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Quality Assessment Criteria" sheetId="1" r:id="rId3"/>
    <sheet state="visible" name="Quality Ranking - Studies " sheetId="2" r:id="rId4"/>
    <sheet state="visible" name="Extracted Data" sheetId="3" r:id="rId5"/>
    <sheet state="visible" name="Questions" sheetId="4" r:id="rId6"/>
    <sheet state="visible" name="RQ 1.1" sheetId="5" r:id="rId7"/>
    <sheet state="visible" name="RQ 1.2 (Template Jedlitschka)" sheetId="6" r:id="rId8"/>
    <sheet state="visible" name="RQ 1.2 (Template Wohlin)" sheetId="7" r:id="rId9"/>
    <sheet state="visible" name="RQ 1.3" sheetId="8" r:id="rId10"/>
    <sheet state="visible" name="RQ 1.4" sheetId="9" r:id="rId11"/>
    <sheet state="visible" name="RQ 2 " sheetId="10" r:id="rId12"/>
    <sheet state="visible" name="RQ 3" sheetId="11" r:id="rId13"/>
    <sheet state="visible" name="RQ 4" sheetId="12" r:id="rId14"/>
    <sheet state="visible" name="RQ 5" sheetId="13" r:id="rId15"/>
    <sheet state="visible" name="RQ 6" sheetId="14" r:id="rId16"/>
    <sheet state="visible" name="RQ 7" sheetId="15" r:id="rId17"/>
    <sheet state="visible" name="RQ 7 P-value" sheetId="16" r:id="rId18"/>
    <sheet state="visible" name="RQ 8" sheetId="17" r:id="rId19"/>
    <sheet state="visible" name="RQ 9 - SPL" sheetId="18" r:id="rId20"/>
    <sheet state="visible" name="RQ 9 Top 20 SPLs" sheetId="19" r:id="rId21"/>
    <sheet state="visible" name="RQ 9 - SPL repository" sheetId="20" r:id="rId22"/>
    <sheet state="visible" name="RQ 10" sheetId="21" r:id="rId23"/>
    <sheet state="visible" name="RQ 11" sheetId="22" r:id="rId24"/>
  </sheets>
  <definedNames>
    <definedName localSheetId="19" name="what">'RQ 9 - SPL repository'!$A$36</definedName>
    <definedName hidden="1" localSheetId="2" name="Z_03AF6285_42D9_4A7D_ABE1_F5BBB998FF99_.wvu.FilterData">'Extracted Data'!$A$1:$BZ$212</definedName>
    <definedName hidden="1" localSheetId="2" name="Z_998487A0_EFDA_46B2_A830_E0296BA6DD97_.wvu.FilterData">'Extracted Data'!$A$1:$BZ$212</definedName>
  </definedNames>
  <calcPr/>
  <customWorkbookViews>
    <customWorkbookView activeSheetId="0" maximized="1" tabRatio="600" windowHeight="0" windowWidth="0" guid="{03AF6285-42D9-4A7D-ABE1-F5BBB998FF99}" name="Filter 2"/>
    <customWorkbookView activeSheetId="0" maximized="1" tabRatio="600" windowHeight="0" windowWidth="0" guid="{998487A0-EFDA-46B2-A830-E0296BA6DD97}" name="Filter 1"/>
  </customWorkbookViews>
</workbook>
</file>

<file path=xl/comments1.xml><?xml version="1.0" encoding="utf-8"?>
<comments xmlns:r="http://schemas.openxmlformats.org/officeDocument/2006/relationships" xmlns="http://schemas.openxmlformats.org/spreadsheetml/2006/main">
  <authors>
    <author/>
  </authors>
  <commentList>
    <comment authorId="0" ref="B112">
      <text>
        <t xml:space="preserve">Artigo do experimento original que não entrou na seleção inicial do MS, por isso foi incluído manualmente no MS!
	-Viviane Furtado</t>
      </text>
    </comment>
    <comment authorId="0" ref="BW1">
      <text>
        <t xml:space="preserve">Feature model was also considered as SPL.
	-Viviane Furtado</t>
      </text>
    </comment>
  </commentList>
</comments>
</file>

<file path=xl/comments2.xml><?xml version="1.0" encoding="utf-8"?>
<comments xmlns:r="http://schemas.openxmlformats.org/officeDocument/2006/relationships" xmlns="http://schemas.openxmlformats.org/spreadsheetml/2006/main">
  <authors>
    <author/>
  </authors>
  <commentList>
    <comment authorId="0" ref="G32">
      <text>
        <t xml:space="preserve">Pelo S117
	-Viviane Furtado</t>
      </text>
    </comment>
    <comment authorId="0" ref="C19">
      <text>
        <t xml:space="preserve">By S105 (artificial FM)
	-Viviane Furtado</t>
      </text>
    </comment>
    <comment authorId="0" ref="E29">
      <text>
        <t xml:space="preserve">By S105
	-Viviane Furtado</t>
      </text>
    </comment>
    <comment authorId="0" ref="A54">
      <text>
        <t xml:space="preserve">CFDP = The objective of the collaboration between the university and Spacebel was to jointly develop an SPL implementation technique that would satisfy the following requirements: (R1) Allow mass-customisation of the CFDP library, i.e. be able to efficiently derive products that only contain features required for a specific mission, such that no product has dead code. (R2) Have a minimal impact on current development practices, and be compliant with quality standards and regulations in place for flight software. (R3) Automate the solution as much as possible.
	-Viviane Furtado</t>
      </text>
    </comment>
    <comment authorId="0" ref="E52">
      <text>
        <t xml:space="preserve">By S51
	-Viviane Furtado</t>
      </text>
    </comment>
    <comment authorId="0" ref="E50">
      <text>
        <t xml:space="preserve">By S51
	-Viviane Furtado</t>
      </text>
    </comment>
    <comment authorId="0" ref="E35">
      <text>
        <t xml:space="preserve">By S105
	-Viviane Furtado</t>
      </text>
    </comment>
    <comment authorId="0" ref="E24">
      <text>
        <t xml:space="preserve">By S105 and S121
	-Viviane Furtado</t>
      </text>
    </comment>
    <comment authorId="0" ref="A5">
      <text>
        <t xml:space="preserve">FM generated automatically or created by experiment participants.
	-Viviane Furtado</t>
      </text>
    </comment>
    <comment authorId="0" ref="C18">
      <text>
        <t xml:space="preserve">By S128
	-Viviane Furtado</t>
      </text>
    </comment>
    <comment authorId="0" ref="E73">
      <text>
        <t xml:space="preserve">By S105
	-Viviane Furtado</t>
      </text>
    </comment>
    <comment authorId="0" ref="E8">
      <text>
        <t xml:space="preserve">By S105
	-Viviane Furtado</t>
      </text>
    </comment>
    <comment authorId="0" ref="E3">
      <text>
        <t xml:space="preserve">By S41, S71 and S118
	-Viviane Furtado</t>
      </text>
    </comment>
    <comment authorId="0" ref="G5">
      <text>
        <t xml:space="preserve">Pelo S88: http://researchers.lille.inria.fr/~sousa/relativecard/
Pelo S111:  S. Segura, J. Galindo, D. Benavides, J. Parejo, and A. Ruiz-Cortés. BeTTy: Benchmarking and testing on the automated analysis of feature models. In U. Eisenecker, S. Apel, and S. Gnesi, editors, Sixth International WS on Variability Modelling of Software-intensive Systems (VaMoS’12), page 63–71, Leipzig, Germany, 2012. ACM, ACM.
Pelo S131: http://www.fosd.de/featureide/
	-Viviane Furtado</t>
      </text>
    </comment>
    <comment authorId="0" ref="E66">
      <text>
        <t xml:space="preserve">By S155
	-Viviane Furtado</t>
      </text>
    </comment>
    <comment authorId="0" ref="E27">
      <text>
        <t xml:space="preserve">By S105
	-Viviane Furtado</t>
      </text>
    </comment>
    <comment authorId="0" ref="C3">
      <text>
        <t xml:space="preserve">By S83, S95, 128,
	-Viviane Furtado</t>
      </text>
    </comment>
    <comment authorId="0" ref="E68">
      <text>
        <t xml:space="preserve">By S51
	-Viviane Furtado</t>
      </text>
    </comment>
    <comment authorId="0" ref="A325">
      <text>
        <t xml:space="preserve">Obs: DSPL = Dynamic Software Product Lines
	-Viviane Furtado</t>
      </text>
    </comment>
    <comment authorId="0" ref="A60">
      <text>
        <t xml:space="preserve">An industrial case study of Videoconferencing System (VCSs) product line called Saturn provided by Cisco Systems.
	-Viviane Furtado</t>
      </text>
    </comment>
    <comment authorId="0" ref="E41">
      <text>
        <t xml:space="preserve">By S48
	-Viviane Furtado</t>
      </text>
    </comment>
    <comment authorId="0" ref="E86">
      <text>
        <t xml:space="preserve">By S51
	-Viviane Furtado</t>
      </text>
    </comment>
    <comment authorId="0" ref="E62">
      <text>
        <t xml:space="preserve">By S48
	-Viviane Furtado</t>
      </text>
    </comment>
    <comment authorId="0" ref="E9">
      <text>
        <t xml:space="preserve">By S105 and S129
	-Viviane Furtado</t>
      </text>
    </comment>
    <comment authorId="0" ref="E42">
      <text>
        <t xml:space="preserve">By S105
	-Viviane Furtado</t>
      </text>
    </comment>
  </commentList>
</comments>
</file>

<file path=xl/comments3.xml><?xml version="1.0" encoding="utf-8"?>
<comments xmlns:r="http://schemas.openxmlformats.org/officeDocument/2006/relationships" xmlns="http://schemas.openxmlformats.org/spreadsheetml/2006/main">
  <authors>
    <author/>
  </authors>
  <commentList>
    <comment authorId="0" ref="A6">
      <text>
        <t xml:space="preserve">It is not a repository according to the E3 expert's answer to the qualitative study conducted.
	-Viviane Furtado</t>
      </text>
    </comment>
    <comment authorId="0" ref="A11">
      <text>
        <t xml:space="preserve">It is not a repository according to the E3 expert's answer to the qualitative study conducted.
	-Viviane Furtado</t>
      </text>
    </comment>
  </commentList>
</comments>
</file>

<file path=xl/sharedStrings.xml><?xml version="1.0" encoding="utf-8"?>
<sst xmlns="http://schemas.openxmlformats.org/spreadsheetml/2006/main" count="20668" uniqueCount="8470">
  <si>
    <t>Empirical Validation of Variability-based Complexity Metrics for SoftwareProduct Line Architecture</t>
  </si>
  <si>
    <t>Study</t>
  </si>
  <si>
    <t>ID</t>
  </si>
  <si>
    <t>Quality Criteria
Y = 1, P = 0.5, N = 0</t>
  </si>
  <si>
    <t>Title</t>
  </si>
  <si>
    <r>
      <t xml:space="preserve">Final Quality
</t>
    </r>
    <r>
      <rPr>
        <rFont val="Arial"/>
        <color rgb="FFFF0000"/>
        <sz val="9.0"/>
      </rPr>
      <t>0 - 1.5 = Low Quality</t>
    </r>
    <r>
      <rPr>
        <rFont val="Arial"/>
        <sz val="9.0"/>
      </rPr>
      <t xml:space="preserve">
</t>
    </r>
    <r>
      <rPr>
        <rFont val="Arial"/>
        <color rgb="FFFFFF00"/>
        <sz val="9.0"/>
      </rPr>
      <t>2.0 - 3.0 = Medium Quality</t>
    </r>
    <r>
      <rPr>
        <rFont val="Arial"/>
        <sz val="9.0"/>
      </rPr>
      <t xml:space="preserve">
</t>
    </r>
    <r>
      <rPr>
        <rFont val="Arial"/>
        <color rgb="FF00FF00"/>
        <sz val="9.0"/>
      </rPr>
      <t>3.5 - 4.0 =  High Quality</t>
    </r>
  </si>
  <si>
    <t>Authorship</t>
  </si>
  <si>
    <t>Publication year</t>
  </si>
  <si>
    <t>Publication type</t>
  </si>
  <si>
    <t>Publication venue</t>
  </si>
  <si>
    <t>Abstract</t>
  </si>
  <si>
    <t>Keywords</t>
  </si>
  <si>
    <t>Pages number</t>
  </si>
  <si>
    <t>Does it use template? (Y/N)?</t>
  </si>
  <si>
    <t>If yes, what template?</t>
  </si>
  <si>
    <t>Observations about the template used</t>
  </si>
  <si>
    <r>
      <t xml:space="preserve">Abstract - Background </t>
    </r>
    <r>
      <rPr>
        <rFont val="Arial"/>
        <color rgb="FF0000FF"/>
        <sz val="10.0"/>
      </rPr>
      <t xml:space="preserve">(Why is this research important?)
</t>
    </r>
  </si>
  <si>
    <r>
      <t xml:space="preserve">Objective </t>
    </r>
    <r>
      <rPr>
        <rFont val="Arial"/>
        <color rgb="FF0000FF"/>
        <sz val="10.0"/>
      </rPr>
      <t>(What is the question addressed with this research?)</t>
    </r>
  </si>
  <si>
    <r>
      <t xml:space="preserve">Methods </t>
    </r>
    <r>
      <rPr>
        <rFont val="Arial"/>
        <color rgb="FF0000FF"/>
        <sz val="10.0"/>
      </rPr>
      <t>(What is the statistical context and methods applied?)</t>
    </r>
  </si>
  <si>
    <r>
      <t xml:space="preserve">Results </t>
    </r>
    <r>
      <rPr>
        <rFont val="Arial"/>
        <color rgb="FF0000FF"/>
        <sz val="10.0"/>
      </rPr>
      <t>(What are the main findings?Practical implications?)</t>
    </r>
  </si>
  <si>
    <r>
      <t xml:space="preserve">Limitations </t>
    </r>
    <r>
      <rPr>
        <rFont val="Arial"/>
        <color rgb="FF0000FF"/>
        <sz val="10.0"/>
      </rPr>
      <t>(What are the weakness of this research?)</t>
    </r>
  </si>
  <si>
    <r>
      <t xml:space="preserve">Conclusions </t>
    </r>
    <r>
      <rPr>
        <rFont val="Arial"/>
        <color rgb="FF0000FF"/>
        <sz val="10.0"/>
      </rPr>
      <t>(What is the conclusion?)</t>
    </r>
  </si>
  <si>
    <t>Introduction  Section</t>
  </si>
  <si>
    <r>
      <t xml:space="preserve">Problem statement </t>
    </r>
    <r>
      <rPr>
        <rFont val="Arial"/>
        <color rgb="FF0000FF"/>
        <sz val="10.0"/>
      </rPr>
      <t>(What is the problem? Where does it occur? Who has observed it? Why is it important to be solved?)</t>
    </r>
  </si>
  <si>
    <r>
      <t xml:space="preserve">Research objective (GQM) </t>
    </r>
    <r>
      <rPr>
        <rFont val="Arial"/>
        <color rgb="FF0000FF"/>
        <sz val="10.0"/>
      </rPr>
      <t>(What is the research question to be answered by this study?)</t>
    </r>
  </si>
  <si>
    <r>
      <t xml:space="preserve">Context </t>
    </r>
    <r>
      <rPr>
        <rFont val="Arial"/>
        <color rgb="FF0000FF"/>
        <sz val="10.0"/>
      </rPr>
      <t>(What information is necessary to understand whether the research relates to a specific situation (environment)?)</t>
    </r>
  </si>
  <si>
    <t>Related Work Section</t>
  </si>
  <si>
    <t>High Quality</t>
  </si>
  <si>
    <r>
      <t xml:space="preserve">Technology under investigation </t>
    </r>
    <r>
      <rPr>
        <rFont val="Arial"/>
        <color rgb="FF0000FF"/>
        <sz val="10.0"/>
      </rPr>
      <t>(What is necessary for a reader to know about the tecnology to reproduce its application?)</t>
    </r>
  </si>
  <si>
    <r>
      <t xml:space="preserve">Alternative technologies </t>
    </r>
    <r>
      <rPr>
        <rFont val="Arial"/>
        <color rgb="FF0000FF"/>
        <sz val="10.0"/>
      </rPr>
      <t>(How does this research relate to alternative technologies? What is the control treatment?)</t>
    </r>
  </si>
  <si>
    <r>
      <t xml:space="preserve">Related studies </t>
    </r>
    <r>
      <rPr>
        <rFont val="Arial"/>
        <color rgb="FF0000FF"/>
        <sz val="10.0"/>
      </rPr>
      <t>(How this research relates to existing research (studies)? What were the results from these studies?)</t>
    </r>
  </si>
  <si>
    <r>
      <t xml:space="preserve">Relevance to practice </t>
    </r>
    <r>
      <rPr>
        <rFont val="Arial"/>
        <color rgb="FF0000FF"/>
        <sz val="10.0"/>
      </rPr>
      <t>(How does it relate to state of the practice?)</t>
    </r>
  </si>
  <si>
    <t>Experiment Planning  Section</t>
  </si>
  <si>
    <r>
      <t xml:space="preserve">Goals </t>
    </r>
    <r>
      <rPr>
        <rFont val="Arial"/>
        <color rgb="FF0000FF"/>
        <sz val="10.0"/>
      </rPr>
      <t>(Formalization of goals, refine the important constructs of the experiment's goal)</t>
    </r>
    <r>
      <rPr>
        <rFont val="Arial"/>
        <color rgb="FFFF0000"/>
        <sz val="10.0"/>
      </rPr>
      <t xml:space="preserve">
</t>
    </r>
  </si>
  <si>
    <r>
      <t xml:space="preserve">Experimental Units </t>
    </r>
    <r>
      <rPr>
        <rFont val="Arial"/>
        <color rgb="FF0000FF"/>
        <sz val="10.0"/>
      </rPr>
      <t xml:space="preserve">(From which population will the sample be drawn? How will the groups be formed (assignment to treatments)? Any kind of randomization and blinding has to be described?) </t>
    </r>
  </si>
  <si>
    <r>
      <t xml:space="preserve">Experimental Material </t>
    </r>
    <r>
      <rPr>
        <rFont val="Arial"/>
        <color rgb="FF0000FF"/>
        <sz val="10.0"/>
      </rPr>
      <t>(Which objects are selected and why?)</t>
    </r>
  </si>
  <si>
    <t>Final Quality</t>
  </si>
  <si>
    <r>
      <t xml:space="preserve">Tasks </t>
    </r>
    <r>
      <rPr>
        <rFont val="Arial"/>
        <color rgb="FF0000FF"/>
        <sz val="10.0"/>
      </rPr>
      <t>(Which tasks have to be performed by the subjects?)</t>
    </r>
  </si>
  <si>
    <r>
      <t xml:space="preserve">Hypotheses </t>
    </r>
    <r>
      <rPr>
        <rFont val="Arial"/>
        <color rgb="FF0000FF"/>
        <sz val="10.0"/>
      </rPr>
      <t>(What are the constructs and their operationalization? They have to be traceable derived from the research question respectively the goal of the experiment)</t>
    </r>
  </si>
  <si>
    <r>
      <t xml:space="preserve">Parameters </t>
    </r>
    <r>
      <rPr>
        <rFont val="Arial"/>
        <color rgb="FF0000FF"/>
        <sz val="8.0"/>
      </rPr>
      <t>(What are the constructs and their operationalization? They have to be traceable derived from the research question respectively the goal of the experiment)</t>
    </r>
  </si>
  <si>
    <t>QC1 - Was the study proposal described in a clear and appropriate way?</t>
  </si>
  <si>
    <r>
      <t xml:space="preserve">Variables </t>
    </r>
    <r>
      <rPr>
        <rFont val="Arial"/>
        <color rgb="FF0000FF"/>
        <sz val="10.0"/>
      </rPr>
      <t>(What are the constructs and their operationalization? They have to be traceable derived from the research question respectively the goal of the experiment)</t>
    </r>
  </si>
  <si>
    <r>
      <t xml:space="preserve">Experiment Design </t>
    </r>
    <r>
      <rPr>
        <rFont val="Arial"/>
        <b/>
        <color rgb="FF0000FF"/>
        <sz val="9.0"/>
      </rPr>
      <t>(What type of expimental design has been chosen?)</t>
    </r>
    <r>
      <rPr>
        <rFont val="Arial"/>
        <b/>
        <sz val="9.0"/>
      </rPr>
      <t xml:space="preserve"> </t>
    </r>
  </si>
  <si>
    <r>
      <t xml:space="preserve">Procedure </t>
    </r>
    <r>
      <rPr>
        <rFont val="Arial"/>
        <color rgb="FF0000FF"/>
        <sz val="10.0"/>
      </rPr>
      <t>(How will the experiment (i.e., data collection) be performed? What instruments, materials, tools will be used and how?)</t>
    </r>
  </si>
  <si>
    <r>
      <t xml:space="preserve">Analysis Procedure </t>
    </r>
    <r>
      <rPr>
        <rFont val="Arial"/>
        <color rgb="FF0000FF"/>
        <sz val="10.0"/>
      </rPr>
      <t>(How will the data be analyzed?)</t>
    </r>
  </si>
  <si>
    <r>
      <t xml:space="preserve">Execution Section </t>
    </r>
    <r>
      <rPr>
        <rFont val="Arial"/>
        <color rgb="FFFF0000"/>
        <sz val="10.0"/>
      </rPr>
      <t xml:space="preserve"> </t>
    </r>
  </si>
  <si>
    <r>
      <t xml:space="preserve">Preparation </t>
    </r>
    <r>
      <rPr>
        <rFont val="Arial"/>
        <color rgb="FF0000FF"/>
        <sz val="10.0"/>
      </rPr>
      <t>(What has been done to prepare the execution of the experiment (i.e., schedule, training)</t>
    </r>
  </si>
  <si>
    <r>
      <t xml:space="preserve">Deviations from the Plan </t>
    </r>
    <r>
      <rPr>
        <rFont val="Arial"/>
        <color rgb="FF0000FF"/>
        <sz val="10.0"/>
      </rPr>
      <t xml:space="preserve">(Describe any deviations from the plan, e.g., how was the data collection actually performed?) </t>
    </r>
  </si>
  <si>
    <t>Score</t>
  </si>
  <si>
    <t xml:space="preserve">Analysis Section </t>
  </si>
  <si>
    <r>
      <t xml:space="preserve">Descriptive statistics </t>
    </r>
    <r>
      <rPr>
        <rFont val="Arial"/>
        <color rgb="FF0000FF"/>
        <sz val="10.0"/>
      </rPr>
      <t>(What are the results from descriptive statistics?)</t>
    </r>
  </si>
  <si>
    <r>
      <t>Data set preparation</t>
    </r>
    <r>
      <rPr>
        <rFont val="Arial"/>
        <color rgb="FFFF0000"/>
        <sz val="10.0"/>
      </rPr>
      <t xml:space="preserve"> </t>
    </r>
    <r>
      <rPr>
        <rFont val="Arial"/>
        <color rgb="FF0000FF"/>
        <sz val="10.0"/>
      </rPr>
      <t>(What was done to prepare the data set, why, and how?)</t>
    </r>
  </si>
  <si>
    <r>
      <t xml:space="preserve">Hypothesis testing </t>
    </r>
    <r>
      <rPr>
        <rFont val="Arial"/>
        <color rgb="FF0000FF"/>
        <sz val="10.0"/>
      </rPr>
      <t>(How was the data evaluated and was the analysis model validated?)</t>
    </r>
  </si>
  <si>
    <t>Discussion Section</t>
  </si>
  <si>
    <r>
      <t xml:space="preserve">Evaluation of Results and Implications </t>
    </r>
    <r>
      <rPr>
        <rFont val="Arial"/>
        <color rgb="FF0000FF"/>
        <sz val="10.0"/>
      </rPr>
      <t>(Explain the results and the relation of the results to earlier research, especially those mentioned in the Background section)</t>
    </r>
  </si>
  <si>
    <t>Analyzing the effectiveness of a system testing tool for software product line engineering</t>
  </si>
  <si>
    <r>
      <t xml:space="preserve">Threats to Validity </t>
    </r>
    <r>
      <rPr>
        <rFont val="Arial"/>
        <color rgb="FF0000FF"/>
        <sz val="10.0"/>
      </rPr>
      <t xml:space="preserve">(How is validity of the experimental results assured? How was the data actually validated?)
</t>
    </r>
    <r>
      <rPr>
        <rFont val="Arial"/>
        <sz val="10.0"/>
      </rPr>
      <t>(F</t>
    </r>
    <r>
      <rPr>
        <rFont val="Arial"/>
        <color rgb="FF000000"/>
        <sz val="10.0"/>
      </rPr>
      <t>ollow</t>
    </r>
    <r>
      <rPr>
        <rFont val="Arial"/>
        <i/>
        <sz val="10.0"/>
      </rPr>
      <t xml:space="preserve"> are the 4 threats proposed by Wohlin: internal, external, construct and conclusion? (Y/N))</t>
    </r>
    <r>
      <rPr>
        <rFont val="Arial"/>
        <color rgb="FF000000"/>
        <sz val="10.0"/>
      </rPr>
      <t xml:space="preserve"> </t>
    </r>
  </si>
  <si>
    <r>
      <t xml:space="preserve">Inferences </t>
    </r>
    <r>
      <rPr>
        <rFont val="Arial"/>
        <color rgb="FF0000FF"/>
        <sz val="10.0"/>
      </rPr>
      <t>(Inferences drawn from the data to more general conditions)</t>
    </r>
  </si>
  <si>
    <r>
      <t xml:space="preserve">Lessons learned </t>
    </r>
    <r>
      <rPr>
        <rFont val="Arial"/>
        <color rgb="FF0000FF"/>
        <sz val="10.0"/>
      </rPr>
      <t>(Which experience was collected during the course of the experiment)</t>
    </r>
  </si>
  <si>
    <t>Conclusions and Future Work Section</t>
  </si>
  <si>
    <r>
      <t xml:space="preserve">Summary </t>
    </r>
    <r>
      <rPr>
        <rFont val="Arial"/>
        <color rgb="FF0000FF"/>
        <sz val="10.0"/>
      </rPr>
      <t>(The purpose of this section is to provide a concise summary of the research and its results as presented in the former sections)</t>
    </r>
  </si>
  <si>
    <r>
      <t xml:space="preserve">Impact </t>
    </r>
    <r>
      <rPr>
        <rFont val="Arial"/>
        <color rgb="FF0000FF"/>
        <sz val="10.0"/>
      </rPr>
      <t>(Description of impacts with regard to cost, schedule, and quality, circumstances under which the approarch presumably will not yield the expected benefit)</t>
    </r>
  </si>
  <si>
    <r>
      <t xml:space="preserve">Future Work </t>
    </r>
    <r>
      <rPr>
        <rFont val="Arial"/>
        <color rgb="FF0000FF"/>
        <sz val="10.0"/>
      </rPr>
      <t>(What other experiments could be run to further investigate the results yielded or evolve the Body of Knowledge)</t>
    </r>
  </si>
  <si>
    <r>
      <t xml:space="preserve">Acknowledgements Section </t>
    </r>
    <r>
      <rPr>
        <rFont val="Arial"/>
        <color rgb="FF0000FF"/>
        <sz val="10.0"/>
      </rPr>
      <t>(Sponsors, participants, and contributors who do not fulfit the requirements for authorship should be mentioned)</t>
    </r>
  </si>
  <si>
    <r>
      <t xml:space="preserve">References Section </t>
    </r>
    <r>
      <rPr>
        <rFont val="Arial"/>
        <color rgb="FF0000FF"/>
        <sz val="8.0"/>
      </rPr>
      <t>(All cited literature has to be presented in the format requested by the publisher</t>
    </r>
  </si>
  <si>
    <r>
      <t>Appendices Section</t>
    </r>
    <r>
      <rPr>
        <rFont val="Arial"/>
        <color rgb="FF0000FF"/>
        <sz val="10.0"/>
      </rPr>
      <t xml:space="preserve"> </t>
    </r>
    <r>
      <rPr>
        <rFont val="Arial"/>
        <color rgb="FF0000FF"/>
        <sz val="8.0"/>
      </rPr>
      <t>(Experimental materials, raw data, and detailed analyses, which might be helpful for others to build upon the reported work should be provided)</t>
    </r>
  </si>
  <si>
    <t>Do it have qualitative analysis of the experiment? (Y/N)</t>
  </si>
  <si>
    <t>If yes, what qualitative analysis was performed?</t>
  </si>
  <si>
    <t>The authors were concerned with evaluating the quality of the experiments? (Y/N)</t>
  </si>
  <si>
    <r>
      <t xml:space="preserve">Is the conclusion of the experiment analysis based on P-value? </t>
    </r>
    <r>
      <rPr>
        <rFont val="Arial"/>
        <b/>
        <color rgb="FF000000"/>
        <sz val="10.0"/>
      </rPr>
      <t>(Y/N)</t>
    </r>
  </si>
  <si>
    <t xml:space="preserve">Is the experimental package informed? (Y/N) (If yes, what URL? And the link is still available? (Y/N))
</t>
  </si>
  <si>
    <r>
      <t xml:space="preserve">How was the selection of participants/experimental objects?
</t>
    </r>
    <r>
      <rPr>
        <rFont val="Arial"/>
        <sz val="8.0"/>
      </rPr>
      <t>- Simple random sampling; - Systematic sampling; - Stratified random sampling; - Convenience sampling; - Quota sampling.</t>
    </r>
  </si>
  <si>
    <t>Is it a quasi-experiment? (Y/N)
If yes, is it explicit in the study?</t>
  </si>
  <si>
    <t>The pilot project was carried out? (Y/N) If Yes, how many?</t>
  </si>
  <si>
    <t>Is it an Original or Replicated Experiment?</t>
  </si>
  <si>
    <t>Context of the experiment (in vivo, in vitro, ...)</t>
  </si>
  <si>
    <r>
      <rPr>
        <rFont val="Arial"/>
        <b/>
        <sz val="9.0"/>
      </rPr>
      <t>How the data has been analyzed?</t>
    </r>
    <r>
      <rPr>
        <rFont val="Arial"/>
        <sz val="9.0"/>
      </rPr>
      <t xml:space="preserve"> </t>
    </r>
    <r>
      <rPr>
        <rFont val="Arial"/>
        <color rgb="FF0000FF"/>
        <sz val="9.0"/>
      </rPr>
      <t>(Ex: Correlation, Hypothesis Test, meta-analysis)</t>
    </r>
  </si>
  <si>
    <t>Did the study perform meta-analysis? (Y/N)</t>
  </si>
  <si>
    <r>
      <t xml:space="preserve">Design Experimental:
</t>
    </r>
    <r>
      <rPr>
        <rFont val="Arial"/>
        <sz val="8.0"/>
      </rPr>
      <t>- One factor with two treatments; - One factor with more than two treatments; - Two factors with two treatments; - More than two factors each with two treatments.</t>
    </r>
  </si>
  <si>
    <r>
      <t xml:space="preserve">Context Selection </t>
    </r>
    <r>
      <rPr>
        <rFont val="Arial"/>
        <sz val="10.0"/>
      </rPr>
      <t>(Off-line vs. on-line, Student vs. professional, Toy vs. real problems, Specific vs. general)</t>
    </r>
  </si>
  <si>
    <t>Experiment domain</t>
  </si>
  <si>
    <t xml:space="preserve"> SPL artifact used</t>
  </si>
  <si>
    <t>Is it Real or Academic SPL?</t>
  </si>
  <si>
    <t>SPL Name used</t>
  </si>
  <si>
    <t>Was the SPL source used informed? (Y/N) (If yes, which one?)</t>
  </si>
  <si>
    <t>Threats to validity in SPL</t>
  </si>
  <si>
    <t>QC2 - Were the methods or techniques used in primary studies reported clearly?</t>
  </si>
  <si>
    <t>QC3 - Was the study proposal evaluated/validated?</t>
  </si>
  <si>
    <t>QC4 - Were the results reported clearly?</t>
  </si>
  <si>
    <t>A Comparative Analysis of Two Multi-objective Evolutionary Algorithms in Product Line Architecture Design Optimization</t>
  </si>
  <si>
    <t>T. E. Colanzi and S. R. Vergilio</t>
  </si>
  <si>
    <t>Conference</t>
  </si>
  <si>
    <t>ICTAI</t>
  </si>
  <si>
    <t>The Product Line Architecture (PLA) design is a multi-objective optimization problem that can be properly solved with search-based algorithms. However, search-based PLA design is an incipient research field. Due to this, works in this field have addressed main points to solve the problem: adequate representation, specific search operators and suitable evaluation fitness functions. Similarly what happens in the search-based design of traditional software, existing works on search-based PLA design use NSGA-II, without evaluating the characteristics of this algorithm, such as the use of crossover operator. Considering this fact, this paper reports results from a comparative analysis of two algorithms, NSGA-II and PAES, to the PLA design problem. PAES was chosen because it implements a different evolution strategy that does not employ crossover. An experimental study was carried out with nine PLAs and results of the conducted study attest that NSGA-II performs better than PAES in the PLA design context.</t>
  </si>
  <si>
    <t>Low Quality</t>
  </si>
  <si>
    <t>software product line; multi-objective algorithms; product line architecture design.</t>
  </si>
  <si>
    <t>Y</t>
  </si>
  <si>
    <t>Wohlin</t>
  </si>
  <si>
    <t>It is explicit in the paper used this template</t>
  </si>
  <si>
    <t>The Product Line Architecture (PLA) design is a multi-objective optimization problem that can be properly solved with search-based algorithms. However, search-based PLA design is an incipient research field. Due to this, works in this field have addressed main points to solve the problem: adequate representation, specific search operators and suitable evaluation fitness functions. Similarly what happens in the search-based design of traditional software, existing works on search-based PLA design use NSGA-II, without evaluating the characteristics of this algorithm, such as the use of crossover operator.</t>
  </si>
  <si>
    <t>this paper reports results from a comparative analysis of two algorithms, NSGA-II and PAES, to the PLA design problem.</t>
  </si>
  <si>
    <t>experimental study was carried out with nine PLAs</t>
  </si>
  <si>
    <t>An experimental study on requirements engineering for software product lines</t>
  </si>
  <si>
    <t>results of the conducted study attest that NSGA-II performs better than PAES in the PLA design context</t>
  </si>
  <si>
    <t>---</t>
  </si>
  <si>
    <t>**</t>
  </si>
  <si>
    <t>Empirical results, reported in the searchbased software design [21], [22], observed that the crossover operator does not offer significant advantage, when it is implemented in a random fashion. Similarly, to solve the PLA design problem with MOEAs, it is possible to use either algorithms by defining a specific crossover operator, or an algorithm that does not employ crossover. These options have not been evaluated in the SPL context.</t>
  </si>
  <si>
    <t>the main contribution of this paper is reporting results from a comparative analysis of two MOEAs in the PLA design optimization, providing some insights about the importance of  he crossover operation in such context.</t>
  </si>
  <si>
    <t>The Software Product Line (SPL) approach comprises techniques for systematically creating similar software systems from a shared set of software assets. A flexible and reusable Product Line Architecture (PLA) enables largescale reuse [1]. Hence, PLA is a fundamental SPL asset, since it entails a design that is common to every product derived from the SPL. Such design includes components to realize common and variable features. A feature [2] is a system property or functionality that is relevant to some SPL stakeholder and is used to capture commonalities among systems or discriminate them.</t>
  </si>
  <si>
    <t>II. SEARCH-BASED DESIGN OF PLAS
III. MULTI-OBJECTIVE EVOLUTIONARY ALGORITHMS</t>
  </si>
  <si>
    <t>IV. EXPERIMENTAL STUDY DESCRIPTION</t>
  </si>
  <si>
    <t>Analyze the solutions sets obtained by the MOEAs, PAES
and NSGA-II (using or not the crossover operator)
for the purpose of evaluating
with respect to their diversity and the best trade-off between
the objectives
from the point of view of the researcher
in the context of search-based PLA design.</t>
  </si>
  <si>
    <t>nine PLA designs: AGM 1, AGM 2, AGM 3, AGM 4, MM 1, MM 2, MM 3, MM 4, SPL-BET</t>
  </si>
  <si>
    <t>we extended the framework jMetal [40] to deal with PLA design.
Populations formed by 100 individuals 
mutation rate was tuned using three configurations: {0.8, 0.9,1.0}</t>
  </si>
  <si>
    <t>Empirical tuning procedures were conducted with AGM-1 and AGM-3 for NSGA-II and PAES according to [42] aiming at defining the population size, mutation rate and crossover rate. The tuning results were compared using the indicator HV. Firstly, the population size was tested and configurations with populations formed by 100 individuals covered configurations using 50 and 70 individuals for both algorithms. So, the population size for the NSGAII versions and the external archive size for PAES were set as 100. Secondly, the mutation rate was tuned using three configurations: {0.8, 0.9, 1.0}. Solutions achieved with the rate 0.9 outperformed solutions found by the other configurations for both MOEAs. Finally, the crossover rate was empirically adjusted for NSGA-II. The value 0.1 outperformed the other tested values: {0.2, 0.04}. The values tested in the parameters tuning were extracted from experiments conducted in [12], [14], [18], [19]. The maximum number of generations was set as 300 and it was used as stop criterion for all algorithms. Each experiment was executed 30 times for each PLA in order to know the behavior of each algorithm to solve the problem [43].</t>
  </si>
  <si>
    <t>- the null hypothesis (H0) that states there is no difference between both MOEAs
alternative hypotheses (H1 and H2) are defined to be accepted when the null hypothesis is rejected:
H0: HV NSGA−II = HV PAES and EDNSGA−II = EDPAES
H1: HV NSGA−II &gt; HV PAES and EDNSGA−II &lt; EDPAES
H2: HV NSGA−II &lt; HV PAES and EDNSGA−II &gt; EDPAES</t>
  </si>
  <si>
    <t>Medium Quality</t>
  </si>
  <si>
    <t>_The independent variables are the two MOEAs NSGA-II and PAES. Additionally, for NSGA-II, the set of genetic operators applied is another independent variable in order to analyse the performance of NSGA-II with and without crossover against PAES.
The first set includes only the mutation operators for PLA design described in Section II, and does not include any crossover operator. This version is named NSGAII-M. The second set includes the mutation operators and the feature-driven crossover (Section II). This version is called NSGAII-MC. 
_The dependent variables in the experiment are the fitness of the solutions, the diversity of the solutions and the best trade-off between the objectives.</t>
  </si>
  <si>
    <t>one factor with two treatments</t>
  </si>
  <si>
    <t>To perform the study, we extended the framework jMetal [40] to deal with PLA design. The problem OPLA specializes the jMetal problem. OPLA uses conventionalMetrics and feature-drivenMetrics in the optimization of variables of the type Architecture. The class ArchitectureSolutionT ype was added to allow the manipulation of PLAs. The input is an XMI file containing a PLA design modeled in a UML class diagram. The PLA representation is instantiated to an object of the class Architecture from this XMI file. The obtained solutions containing the PLA designs are also saved as XMI files.
_Empirical tuning procedures were conducted with AGM-1 and AGM-3 for NSGA-II and PAES according to [42] aiming at defining the population size, mutation rate and crossover rate. The tuning results were compared using the indicator HV. Firstly, the population size was tested and configurations with populations formed by 100 individuals covered configurations using 50 and 70 individuals for both algorithms. So, the population size for the NSGAII versions and the external archive size for PAES were set as 100. Secondly, the mutation rate was tuned using three configurations: {0.8, 0.9, 1.0}. Solutions achieved with the rate 0.9 outperformed solutions found by the other configurations for both MOEAs. Finally, the crossover rate was empirically adjusted for NSGA-II. The value 0.1 outperformed the other tested values: {0.2, 0.04}. The values tested in the parameters tuning were extracted from experiments conducted in [12], [14], [18], [19]. The maximum number of generations was set as 300 and it was used as stop criterion for all algorithms.
_Each experiment was executed 30 times for each PLA in order to know the behavior of each algorithm to solve the problem.</t>
  </si>
  <si>
    <t>In our study, we use the indicators HV and ED (Section III) for quantifying the diversity of the solutions and measuring the best trade-off between the objectives, respectively.
Friedman statistical test [33] was used at a 5% significance level (p-value &lt;= 0.05) in order to verify the statistical difference between the MOEAs. It is a non-parametric statistical test used to compare multiple data sets. After, the post hoc test [34] from R tool [35] was applied, using the package pgirmess. The post hoc test identifies which MOEA obtained the best average values.</t>
  </si>
  <si>
    <t>B. Study Operation and Execution</t>
  </si>
  <si>
    <t>The search process applies some constraints to ensure that each generated solution is consistent as follows: (i) classes and their subclasses cannot be separated; (ii) the moved element must maintain the original associated feature even if it was moved to an element associated to a different feature; and, (iii) components, interfaces and classes cannot be empty. The two first constraints were implemented into the mutation operators. We decided to repair the solutions that do not satisfy the last constraint instead of excluding them from the population. By reparing a solution we maintain both satisfactory potential designs and the population diversity. At this moment, the implementation of the genetic operators does not move attributes and operations of classes that participate in generalizations. In this way, the single change that may be applied to a generalization hierarchy is to move the entire hierarchy to another component.</t>
  </si>
  <si>
    <t>V. RESULTS OF THE EXPERIMENTAL STUDY</t>
  </si>
  <si>
    <t>Table III presents the mean values of HV considering the 30 runs of each algorithm. The number between parentheses represents the standard deviation. The largest HV mean values are highlighted in bold.</t>
  </si>
  <si>
    <t>So, considering the indicators HV and ED, NSGAIIMC is better than NSGAII-M and PAES for AGM-1, AGM-2, AGM-3, AGM-4 and MM-4, and NSGAII-M and NSGAII-MC are better than PAES for SPL-BET with statistical significance. Thus, the superiority of NSGAII-M and NSGAII-MC over PAES is attested by statistical test for these six PLAs. This allows us to reject the null hypothesis of the study (H0) and accept the hypothesis H1. H2 is also rejected in the context of our study. We can also observe that, in most cases, NSGAII-MC presents better results than NSGAII-M. This corroborates the results obtained in [14] and indicates that investigating the impact of crossover operator in the PLA design context is meaningful.</t>
  </si>
  <si>
    <t>An experimental study to evaluate a SPL architecture regression testing approach</t>
  </si>
  <si>
    <t xml:space="preserve">NSGAII-MC is the best for AGM-1, AGM-2, AGM-3, AGM-4 and MM-4. NSGAII-MC has also the best HV for MM-2, but without statistical difference. NSGAII-M has also the best HV for SPL-BET and MM-1. For MM-1 there is not statistical difference and for SPL-BET NSGAII-M and NSGAII-MC are equivalent and they are better than PAES. PAES has the best HV only for MM-3 without significant difference. 
The ED indicator corroborates the hypervolume results for the PLAs. Table V presents the fitness of the ideal solution as well as the lowest ED and the fitness of the solution nearest to the ideal one of each algorithm. There is a great distance among the solutions with the lowest ED found by the algorithms for most PLA designs. The difference among EDs is lower for PLAs where NSGAII-M is the best (SPLBET and MM-1) and for MM-3 where there is not difference among the MOEAs in terms of hypervolume.
PAES achieved solutions with lower ED than NSGAII-M for the PLAs AGM-2, MM-2, MM-3 and MM-4. However, the analysis based on this measure confirms that, in the context of this study, NSGAII-MC achieves better results than PAES. Figure 4 depicts the number of solutions achieved by each algorithm according to its ED for SPL-BET and AGM-4. These pictures clearly show that NSGA-II, in its both versions (NSGAII-M and NSGAII-MC), obtain greater number of solutions with lower EDs than PAES. </t>
  </si>
  <si>
    <t>N
The construct validity regarding to the used metrics is guaranteed by the metrics previous successful application in other studies, such as [27], [37], [38], [44]. Another construct threat is related to the random variations of search algorithms. To mitigate this threat and reduce the possibility of the results were obtained by chance, each MOEA was executed 30 times, as recommended in [43]. We adopted the same population size and the same number of generations independently of the PLA size. Different values for both parameters could imply in different, possibly better, convergence of the algorithms for the largest PLA. This impact can be analyzed in future studies.
The main issue that we take into account as a risk to affect our study’s conclusion validity is the size of the SPLs used in the sample. However, they allow us to analyse the different performance of the MOEAs. The sample can be increased in further studies generating more evidences about the algorithms performance.</t>
  </si>
  <si>
    <t>In this work we report results on a comparative analysis of two MOEAs, NSGA-II and PAES, in the search-based PLA design. To do this, we used a multi-objective approach that employs two objectives based on conventional and feature driven metrics to evaluate the quality of the achieved solutions. Such approach includes a specific crossover operator, and conventional and feature-driven mutation operators.
Empirical results show that, in our study, NSGA-II outperforms PAES for solving the referred problem with respect to the diversity of the solutions and the best trade-off between the objectives. In addition to this, the use of crossover seems to be a good option in the investigated context.</t>
  </si>
  <si>
    <t>As future work, we intend to ask the opinion of the original PLA designers about the quality of obtained solutions. The use of other fitness functions and different number of objectives in the PLA design context should be investigated, as well as other algorithms.</t>
  </si>
  <si>
    <t>We would like to thank CNPq for financial support.</t>
  </si>
  <si>
    <t>N</t>
  </si>
  <si>
    <t>Convenience sampling</t>
  </si>
  <si>
    <t>Y, but it is not explicit in the paper</t>
  </si>
  <si>
    <t>A Preliminary Study on the Effects of Working with a Testing Process in Software Product Line Projects</t>
  </si>
  <si>
    <t>Original</t>
  </si>
  <si>
    <t>in vitro</t>
  </si>
  <si>
    <t>Friedman Test and Bonferroni Correction</t>
  </si>
  <si>
    <t>One factor with two treatments</t>
  </si>
  <si>
    <t>Offline</t>
  </si>
  <si>
    <t>Product line architecture design optimization</t>
  </si>
  <si>
    <t>PLA design modeled in a UML class diagram</t>
  </si>
  <si>
    <t>Academic and Real</t>
  </si>
  <si>
    <t>Academic: AGM, Mobile Media;
Real: SPL_BET</t>
  </si>
  <si>
    <t>Y
- AGM: Http://www.sei.cmu.edu/productlines/ppl/.
- AGM-1: A. C. Contieri Junior et al., “Extending UML components to develop software product-line architectures: Lessons learned,” in European Conference on Software Architecture (ECSA), 2011, pp. 130–138.
- AGM-2 was obtained from AGM-1 by adding two new features: ranking and logging.
- AGM-3 and AGM-4 contain the same architectural elements of AGM-1 and AGM-2 respectively, but they have a different features mapping.
- MM e MM-1: A. C. Contieri Junior et al., “Extending UML components to develop software product-line architectures: Lessons learned,” in European Conference on Software Architecture (ECSA), 2011, pp. 130–138.
- MM-2 is equivalent to the release R8 presented in E. Figueiredo et al., “Evolving software product lines with aspects: an empirical study on design stability,” in ICSE’08. ACM, 2008, pp. 261–270.
- MM-3 and MM-4 were also obtained from MM-1 and MM-2, respectively, despite having different features mapping to the architectural elements.
- SPL-BET: P. M. Donegan and P. C. Masiero, “Design issues in a component-based software product line,” in Brazilian Symposium on Software Components, Architectures and Reuse (SBCARS), 2007, pp. 3–16.</t>
  </si>
  <si>
    <t>ArchSPL-MDD: An ADL-Based Model-Driven Strategy for Automatic Variability Management</t>
  </si>
  <si>
    <t>The main issue that we take into account as a risk to affect our study’s conclusion validity is the size of the SPLs used in the sample. However, they allow us to analyse the different performance of the MOEAs. The sample can be increased in further studies generating more evidences about the algorithms performance.</t>
  </si>
  <si>
    <t>A Comparison of Product-based, Feature-based, and Family-based Type Checking</t>
  </si>
  <si>
    <t>Kolesnikov, Sergiy and von Rhein, Alexander and Hunsen, Claus and Apel, Sven</t>
  </si>
  <si>
    <t>GPCE</t>
  </si>
  <si>
    <t>A Regression Testing Approach for Software Product Lines Architectures</t>
  </si>
  <si>
    <t>A Set of Inspection Techniques on Software Product Line Models</t>
  </si>
  <si>
    <t>Analyzing software product lines is difficult, due to their inherent variability. In the past, several strategies for product-line analysis have been proposed, in particular, product-based, feature-based, and family-based strategies. Despite recent attempts to conceptually and empirically compare different strategies, there is no work that empirically compares all of the three strategies in a controlled setting. We close this gap by extending a compiler for feature-oriented programming with support for product-based, feature-based, and family-based type checking. We present and discuss the results of a comparative performance evaluation that we conducted on a set of 12 feature-oriented, Java-based product lines. Most notably, we found that the family-based strategy is superior for all subject product lines: it is substantially faster, it detects all kinds of errors, and provides the most detailed information about them.</t>
  </si>
  <si>
    <t>feature-oriented programming, fuji, product-line analysis, type checking</t>
  </si>
  <si>
    <t>Analyzing software product lines is difficult, due to their inherent variability. In the past, several strategies for product-line analysis have been proposed, in particular, product-based, feature-based, and family-based strategies. Despite recent attempts to conceptually and empirically compare different strategies, there is no work that empirically compares all of the three strategies in a controlled setting.</t>
  </si>
  <si>
    <t>We close this gap by extending a compiler for featureoriented programming with support for product-based, featurebased, and family-based type checking.</t>
  </si>
  <si>
    <t>We present and discuss the results of a comparative performance evaluation that we conducted on a set of 12 feature-oriented, JAVA-based product lines.</t>
  </si>
  <si>
    <t>Most notably, we found that the family-based strategy is superior for all subject product lines: it is substantially faster, it detects all kinds of errors, and provides the most detailed information about them.</t>
  </si>
  <si>
    <t>Despite existing empirical work on product-line analysis, there is no any study that compared all three strategies in a controlled setting (i.e., by means of a common set of subject systems and the same analysis tool that implements all three strategies).</t>
  </si>
  <si>
    <t>Our goal is to close this gap. As a concrete analysis technique, we chose type checking, as it has been used before in several studies on productline analysis [3, 14, 18, 21]. As an implementation technique, we use feature-oriented programming [6], because we already have a proper tool infrastructure at our disposal, and we have access to a repository of subject systems for our experiments.</t>
  </si>
  <si>
    <t>A feature is an end-user-visible behavior or characteristic of a product that satisfies a stakeholder’s requirement [17]. A software product line is a family of related software products that share common features and differ in other features [12]. The product-line approach introduces a further dimension of complexity to software engineering: variability. It is this additional dimension that renders existing analysis tools impractical, for example, model checkers, static analyzers,
type checkers, and so on [30]. Sure, to analyze a product line, we can use an off-the-shelf analysis tool and apply it to all of its products, which, however, requires exponential analysis effort, due to feature combinatorics (in the worst case, the number of products grows exponentially with the number of features). Alternatively, applying off-the-shelf tools to the variable code base of a product line itself (e.g., consisting of unprocessed C code, feature modules, or aspects) is often impossible. However, a solution is to make the tools variability-aware [30].</t>
  </si>
  <si>
    <t>2. Product-Line Type Checking
2.1 Running Example
2.2 Type Checking Product Lines
2.3 Product-based Strategy
2.4 Feature-based Strategy
2.5 Family-based Strategy</t>
  </si>
  <si>
    <t>4. Related Work</t>
  </si>
  <si>
    <t>3. Empirical Evaluation</t>
  </si>
  <si>
    <t>The main goal of our evaluation is to compare the three strategies quantitatively in terms of their performance.</t>
  </si>
  <si>
    <t>We conducted the evaluation of the type-checking strategies on a set of 12 feature-oriented, JAVA-based product lines. The set has been collected and prepared before for benchmarking purposes and was used in several studies [1, 5]. The subject systems belong to different application domains, and they are of different sizes: in terms of lines of code, number of features, and number of products. In Section 3.6, we use the three size categories to discuss the relation between the size of a product line and the corresponding performance of type checking. Table 2 summarizes relevant information about the systems.</t>
  </si>
  <si>
    <t>We conducted all measurements on a workstation equipped with an Intel Xeon CPU (2.9 GHz) and 8GB RAM, running Ubuntu 12.04 (64-Bit) and OpenJDK 7 (u21).</t>
  </si>
  <si>
    <t>Based on our previous considerations, we state the following three hypotheses that we address in the evaluation:
  H.1: The family-based strategy is superior to the feature-based and product-based strategies in terms of performance.
  H.2: As an exception to H.1, the product-based strategy is superior to the family-based one, if the analyzed product line has a relatively small number of products.
  H.3: As an exception to H.1, the feature-based strategy is superior to the family-based one, if the analyzed product line has a relatively small number of features.</t>
  </si>
  <si>
    <t>_Independent variable = type-checking strategies (Product-based, Feature-based, and Family-based)
_Dependent variable = performance of the strategy.</t>
  </si>
  <si>
    <t>One factor with more than two treatments</t>
  </si>
  <si>
    <t>To compare the performance of the three type-checking strategies, we applied each strategy to each subject system, and we measured the time required by every step of the type-checking procedure (i.e., tsetup and tchecking). We repeated each measurement 10 times and took the average value to reduce measurement bias. The maximum relative standard error was 3.1 %, which we observed for family-based type checking of ZIPME. For the product-based strategy, we did not include the time needed to generate the configuration of each product, because this time was negligible compared to the time required for type checking. Likewise, for the feature-based strategy, we did not include the time used to generate stubs (Section 2.4), because stubs represent required interfaces and are part of the corresponding feature modules. We measured the performance of the family-based type checker twice, with and without caching, to investigate the influence of the caching (Section 3.2) on the overall performance.
We instrumented the code of the FUJI compiler with calls to the timer of ThreadMXBean,4 such that we measure only the CPU time consumed by the type-checker thread. This approach eliminates the influence of other concurrent tasks (e.g., garbage collection) on the measurement results. Furthermore, we did not measure the JVM startup time for each type-checking run, because the overhead can be avoided using special tools.</t>
  </si>
  <si>
    <t>We implemented the three type-checking strategies in a single type checker. The type checker is an extension of a feature-oriented JAVA compiler FUJI.2 It operates on the abstract syntax tree, built by the FUJI’s parser, and extends the underlying JAVA type system to implement variability-aware type checks. 
To calculate dependencies between features, our type checker uses a corresponding library from the FEATUREIDE project. In FEATUREIDE, the problem of determining a dependency between features is reduced to a SAT problem and solved by querying an off-the-shelf SAT solver (SAT4J). FEATUREIDE implements a caching mechanism to reduce the response time in the case of multiple identical SAT solver queries (see Section 3.6, Caching).
It is important to note that our type checker covers many but not all JAVA type rules. In a nutshell, it checks all accesses to fields, methods, constructors, and types, and verifies that the accessed elements are present in all corresponding products. The possibly variable type hierarchy of the corresponding product line is considered too, because it can influence the presence or absence of program elements, such as fields or methods.
Further type rules cover explicit and implicit casts, which also take a possibly variable type hierarchy into account. The rules for implicit casts cover assignment expressions involving two variables, assignments of a return value of a method call, parameter passing, and so on.</t>
  </si>
  <si>
    <t>3.5 Results</t>
  </si>
  <si>
    <t xml:space="preserve">The results support our first hypothesis H.1 (Section 3.1): the family-based strategy is superior to the other two strategies in terms of performance. Although quite apparent from Table 3, we still conducted statistical tests to test all hypotheses.We used theWilcoxon test, because the data are not normally distributed (according to a Shapiro-Wilk test). Though, we could use the non-parametric ANOVA, we decided to use the conservative double-test variant with Bonferroni correction, because it is more rigorous. For all performance comparisons, the p value is much smaller than 0.01. 
We found no supporting evidence for hypothesis H.2 (i.e., product-based is superior on product lines with few products) and H.3 (i.e., feature-based is superior on product lines with few features), because, for none of our subject systems, the product-based or the feature-based strategy is superior to the family-based strategy, not even for very small product lines with few products and features (e.g., GRAPHLIB and RAROSCOPE). </t>
  </si>
  <si>
    <t>_Product-based strategy. The measurements of the product-based strategy support our expectations about its poor scalability. As discussed in Section 2.3, this strategy induces considerable redundant work in every step of the type-checking procedure, while the  number of the unneeded repetitions increases with the number of products. An extreme example is VIOLET, which we could not even check completely, because of the sheer amount of time required to generate and check all of the approximately 288 products.  Nevertheless, if developers have to use a standard (non-variability-aware) type checker, product lines with few products and relatively small code bases (e.g., RAROSCOPE) can be checked in reasonable time. (...)
_Feature-based strategy. A feature-based type checker parses and checks the code of each feature only once (cf. Section 2.4). The result of this optimization becomes apparent when we compare the performance of the product-based and feature-based strategies in the setup step. With a growing number of products the advantage of the feature-based strategy becomes more evident. Nevertheless, the feature-based strategy induces an overhead for every typechecker run that is caused by instantiating internal data structures and loading classes from the JAVA run-time library. This overhead explains why setting up type checking for GUIDSL is only slightly faster using the feature-based type strategy, then using the productbased strategy. A peculiarity of GUIDSL that is responsible for this effect is that it has a relatively small number of products and more features than products. (...)
_Family-based strategy. The family-based strategy is the clear winner among the three strategies. It requires only one run to check all products of a product line. Consequently, it does not induce the overhead of feature-based type checking (i.e., repeated instantiation of data structures in each run) in the setup step. It also avoids the overhead of the product-based strategy (i.e., repeated type checks) in the checking step (cf. Section 2.5). Furthermore, our results show that the family-based strategy outperforms also the feature-based strategy in the checking step, even though the feature-based strategy considers only features in isolation. We attribute this phenomenon to the same kind of overhead that the feature-based strategy induces in the setup step (i.e., repeated instantiation of data structures in each run). From Table 3 (page 10), we can see that the advantage of the family-based strategy in the checking step increases with the number of features. For product lines with a small number of features (e.g., GRAPHLIB, PREVAYLER, RAROSCOPE, SUDOKU), the family-based strategy is 1.7 to 3.5 times faster than the feature-based strategy. For product lines with larger numbers of features (e.g., GPL, GUIDSL, TANKWAR), the family-based strategy is 4.1 to 5.8 times faster than the feature-based strategy.
_Caching. One property of our family-based type checker poses a principal boundary on its performance. The type checker reduces the problem of determining dependencies between features to a SAT problem (cf. Section 2.5). SAT is NP-complete, which renders family-based type checking NP-complete, as well (w.r.t. the number of features). Luckily, today’s SAT solvers mitigate this theoretical boundary for practical problems. Nevertheless, the calls to a SAT solver are still expensive enough, so minimizing the number of such calls is always a good idea. (...)</t>
  </si>
  <si>
    <t>A software product lines system test case tool and its initial evaluation</t>
  </si>
  <si>
    <t>N
_We implemented a substantial subset of type rules in FUJI, but not all type rules specified for the JAVA language. This threatens the internal validity of our study. However, the implemented rules cover a considerable number of language constructs and involve complex analyses of the possibly variable type hierarchy. We can safely assume that adding new type checking rules (e.g., checking access modifiers) will not change the overall picture substantially.
_As often the case, the external validity of our study is affected by the choice of the subject product lines. In our evaluation, we used only product lines built with AHEAD/FUJI-style feature modules. The coarse-grained nature of these features is beneficial for the caching mechanism used in the family-based type checker (cf. Section 3.6, Caching). Although, we cannot draw sound conclusions for other kinds of feature implementations (e.g., based on the C preprocessor), previous work shows a similar picture, at least regarding the performance of the family-based strategy compared to the product-based strategy [21].</t>
  </si>
  <si>
    <t xml:space="preserve"> For the first time, we compared the three product-line analysis strategies—product-based, feature-based, and family-based—in a controlled setting. In our evaluation, we used feature-oriented programming as an implementation technique and type checking as an analysis technique, although the big picture of our results may be transferable to other techniques. In particular, we compared the analysis performance, but we also addressed the ability to detect different kinds of errors, and the quality of the provided information about errors. Our evaluation is based on a feature-oriented compiler that we extended with the three type-checking strategies for this purpose, and a subject set of 12 feature-oriented, JAVA-based product lines.
A main result of our study is that the family-based strategy outperforms the other strategies for all subject systems in terms of analysis time. We identified its caching mechanism as the key factor for the success, as it substantially reduces the number of SAT-solver queries. At the same time, the family-based strategy is complete: it finds errors that are feature-local and that occur between features (556 in total), which is not the case for the featurebased strategy. Furthermore, the family-based strategy provides the most comprehensive error messages, as it has all information on features and variability at its disposal, which is not the case for the 
other two strategies.
Although not being in the focus of our study, we found that pursuing a sampling-based strategy (checking only a tractable subset of products) would not change the big picture. For our subject systems, the break-even point, at which the family-based strategy becomes faster, is at very low numbers of products, which means that the corresponding analysis coverage of sampling is likely to be very small, compared to the family-based strategy, which achieves full coverage.
Surprisingly, the feature-based strategy is often slower than the family-based strategy, although it ignores feature interactions and is, consequently, incomplete. Combining the feature-based with the product-based strategy makes it complete, but is substantially slower. Interestingly, such a combined strategy outperforms the plain product-based strategy in most cases in our experiments, which indicates that separate feature compilation and byte-code composition can have a positive effect on analysis performance.</t>
  </si>
  <si>
    <t>An interesting avenue of further work is to combine the individual strategies and to explore trade-offs in the search for an optimal strategy [32].</t>
  </si>
  <si>
    <t>We thank Peter Lutz for the implementation of the family-based strategy in FUJI. This work was supported by the DFG grants AP 206/2, AP 206/4, and AP 206/5.</t>
  </si>
  <si>
    <t>Y,
http://fosd.de/fuji/
Y</t>
  </si>
  <si>
    <t>Wilcoxon Test</t>
  </si>
  <si>
    <t>Product line analysis</t>
  </si>
  <si>
    <t>products
code base (Java)</t>
  </si>
  <si>
    <t>_Academics = EPL, GPL, GRAPHLIB, GUIDSL, PKJAB, PREVAYLER, RAROSCOPE, SUDOKU, TANKWAR, VIOLET, and ZIPME
_Real = NOTEPAD</t>
  </si>
  <si>
    <t>N, only says that "The set has been collected and prepared before for benchmarking purposes and was used in several studies [1, 5]."
[1] S. Apel and D. Beyer. Feature Cohesion in Software Product Lines: An Exploratory Study. In Proc. ICSE, pages 421–430. ACM, 2011.
[5] S. Apel, S. Kolesnikov, J. Liebig, C. K¨astner, M. Kuhlemann, and T. Leich. Access Control in Feature-Oriented Programming. Science of Computer Programming, 77(3):174–187, 2012.
Obs: [1] The SPL are available on the website: http://www.fosd.de/FeatureVisu/</t>
  </si>
  <si>
    <t>As often the case, the external validity of our study is affected by the choice of the subject product lines. In our evaluation, we used only product lines built with AHEAD/FUJI-style feature modules. The coarse-grained nature of these features is beneficial for the caching mechanism used in the family-based type checker (cf. Section 3.6, Caching). Although, we cannot draw sound conclusions for other kinds of feature implementations (e.g., based on the C preprocessor), previous work shows a similar picture, at least regarding the performance of the family-based strategy compared to the product-based strategy [21].</t>
  </si>
  <si>
    <t>A Cover-based Approach for Configuration Repair</t>
  </si>
  <si>
    <t>Barreiros, Jorge and Moreira, Ana</t>
  </si>
  <si>
    <t>SPLC</t>
  </si>
  <si>
    <t>Feature models are often used to describe variability and commonality in Software Product Lines, specifying admissible configurations of valid products. However, invalid configurations may arise in some scenarios. These include feature model evolution that invalidates pre-existing products or collaborative configuration by multiple stakeholders with conflicting goals, among others. This problem has been acknowledged in the literature and some techniques for configuration repair have already been proposed. However, common optimization criteria such as proximity between original and repaired configurations can result in a significant number of alternative repair possibilities, easily attaining thousands of alternatives for models of practical dimension. Consequently, rather than just efficiently providing an exhaustive list of possibilities, an approach that specifically addresses this issue should be able to offer the user a manageable and comprehensible view of the configuration problems and potential repair options. We offer a novel approach for configuration repair, based on partitioning and cover analysis, with high performance and generating high quality solutions, which allows efficient identification and presentation of multiple competing repairs.</t>
  </si>
  <si>
    <t>configuration, configuration diagnosis, configuration repair, feature modeling, software product lines</t>
  </si>
  <si>
    <t>Feature models are often used to describe variability and commonality in Software Product Lines, specifying admissible configurations of valid products. However, invalid configurations may arise in some scenarios. These include feature model evolution that invalidates pre-existing products or collaborative configuration by multiple stakeholders with conflicting goals, among others. This problem has been acknowledged in the literature and some techniques for configuration repair have already been proposed.</t>
  </si>
  <si>
    <t>We offer a novel approach for configuration repair, based on partitioning and cover analysis, with high performance and generating high quality solutions, which allows efficient identification and presentation of multiple competing repairs.</t>
  </si>
  <si>
    <t>Any valid configuration must conform to the structure of the feature tree and constraints included in the feature model. Invalid configurations may, however, arise in many different scenarios, such as: Feature model evolution, Shared configuration by multiple stakeholders e Configuration by untrained stakeholders.
In these situations, automated support for transforming an invalid configuration into a valid one (i.e., repairing the configuration) can be invaluable.</t>
  </si>
  <si>
    <t>We propose a novel approach to configuration repair, based on partitioning of the feature model and cover extraction, for addressing the problem of configuration repair.</t>
  </si>
  <si>
    <t>Software Product Line (SPL) development is an approach based on the planned reuse of code, models, requirements and other artefacts for creating products within a well-defined domain. A product is created by defining a valid configuration of features, which will in turn determine what assets should be composed for creating the product. Feature models are often used to represent the commonality and variability of products. These specify valid configurations, by means of constraints and a feature tree including mandatory, optional and grouped features.</t>
  </si>
  <si>
    <t>Towards the effectiveness of a variability management approach at use case level</t>
  </si>
  <si>
    <t xml:space="preserve">2.1 Feature Modeling
2.2 Configuration Repair
2.3 Cover and Literal Minimization
</t>
  </si>
  <si>
    <t>9. RELATED WORK</t>
  </si>
  <si>
    <t>6. RESULTS</t>
  </si>
  <si>
    <t>The objective of the experiments is to assess the performance, scalability and effectiveness of our approach in identifying repairs and being able to offer a manageable and understandable perspective of the repairs to the user.</t>
  </si>
  <si>
    <t>a set of the largest non-synthetic models available in the SPLOT online feature model repository.</t>
  </si>
  <si>
    <t>Windows 7 64 bit machine, with a 2 GHz Core-i7 processor and 8 Gb RAM. 
The Espresso-V tool.</t>
  </si>
  <si>
    <t>_Partitioning and cover computation: This is a critical operation that must be performed only once for each feature model, before the initial repair is obtained. Subsequent repairs for any initial configurations can be obtained reusing the cover data, so recomputation is not required.
_Repairing random invalid configurations: In this set of experiments, invalid initial configurations are generated and then repaired. Invalid configurations are created by a simple process based on iterative generation and inspection of random  configurations, until an invalid configuration is found. Multiple are may be conducted over the same feature model, using different initial defective configurations. We also take this opportunity to explore the repair of partially specified configurations and alternative assessment criteria.
_Offering a manageable perspective of repairs: In this set of experiments, we examine the suitability of our approach for successfully decomposing the required repairs into a set of disjoint problems. The rate of success is measured by comparing the total number of possible repairs (as would be shown in an exhaustive list) with the number of subproblems identified.</t>
  </si>
  <si>
    <t>_Independent: feature models (Decision Making, BankingSoftware, Printers, BattleOfTanks, xtext, Coche Ecologico, Billing, Model Transformation, Webmail and J2EE Web Architecture)
_Dependent: performance, scalability and effectiveness.</t>
  </si>
  <si>
    <t>All tests were run on a Windows 7 64 bit machine, with a 2 GHz Core-i7 processor and 8 Gb RAM. The Espresso-V tool was used to perform minimization of the cover.</t>
  </si>
  <si>
    <t>the internal failure and crash of the Espresso-MV tool during the cover minimization process, preventing further analysis of the results. No meaningful output was provided, so further insights about the nature of the error can only be gained by reverseengineering the Espresso tool.</t>
  </si>
  <si>
    <t>Average time (ms)
Average Number of Repairs</t>
  </si>
  <si>
    <t>7. RESULTS ANALYSIS</t>
  </si>
  <si>
    <t>The algorithm reveals very high performance, especially when considering iteration over alternative optimal repairs of a single configuration.
Another case where algorithm performance stands out concerns repairs of multiple invalid configurations over the same feature model, as the most expensive operation needs to be performed only once per feature model. This is true even if an alternative selection criterion is used for each repair. This flexibility is unparalleled in other works we are aware of.
Results for our experiments have consistently demonstrated the prevalence of multiple alternative optimal repairs, across the entire range of experiences, highlighting the usefulness of our problem-decomposition approach.
The problem-decomposition approach has demonstrated the capability of compressing an exhaustive list of potential repairs (with the number of elements ranging from thousand to millions) into a manageable set of choices of modest dimension.
Limitations of our approach include reduced capability of partitioning highly constrained feature models. Main consequences are reduced scalability of the cover computation technique and limited possibilities of decomposition of repairs into independent problems.</t>
  </si>
  <si>
    <t>N
The first threat to our work is being restricted to variability modeling based on feature models. Other variability models such as Kconfig [10] and CDL [17] are preferably adopted in realworld domains such as system software and have higher expressiveness. Nevertheless, feature models have a significant and relevant presence in SPL research and practice (via academic and commercial tool support). Extension to other variability models may be considered in future work. A promising approach seems to be exploring the multi-valued logic optimization capability of the Espresso tool suite to handle non-Boolean information.
Another threat is scalability of our approach. In this work, it is limited by cover optimization scalability and limited capability for partitioning the feature model. This is partially mitigated by the fact that these factors impact mainly the cover-computation step of our approach, which needs to be run only once per feature model, but not subsequent repair generation. Nevertheless, this is an area for improvement. Ongoing and future work is focused on improving scalability by exploring the use of non-optimal covers, which has been demonstrated in Section 4.2 not to compromise optimality of the generated repairs, by adopting a more aggressive partitioning strategy.
A third threat to our approach is internal validity. We mitigate this risk by automatically verifying the soundness of repaired configurations. 
A fourth threat is representativeness of the test data used in our experiments. We have restricted our study to non-synthetic models made publically available in the SPLOT online repository. Real-world models of significant interest are modeled in alternative variability modeling languages. By extending this approach to such languages, models from other sources will also be considered.</t>
  </si>
  <si>
    <t>We presented our approach for the repair of invalid configurations, based on partition and analysis of the cover of the feature model. We have conducted a series of experiments to validate our approach that confirmed good performance. We also described an approach to decompose the possible repairs into a modest number of sub-problems that can be independently analyzed and resolved by the user, allowing manageable analysis and resolution of scenarios where thousands or even millions of alternative optimal repairs are possible. Our approach demonstrated not only excellent performance, but also allows different repair selection criteria to be used and the ability to seamlessly handle partially specified configurations. Multiple optimal solutions are efficiently identified and retrieved.</t>
  </si>
  <si>
    <t>Several areas of future research have been identified: Extending the work into other variability models such as CDL or Kconfig; The Espresso-MV algorithm is the state-of-the-art logic minimizer. Even though some graphical user interfaces have been since developed, the public sources haven’t been maintained since the late 80s (a small cleanup was made in the early 90s). A revision could address stability issues found when handling one specific example; Optimal repairs were demonstrated to be generated even if non-optimal covers are used (Section 4.2). Aggressive partitioning approaches, trading off cover optimality for scalability, can be explored.</t>
  </si>
  <si>
    <t>Hypothesis Test</t>
  </si>
  <si>
    <t>Feature model configuration</t>
  </si>
  <si>
    <t>Feature model</t>
  </si>
  <si>
    <t xml:space="preserve">Academic and Real
largest non-synthetic models available in the SPLOT online repository
</t>
  </si>
  <si>
    <t>Feature models:
_Academic: Decision Making, BankingSoftware,  BattleOfTanks, xtext, Billing, Webmail and J2EE Web Architecture
_Real: Printers, Coche Ecologico, Model Transformation</t>
  </si>
  <si>
    <t>N, but were taken from the SPLOT repository:
http://www.splot-research.org/</t>
  </si>
  <si>
    <t>The first threat to our work is being restricted to variability modeling based on feature models. Other variability models such as Kconfig [10] and CDL [17] are preferably adopted in real world domains such as system software and have higher expressiveness. Nevertheless, feature models have a significant and relevant presence in SPL research and practice (via academic and commercial tool support). Extension to other variability models may be considered in future work. A promising approach seems to be exploring the multi-valued logic optimization capability of the Espresso tool suite to handle non-Boolean information.
A fourth threat is representativeness of the test data used in our experiments. We have restricted our study to non-synthetic models made publically available in the SPLOT online repository. Real-world models of significant interest are modeled in alternative variability modeling languages. By extending this approach to such languages, models from other sources will also be considered.</t>
  </si>
  <si>
    <t>Empirically Based Evolution of a Variability Management Approach at UML Class Level</t>
  </si>
  <si>
    <t xml:space="preserve">A feature-driven crossover operator for multi-objective and evolutionary optimization of product line architectures </t>
  </si>
  <si>
    <t>Thelma Elita Colanzi and Silvia Regina Vergilio</t>
  </si>
  <si>
    <t>Journal</t>
  </si>
  <si>
    <t>JSS</t>
  </si>
  <si>
    <t>The optimization of a Product Line Architecture (PLA) design can be modeled as a multi-objective problem, influenced by many factors, such as feature modularization, extensibility and other design principles. Due to this it has been properly solved in the Search Based Software Engineering (SBSE) field. However, previous empirical studies optimized \{PLA\} design using the multi-objective and evolutionary algorithm NSGA-II, without applying one of the most important genetic operators: the crossover. To overcome this limitation, this paper presents a feature-driven crossover operator that aims at improving feature modularization in \{PLA\} design. The proposed operator was applied in two empirical studies using NSGA-II in comparison with another version of NSGA-II that uses only mutation operators. The results show the usefulness and applicability of the proposed operator. The NSGA-II version that applies the feature-driven crossover found a greater diversity of solutions (potential \{PLA\} designs), with higher feature-based cohesion, and less feature scattering and tangling.</t>
  </si>
  <si>
    <t>Product line architecture design; Multi-objective genetic algorithm; Crossover operator; Empirical study</t>
  </si>
  <si>
    <t>However, previous empirical studies optimized PLA design using the multi-objective and evolutionary algorithm NSGA-II, without applying one of the most important genetic operators: the crossover.</t>
  </si>
  <si>
    <t>this paper presents a feature-driven crossover operator that aims at improving feature mod- ularization in PLA design.</t>
  </si>
  <si>
    <t xml:space="preserve">The proposed operator was applied in two empirical studies using NSGA-II in comparison with another version of NSGA-II that uses only mutation operators. </t>
  </si>
  <si>
    <t>The results show the usefulness and applicability of the proposed operator.</t>
  </si>
  <si>
    <t>The NSGA-II version that applies the feature-driven crossover found a greater diversity of solutions (potential PLA designs), with higher feature-based cohe- sion, and less feature scattering and tangling.</t>
  </si>
  <si>
    <t>Existing crossover operators proposed in those works could be adapted to the context of PLA design. But, they are not concerned with feature modularization, what is important for PLA design.</t>
  </si>
  <si>
    <t>in this paper, we de- scribe a feature-driven crossover operator and study its benefits to PLA design optimization. The main goal is to employ crossover and mutation operators of MOGAs together when using the MOA4PLA approach.</t>
  </si>
  <si>
    <t>We can hypothesize that a specific crossover operator that con- siders feature modularization is a more valuable contribution for search based PLA design than to adapt existing crossover operators to the current context.</t>
  </si>
  <si>
    <t>3. Search based design of PLAs
3.1. PLA representation
3.2. Mutation operators
3.3. Evaluation model
4. Feature-driven crossover</t>
  </si>
  <si>
    <t>2. Related work</t>
  </si>
  <si>
    <t>5. Empirical evaluation description</t>
  </si>
  <si>
    <t>Study 1: we was interested in validating the usefulness of the proposed operator.
Study 2: The goal of this new study is to evaluate the impact of the crossover opera- tor in different combinations of objectives.</t>
  </si>
  <si>
    <t>SPLs: AGM, MM and SPL-BET
approach MOA4PLA and two versions of NSGA-II</t>
  </si>
  <si>
    <t>OPLA-Tool
nine PLAs expressible as a UML (stereotyped) class diagram.
three different sets of solutions are generally used Zitzler et al. (2003).</t>
  </si>
  <si>
    <t>one using only mutation operators, and other using mutation operators and the feature-driven crossover operator.</t>
  </si>
  <si>
    <t>Study 1: we hypothesized that the feature-driven crossover provides benefits to PLA design.</t>
  </si>
  <si>
    <t>Study 1: We performed an empirical parameters tuning to set our experiments. This tuning was performed to AGM-1 and MM-1. The obtained results were compared in terms of coverage as described below. Three different population sizes were tested: {50, 70, 100}. Experiments using populations formed by 100 individuals achieved better performance. Those values for population size are the sameexperimented in related work Räihä et al.  (2011) , Simons et al. (2010) and it is interesting to highlight that this parameter was set equal those works. Larger populations have lower diversity due to the size of PLA designs used in the experiments. The generations number was set as 300 due to the population convergence measured by both no change in best fitness and lack of variation in genotypes. The mutation rate was tuned using three configurations: {0.8, 0.9, 1.0}. Solutions achieved with the rate 0.9 outperformed solutions found by the other configurations. The crossover rate was also empirically adjusted for NSGAII-MC. The value 0.1 outperformed the other tested values: {0.2, 0.04}. It is important to highlight that in search based PLA design, as well as in search based design, mutation rates are high and crossover rates are low Räihä et al. (2010) , Simons et al. (2010).
Study 2: The same parameters tuning of the Study 1 was adopted in Study 2. The only exception was the probability of the featuredriven mutation operator application. The six mutation operators had the same application probability in the first study. (...) So, in the second study, the probability of application of feature-driven mutation was doubled aiming at obtaining PLA designs with a greater feature modularization.</t>
  </si>
  <si>
    <t>_Independent Variables: PLAs
_Dependent Variables: Hypervolume (HV) and Euclidean Distance from the Ideal Solution (ED)</t>
  </si>
  <si>
    <t>one factor with more than two treatments</t>
  </si>
  <si>
    <t>The studies were conducted with a supporting tool, named OPLA-Tool Féderle et al. (2015) and nine PLAs.
Each experiment was executed 30 independent runs for each PLA as recommended in Arcuri and Briand (2011) , in order to reduce the possibility of the results were obtained by chance since search algorithms includes random variations. The number of fitness evaluations was used as stop criterion.</t>
  </si>
  <si>
    <t>Study 1: In this study we executed two experiments named: NSGAII-M and NSGAII-MC. Both experiments use NSGA-II with two objectives, which are calculated by the fitness functions FM and CM . They are as follows.
• NSGAII-M: uses the operators of PLAMutation and PLAFeatureMutation . None crossover is performed.
• NSGAII-MC: uses both the mutation operators and the featuredriven crossover operator ( PLACrossover ).
Study 2: four experiments were executed in this study. Each experiment was named and configured as follows:
• NSGAII-M-FC: applies only mutation operators and simultaneously optimizes the fitness functions FM ( pla ) and CM ( pla ); 
• NSGAII-M-FE: applies only mutation operators and simultaneously optimizes the fitness functions FM ( pla ) and Ext ( pla );
• NSGAII-MC-FC: applies mutation and feature-driven crossover operators and simultaneously optimizes the fitness functions FM ( pla ) and CM ( pla ); and,
• NSGAII-MC-FE: applies mutation and feature-driven crossover operators and simultaneously optimizes the fitness functions FM ( pla ) and Ext ( pla ).</t>
  </si>
  <si>
    <t>As well as in the first study, OPLA-Tool was used to execute the experiments using the PLA designs described in Section 5.2 . However, two changes were performed:
1. In the first study the feature-driven crossover was not allowed to move part of a generalization hierarchy to other component. Thus, in Study 1, the operator was limited to move only the entire hierarchy. In Study 2, the implementation was improved in order to move parts of generalization hierarchies to other components maintaining the relationships between super and subclasses.
2. Two new constraints were added to prevent the generation of invalid solutions by feature-driven crossover. A solution is invalid if: (i) it has some disconnected non-empty interface, i.e. it has no supplier and no client; and, (ii) some existing variation point in the parents does not exist in the solution. Invalid solutions were counted and discarded because to recovery them would be expensive. Both constraints were added to prevent problems identified in the results of the first empirical study.</t>
  </si>
  <si>
    <t>6.1. Results and analysis</t>
  </si>
  <si>
    <t>Study 1: Table 5 contains the mean runtime (in seconds) used to obtain each PF approx and the standard deviation.
Study 2: Table 10 presents the mean runtime (in seconds) used to obtain each PF approx and the standard deviation.</t>
  </si>
  <si>
    <t>Study 1: In short, the results presented before, regarding to hypervolume, ED and the qualitative analysis, provide evidences that the feature-driven crossover is beneficial for PLA design optimization in the context of MOA4PLA.
Study 2: Such kind of problem shows further works should improve the feature-driven crossover operator. New constraints should be es- tablished to verify the consistency and completeness of the gener- ated solutions.</t>
  </si>
  <si>
    <t>Y
_Construct validity: The construct validity is threatened mainly by the metrics used and possible errors introduced in the mapping of features to architectural elements. To mitigate this threat we re- lied on the mapping performed by original designers of each PLA. Although the benefits of the search operators to improve feature modularization should not suffer the effects of such mapping. Re- garding to the used metrics, the threat is guaranteed by their pre- vious successful application in other studies, such as Oliveira Ju- nior et al. (2013) , Figueiredo et al. (2008) , Sant’Anna et al. (2007) , Contieri Junior et al. (2011) , Nunes et al. (2009). 
_Conclusion validity: The main threat to the conclusion validity is the number of the evaluated PLA designs (9). A study involv- ing a greater number of PLA designs is always desired. However, it would be impracticable in our study due to the limited access to real PLA designs. As their availability is limited, we could fail to finish the study. Therefore, we tried to mitigate this threat by selecting PLAs from different domains. However, studies involving several PLA designs should be performed in the future. 
_Internal and external validity: Threats to the internal and ex- ternal validity are related to the set of optimized PLA designs. As mentioned, to mitigate this threat we used PLAs with differ- ent domains and with different sizes. But, excluding SPL-BET, all of them are small and non-commercial. In spite of this, they were de- signed by different teams and contain different contexts of feature modularization what allow us to evaluate the use and behavior of the feature-driven crossover in such contexts. The adoption of the same population size and the same number of generations inde- pendently of the PLA size are other threats. Different values for both parameters could imply in different, possibly better, conver- gence of NSGA-II for the largest PLA. We are aware that we should perform more studies involving different PLA designs and different parameters tuning.</t>
  </si>
  <si>
    <t>_The version of NSGA-II that applies feature-driven crossover spends a light more time to solve the problem (PLA design op- timization); 
_The application of crossover allows better exploration of the so- lution space achieving greater diversity of solutions. This is confirmed by results of the indicators hypervolume and ED for al- most all PLAs independently of the SPL size; 
_Greater percentages of improvement in the functions FM and CM can be achieved when crossover is applied. This fact shows that the proposed crossover operator contributes to obtain bet- ter solutions than in asexual method.
_In spite of being proposed to maintain and improve fea- ture modularization, the feature-driven crossover operator con- tributes to improve basic design principles measured by CM. Greater percentages of improvement in the fitness function CM point this fact; 
_The ExtensPLA metric should be used in the evaluation model of MOA4PLA only if the PLA design contains variability assigned to classes that are not involved in generalizations or if the search operators of MOA4PLA perform changes in the ratio between abstract and concrete methods; 
_It is more difficult to guarantee the consistency and complete- ness of the obtained solutions when feature-driven crossover operator is applied in the PLA design optimization. Harman and Tratt (2007) state that is difficult to guarantee the solutions ac- curacy after the application of the crossover operator. The results of our studies confirm that statement and show that we need to establish new constraints in order to maintain the con- sistency and completeness of the generated solutions. 
The aforementioned lessons learned provide evidences that the feature-driven crossover operator is beneficial and useful for PLA design optimization even though some improvements are needed to guarantee the consistency of all obtained solutions.</t>
  </si>
  <si>
    <t xml:space="preserve">In this paper we presented a feature-driven crossover operator to optimize PLA design with multi-objective and evolutionary algo- rithms. In previous works only mutation operators were used, and the proposed crossover allows to explore all the potential of those algorithms. In addition to this, the crossover is driven to feature modularization. It generates a new PLA design from two parents by swapping groups of architectural elements which realize a par- ticular feature. To evaluate the usefulness and applicability of the proposed op- erator we conducted two studies, with the approach MOA4PLA and two versions of NSGA-II: one using only mutation operators, and other using mutation operators and the feature-driven crossover operator. In the first study, two traditional fitness functions, based on fea- ture modularization and design principles, were used and we hy- pothesized that the feature-driven crossover provides benefits to PLA design. The results of the conducted study corroborate to our hypothesis. Feature-driven crossover allows NSGA-II find better so- lutions in terms of fitness and higher diversity of solutions. A qual- itative analysis showed the operator also provides solutions with higher quality in terms of feature-based cohesion and feature scat- tering and tangling. In the second study, two different combinations of fitness func- tions were used. Again, we obtained beneficial impact of the crossover when using a pair formed of feature modularization and, cohesion and coupling metrics. As mentioned before, PLA exten- sibility did not change for the configuration of the second study using those PLA designs. However, in PLAs with different charac- teristics, the extensibility could be improved. In this sense, other studies would be performed involving different PLA designs. Some lessons were learned during the studies conduction. One of them points out a limitation of the proposed operator to main- tain the consistency of some obtained solutions.
</t>
  </si>
  <si>
    <t>As future work, we intend to improve the feature-driven crossover to settle its lim- itations. For doing that, we will perform a qualitative analysis of the results to investigate other points that need to be treated by the feature-driven crossover. We also intend to ask the opinion of the original PLA designers about the quality of obtained solutions. Thus, it will be possible to improve the feature-driven crossover encompassing drawbacks pointed by the designers.</t>
  </si>
  <si>
    <t>The authors would like to thank CNPq (grant no. 141715/2011-1 ) for financial support. The authors also thank to Romulo Beninca for his contribution calculating the experiments hypervolume values.</t>
  </si>
  <si>
    <t>Study 1: Beyond the quantitative analysis, we also performed a qualitative analysis of the achieved solutions under the designer point of view. To do this, we compared solutions with the lowest ED of each experiment for each PLA, since these solutions have the best trade-offbetween the objectives used. Here, we analyzed the solu- tions obtained, considering the corresponding architecture, its ar- chitectural elements and properties measured by fitness function.</t>
  </si>
  <si>
    <t>class diagram</t>
  </si>
  <si>
    <t>Academic: AGM and MM
Real: SPL-BET</t>
  </si>
  <si>
    <t>Y
AGM: http://www.sei.cmu.edu/productlines/ppl/index.html
Mobile Media (MM): Contiere Junior et al. (2011)
SPL-BET: Donegan and Masiero (2007)</t>
  </si>
  <si>
    <t>_Construct validity : The construct validity is threatened mainly by the metrics used and possible errors introduced in the mapping of features to architectural elements. To mitigate this threat we relied on the mapping performed by original designers of each PLA. Although the benefits of the search operators to improve feature modularization should not suffer the effects of such mapping. Regarding to the used metrics, the threat is guaranteed by their previous successful application in other studies, such as Oliveira Junior et al. (2013) , Figueiredo et al. (2008) , Sant’Anna et al. (2007) , Contieri Junior et al. (2011) , Nunes et al. (2009).
_Conclusion validity : The main threat to the conclusion validity is the number of the evaluated PLA designs (9). A study involving a greater number of PLA designs is always desired. However, it would be impracticable in our study due to the limited access to real PLA designs. As their availability is limited, we could fail to finish the study. Therefore, we tried to mitigate this threat by selecting PLAs from different domains. However, studies involving several PLA designs should be performed in the future. 
_Internal and external validity : Threats to the internal and external validity are related to the set of optimized PLA designs. As mentioned, to mitigate this threat we used PLAs with differ- ent domains and with different sizes. But, excluding SPL-BET, all of them are small and non-commercial. In spite of this, they were designed by different teams and contain different contexts of feature modularization what allow us to evaluate the use and behavior of the feature-driven crossover in such contexts. The adoption of the same population size and the same number of generations independently of the PLA size are other threats. Different values for both parameters could imply in different, possibly better, convergence of NSGA-II for the largest PLA. We are aware that we should perform more studies involving different PLA designs and different parameters tuning.</t>
  </si>
  <si>
    <t>A Feature-Driven Crossover Operator for Product Line Architecture Design Optimization</t>
  </si>
  <si>
    <t>COMPSAC</t>
  </si>
  <si>
    <t>The Product Line Architecture (PLA) design is a multi-objective optimization problem that can be properly solved in the Search Based Software Engineering (SBSE) field. However, the PLA design has specific characteristics. For example, the PLA is designed in terms of features and a highly modular PLA is necessary to enable the growth of a software product line. However, existing search based design approaches do not consider such needs. To overcome this limitation, this paper introduces a feature-driven crossover operator that aims at improving feature modularization. The proposed operator was applied in an empirical study using the multi-objective evolutionary algorithm named NSGAII. In comparison with another version of NSGAII that uses only mutation operators, the feature-driven crossover version found a greater diversity of solutions (potential PLA designs), with higher feature-based cohesion, and less feature scattering and tangling.</t>
  </si>
  <si>
    <t>Product Line Architecture Design; Multi-objective Evolutionary Algorithms; Crossover Operator.</t>
  </si>
  <si>
    <t>Empirical Validation of Complexity and Extensibility Metrics for Software Product Line Architetures</t>
  </si>
  <si>
    <t>The Product Line Architecture (PLA) design is a multi-objective optimization problem that can be properly solved in the Search Based Software Engineering (SBSE) field. However, the PLA design has specific characteristics. For example, the PLA is designed in terms of features and a highly modular PLA is necessary to enable the growth of a software product line</t>
  </si>
  <si>
    <t>this paper introduces a feature-driven crossover operator that aims at improving feature modularization.</t>
  </si>
  <si>
    <t>The proposed operator was applied in an empirical study using the multi-objective evolutionary algorithm named NSGAII.</t>
  </si>
  <si>
    <t>The Product Line Architecture (PLA) design is a multi-objective optimization problem that can be properly solved in the Search Based Software Engineering (SBSE) field. However, the PLA design has specific characteristics. For example, the PLA is designed in terms of features and a highly modular PLA is necessary to enable the growth of a software product line
However, existing search based design approaches do not consider such needs</t>
  </si>
  <si>
    <t>In comparison with another version of NSGAII that uses only mutation operators, the feature-driven crossover version found a greater diversity of solutions (potential PLA designs), with higher feature-based cohesion, and less feature scattering and tangling.</t>
  </si>
  <si>
    <t>However, features are rarely modularized. Modularizing features is difficult because feature-specific code often cuts across class boundaries. Even so, it is natural to consider modularizing features as a way to modularize programs [21]. Thus, the higher feature modularization the lower functionality scattering in PLA design. Feature modularization also affects other modularity topics, such as cohesion, coupling, crosscutting and tangling [11]. Metrics for PLA design evaluation provide indicators about modularity topics [2], [16], [26]. Nevertheless, architects need to analyse a lot of metric values. So, finding the best trade-off among the used metrics to define PLA design becomes a people-intensive task. Furthermore, some metrics can be in conflict and architects need to choose which metric should be prioritized.</t>
  </si>
  <si>
    <t>in this paper, we propose a feature-driven crossover operator and study its benefits to PLA design optimization. The research question that guides our study is whether the feature-driven crossover provides benefits when optimizing PLA design using MOEAs.</t>
  </si>
  <si>
    <t>Software Product Line (SPL) approach focuses on the development of specific products within a well-defined domain by leveraging their commonalities and managing their variabilities in a systematic way. Organizations have adopted SPL approach in order to shift from the reuse of individual components to the large-scale reuse of a productline architecture (PLA) [20]. PLA is the SPL main core asset since it entails a design that is common to all the products derived from the SPL. Such design includes components to realize common and variable features.</t>
  </si>
  <si>
    <t>III. SEARCH BASED DESIGN OF PLAS
A. PLA Representation
B. Mutation Operators
C. Fitness Function
IV. FEATURE-DRIVEN CROSSOVER
Feature-driven crossover operator</t>
  </si>
  <si>
    <t>II. RELATED WORK</t>
  </si>
  <si>
    <t>A. Implementation Aspects</t>
  </si>
  <si>
    <t>We performed an empirical study applying NSGAII-M and NSGAII-MC for nine PLA designs aiming at comparing the obtained results.</t>
  </si>
  <si>
    <t>PLAs: AGM, Mobile Media and SPL-BET;
Proposed crossover: NSGAII-M and NSGAII-MC.</t>
  </si>
  <si>
    <t>Three different sets of solutions were used: PFaprox, PFknow and Pftrue; class diagram</t>
  </si>
  <si>
    <t>- extended the jMetal framework [14] and implemented the most used MOEA NSGAII (Non-dominated Sorting Genetic Algorithm) [12]; 
- The input is an XMI file containing a PLA design modeled in a UML class diagram. The PLA representation is instantiated from the XMI file given as input;
- We executed two experiments to evaluate the proposed crossover: NSGAII-M and NSGAII-MC;
- Each experiment was executed 30 times for each PLA as recommended in [3];
- three different sets of solutions were used.
- Quality Indicators used: Hypervolume (HV) and Euclidean Distance from the Ideal Solution (ED).</t>
  </si>
  <si>
    <t>We hypothesize that feature-driven crossover provides benefits to PLA design.</t>
  </si>
  <si>
    <t>We kicked off the parameters tuning using values adopted in related work [23], [29]. For instance, the generations number was set as 300 and the population size as 100. The mutation rate was empirically tuned as 0.9 since this rate outperformed other configurations (0.8, 1.0). The crossover
rate was also empirically tuned for NSGAII-MC. The value 0.1 outperformed the other tested values: {0.2, 0.04}. It is important to highlight that in search-based design, mutation rates are high and crossover rates are low [25], [29].</t>
  </si>
  <si>
    <t>_Dependent Variables: Hypervolume (HV) and Euclidean Distance from the Ideal Solution (ED)
_Independent Variables:  PLAs: AGM, Mobile Media e SPL-BET</t>
  </si>
  <si>
    <t>Each experiment was executed 30 times for each PLA as recommended in [3], in order to reduce the possibility of the results were obtained by chance since search algorithms includes random variations. The number of fitness evaluations was used as stop criterion. To analyze the results of the empirical study three different sets of solutions were used. The first one is PFapprox. One set PFapprox for a PLA is obtained in each run of an algorithm. So, after 30 runs, 30 sets PFapprox were obtained. The second set is PFknown. This set was obtained for each PLA through the union of the 30 sets PFapprox, removing dominated and repeated solutions. PFknown represents the best solutions found by each algorithm. The last one is PFtrue. Since the actual PFtrue is not known, in our study this set was obtained for each PLA through the union of the sets PFknown, removing dominated and repeated solutions. PFtrue represents the best solutions known to the problem. This strategy to obtain the best solutions to a problem is recommended when the ideal set of solutions is not known [32].</t>
  </si>
  <si>
    <t>To perform the study, we extended the jMetal framework [14] and implemented the most used MOEA NSGAII (Non-dominated Sorting Genetic Algorithm) [12]. The input is an XMI file containing a PLA design modeled in a UML class diagram. The PLA representation is instantiated from the XMI file given as input. Both input and output are XMI files containing the PLA design in order to ease the interchangeable use of the approach artifacts.</t>
  </si>
  <si>
    <t>VI. RESULTS AND ANALYSIS</t>
  </si>
  <si>
    <t>Table V presents the mean values of hypervolume considering the 30 runs of each experiment. The number between parentheses represents the standard deviation. Due to the stochastic nature of the algorithms, to perform a statistical comparison, Wilcoxon test was used at a 5% significance level [3]. The last column of the table presents the pvalue of each test.</t>
  </si>
  <si>
    <t>We hypothesize that feature-driven crossover provides benefits to PLA design. The results of the conducted study corroborate to our hypothesis. Feature-driven crossover allows NSGAII find better solution in terms of fitness and higher diversity of solutions. A qualitative analysis showed the operator also provides solutions with higher quality in terms of feature-based cohesion and feature scattering and tangling.</t>
  </si>
  <si>
    <t>Results show that mutation operators are enough to optimize a PLA design. NSGAII-M achieves satisfactory solutions in terms of fitness. Values of FM and CM are much better than the original ones for all PLAs. There were only two solutions (6%) in PFtrue of SPL-BET where the value of FM was worse than the original one.
From the solutions found by NSGAII-MC, five solutions (15%) of PFtrue for SPL-BET have worse values for FM with respect to the original PLA. In spite of this, the application of feature-driven crossover operator in NSGAIIMC allows finding results even better than NSGAII-M. Populations are more heterogenous without decreasing quality of solutions. The crossover enables better exploitation of the search space achieving greater diversity of solutions.
Beyond the quantitative analysis, it is important to analyse the quality of the achieved solutions under the designer point of view. To do this, we compared solutions with the lowest ED of each experiment for each PLA, since these solutions have the best trade-off between the objectives used. Here, we analyzed the solutions obtained, considering the corresponding architecture, its architectural elements and properties measured by fitness function.
Solutions found by both experiments are similar considering: number of components, number of interfaces, numbers of classes and components associated with a single feature. The greatest difference between them refers to feature modularization. Some features are more tangled and scattered in solutions of NSGAII-M what leads to lower featurebased cohesion. And, worse feature modularization implies in higher coupling. This is why the fitness of NSGAII-MC solutions are better than of NSGAII-M solutions for conventional and feature-driven metrics (CM and FM).</t>
  </si>
  <si>
    <t>N
We consider the PLAs size the main risk to affect our study conclusion validity. Only SPL-BET has medium size. However, they allow us to evaluate the performance of feature-driven crossover in different contexts of feature modularization even for small SPLs. So, with greater SPLs similar results could be observed as well. PLA designs used in the study are non-commercial. However, these cases enable us to observe the behaviour of the proposed operators.
Different feature mappings to the architectural elements could lead to different results. To mitigate this threat we adopted the mapping performed by original designers of each PLA. Although, the benefits of the genetic operators to improve feature modularization should not suffer the effects of such mapping. We adopted the same population size and the same number of generations independently of the PLA size. Different values for both parameters could imply in different, possibly better, convergence of NSGAII-MC for the largest PLA. This impact, as well as the impact of all threats can be analyzed in future studies.</t>
  </si>
  <si>
    <t>We introduced a feature-driven crossover operator that generates optimized designs from two different PLA designs by swapping groups of architectural elements realizing a particular feature. We implemented two versions of NSGAII: NSGAII-M using only mutation operators, and NSGAII-MC using mutation operators and the feature-driven crossover operator. We performed an empirical study applying NSGAII-M and NSGAII-MC for nine PLA designs aiming at comparing the obtained results.
We hypothesize that feature-driven crossover provides benefits to PLA design. The results of the conducted study corroborate to our hypothesis. Feature-driven crossover allows NSGAII find better solution in terms of fitness and higher diversity of solutions. A qualitative analysis showed the operator also provides solutions with higher quality in terms of feature-based cohesion and feature scattering and tangling.</t>
  </si>
  <si>
    <t>As future work, we intend to improve the feature-driven crossover to settle its limitations mentioned at the end of Section VII. Furthermore, we will investigate if a higher application rate to the feature-driven mutation operator provides PLA designs with higher feature modularization. We also intend to ask the opinion of the original PLA designers about the quality of obtained solutions. Thus, it will be possible to improve the feature-driven crossover encompassing drawbacks pointed by the designers.</t>
  </si>
  <si>
    <t>Beyond the quantitative analysis, it is important to analyse the quality of the achieved solutions under the designer point of view. To do this, we compared solutions with the lowest ED of each experiment for each PLA, since these solutions have the best trade-off between the objectives used. Here, we analyzed the solutions obtained, considering the corresponding architecture, its architectural elements and properties measured by fitness function. (...)
This suggests that some improvement is required to prevent cases like this. In our study, features are mapped to architectural elements in fine granularity, i.e., all architectural elements (components, interfaces, operations of interfaces, classes, attributes and methods) are associated with at least one feature. Nevertheless, features are usually mapped in coarse granularity at component, interface and class levels, what prevents such kind of occurence. With respect to feature modularization, in some solutions of NSGAII-M and NSGAII-MC other features could be modularized into a particular component if the feature-driven mutation operator had been applied greater number of times.</t>
  </si>
  <si>
    <t>Towards Validating Complexity-based Metrics for Software Product Line Architectures</t>
  </si>
  <si>
    <t>Variability Identification and Representation in Software Product Line UML Sequence Diagrams: Proposal and Empirical Study</t>
  </si>
  <si>
    <t xml:space="preserve">S, but only the AGM, the others were the bibliographical reference
Academics: 
_AGM: http://www.sei.cmu.edu/productlines/ppl/index.html
_Mobile Media: A. C. Contieri Junior et al., “Extending UML components to develop software product-line architectures: Lessons learned,” in Proc. of the 5th ECSA, 2011, pp. 130–138.
Real: 
SPL_BET: P. M. Donegan and P. C. Masiero, “Design issues in a component-based software product line,” in Proc. of Brazilian Symposium on Software Components, Architectures and Reuse (SBCARS), 2007, pp. 3–16.
</t>
  </si>
  <si>
    <t>_We consider the PLAs size the main risk to affect our study conclusion validity. Only SPL-BET has medium size. However, they allow us to evaluate the performance of feature-driven crossover in different contexts of feature modularization even for small SPLs. So, with greater SPLs similar results could be observed as well. PLA designs used in the study are non-commercial. However, these cases enable us to observe the behaviour of the proposed operators. 
_Different feature mappings to the architectural elements could lead to different results. To mitigate this threat we adopted the mapping performed by original designers of each PLA. Although, the benefits of the genetic operators to improve feature modularization should not suffer the effects of such mapping. We adopted the same population size and the same number of generations independently of the PLA size. Different values for both parameters could imply in different, possibly better, convergence of NSGAII-MC for the largest PLA. This impact, as well as the impact of all threats can be analyzed in future studies.</t>
  </si>
  <si>
    <t xml:space="preserve">A genetic algorithm for optimized feature selection with resource constraints in software product lines </t>
  </si>
  <si>
    <t>Jianmei Guo and Jules White and Guangxin Wang and Jian Li and Yinglin Wang</t>
  </si>
  <si>
    <t>Software product line (SPL) engineering is a software engineering approach to building configurable software systems. SPLs commonly use a feature model to capture and document the commonalities and variabilities of the underlying software system. A key challenge when using a feature model to derive a new SPL configuration is determining how to find an optimized feature selection that minimizes or maximizes an objective function, such as total cost, subject to resource constraints. To help address the challenges of optimizing feature selection in the face of resource constraints, this paper presents an approach that uses G enetic A lgorithms for optimized FE ature S election (GAFES) in SPLs. Our empirical results show that GAFES can produce solutions with 86–97% of the optimality of other automated feature selection algorithms and in 45–99% less time than existing exact and heuristic feature selection techniques.</t>
  </si>
  <si>
    <t>Software product lines, Feature models, Product derivation, Configuration, Optimization, Genetic algorithm.</t>
  </si>
  <si>
    <t>Software product line (SPL) engineering is a software engineering approach to building configurable software systems. SPLs commonly use a feature model to capture and document the commonalities and variabilities of the underlying software system. A key challenge when using a feature model to derive a new SPL configuration is determining how to find an optimized feature selection that minimizes or maximizes an objective function, such as total cost, subject to resource constraints.</t>
  </si>
  <si>
    <t>To help address the challenges of optimizing feature selection in the face of resource constraints, this paper presents na approach that uses G enetic A lgorithms for optimized FE ature S election (GAFES) in SPLs.</t>
  </si>
  <si>
    <t>Experiments.</t>
  </si>
  <si>
    <t>Our empirical results show that GAFES can produce solutions with 86–97% of the optimality of other automated feature selection algorithms and in 45–99% less time than existing exact and heuristic feature selection techniques.</t>
  </si>
  <si>
    <t>Open problem SPL feature selection optimization with resource constraints: Despite the benefits of SPLs, industrial case studies have shown that product derivation is still “a time-consuming and expensive activity” (Deelstra et al., 2004, 2005). Developers face a number of challenges when attempting to derive an optimized feature selection that meets an arbitrary set of requirements. For example, developers of the database SPL shown in Fig. 1 may need to derive the set of features that meets a set of functional requirements for a mobile application while simultaneously minimizing memory consumption (the optimization goal). Some configurations of the database may reduce memory consumption but require more disk space than can be supported by the mobile platform (a resource constraint).</t>
  </si>
  <si>
    <t>Assessing Software Product Line Testing Via Model-Based Mutation: An Application to Similarity Testing</t>
  </si>
  <si>
    <t>Solution approach genetic feature selection optimization algorithms: In this paper, we introduce an approach, based on genetic algorithms (GAs), to SPL feature selection optimization with resource constraints. A GA is a stochastic and global search heuristic that mimics natural evolution (Mitchell, 1996). GAs can quickly scan a vast population of possible solutions. These algorithms often work well for highly constrained problems, such as the Traveling Salesman (Muhlenbein, 1989) and satisfiability problems (De Jong and Spears, 1989). Our approach, called Genetic Algorithms for optimized FEature Selection (GAFES), adapts GAs for SPL feature selection optimization with resource constraints. GAFES can quickly derive an optimized feature selection by evaluating different configurations that both optimize product capabilities and honor resource limitations. GAFES combines a novel feature selection repair operator and a penalty function for resource constraints to obtain fast feature selection times. Our empirical results show that GAFES can produce feature selections with objective function scores that are within 86–97% of the feature selections produced by prior feature selection techniques, such as FCF (White et al., 2009) and CSP/SAT-based approaches (Benavides et al., 2005; Batory, 2005; Czarnecki and Wasowski, 2007), for feature models whose size ranges from 10 to 10,000 features. Moreover, in our experiments, GAFES derives feature selections 45–99% faster than these existing heuristic and exact feature selection optimization techniques.</t>
  </si>
  <si>
    <t>Software product lines (SPLs) are a software engineering approach for creating configurable software applications that can be adapted to a variety of requirement sets (Clements and Northrop, 2001). SPLs are built around a set of common software components with points of variability that allow for customization. For example, the Bold Stroke SPL (Boeing Company, 2002), developed by the Boeing company, comprises a wide range of reusable artifacts, such as a configurable architecture, set of application components, processes, and development tools, which are used to create Operational Flight Programs for a variety of Boeing aircraft.</t>
  </si>
  <si>
    <t>2. Feature modeling background</t>
  </si>
  <si>
    <t>8. Related work</t>
  </si>
  <si>
    <t>7. Empirical results</t>
  </si>
  <si>
    <t>We performed experiments based on the comparisons of GAFES with two techniques FCF + BBLP and FCF + M-HEU.</t>
  </si>
  <si>
    <t>Algorithms: GAFES, FCF + BBLP, and FCF + M-HEU</t>
  </si>
  <si>
    <t>We first adopt Thum’s method (Thum et al., 2009) to randomly generate feature models with different characteristics (Section 7.1.1). For each feature model, an optimization problem instance with resource constraints is randomly generated (Section 7.1.2). Then we parametrically control the size of feature models and the percentage of cross-tree constraints respectively for a thorough runtime evaluation.
All measurements were performed on the same Windows XP with Inter Pentium 4 CPU 3.0 GHz and 2 GB RAM.
_7.1.1. Feature model generation: We used Thum et al.’s algorithm (Thum et al., 2009) to randomly generate feature models of size n. The algorithm operates as follows: starting with a single root node, the algorithm runs several iterations of the generation process. In each iteration, an existing feature without children is randomly selected, and between one and ten children are randomly added. These child features are connected to the parent either by And- (50% probability), Or- (25% probability) or Alternative-group (25% probability). Children in an And-group have a 50% probability of being optional. This iterative process is continued until the feature model has n features. All features with children are considered non-terminal. Moreover, we also generate cross-tree constraints (requires and excludes). For every k features, where k is based on the desired percentage of cross-tree constraints, one cross-tree constraint is generated. The cross-tree constraint is produced using the following algorithm: two different features are randomly selected, and then are connected randomly by either a requires (50% probability) or excludes (50% probability) link. According to Thum’s survey (Thum et al., 2009), these probabilities characterize the structure of the industrial feature models that they surveyed. The above generated feature models can be easily translated into propositional formulas (Batory, 2005; Thum et al., 2009). We used the SAT solver SAT4J 2 to validate these feature models and discarded all feature models that did not have any valid configurations (due to poorly chosen cross-tree constraints). We repeated the entire process until the appropriate number of valid feature models was generated.</t>
  </si>
  <si>
    <t>_7.2. Experiment 1: small feature models: Our hypothesis was that GAFES would be faster than FCF + BBLP because GAFES is an approximation algorithm and BBLP an exact one. GAFES would be also faster than FCF+MHEU due to general knowledge of traditional GAs. In addition, we believed GAFES could obtain better optimality than the other two approaches.
_7.3. Experiment 2: large feature models: Based on the results of Experiment 1, our hypothesis for this experiment was that GAFES would be faster than FCF + M-HEU. But we expected GAFES to have slightly lower optimality than FCF + M-HEU.
_7.4. Experiment 3: different percentage of cross-tree constraints: Our hypothesis was that the time consumption of the GAFES solutions would increase and the optimality would decrease as the percentage of cross-tree constraints increases.</t>
  </si>
  <si>
    <t>_In Experiments 1 (Section 7.2) and 2 (Section 7.3), we fixed the following parameters: maximum number of children = 10, type of child group = (50%, 25%, 25%), optional child = 50%, number of crosstree constraints = 0.1 × n, variables in cross-tree constrains = 2, and generated feature models with varying sizes. Again, Thum’s survey
(Thum et al., 2009) shows that these parameters reflect real feature models.
_In Experiment 3 (Section 7.4), we fixed the following parameters: total number of features n = 1000, maximum number of children = 10, type of child group = (50%, 25%, 25%), optional child = 50%, variables in cross-tree constrains = 2, and generated feature models with different percentage of cross-tree constraints from 0 to 30%.
_7.1.2. Test pattern generation: In order to create a feature selection optimization problem, values for the resource consumption and value of each feature must be generated. These values are created by generating pseudorandom numbers for the following problem parameters: (1) the resources consumed by each terminal feature r(tfi) = random(Rmax); (2) the resources consumed by each non-terminal feature r(nfi) = 0; (3) the value per unit resource that can be consumed by each terminal feature unitV = random(UnitVmax); (4) the value for each terminal feature v(tfi) = r(tfi) × unitV + random(Vmax); and (5) the value for each non-terminal feature v(nfi) = 0. Here, Rmax, UnitVmax, and Vmax are the upper bound on resource requirements, unit price of a resource, and the extra value of a feature after its consumed resource price. The value of each feature is not directly proportional to its resource consumption. The function random(i) returns an integer from 0 to (i − 1), following a uniform distribution. The total resources available for feature selections are then constrained to Rc = Rmax × nTF × 0.8 where nTF is the number of all terminal features in a feature model. For larger problems, we needed to generate problems for which we knew the optimal solution value. We used Akbar et al. (2001) test pattern generation technique to overcome this challenge. Akbar’s generation approach sets the problem parameters as follows: (1) a valid selection of terminal features is randomly chosen by the problem generator to serve as the optimal solution; (2) if S is the set of features randomly chosen to be in the optimal solution, then the generator sets R (S) = R(S) = fi Sr(fi) so that the available resources exactly equal the resources needed for the optimal feature selection; and (3) the value associated with each of the randomly chosen optimal features is set to v (fi) = r(fi) × unitV + Vmax. Thus V (S) = fi ∈ Sv (fi) = fi ∈ S(r(fi) × unitV + Vmax), which guarantees that there is no feature selection that fits within the resource constraints and has a higher value than the feature selection that the problem generator selected to serve as the optimal solution.</t>
  </si>
  <si>
    <t>_Independent variable = the number of features in a feature model and the percentage of cross-tree constraints in a feature model.
_Dependent variable = The optimality and the time consumption of a solution.
_Optimality is defined as (Approximation Answer/Optimal Answer) to measure how close an algorithm can get to the optimal answer. Here, the Approximation Answer represents the total value of a solution produced by an approximation algorithm such as GAFES or FCF + M-HEU. Since BBLP is an exact technique, we use the total value of a solution produced by FCF + BBLP as the Optimal Answer. For example, for the same optimization problem (the same feature model, the same resource constraints, and the same optimization target), if GAFES obtains an approximate solution with the total value of 90 and FCF + BBLP obtains an optimal solution with the total value of 100, then the optimality of the GAFES solution is 90%. But finding exact solutions is NP-hard, which means that it is not feasible to apply FCF+BBLP to large feature models (e.g., number of features ≥ 500). Therefore, for large feature models (number of features ≥ 500), we used the test pattern generation technique devised by Akbar et al. (2001) to generate random optimization problem instances that we knew the optimal answer to (Section 7.1.2).
_The time consumption of a solution is measured by purely computing the running time of each algorithm (FCF + BBLP, FCF + MHEU, and GAFES) to generate the solution. The startup time of the JVM and the time to generate the input feature model and the optimization problem instance are not considered. For example, the time consumption of a GAFES solution only comprises the running time of all steps described in Algorithm 1, i.e., the running time of population initialization and genetic iterations. Each genetic iteration is composed of chromosome selection, crossover, mutation, replacement, fitness evaluation, and our repair operator called FesTransform. To guarantee precision, we used Java’s System.nanoTime() to capture the start and stop time of GAFES and the other algorithms. 
_The scalability of each algorithm (FCF + BBLP, FCF + M-HEU, and GAFES) was evaluated by measuring how the time consumption of each algorithm increased as the feature models increased in size. Based on a statistical analysis of the time consumption of each algorithm to solve for feature selections on different size feature models, we evaluated and compared the scalability of the three algorithms. An algorithm was considered more scalable if the rate of increase in solving time as it was fed larger and larger feature models was lower than another algorithm.</t>
  </si>
  <si>
    <t>To reduce the fluctuations in dependent variables caused by random generation, we performed 100 repetitions for each configuration of independent variables, i.e., we generated 100 random feature models with the same parameters and each performed the same algorithm for the same optimization problem. We only took the mean value of their results for analysis.
_Exp1: We first performed an experiment on small feature models with sizes n varying from 10 to 200; The experiment was performed on each feature model whose size n varies from 10 to 200, as listed in the first column. 100 feature models for each size were generated randomly with the same parameters, as described in Section 7.1.1, and we only took the mean value of their results. We only used the constants Rmax = 10, UnitVmax = 10, and Vmax = 20 for the generation of test cases, as explained in Section 7.1.2. We did not set a predefined maximum of total value for any optimization problem instance.
_Exp 2: In this experiment, we only performed FCF + M-HEU and GAFES on large feature models whose size varies from 500 to 10,000. Moreover, due to the lack of the exact solutions, we adopted the test pattern generation technique described in Section 7.1.2 to obtain the optimal answer and the optimality achieved by the two heuristics (i.e., FCF + M-HEU and GAFES); Like Experiment 1, 100 feature models for each size were generated randomly with the same parameters, as described in Section 7.1.1, and we only took the mean value of their results. We still used the constants Rmax = 10, UnixVmax = 10, and Vmax = 20 for generation of test cases, as explained in Section 7.1.2.
_Exp 3: We measured the time consumption and the optimality of the GAFES solutions when fixing the size of feature models to 1000 features and varying the percentage of cross-tree constraints in a feature model from 0 to 30%.</t>
  </si>
  <si>
    <t>_Exp 1: Table 2 shows a comparison among FCF + BBLP, FCF + M-HEU, and GAFES. All experimental results were generated automatically. The columns TBBLP, TM-HEU, and TGA show the time consumption of the FCF + BBLP, FCF + M-HEU, and GAFES solutions. The column TGAInit gives the time consumption of the initialization of GAFES. The column TGAInit/TGA presents the proportion of the initialization to the whole GAFES in time consumption. We can see that the initialization time occupies a considerable proportion (about 30–45%) of the whole time.The columns (TBBLP − TGA)/TBBLP and (TM-HEU − TGA)/TM-HEU indicate the proportion of the time saved by GAFES to the whole time consumed by FCF + BBLP and FCF + M-HEU respectively. For tiny feature models with 10 features, GAFES consumes more time than FCF+BBLP and FCF + M-HEU. For feature models whose size varies from 50 to 200, GAFES reduces 94–99% time consumption of FCF+BBLP and 92–97% time consumption of FCF + M-HEU. The column VBBLP gives the average value earned from the FCF+BBLP solutions. The columns VM-HEU/VBBLP and VGA/VBBLP indicate the average standardized value earned by the two heuristics (i.e., FCF + M-HEU and GAFES) with respect to the solutions generated by FCF + BBLP. FCF + M-HEU obtains 98–99% optimality while GAFES 87–90%, which did not beat FCF + M-HEU’s optimality as expected. The column VGA/VM-HEU shows that GAFES produces solutions with 88–92% of the optimality of FCF + M-HEU. In addition,  M-HEU and  GA are the standard deviation of standardized total value achieved in the 100 feature models, given to indicate stability.
_Exp 2: From Table 2, we can see that the time consumption of the FCF + BBLP solutions increases dramatically with the size of feature models because of the exponential computation complexity of exact techniques. It is impractical to test the performance of the FCF + BBLP solutions for larger feature models. Table 3 shows a comparison between FCF + M-HEU and GAFES. The columns TM-HEU and TGA show the time consumption of the FCF + M-HEU and GAFES solutions. From the column TGAInit/TGA, we can see that the time consumption of GAFES’ initialization, TGAInit, accounts for 20–23% of the total running time of GAFES. The column (TM-HEU − TGA)/TM-HEU shows that GAFES reduces 45–94% time consumption of FCF + M-HEU. The column MaxV indicates the average value generated by the test pattern generation technique. Taking MaxV as the optimal answer, FCF + M-HEU obtains 89–93% optimality while GAFES about 86%. The column VGA/VM-HEU shows that GAFES produces solutions with 93–97% of the optimality of FCF + M-HEU. From the columns  M-HEU and  GA, we can see that all the values, achieved in the 100 random feature models for each size, maintain relatively stable.
_Exp 3: Table 4 shows the experimental results for different percentage of cross-tree constraints when fixing the size of feature models to 1000 features. We can see that the time consumption of the GAFES solutions increases significantly as the percentage of cross-tree constraints increases. The time consumption of GAFES’ initialization (the column TGAInit) still accounts for about 23% of the total time of GAFES. The optimal answer generated by the test pattern generation technique (the column MaxV) decreases significantly as the percentage of cross-tree constraints increases. However, the optimality of the GAFES solutions (the column VGA/MaxV) remains relatively stable above 86%.
As shown in Tables 2 and 3, we performed a statistical analysis of the time consumption, scalability and optimality of the three techniques (FCF + BBLP, FCF + M-HEU, and GAFES) when applied to feature models varying in size from 10 to 10,000 features. As shown in Fig. 7, GAFES performs more efficiently than existing exact and heuristic approaches (e.g., FCF + BBLP and FCF + -HEU). That is, it produces nearly good solutions (within 86–90% of the value of other techniques) in 45–99% less time. Only for tiny feature models with 10 features, did GAFES consume more time than FCF + BBLP and FCF + M-HEU. This is caused by the fixed retry time for generating an initial population and the fixed number of generations defined in GAFES. For most of the feature models, whose size varies from 20 to 10,000, GAFES reduces solving time by 45–99%. Moreover GAFES is more scalable than FCF + M-HEU, especially for large feature models (size &gt; 500). FCF+BBLP is not scalable because BBLP is an exact technique with exponential time complexity. As shown in Fig. 8, GAFES stays well above 86% optimality, which is with 88–97% optimal of FCF + M-HEU. In addition, according to Tables 2 and 3, the stability of the solution performance is almost same in both the cases generated by the two heuristics (FCF + MHEU and GAFES). According to Table 4, we conclude that GAFES would consume more time but obtain relatively stable optimality as the percentage of cross-tree constraints increases. Additionally we found in our experiments that there were no cases where FesTransform was unable to generate a valid feature selection because all the input feature models used in our experiments were verified by the SAT solver SAT4J, as described in Section 7.1.1. That is to say, there was always a valid feature selection in these feature models and FesTransform was always able to find it. If the  input feature model itself is not valid, FesTransform cannot obtain a valid feature selection.</t>
  </si>
  <si>
    <r>
      <t>N
_Threats to</t>
    </r>
    <r>
      <rPr>
        <rFont val="Arial"/>
        <b/>
        <sz val="9.0"/>
      </rPr>
      <t xml:space="preserve"> internal validity</t>
    </r>
    <r>
      <rPr>
        <rFont val="Arial"/>
        <sz val="9.0"/>
      </rPr>
      <t xml:space="preserve"> are influences that can affect the time consumption of all exact and heuristic solutions that have not been considered. We cannot guarantee that computation time depends on certain shapes of a feature model or certain resource constraints. However, to avoid effects of certain feature models, all of input feature models are generated automatically by simulating known feature models and each measurement is repeated 100 times with freshly generated feature models.
_Threats to </t>
    </r>
    <r>
      <rPr>
        <rFont val="Arial"/>
        <b/>
        <sz val="9.0"/>
      </rPr>
      <t>external validity</t>
    </r>
    <r>
      <rPr>
        <rFont val="Arial"/>
        <sz val="9.0"/>
      </rPr>
      <t xml:space="preserve"> are conditions that limit our ability to generalize the results of our experiments to industrial practice. We generated feature models with the described algorithm and parameters, and confirmed that they align well with those known feature models acquired from existing publications in SPL community. We cannot guarantee that our generated test cases are typical in practice. However, to simulate practical situation as far as possible, we randomly generate the consumed resources and the provided value for each test. Moreover, all experimental results were generated automatically. We did not set a predefined maximum of total value for any optimization problem instance. The total resource constraint is generated dynamically for each random feature model.</t>
    </r>
  </si>
  <si>
    <t>To quickly derive an optimal product configuration, developers need algorithmic techniques to automatically generate a valid feature selection that optimizes desired product properties. However, finding a feature selection with optimal product capability subject to required constraints is an NP-hard problem. Although there are numerous heuristic techniques for many NP-hard problems, they cannot directly support the SPL feature selection optimization with resource constraints because they are not designed to handle various structural and semantic constraints defined in the feature model. This lack of heuristics limits the scale of feature model on which developers can realistically optimize and evaluate a large number of possible product configurations. This paper presents a GA-based optimized feature selection approach, GAFES, for automated product derivation in SPLs. A key component of GAFES is an algorithm that can transform an arbitrary feature selection into a valid feature combination conforming to the feature model constraints. Experiments show that GAFES can achieve an average of 86–90% optimality even for large  feature models. Moreover GAFES can derive a feature selection 45–99% faster than existing heuristic and exact feature selection techniques. From our research on GAFES, we learned the following important lessons: 1. For large-scale feature models, exact techniques suffer from exponential algorithmic complexity and typically require days, months, or more, to solve large SPL feature selection optimization problems with resource constraints. In general, heuristic techniques have polynomial algorithmic complexity. GAFES is heuristic and is 45–97% faster than existing heuristics (e.g., FCF + M-HEU) for SPL feature selection problems; 2. GAFES produces solutions with 86–97% optimal of prior feature selection techniques. However, prior feature selection techniques, such as FCF+BBLP and FCF + M-HEU, obtain better optimality at the cost of longer solving time, which is caused by traversing a larger segment of the solution space. In addition, the optimality gained by GAFES maintains relatively stable for different size feature models; 3. GAFES is most applicable to domains, such as distributed realtime and embedded systems where the precise impact of feature selections on the performance and resource consumption of the product is known; 4. A key component of GAFES is the algorithm FesTransform that can, in most cases, transform an arbitrary feature selection (possibly invalid) into a valid feature combination in a feature model. Since many stochastic heuristics, such as GAs and ant colony optimization techniques, work on a range of randomly generated feature selections and finally generate an arbitrary feature selection, the algorithm FesTransform can be seen as a bridge for applying these stochastic heuristics to the SPL feature selection optimization problem.</t>
  </si>
  <si>
    <t>In future work, we plan to adapt more heuristics, such as ant colony optimization (Al-Ani, 2005) and particle swarm optimization (Lin et al., 2008), to the SPL feature selection optimization with resource constraints.</t>
  </si>
  <si>
    <t>Funding was provided by the National Natural Science Foundation of China (NSFC no. 60773088), the National High-tech R&amp;D Program of China (863 Program no. 2009AA04Z106), the Key Program of Basic Research of Shanghai Municipal S&amp;T Commission (no. 08JC1411700), and the US National Science Foundation (Award #CNS 0915976).</t>
  </si>
  <si>
    <t>Y, but only the implementation of GAFES:
http://code.google.com/p/fesorec/ (Link not available)
It was migrated to Github: https://github.com/jmguo/fesorec/
Y</t>
  </si>
  <si>
    <t xml:space="preserve">An assessment of search-based techniques for reverse engineering feature models </t>
  </si>
  <si>
    <t>Feature selection</t>
  </si>
  <si>
    <t>Academic
Obs: We used Thum et al.’s algorithm (Thum et al., 2009) to randomly generate feature models of size n.</t>
  </si>
  <si>
    <t>_Threats to internal validity are influences that can affect the time consumption of all exact and heuristic solutions that have not been considered. We cannot guarantee that computation time depends on certain shapes of a feature model or certain resource constraints. However, to avoid effects of certain feature models, all of input feature models are generated automatically by simulating known feature models and each measurement is repeated 100 times with freshly generated feature models.
_Threats to external validity are conditions that limit our ability to generalize the results of our experiments to industrial practice. We generated feature models with the described algorithm and parameters, and confirmed that they align well with those known feature models acquired from existing publications in SPL community.</t>
  </si>
  <si>
    <t xml:space="preserve">A hybrid approach to suggest software product line portfolios </t>
  </si>
  <si>
    <t>Pedro de Alcântara dos Santos Neto and Ricardo Britto and Ricardo de Andrade Lira Rabêlo and Jonathas Jivago de Almeida Cruz and Werney Ayala Luz Lira</t>
  </si>
  <si>
    <t xml:space="preserve">Applied Soft Computing </t>
  </si>
  <si>
    <t xml:space="preserve">Software product line (SPL) development is a new approach to software engineering which aims at the development of a whole range of products. However, as long as \{SPL\} can be useful, there are many challenges regarding the use of that approach. One of the main problems which hinders the adoption of software product line (SPL) is the complexity regarding product management. In that context, we can remark the scoping problem. One of the existent ways to deal with scoping is the product portfolio scoping (PPS). \{PPS\} aims to define the products that should be developed as well as their key features. In general, that approach is driven by marketing aspects, like cost of the product and customer satisfaction. Defining a product portfolio by using the many different available aspects is a NP-hard problem. This work presents an improved hybrid approach to solve the feature model selection problem, aiming at supporting product portfolio scoping. The proposal is based in a hybrid approach not dependent on any particular algorithm/technology. We have evaluated the usefulness and scalability of our approach using one real \{SPL\} (ArgoUML-SPL) and synthetic SPLs. As per the evaluation results, our approach is both useful from a practitioner's perspective and scalable. </t>
  </si>
  <si>
    <t xml:space="preserve">Software product lines, Search based software engineering, Search based feature model selection, Feature model selection problem, Product portfolio scoping, NSGA-II, Fuzzy inference systems </t>
  </si>
  <si>
    <t>Software Product Line (SPL) development is a new approach to software engineering which aims at the development of a whole range of products. However, as long as SPL can be useful, there are many challenges regarding the use of that approach. One of the main problems which hinders the adoption of Software Product Line (SPL) is the complexity regarding product management. In that context, we can remark the scoping problem. One of the existent ways to deal with scoping is the Product Portfolio Scoping (PPS). PPS aims to define the products that should be developed as well as their key features. In general, that approach is driven by marketing aspects, like cost of the product and customer satisfaction. Defining a product portfolio by using the many different available aspects is a NP-hard problem.</t>
  </si>
  <si>
    <t>This work presents an improved hybrid approach to solve the feature model selection problem, aiming at supporting product portfolio scoping. The proposal is based in a hybrid approach not dependent on any particular algorithm/technology.</t>
  </si>
  <si>
    <t>We have evaluated the usefulness and scalability of our approach using one real SPL (ArgoUML-SPL) and synthetic SPLs.</t>
  </si>
  <si>
    <t>As per the evaluation results, our approach is both useful from a practitioners perspective and scalable.</t>
  </si>
  <si>
    <t>A lot of attention has be given to the feature model selection problem (FMSP) [7, 5], in which the objective is to select features and derive products from an SPL’s feature model, optimizing different objectives (e.g. profitability), subjected to different types of restrictions (e.g. budget).</t>
  </si>
  <si>
    <t>In our previous work [11], we presented an initial proposal to solve the feature model selection problem - and thus supporting PPS - by combining NSGA-II algorithm [12] with Mamdani fuzzy inference systems [13] (hybrid approach). The proposal in our previous work had three main drawbacks: i) The previous proposal has a severe associated construct validity threat, which is due to the difficulty to obtain from SPLs the required data to run our approach; ii) We only used a “toy” example to validate our approach and only class level correlation between features and assets was used; iii) We did not conducted any statistical analysis of the results returned by the NSGA-II algorithm, as suggested by Arcuri and Briand [14]. Therefore, herein we put forward an extension of our previous work, which focused on improving the aforementioned issues.</t>
  </si>
  <si>
    <t>A Software Product Line (SPL) consists of a set of software products that share some core functionality - although differ in specific features - and are systematically developed using a collection of reusable assets [1, 2, 3, 4, 5]. A family of products associated with an SPL is described by a feature model, which defines the constraints between features (system functionality) and the valid products.</t>
  </si>
  <si>
    <t xml:space="preserve">3.1. SQFD
3.2. Fuzzy Inference Systems
3.3. Multiobjective Metaheuristics
</t>
  </si>
  <si>
    <t>7. Evaluation</t>
  </si>
  <si>
    <t>To analyze the usefulness in the real word (RQ2) and the scalability (RQ3) of our hybrid approach.
_RQ2 - What is the usefulness of the improved hybrid approach in the real word?
_RQ3 - How scalable is the improved hybrid approach?</t>
  </si>
  <si>
    <t>approaches (hybrid  and simple random search)</t>
  </si>
  <si>
    <t>Assessing the maintainability of software product line feature models using structural metrics</t>
  </si>
  <si>
    <t>All the experiments were performed using a laptop with Intel(R) Core(TM)i5-3230M Quad Core 2.60 GHz processor and 8GB of RAM. We have used jMetal API to implement NSGA-II in our approach [53] and the fuzzy inference systems were implemented using JFuzzyLogic API [52].
_RQ2: To evaluate the usefulness of our approach in the real word, we used ArgoUMLSPL, which is an SPL extracted from a widely adopted UML modeling tool called ArgoUML4. We selected this SPL because it is very often used in SPL-related studies. This SPL has 120,000 lines of code and 9 features. Figure 3 displays ArgoUML-SPL’s feature model. ArgoUML-SPL has 9 features and there is no semantical dependency relationship between its features, i.e. any optional feature selection is considered as valid. Note that there is only one mandatory feature (Class Diagram). The product portfolio for ArgoUML-SPL that was composed using our approach addresses two different customers’ segment: agile software developers (agile segment) and plan-driven software developers (traditional segment). The ArgoUML-SPL has eight features, which represent its functional and nonfunctional requirements [56]. The LOGGING feature is responsible for registering events related to exceptions and information used to help the debugging activity. Six other features are related to each UML diagram available in the tool (Activity Diagram, State Diagram, Sequence Diagram, Use Case Diagram, Collaboration Diagram and Deployment Diagram). Finally, it has the cognitive support feature, which is responsible helping developers with the detection of problems in their projects.
_RQ3: To evaluate the scalability of our approach, we created a synthetic SPL based on ArgoUML-SPL.</t>
  </si>
  <si>
    <t>_NSGA-II parametrization: The NSGA-II algorithm was executed 1000 times for each customers’ segment in both evaluations, to reduce the impact of its stochastic nature. We used a predefined number of iteration (6) as the termination criterion. The size of the populations P, crossover (two-point operator) C and mutation (bit-flip operator) rate R were respectively equal to 30, 0.9 and 0.05. We used the binary tournament selection operator.
_Fuzzy inference systems’ parametrization: To use fuzzy inference systems, it is necessary to map the knowledge of domain experts in terms of fuzzy sets and a production rules’ base. Herein, we used our own knowledge together to configure the rules’ bases associated with the fuzzy inference system in stage 1. We configured stage 4 using values obtained through interviews with practitioners from both customers’ segments that use the ArgoUML tool: Agile - We interviewed (unstructured interviews) three project managers of Infoway, which is a software development company that has been applying agile software development practices for over 10 years; Traditional - We interviewed three project managers of Synergia 2, which is an institution from the Brazilian public sector that develops software for both the private and public sectors. They have used an UP-like (Unified Process) software process [54] for 8 years.
We defined the fuzzy sets associated with the input and output variables in an empirical way, i.e. we adjusted the fuzzy sets parameters to ensure that the output values would comply with the knowledge of the experts together with our own knowledge. In both fuzzy systems, we used five fuzzy sets to map the domain knowledge associated with their respective output variables (cost in stage 1 and suitability in stage 4), which are represented by the linguistic variables Very Low (VL), Low (L), Medium (M), High (H) and Very High (VH). The knowledge associated with the input variables in both fuzzy systems were mapped into three fuzzy sets, which are represented by the linguistic variables Low (L), Medium (M), High (H). All the fuzzy sets were defined using triangular membership functions. The rules’ base used in the stage-1 fuzzy system is displayed in Table 1, while the one associated with the stage-4 fuzzy system is presented in Table 2. Note that in both inference systems the input and output variables were normalized inside the domain of a real scale from 0 to 10.</t>
  </si>
  <si>
    <t>_Independent variable = approaches (hybrid  and simple random search)
_Dependent variable = Hyper volume (HV), suitability of the final product, and time spent to find the suggested products.</t>
  </si>
  <si>
    <t>In three of the five stages of our approach, we employ computational intelligence techniques, which require some parametrization. In addition, to analyze the results produced through the execution of metaheuristics (NSGA-II in stage 3 of our approach), it is mandatory to use some performance metrics.
_RQ3: 1. We randomly generated 1000 data points following a normal distribution that has the same mean and standard deviation of the ArgoUML-SPL features’ cost; We also randomly generated 1000 data points following a normal distribution that has the same mean and standard deviation of the ArgoUML-SPL features’ relevance; We created the synthetic SPL, which has 1000 features, by combining the data points created in steps 1 and 2. The data points were randomly combined to generate 1000 unique pairs. Like ArgoUML-SPL, the synthetic SPL has just one mandatory feature. Note that its features have only cost and relevance as attributes. We did so to simplify the creation of the synthetic SPL.</t>
  </si>
  <si>
    <t>Analysis</t>
  </si>
  <si>
    <t>RQ2: The descriptive statistics related to this comparison are detailed in Table 8. On average, the suitability and hypervolume values are higher and better than the ones associated with the random search algorithm. In contrast, the time (milliseconds) spent with NSGA-II is higher than the one related to the random search algorithm, although the time is still small and does not compromise the usage of our approach.
RQ3: The results in Table 10 show that, on average, the suitability and hypervolume values associated with our approach are higher and better than the ones associated with the random search algorithm. The time (milliseconds) spent by each of the algorithms are similar.</t>
  </si>
  <si>
    <t xml:space="preserve">RQ2: To further validate the results presented herein, we asked the practitioners who provided knowledge used to configure the fuzzy system of stage 4 to analyze the portfolio suggested by our approach (see Table 6). In their opinion, our approach suggested the most adequate products for each segment.The results indicate that our approach is useful and correct. Thus, the opinion of the practitioners and the results of the analysis suggest that our approach is useful in the real world.
RQ3: The results indicate that our approach is able to deal with large SPLs. However, it is important to highlight that the evaluation conduct herein has two limitations: we used a synthetic SPL that has no real assets; due to the fact we used a synthetic SPL, it was not possible to evaluate the impact of dealing with a large number of features on the configuration of stages 2 (SQFD) and 4 (suitability fuzzy) of our approach.
</t>
  </si>
  <si>
    <t>N
_Reliability validity threats are related to the repeatability of a study, i.e. how dependent are the research results on the researchers who conducted it [59]. We minimized this type of threat by involving several researchers in the design and execution of our investigation. In order to calculate the cost of features combining the metrics (coupling, LOC, complexity) through fuzzy systems, we have used our own knowledge to define the production rules base and fuzzy sets. However, they can be easily customized if desired by other users of our approach. In a similar way, the relevances related to each customer segment was obtained through interviews with industry practitioners (see Sections 6 and 7), thus, this qualitative data may be dependent on the way we conducted the interviews. This means that it may be the case that if other researchers had conducted the interviews and the setting up of the fuzzy system parameters, the results presented in Section 7 would be different.
_Internal validity threats are related to factors that the researcher is unaware of or cannot control the extent of their effect in the investigated causal relationship [59]. The suitability of different products derived from an SPL depend on several factors. To mitigate this type of threat, we accounted for factors that are reported in the related literature. In addition, we performed a sanity check of the factors based on the expertise of the first and second authors of this paper.
_Construct validity threats reflect whether the measures used really represent the intended purpose of the investigation [59]. To mitigate this type of threat, we used data from different sources, such as archival data and interviews with software engineering practitioners. In addition, the improvements incorporated in our approach increased the reliability of the data collection process related to some of the inputs required by our approach (see Section 6).
_External validity threats limit the generalization of the findings of the investigation [59]. We mitigated this type of threat by evaluating our approach by means of two different types of SPLs. However, although we used a real SPL to evaluate our approach, the evaluation of scalability was carried out using a synthetic SPL, i.e. it is not fully clear whether our approach is scalable. Besides, we believe that to be generalized, our approach still needs to be evaluated with a more diverse set of SPLs.</t>
  </si>
  <si>
    <t>A use case textual description for context aware SPL based on a controlled experiment</t>
  </si>
  <si>
    <t>In this paper we proposed an improved hybrid approach to solve the feature model selection problem, aiming at supporting product portfolio scoping. The proposal put forward herein improved our previous work [11] by making our hybrid approach independent of any particular algorithm/technology and by developing two tools that improves the collection of required input (RQ1). We also evaluate the usefulness and scalability of our approach using one real SLP (ArgoUML-SPL) and one synthetic SPL. As per the evaluation results, our approach is both useful from a practitioner’s perspective (RQ2) and scalable (RQ3). To make our results and conclusions more reliable, we followed the guidelines by Arcuri and Briand [14]. We also performed a sanity check contrasting the results of our approach with a random search algorithm. The results show that our approach performs better than an ordinary random search algorithm. Finally, we calculated the hypervolume for the results and the results are reasonable as per existing literature [60].</t>
  </si>
  <si>
    <t>We intend to further evaluate the approach improved in this paper using a more diverseset of SPLs, accounting for different domains with different customers segments.</t>
  </si>
  <si>
    <t>We would like to thank FAPEPI (004/2013), CNPq (grant 560.128/2010) and INES, for partially supporting this work. Also, we would like to acknowledge the Infoway and Synergia company by the important contributions to the research.</t>
  </si>
  <si>
    <t>Y, 
_RQ2:https://dl.dropboxusercontent.com/u/31815163/asoc/ArgoUMLSPLDataAndAnalysis.xls
_RQ3:https://dl.dropboxusercontent.com/u/31815163/asoc/syntheticSplDataAndAnalysis.xls
Both N</t>
  </si>
  <si>
    <t>Correlation</t>
  </si>
  <si>
    <t>Product portfolio scoping</t>
  </si>
  <si>
    <t xml:space="preserve">Products’ features,
portfolio’s products
</t>
  </si>
  <si>
    <t>Real and Academic (Synthetic)</t>
  </si>
  <si>
    <t xml:space="preserve">Real: ArgoUML-SPL
 Academic (Synthetic) - we created a synthetic SPL based on ArgoUML-SPL
</t>
  </si>
  <si>
    <t>Y,
_ArgoUML-SPL: http://argouml-spl.tigris.org/
_ Synthetic SPL: https://dl.dropboxusercontent.com/u/31815163/asoc/syntheticSplDataAndAnalysis.xls (Link is not available)</t>
  </si>
  <si>
    <t>_Internal validity threats are related to factors that the researcher is unaware of or cannot control the extent of their effect in the investigated causal relationship [59]. The suitability of different products derived from an SPL depend on several factors. To mitigate this type of threat, we accounted for factors that are reported in the related literature. In addition, we performed a sanity check of the factors based on the expertise of the first and second authors of this paper.
_External validity threats limit the generalization of the findings of the investigation [59]. We mitigated this type of threat by evaluating our approach by means of two different types of  SPLs. However, although we used a real SPL to evaluate our approach, the evaluation of scalability was carried out using a synthetic SPL, i.e. it is not fully clear whether our approach is scalable. Besides, we believe that to be generalized, our approach still needs to be evaluated with a more diverse set of SPLs.</t>
  </si>
  <si>
    <t xml:space="preserve">A mixed-method approach for the empirical evaluation of the issue-based variability modeling </t>
  </si>
  <si>
    <t>Anil Kumar Thurimella and Bernd Brügge</t>
  </si>
  <si>
    <t xml:space="preserve">Background Variability management is the fundamental part of software product line engineering, which deals with customization and reuse of artifacts for developing a family of systems. Rationale approaches structure decision-making by managing the tacit-knowledge behind decisions. This paper reports a quasi-experiment for evaluating a rationale enriched collaborative variability management methodology called issue-based variability modeling. Objective We studied the interaction of stakeholders with issue-based modeling to evaluate its applicability in requirements engineering teams. Furthermore, we evaluated the reuse of rationale while instantiating and changing variability. Approach We enriched a quasi-experimental design with a variety of methods found in case study research. A sample of 258 students was employed with data collection and analysis based on a mix of qualitative and quantitative methods. Our study was performed in two phases: the first phase focused on variability identification and instantiation, while the second phase included tasks on variability evolution. Results We obtained strong empirical evidence on reuse patterns for rationale during instantiation and evolution of variability. The tabular representations used by rationale modeling are learnable and usable in teams of diverse backgrounds. </t>
  </si>
  <si>
    <t xml:space="preserve">Rationale management, Software product lines, Variability, Requirements engineering, Empirical software engineering, Mixed-methods </t>
  </si>
  <si>
    <t>Variability management is the fundamental part of software product line engineering, which deals with customization and reuse of artifacts for developing a family of systems. Rationale approaches structure decision-making by managing the tacit-knowledge behind decisions. This paper reports a quasi-experiment for evaluating a rationale enriched collaborative variability management methodology called issue-based variability modeling.</t>
  </si>
  <si>
    <t>We studied the interaction of stakeholders with issue-based modeling to evaluate its applicability in requirements engineering teams. Furthermore, we evaluated the reuse of rationale while instantiating and changing variability.</t>
  </si>
  <si>
    <t>We enriched a quasi-experimental design with a variety of methods found in case study research. A sample of 258 students was employed with data collection and analysis based on a mix of qualitative and quantitative methods. Our study was performed in two phases: the first phase focused on variability identification and instantiation, while the second phase included tasks on variability evolution.</t>
  </si>
  <si>
    <t>We obtained strong empirical evidence on reuse patterns for rationale during instantiation and evolution of variability. The tabular representations used by rationale modeling are learnable and usable in teams of diverse backgrounds.</t>
  </si>
  <si>
    <t>However, it turned out to be difficult to validate all aspects of IVM in one empirical study, because concrete projects usually impose specific design restrictions. For example, in our experimental survey we were not able to consider the interaction of participants in various teams. Therefore, we designed another study to evaluate aspects of IVM that were not considered in the survey described in (Thurimella and Bruegge, 2007). In addition, to ensure continuity with this survey, we planned to obtain extended empirical evidence on the reuse of rationale.</t>
  </si>
  <si>
    <t>_A1. Evaluate the effect of the motivation of participants and the team size on the quality of output of IVM. As observed by many researchers, motivation is a key factor for allowing knowledgesharing in teams (e.g. Palmisano, 2008; Munroe et al., 2004; Munroe and Luck, 2004). Team sizes in collaborative environments vary considerably. Babar and Kithenham (2007) described the importance of studying the impact of team size on the quality of output.
_A2. IVM improves the collaboration in software engineering teams. As our research focuses on requirements engineering, we studied the applicability of IVM in requirements engineering teams consisting of people from various backgrounds. This is important because stakeholders with various backgrounds (business, technical, marketing, law, etc.) are involved in requirements engineering.
_A3. The ability to reuse rationale in the future is of the main benefits of capturing rationale. Our study also aimed to validate the rationale reuse patterns of IVM during instantiation and evolution of variability. Validating these patterns can encourage domain and application engineers to use them as much as possible.
_A4. Identification of open issues and future enhancements to aid researches interested in rationale and variability. This is critical because Babar et al. (2010) have shown a vital need for capturing and sharing variability decisions.</t>
  </si>
  <si>
    <t>Software product line engineering (SPLE) (Pohl et al., 2005) supports the development of a family of systems by customizing artifacts from a set of core assets. Clements and Northrop (2006) define a software product line (SPL) as a set of software-intensive systems that share a common, managed set of features satisfying the specific needs of a particular market-segment or mission which are developed from a common set of core assets in a prescribed way. SPLs provide several advantages over customized software development such as improved reuse, shorter time-to market, improved cost savings and decreased defect rates.</t>
  </si>
  <si>
    <t xml:space="preserve">2.1. Issue-based variability management
2.1.1. Orthogonal representation of variability
2.1.2. A meta-model for IVM
2.1.3. Variability modeling
2.1.4. Variability identification
2.1.5. Variability evolution
2.1.6. Instantiation of variation points
2.2. Empirical methods
2.3. Previous empirical study on IVM
</t>
  </si>
  <si>
    <t>Assessment of the Design Modularity and Stability of Multi-Agent System Product Lines</t>
  </si>
  <si>
    <t>3. Related work</t>
  </si>
  <si>
    <t>4. Design and implementation of the study</t>
  </si>
  <si>
    <t>_A1: study effect of motivation and team size on the quality of output
_A2: study applicability in requirements teams, and
_A3: evaluate rationale reuse patterns</t>
  </si>
  <si>
    <t xml:space="preserve">we used the following inclusion criteria: students with little or no experience in modeling; backgrounds from various study courses; different levels of educational achievements.
In total, 350 students were part of the software engineering course. Out of this, 258 students participated in the study, which was conducted over one month. </t>
  </si>
  <si>
    <t>_three specifications from the domestic appliances product family (e.g. microwave ovens); assigned six different product instantiations; additional
criteria specifications consisting of textual description of product criteria.</t>
  </si>
  <si>
    <t>An evolutionary methodology for optimized feature selection in software product lines</t>
  </si>
  <si>
    <t xml:space="preserve"> The study consisted of three different IVM tasks: identification of variability (Task 1), instantiation of variability (Task 2) and change of variability (Task 3). Task 1 and 2 were performed in Phase 1 and Task 3 was addressed in Phase 2. In the following we describe these three tasks.
_Task 1: Identification of variability. Each team received as an input three specifications from the domestic appliances product family (e.g. microwave ovens). These specifications differed across teams, that is, variability models were managed in the project across teams. Initially, the participants in each team were asked to review the specifications and identify variation points and variants. The identification of variability had to be issue-based, that is, the students had to create issues for the variants (see Section 2.1.4). Afterwards the students had to construct a variability model, that is, variation points, variants and their relationships. Additionally, the students were asked to add the captured rationale. From each team, we expected the output of a variability model (similar to Fig. 3) enriched with rationale containing one to two variation points and 5–10 variants. In current SPLE practice, when transitioning from single system development to SPL-based development, domain experts identify variability by analyzing legacy specifications (John and Dorr, 2003). In particular, a domain expert decides on variability after discussing possible variations with the relevant stakeholders. Based on the decisions, the domain expert then constructs the variability model. Task 1 was based on this practice: We asked the subjects to elicit variability by reviewing the specifications, creating issues on variability, making decisions and constructing the variability model.
_Task 2: Instantiation of variability model. The students were asked to instantiate their variability models developed in Task 1. For each team, we assigned six different product instantiations. As input for each product instantiation, teams were given additional criteria specifications consisting of textual description of product criteria. The students were required to add criteria by reviewing the specification and create a justification matrix (similar to Table 2) for each product instantiation. In practice, an application engineer would evaluate variants against product specific quality concerns (or criteria) in order to instantiate a variation point. Task 2 is based on this practice, because the students are asked to  instantiate variation points by creating justification matrices.
_Task 3: Change variability model. Each team was provided with a change request specification to add or deleting a variant to the variation points obtained from Task 1. An example of such a change request was: “Change the variability model by assuming that you have new variant XXX (e.g. Sensor Cooking for the Cooking model in Fig. 3). Also justify your changes”. Students were also provided with the rationale captured in Task 1. As Phase 1 and Phase 2 used different teams, students in Task 3 did not get the variability model created by them in Task 1. Moreover, they obtained a different variability model created by other students in Task 1. The students were asked to evaluate the change requests using a justification matrix and change variability models by updating rationale (see Section 2.1.5). In current SPLE practice, domain engineers change variability models to address the change requests from customers, application engineers and other domain engineers. Here, a domain engineer together with relevant stakeholders would decide on the changes in variability by evaluating various alternatives (similar to Task 3). Additionally, the engineer should be able to reason about these changes with his manager. The three tasks were performed by all the 258 students participating in the experiment. The participation of the students was voluntary and they were informed that they would be observed. During the sample selection we considered ethical issues (in the context of student projects described by Singer and Vinson (2002)). The participation of the students was voluntary. The students did not get any special credit points. The participants were informed that they would be observed.</t>
  </si>
  <si>
    <t xml:space="preserve">_R1: The null hypothesis (NH1) and alternative hypothesis (H1) are specified below.
H1. The team size and the average motivation of a team are interdependent.
NH1. Within the study team size is independent of the average motivation of team.
_R2: The alternative hypotheses (H2 and H3) and null hypotheses (NH2 and NH3) are specified below.
Team size vs Quality of instantiation.
H2. Team size affects the quality of instantiation.
NH2. Team size is independent of the quality of instantiation.
Average motivation of team vs Quality of instantiation.
H3. Average motivation of a team affects the quality of instantiation.
NH3. Average motivation of a team is independent of quality of instantiation.
_R3: For this purpose, the alternative hypothesis (H4) and null hypothesis (NH4) are specified below.
H4. The Reuse of rationale is dependent on the quality of the captured rationale. That is, a rationale with good quality is more likely to be reused.
NH4. Reuse of rationale is independent from the quality of the captured rationale.
</t>
  </si>
  <si>
    <t>_Independent variables= Team size, Average motivation of team, and Quality of rationale (rationale captured in the variability identification of Phase 1)
_Dependent variables= Average motivation of team, Quality of instantiation, and Reuse of rationale</t>
  </si>
  <si>
    <t>Randomized
Obs: The 258 participants were divided randomly into four training groups consisting of about 60–70 participants.</t>
  </si>
  <si>
    <t>_D1: Neutral mentors. In order to perform the study, four neutral mentors were selected by the faculty teaching the course. The mentors had one-year teaching experience in software engineering. These mentors were trained in IVM by two colleagues of the author. The rationale behind the usage of mentors is to avoid interaction of the authors with the participants of the study (this prevented the authors to manipulate the participants of the study). Yin (2003) and Lee (1989) also emphasize the use of neutral mentors.
_D2: Assignment of participants to mentors. The 258 participants were divided randomly into four training groups consisting of about 60–70 participants. This was our high-level team creation. A trainer was assigned to each of the training  groups, thus creating a one-to-one mapping between trainer and training group. The use of random sampling ensured a heterogeneous distribution of participants in each of the training groups (see SQ2). Each of the training group was decomposed into smaller groups to obtain fine granular teams (see D5). Issue-based variability management was taught to participants by the individual trainers. Overall, nineteen sessions were conducted to teach the rationale modeling approach to the participants.
_D3: Setting and unit of analysis with embedded design. Fig. 5 shows the organizational setup used for the quasi-experiment. To study the interaction of participants with IVM we considered a team of participants performing issue-based  variability management as a unit of analysis. As the study included several instances of unit of analysis, our setting has an embedded design. The sample performing variability management in the project is the Setting. The setting consists of several objects of Unit of Analysis (which is a team performing issue-based variability management). These Units are observed by the Mentors. The participants are Actors (between 2 and 22) that perform issue-based variability management which is the unit of analysis of the experiment (see Fig. 6). The top-level Issue-based variability management is decomposed into three sub use cases Variability identification, Variability instantiation and Variability evolution. The first two  optional sub use cases were included in Phase 1 and third optional sub use case was included in Phase 2. Both unit of analysis and embedded design are often used in case studies. Embedding a unit of analysis in the quasi-experimental  setting: (i) enabled us to focus on the individual points of interests and (ii) additionally helped us to perform observations for collecting qualitative evidence.
_D4: The two phase approach. As instantiation and evolution of variability models are two different activities, we planned to analyze these activities separately in two phases (Phase 1 and Phase 2), which were performed chronologically one after the other. The two phase separation also heSPL us to study the reuse of rationale during the evaluation of ERP, that is, rationale captured during variability identification within a team in Phase 1 was used by a different team in Phase 2. The tasks for the two phases were already specified in Section 4.2. The students worked within the TU Munich campus. The participants worked on dedicated workstations throughout the project. This allows the mentors to observe the teams personally. In Phase 2, the participants did not have dedicated workstations; in fact, they worked at various distributed locations throughout campus. As a result, the mentors were not able to observe the students personally.
_D5: Creating teams. We replicated the unit of analysis several times with different team sizes and participants. Replications are considered to be critical for obtaining strong empirical evidence (Amir and Sharon, 1990). To realize a unit of analysis in Phase 1, we spitted the four highlevel groups into low-level teams using convenience sampling. We provided nineteen time slots, with a mentor assigned to each slot. Each participant was asked to register for a slot that corresponds to their mentor from the training session. The number of participants in a slot was fixed (15–22 participants). In some slots, mentors further divided the participants randomly into smaller teams (team size &lt; 6). In some other slots, mentors sampled large teams (8 ≤ team size ≤ 13). Due to problems with room availability, in some situations all students registered for a slot were used as a team (team size ≥ 15). Here, team size was very large. To ensure the heterogeneity of the participants in the various teams we used so called exercise teams in Phase 2. An exercise team was randomly created at the beginning of the software engineering course for performing the assignments of the software engineering lecture. In the following, we summarize teams that were created in the two phases (see Table 4). In Phase 1, 42 teams were created with a team size between 2 and 22. The reason for the large number of teams was to study the impact of team size on the quality of instantiation. In Phase 2, we defined 50 teams consisting of 2–6 students. Having smaller team sizes compared with Phase 1 enabled us to study the reuse of rationale closely. Domain and application engineering were separated in each of the team. All decisions were made using the issue-based communication.
_D6: Variables measured. The independent and dependent variables, the corresponding study question and the variability management activity are summarized in Table 5. No variables were defined for measuring SQ2, because it was evaluated based on qualitative data. We validated how the rationale captured by a team in Phase 1 is reused (ERP) in a different team of Phase 2. Therefore, Quality of rationale is measured during variability identification and Reuse of rationale is measured during variability evolution. Other variables such as Motivation of participants, Team size and Quality of instantiation were measured Phase 1.</t>
  </si>
  <si>
    <t>A software cost estimation model for a prodauct line engineering approach: supporting tool and UML modeling</t>
  </si>
  <si>
    <t>_4.4.1. Direct observations by the mentors The participants were observed personally by the mentors throughout Phase 1. Each team was observed by at least one mentor all the time. Mentors mainly noted qualitative data on the interaction of participants with IVM. In particular, mentors had to observe how participants constructed issue-based argumentation structures, how decisions were made, and how – if at all – rationale was reused.
Our mentors noted motivation of the individual participants on the linear five point scale provided by Q7. In the scale, 1 is the highest motivation and 5 (worst) is the lowest motivation. Mentors assessed the motivation of participants in two stages: (i) during training sessions and (ii) in Phase 1. We computed the overall motivation of a student as the mean of his/her motivation in both phases. Our approach for assessing motivation is a modified version of Briand’s technique (Briand et al., 2001) that also quantifies motivation using a five point linear scale. Briand directly asked students to express their motivation after the experiment. We modified Briand’s technique: We did not ask students directly to express their motivation but used tutors for this task and we did a two stage assessment. Mentors assessed motivation of individual participants during training and during experimentation (in Phase 1). We computed the mean of assessments in both sessions. It is difficult to verbalize motivation. We considered several aspects such as enthusiasm of subjects, attitude to ask good questions during training session, focus during training/project work and team work (or active interaction with other participants). Before the training sessions, the four mentors were given a short training about assessing motivation in order to keep the measurement consistent. At a pragmatic level the mentors had a common understanding of motivation. In Phase 2 motivation was not measured because mentors did not do direct observations.
_4.4.2. Analysis of artifacts Artifacts captured were analyzed to measure quality of instantiation, quality of rationale and reuse of rationale. The measurement was done with a linear five point scale from 1 (best quality) to 5 (worst quality) (see Q8 in Appendix A). To perform these measurements,
we captured the rationales from each team and compared them against a reference baseline which contains variability models including justification matrices for identification, instantiation, and, evolution (e.g. Tables 1–3) that were provided from our industrial partner.3 In other words, the reference baseline contained a version of justification matrices that were captured from experts working at the industry. Quality of instantiation, quality of rationale and reuse of rationale refers to the overall quality of justification matrices developed/ reused by a team. Each team in Phase 1 was assessed with respect to the quality of instantiation. Similarly, each team in Phase 2 had an assessment for the quality of rationale and reuse of rationale. Unlike Phase 2, the rationale was captured and reused in the same team while instantiating variability models. Therefore, we did not quantify reuse of rationale in Phase 1. Moreover, we collected qualitative evidence on reuse of rationale during product instantiation (see R4).
_Assessing quality of rationale and quality of instantiation. To assess the quality of the rationale we initially checked if the assessments of the stakeholders as well as their arguments of stakeholders (++, +, 0, − and −−) were realistic and made sense. Then we checked if the decisions were logical, for example, we checked if a decision considered the assessments in the justification matrix. Rationale which passed these initial checks, it was given the assessment value Fair (level 3). If a justification matrix failed these initial checks, rationale was graded with Low or Very low depending on the information documented. To get a positive assessment, the justification matrix had to have information close to information from the reference baseline information. To grade the overall assessments of a team, the mean was computed. For example, if a team documented three justification matrices during variability instantiation shown in Table 3, then the overall quality of instantiation for the team is the mean of the individual quality of instantiations for the three justification matrices.
_Measuring reuse of rationale. Let us consider two versions of a justification matrix: an old justification matrix captured during variability identification and a new justification matrix from variability evolution. Reuse of rationale corresponds to a direct reuse of information between justification matrices, the old and new justification matrices have common information (e.g. assessments or criteria). We measured Reuse of rationale as follows: As a first step, rationale information reused was identified. For this purpose, commonalities between old (captured during variability identification of Phase 1) and new justification matrices (variability evolution of Phase 2) were extracted. Later, it was checked whether reuse makes sense (arguments of participants for the reuse of assessments were considered). A pair of justification matrices passing this check received at least a fair (or above) assessment. The pair of matrices failing the test obtained Low or Very low. High and Very high assessments were given if the reuse was consistent with the reference justification matrices obtained from our industrial partners.
_4.4.3. Questionnaire to the sample At the end of Phase 2, the participants were given a set of questions (see Appendix A, Q1–Q6) and were asked to fill the questionnaire. The questions were mostly open, that is, respondents were given a possibility to express their views verbally. Therefore, data collection using the questionnaire was mainly qualitative. Q6 was modeled as a closed question.</t>
  </si>
  <si>
    <t>_D1: Neutral mentors. In order to perform the study, four neutral mentors were selected by the faculty teaching the course. The mentors had one-year teaching experience in software engineering. These mentors were trained in IVM by two colleagues of the author. The rationale behind the usage of mentors is to avoid interaction of the authors with the participants of the study (this prevented the authors to manipulate the participants of the study). Yin (2003) and Lee (1989) also emphasize the use of neutral mentors.
_D2: Assignment of participants to mentors. The 258 participants were divided randomly into four training groups consisting of about 60–70 participants. This was our high-level team creation. A trainer was assigned to each of the training groups, thus creating a one-to-one mapping between trainer and training group. The use of random sampling ensured a heterogeneous distribution of participants in each of the training groups (see SQ2). Each of the training group was decomposed into smaller groups to obtain fine granular teams (see D5). Issue-based variability management was taught to participants by the individual trainers. Overall, nineteen sessions were conducted to teach the rationale modeling approach to the participants.</t>
  </si>
  <si>
    <t>4.5. Results</t>
  </si>
  <si>
    <t xml:space="preserve">_R1: Relationship between team size and motivation of participants. In the first phase team size ranged from 2 to 22. The motivation of each participant was measured on a five point scale. The relationship between team size and average motivation of teams was explored using the linear regression analysis. The average motivation was calculated for 42 teams with a team size ranging from 2 to 22. The mean of average motivation across these 42 teams is 2.343. In the five point linear scale, 1 is the highest rank for motivation and five is the lowest. The mean of all motivation points is between high and fair on the five point linear scale. The median (2.235) is close to the mean, which implies that the motivation points are equally distributed. The standard deviation of the data is 1.237. We conclude for the average motivation we had an even distribution across all teams. We perform regression analysis between team size and average motivation of a team. The results of regression analysis are presented in Table 6.
_R2: Impact of team size and motivation of participants on instantiation of variability. To explore the effect of team size and average motivation of the team, we measured the quality of instantiation, after analyzing the artifacts developed by various teams. Two teams recorded the best quality of instantiation (1 on five point linear scale) and two teams recorded worst (5 on the linear scale) quality of instantiation. The mean, median and standard deviation for the quality of instantiation were 3.071, 3 and 0.972, respectively. The average quality was around the Fair degree on the linear scale (see Q8). Again we performed multiple regression analysis using the team size and the average motivation of the team as  independent variables and the quality of instantiation as dependent variable. Average motivation of group within the study is not dependent on group size (see the above conclusion and the results of Table 6). The results of the multiple regression analysis are presented in Table 7. Similar to the regression analysis of Table 6, the number of points reflects the number of teams (i.e. 42).
_R3: Impact of quality of rationale on reuse of rationale. On the five point linear scale, the average quality of rationale is 2.12, that is, the quality of rationale during variability identification is almost High. In particular, 25 teams recorded the best quality (Very high). No teams were assessed with 5 (Very low). Moreover, nine teams recorded 4 (Low). The median and standard deviation are 1.50 and 1.22 respectively. Furthermore, quality of rationale during identification (2.12) is higher than the quality of instantiation (3.071, see R2).
</t>
  </si>
  <si>
    <t>_R1: In order to interpret conclusions based on the P value, we used the following criteria to accept/reject null-hypothesis (note that these thresholds are subjective and could vary across the community): • P-value &gt; 0.1 we cannot reject H0, because of very weak significance • 0.05 &lt; P-value &lt; 0.1 rejects H0 with weak significance • 0.01 &lt; P-value &lt; 0.05 rejects H0 with significance • 0 &lt; P-value &lt; 0.01 rejects H0 with strong significance The regression analysis yielded a relatively high (0.1269) Pvalue, which does not reject the null hypothesis (NH1).
_R2: The P-value for average motivation of a team and quality of instantiation was less than 0.01 (0.0016 &lt; 0.01). This rejects the null hypothesis (NH3). Therefore, we accepted the alternative hypothesis, that is, there is a linear relationship between average motivation of group and quality of instantiation within the study. The positive value of the regression coefficient (0.4295) shows that the slope of the linear relationship is positive. This means, the higher the motivation of participants higher the quality of instantiation when using issue-based variability management.The regression analysis between team size and quality of instantiation (see Table 7) yields the P-value, 0.0695, that is, the null hypothesis NH2 is rejected with weak significance. The sign of the regression coefficient is negative, that is, the quality of instantiation in our study decreases when team size increases. However, the decrease is very small, because the magnitude of the regression coefficient is close to zero (0.0423). The r2 is a statistical measure of how well the regression line approximates the real data points. The magnitude of the coefficient lies between 0 and 1. The curve obtained from the linear regression is represented in Fig. 7. The rho squared (r2) is 0.42, which is considered to be high (&gt;0.3), there is a strong relationship between the average motivation of the group and the quality of the instantiation. However, for H2, the relationship is weak because regression coefficient is close to zero. 
_R3: The results of the analysis are presented in Table 8. Because the P-value is very close to zero, the null hypothesis NH4 can be rejected. Therefore, the relationship between quality of rationale and reuse of rationale rejects null hypothesis (NH4) and accepts alternative hypothesis (H1). The linear model obtained is represented in Fig. 8. As the regression coefficient is high (0.722) we expect a very strong relationship between quality of rationale and reuse of rationale.</t>
  </si>
  <si>
    <t>_4.7. Practical implications: The return on investments (ROI) for rationale is proportional to its reuse, that is, high reuse of rationale implies that capturing rationale has a value within the company. Reuse of rationale can be used in two ways: (i) direct reuse of criteria and assessments from the available rationale or (ii) stakeholders refer rationale documentation while making new decisions. For both of these reuse types we collected empirical evidence that validates two reuse patterns: Instantiation Reuse Pattern (IRP) and Evolution Reuse Pattern (ERP) (see R4). A practitioner can use these patterns to capture and reuse rationale as much as possible. In particular, practitioners can benefit from these patterns as follows: 1. Based on IRP, an application engineer should be able to access and reuse the already available rationale from the justification cube to instantiate a variation point for a new product. Furthermore, the application engineer may recognize new possibilities (see R9) for configuring a variation point by comparing different justification matrices. This may be useful for instantiating variation points for competitive products when there is a need to recognize novel or alternative configurations from the platform. 2. A domain engineer following the ERP should be able to reuse rationale from the knowledge view in order to decide on changes in variability. Similarly, for making a decision domain engineers might search for similar issues to reuse information by accessing the rationale documentation from these issues.
Measures could also be taken to improve the quality of rationale for enhancing the degree of rationale reuse (based on R3: quality of rational is proportional to its reuse). For example, platform managers could plan reviews on rationale documentation to ensure quality rationale. Managers could also take measures based on R2 (average motivation of a team is proportional to quality of rationale and reuse of rationale). For example, a platform manager could select participants with best motivation levels when forming project teams. This improves both the quality of rationale to be captured as well as its potential reuse. The team size, specifically the number of stakeholders in an instantiation process, varies significantly across different product instantiations. The stage of the project in the project lifecycle is one factor that influences team size. For example, SPL projects that are early in the development phase or approaching important deadlines (e.g. a customer release) are usually handled with high a priority within a company. Here, team sizes are large. Projects in the maintenance phase usually involve teams with very small sizes. In global markets, variation points are developed and instantiated for various markets across the globe. Development of variation points may also involve a global workforce (e.g. by outsourcing). In both cases the product instantiation involve distributed stakeholders. A project environment based on a co-location or geographical distribution also influences the team size. For example, variation points developed for global markets with a global workforce may involve very large teams, whereas small to medium size teams might be sufficient for variation points that are developed in teams located at a customer site. Our results show that IVM supports the instantiation of various team sizes ranging from 2 to 22. In particular, the slope of the curve (see the regression coefficient in Table 7) is close to zero, that is, there is a little (or negligible) decrease in the quality of output when the team size is varied from 2 to 22 (see R2). Therefore, we interpret that IVM may be applied in all the above described situations in the SPL practice where the typical team sizes are different. Furthermore, teams using IVM can have inter-disciplinary stakeholders (R6), with no or minimal experience in modeling (see R5). Usually, stakeholders dealing with systems significant with hardware and mechanical components have expertise in their domain modeling rather than software/requirements modeling.</t>
  </si>
  <si>
    <t>N
_Our results suffer from seven different
threats to construct validity of conclusions.
1. There is a possibility that our study conditions could make a difference on how participants perceive the modeling. The participants were aware that their work was being measured. Therefore, the participants might have presented a modified or improved behavior (also called the Hawthorne effect), that is, our observations and the qualities measured could be higher from real world measurements; 2. The participants were voluntary. Therefore, all the results could be biased; 3. The four mentors were also voluntary, which could bias the results as well; 4. Assessments for quality and reuse of rationale might be biased, which could bias R2, R3 and R4 additionally; 5. There could have been errors when measuring the motivation of participants, the quality of the captured rationale and the amount of reuse of rationale. Based on this threat, results R2, R3 and R4 could differ; 6. If a participant is not motivated, this has stronger affect on the average motivation in a small team than in large teams. Based on this threat, R1 and R2 may change; 7. We had control to create the high-level groups and to divide two phases. However, we did not have control to create the low-level groups that used IVM. Therefore, some teams created in both the phases might not be students from diverse backgrounds, which may hinder R6.
_Internal validity. In the following four threats to internal validity are described:
1. The participants were taught by four mentors over 19 training sessions. There is a possibility that different participants obtained different quality of training. Therefore, some participants might have been taught better than other participants. The participants undertrained could be less motivated while performing the tasks, which could impact variables such as the quality of rationale and the reuse of rationale; 2. The motivation of participants is proportional to quality of rationale during instantiation (R2). Quality of rationale (measured within variability identification) is proportional to reuse of rationale (R3). A second conclusion in R3 was derived that motivation of participants is proportional to reuse of rationale. This conclusion assumes a generalization (because, in all phases rationale is captured using QOC) of R2 from variability instantiation to evolution. There is a threat that this generalization may not be correct in our study. As a result average motivation of a team might not be proportional to the reuse of rationale; 3. Quality of instantiation is taken as a measure of quality of rationale during instantiation. However, this might not be true. Based on this threat the second part of R3 may change; 4. For measuring quality of captured rationale and reuse of rationale a five point linear scale was used. There could be more appropriate scales or metrics to measure these variables. Using an appropriate scale might have resulted in different regression coefficients.
_External validity. The following threats may hinder the generalization of our results. 1. Some specific software product lines could benefit more from using IVM than others. For example, we considered product lines where there is a need for decision-making. Therefore, results could not be generalized across various software product line and domains; 2. There could several real-world aspects like competition between participants in a team/various teams in an organization, egoconflicts between participants as well as high bureaucracy that could affect issue-based variability management. None of these aspects were considered in the design of the study, which is a threat to generalize our results to practitioners; 3. IVM allows the capture of rationale using QOC. There are other ways to capture rationale such as IBIS and DRL. Some of the results may not be applicable to DRL and IBIS. For example, the conclusion on weights for criteria (R8) cannot be applied in IBIS because criterion is not supported explicitly by IBIS. Not all rationale approaches work with the assessments used in this study (e.g. ++, +, etc.). Therefore, Q7 cannot be generalized as well.
_Reliability. The conclusions R2 and R3 have strong quantitative evidence. R4–R6 involved data triangulation with qualitative and quantitative evidence. Therefore, these conclusions should be obtained when another researcher implements the study. Because of the few replications (12 out of 42) and low response rates (12), R7 is not as strong as R2–R6. However, R7 has a triangulation, that is, this result is not weak. For the conclusion with respect to participants background (R8) and creativity (R9), there were few replications and no triangulation was obtained because of lack of data. Therefore, R8 and R9 are weak.</t>
  </si>
  <si>
    <t>In this paper we have presented an empirical evaluation of issue-based variability modeling (IVM) using a quasi-experiment enriched with several case study concepts. The experiment was implemented with four neutral mentors and used the mixedmethods. Based on the results of the experiment we encourage future studies that include both qualitative and quantitative methods.
The quasi-experiment was designed with four study questions and yielded nine results. The study questions and the corresponding results obtained are presented in the following table (Table 10).</t>
  </si>
  <si>
    <t>----</t>
  </si>
  <si>
    <t>Actor in multi product line</t>
  </si>
  <si>
    <t>_Based on the study results, we propose the following research agenda for rationale modeling in the context of software product lines: RA1. Creativity in product lines; RA2: Explicit weights for criteria; RA3: Mixed-method decision-making;RA4: Definition of qualities for assessments; RA5: Enhancing the tool; RA6: Quantification of motivation; RA7: Guidelines
_If the study described in this paper is replicated, we suggest the following enhancements: Though our students were international, we did not measure cultural distribution within teams. Cultural distribution within teams and various geographical distribution patterns should be considered. We suggest studying interaction of participants located in different countries directly. For example, participants located in Germany performing decisions together with participants located in India would be of interest. For this purpose, there is a need for a student project involving collaboration between various Universities across different countries/cultures; The study itself should be replicated across other University projects and industry projects. This increases the external validity of conclusions; The research framework presented in Fig. 1 should be extended for evaluating creativity; The study should be designed as a controlled experiment so that low-level teams should be sampled using a technique (e.g. random sampling or stratified random sampling); The study described should be performed over a longer period of time than one month for improving the accuracy of results.</t>
  </si>
  <si>
    <t>Our heartily acknowledgements to Oliver Alexy and Paul Grünbacher for their feedback on our empirical research. Special thanks to Maximilian Kögel, Jonas Helming, Slavko Segota, Carmen Rudolph, Nikolas Tsankas and Oscar Bertin for their help to implement the study at TU Munich. Last but not least we thank Padmini Panguluri (Uni Karlsruhe), Dirk Janzen (metadoc GmbH) and Nitesh Narayan (TU Munich) for their support.</t>
  </si>
  <si>
    <t>Supporting Online Updates of Software Product Lines: A Controlled Experiment</t>
  </si>
  <si>
    <t>Appendix A. Questionnaire: Questions to participants, Question to mentors, Question to authors</t>
  </si>
  <si>
    <t>_R7: Qualities for assessments. In the context of instantiation of variability models (in Phase 1), the assessments made by the different groups were quite different. As observed directly by the monitors, participants in 12 groups found it difficult to formulate their assessments. In particular, using “+” or “++” was often debated. In groups with team size 10, 16 and 22, issues were posted on several assessments (because they were debated). The time it took to arrive at the instantiation of variation points was significantly longer (approximately two times) than for group sizes less than 10. This evidence is supplemented and triangulated by responses to question Q5. Twelve participants wrote that the exact definitions of assessments within the project are not clear and that it was difficult to perform assessments. Another participant expressed that the number of assessments should be increased from 5 to 7 or even 9. We conclude that exact definition of the qualities of assessments (e.g. when should a stakeholder use +++?) in IVM are not clear. Based on this evidence, we conclude:
1. The qualities of assessments should be researched and explicitly defined. The definition of assessments could be general, domain specific or project specific. 2. Explicit approaches to discuss and negotiate assessments in a large group should be developed. 3. The optimal number of assessments for a project should be determined.
_R8: No explicit weights for criteria. During the decisionmaking process, different criteria have different weights. It was observed that thirteen participants found it difficult to identify the weights of criteria. These participants also expressed that (from Q6, Additional Comment) that weights of criteria are not clear. To address this problem, the weights of criteria should be  made explicit during issue-based variability management, which is one more topic in the research agenda.</t>
  </si>
  <si>
    <t>Y, but put the questionnaires used in the appendix of the paper (Appendix A. Questionnaire)</t>
  </si>
  <si>
    <t>Y and it is explicit in the paper</t>
  </si>
  <si>
    <t>Linear Regression Analysis and Multiple Regression Analysis</t>
  </si>
  <si>
    <t xml:space="preserve"> An Approach to Analyzing Commonality and Variability of Features using Ontology in a Software Product Line Engineering</t>
  </si>
  <si>
    <t>Student</t>
  </si>
  <si>
    <t>Product line variability modeling</t>
  </si>
  <si>
    <t>variability models (diagrams; that is, variation points, variants and their relationships); 
create a justification matrix (similar to Table 2) for each product instantiation.</t>
  </si>
  <si>
    <t>Evaluating Variability Modeling Techniques for Dynamic Software Product Lines: A Controlled Experiment</t>
  </si>
  <si>
    <t>A preliminary experimental study on optimal feature selection for product derivation using knapsack approximation</t>
  </si>
  <si>
    <t>microwave oven product line</t>
  </si>
  <si>
    <t>_External validity: Some specific software product lines could benefit more from using IVM than others. For example, we considered product lines where there is a need for decision-making. Therefore, results could not be generalized across various software product line and domains.</t>
  </si>
  <si>
    <t>A performance comparison of contemporary algorithmic approaches for automated analysis operations on feature models</t>
  </si>
  <si>
    <t>R. Pohl and K. Lauenroth and K. Pohl</t>
  </si>
  <si>
    <t>ASE</t>
  </si>
  <si>
    <t>The formalization of variability models (e.g. feature models) is a prerequisite for the automated analysis of these models. The efficient execution of the analysis operations depends on the selection of well-suited solver implementations. Regarding feature models, on the one hand, the formalization with Boolean expressions enables the use of SAT or BDD solvers. On the other hand, feature models can be transformed into a Constraint-Satisfaction Problem (CSP) in order to use CSP solvers for validation. This paper presents a performance comparison regarding nine contemporary high-performance solvers, three for each base problem structure (BDD, CSP, and SAT). Four operations on 90 feature models are run on each solver. The results will in turn clear the way for new improvements regarding the automatic verification of software product lines, since the efficient execution of analysis operations is essential to such automatic verification approaches.</t>
  </si>
  <si>
    <t>software product line; feature model; automated reasoning techniques; performance measurement</t>
  </si>
  <si>
    <t>It is explicit in the paper used this template 
Obs: " The comparison is planned, executed and analyzed as an experiment following the guidelines from [36].",
but did not faithfully follow the template.</t>
  </si>
  <si>
    <t>The formalization of variability models (e.g. feature models) is a prerequisite for the automated analysis of these models. The efficient execution of the analysis operations depends on the selection of well-suited solver implementations. Regarding feature models, on the one hand, the formalization with Boolean expressions enables the use of SAT or BDD solvers. On the other hand, feature models can be transformed into a Constraint-Satisfaction Problem (CSP) in order to use CSP solvers for validation.</t>
  </si>
  <si>
    <t>This paper presents a performance comparison regarding nine contemporary high-performance solvers, three for each base problem structure (BDD, CSP, and SAT).</t>
  </si>
  <si>
    <t>Four operations on 90 feature models are run on each solver.</t>
  </si>
  <si>
    <t>The results will in turn clear the way for new improvements regarding the automatic verification of software product lines, since the efficient execution of analysis operations is essential to such automatic verification approaches.</t>
  </si>
  <si>
    <t>Performing typical analysis operations, e.g. verifying variability models according to formalizations as described in [2, 11, 23], often leads to a high number of calls to solver operations in practice. Minimizing solver calls in product line analysis is an open research challenge [20]. This, in addition to the potentially high complexity of the feature model itself, requires the solver operations to be performed as efficiently as possible. The state of the art in feature model verification presents three types of solvers: BDD solvers, CSP solvers, and SAT solvers. Nevertheless, the problems BDD, CSP, and SAT are known as NP-hard and therefore may have an exponential worst case runtime (cf. [4, 34, 12]). However, depending on the structure of the actual problem, efficient heuristics to solve these problems exist in practice. Due to the variety of implementations used to solve the different problems, the following questions arise. First, which approach is generally more promising with regard to efficiency? Second, which approach is suitable in certain, defined situations, for example, when dealing with extraordinarily small or large feature models, or when running specific analysis operations?</t>
  </si>
  <si>
    <t>According to the problem described, we define the following two research questions:
_RQ1: Is there a significant difference between the three approaches to transform and solve feature models (BDDbased, CSP-based and SAT-based)?
_RQ2: Are there specific situations, in which one approach is faster with regard to performance than the other approaches? If yes, which approach is the fastest in which situation?</t>
  </si>
  <si>
    <t>SyMPLES-CVL: A SysML and CVL Based Approach for Product-Line Development of Embedded Systems</t>
  </si>
  <si>
    <t>Software product line (SPL) engineering [27] empowers companies to develop individualized software systems in a more cost-efficient way with a shorter time-to-market and at a higher quality. The variety of different products developed in a SPL must already be considered in the development process. To achieve this, variability modeling techniques are central element of product line engineering.</t>
  </si>
  <si>
    <t>II. STATE OF THE ART</t>
  </si>
  <si>
    <t>C. Fundamentals of Feature Model Formalization
D. Boolean Representation of Feature Models
E. Mapping of a Feature Model to a CSP
F. Analysis Operations on Feature Models</t>
  </si>
  <si>
    <t>A. Related Work on the Efficiency of Problem Solving
B. Related Work on Feature Model Analysis</t>
  </si>
  <si>
    <t>III. EXPERIMENT PLANNING</t>
  </si>
  <si>
    <t>the performance comparison between nine implementations regarding basic operations on feature models.</t>
  </si>
  <si>
    <t>Adoption of software product line to a voice user interface environment</t>
  </si>
  <si>
    <t>C. Selection of Solvers: Solvers representing the current state of the art were selected for the test. As a first step, three solvers used in the FaMa framework [33] were selected for the experiment. FaMa is a contemporary framework for the automated analysis of feature models. The FaMa framework uses the SAT4J SAT solver [24], the Choco CSP library [21] and the JavaBDD BDD library [35]. The other two CSP-solvers selected for the test are Cream [32] and Mistral [16]. Mistral won in 8 of 21 categories in the CSP 2009 Competition [17] – a well-recognized competition for CSP solvers. Regarding SAT solvers, there is a huge variety of solvers. A well-recognized competition for SAT solving is the SAT competition [18] that takes place every two years. Two different solvers were selected from the competitions in 2007 and 2009 that won gold medals in two different categories: PicoSAT [3] and clasp [15]. PicoSAT is a highly optimized solver that won a medal in solving “industrial” problems; it won its medal in the category of “random” SAT instances. For BDD solving, we included Buddy [25] and Cudd [30], two BDD-libraries that are widely used in many research works and deal with performance analysis on BDDs. Shortly summarized, we selected three BDD, three CSP and three SAT solvers. From these nine solvers, four are written in Java: SAT4J, Choco, JavaBDD and Cream. The other five solvers are written in C or C++. Influences of the programming language are considered in the analysis of the experiment.</t>
  </si>
  <si>
    <t xml:space="preserve"> _The experiment was run on an Intel Core2Duo 6550 machine with a Suse Linux 32-bit operating system and 2.00GB of RAM. For the Java-based solvers, the Java virtual machine was used with an initial heap size of 1.00 GB and a maximum heap size of 2.00 GB.
_A. Selection of Example Models: The intended test set includes feature models from SPLOT [19], a generally accepted source for example feature models that is used extensively for research work. At the time of our study, SPLOT contained 101 models, 90 of them were used for our test. A pre-test was run with all 101 models to check the compatibility with the solvers. Some models had to be excluded from the test because the valid operation was cancelled on at least one of the solvers after three hours. In summary, 90 models were selected for the test, including the “web shop” model – the largest feature model available from SPLOT (287 features, cardinal = 2.26·1049). The “valid” operation was run on all models; the other operations were performed on subsets on which a termination within three hours could be expected on most of the solvers.
_B. Selection of Operations: During the test, four operations were performed on feature models, including the “number of products” operation, the “variability” operation, the “all products” operation and the “valid” operation. These four operations are basic operations that represent different categories of operations with different degrees of complexity. The “valid” operation is a simple satisfiability check on a feature model. Performing the “number of products” operation, products are counted, i.e. satisfying variable assignments to the formalization of a feature model. The “variability” operation additionally considers relations among features, because different types of features – leaf features and inner features – have to be considered to calculate the result. “All products” is an operation that computes all valid products. This operation is a more complex operation which tends to have longer runtimes and even becomes infeasible on larger feature models [8].</t>
  </si>
  <si>
    <t>In summary, we define the null hypotheses H0 :
a. The mean runtimes will be equally distributed among the tested solvers.
b. The mean runtimes will be equally distributed among the different tested solver problem structures (i.e. BDD, CSP and SAT).
c. The mean runtimes will be equally distributed among the different tested solver platforms (i.e. native, Java).
d. There will be no interaction between solver and operation performed.
e. There will be no significant correlation between cardinal and the runtime of a model. 
f. There will be no interaction between solver by operation performed and model size.
Our experiment aims at rejecting H0, which heSPL to resolve the defined research questions.</t>
  </si>
  <si>
    <t>_Independent variable = The solver used, in terms of  the solver problem structure (i.e. BDD, CSP, SAT) and the solver platform (i.e. native or Java); The operation run on the solver, where we always regarded solvers or operations in combination with the solvers used; and The cardinal value of the model as a measure for model size.
_Dependent variable = The runtime of the solver.</t>
  </si>
  <si>
    <t>An Algorithm for Generating T-wise Covering Arrays from Large Feature Models</t>
  </si>
  <si>
    <r>
      <t xml:space="preserve">The effects of independent variables are determined by separating the runtime measurements into groups, e.g. runs from BDD, CSP or SAT solvers, etc. To determine the effects of the model size on the runtimes, the models were divided into three groups, resulting in a </t>
    </r>
    <r>
      <rPr>
        <rFont val="Arial"/>
        <b/>
        <sz val="9.0"/>
      </rPr>
      <t>proportional experiment design</t>
    </r>
    <r>
      <rPr>
        <rFont val="Arial"/>
        <sz val="9.0"/>
      </rPr>
      <t>. Models with cardinal up to 100 form the small group, models with cardinal &gt; 100,000 form the “large” group. All models in between form the “medium” group. At this point, a prerequisite for this approach was to assume that cardinal is a representative measure for the size of feature models, with “large” models being models that tend to have higher runtimes during analysis operations. To confirm this, we aim at rejecting the hypotheses that high runtimes are not correlated to high cardinal values.</t>
    </r>
  </si>
  <si>
    <t>_Each solver performed one operation and was then restarted to guarantee equal conditions for each operation. Moreover, the solver was changed after each run to equalize technical influences that may occur during a short period of time. Five runs for each operation were performed on each model to minimize random deviations from the system.
_B. Input Format: We used the SPLOT XML format as input for our test. For the native implementations, we developed a parser for this format in C. The Java implementations were used in connection with the Java parser provided by SPLOT. All SAT solvers expressions in conjunctive normal form (CNF) – the Dimacs CNF format. Therefore, this format, extended with the information of the number of leaf features needed for the variability operation, was used as input for the SAT solvers. A CNF was generated from each model using a Java implementation based on the Java parser provided by SPLOT. The performance of our Java implementation was very low compared to the runtimes of the native C solvers. Our expectation was that an optimized native implementation would show much better runtimes. For this reason, adding these times to the results of the operations would destroy the solver-specific distributions for these solvers. The time for generating a CNF varied between .2 ms and 396 ms, increasing on larger models. There is a positive correlation of .82 between the number of features and the conversion time and of .60 between cardinal and the conversion time; both are significant at the 1 % significance level. This is an indication of a linear increase of this time with larger models.</t>
  </si>
  <si>
    <t>All solvers were prepared to output a summary of the operations performed to the standard output which was then redirected to a file. The summary includes the solver called, the operation performed, the measured runtime and the operation result. In the case of the “all products” operation, we did not collect the output of all product lists; instead, we checked the results by comparing the size of the “all products” list with the result from the “number of products” operation.</t>
  </si>
  <si>
    <t>IV. EXPERIMENT OPERATION</t>
  </si>
  <si>
    <t>A. Preparation of Solvers: To run a specific operation on a solver, the feature models and the operations need to be mapped to the solver-specific problem structures that are BDD, CSP or SAT. We provide a straight-ahead implementation of the known mappings from current research work. Our implementation transforms the feature model into the solver problem input language and calls the solver to compute the desired solution. Moreover, it measures the time between the beginning of the transformation into the solver-specific problem and the termination of the solver operation. All native code was compiled using the Gnu C/C++ compilers with the highest optimization level (O3).</t>
  </si>
  <si>
    <t>Table I presents the descriptive statistics of the results.</t>
  </si>
  <si>
    <t>A Scalable Approach to Exact Model and Commonality Counting for Extended Feature Models</t>
  </si>
  <si>
    <t>The interpretation provides an answer to our two research questions. In general, we can reject H0 at the 5 % significance level, leaving only a small chance of error. In Subsection A, we answer RQ1. In the following Subsections B and C we regard influences on the solver performance to resolve RQ2.
_A. Choice of Solver: Based on the results from the three ANOVAs performed to determine the significance of influences to the runtime, we reject part a–d of the null hypothesis and conclude that there is a significant influence of (a) the solver in general, (b) the solver problem structure and (c) the solver platform on the runtime, partially depending on the operation performed. Therefore, we can conclude that there is a significant difference between the runtimes of BDD, CSP and SAT solvers.
_B. Specific Influences on the Solver Performance: The result of the operation having an influence slightly below the significance level in the “large models” group may be caused by the similarities in the runtime distributions of the variability and cardinal operations and by excluding some very large models due to runtimes above 3 hours. This leads to a smaller number of results in the “large models” group. The mean runtime of BDD solvers is significantly shorter than the mean runtime of CSP solvers, which itself is significantly shorter than the mean runtime of SAT solvers. The mean runtime of the native solvers is significantly shorter than the mean runtime of the Java-based solvers. Regarding the four operations, the BDD solvers show a higher standard deviation than the native CSP and SAT solvers on the least complex “valid” operation. While the runtimes of the native CSP and SAT solvers are very stable, the runtimes of the BDD solvers are less predictable depending on the cardinal value of the model. The BDD solvers in the test produced the lowest average runtime on large models on all, except for the “valid” operation, on which they were outperformed by the native SAT solvers. On all more complex operations, the BDD solvers showed the lowest runtimes at least within the “large models” group. Small to medium models were solved by a native SAT solver (clasp) in the shortest time. Though, the overall maximum runtime of the BDD solvers during the test was below one minute. The correlation analysis indicates a correlation between runtime and several graph complexity measures, depending on solver and operation. Furthermore, the BDD solvers showed a different behavior in the correlation analysis compared to SAT and CSP solvers regarding the “valid” operation. The results of the correlation analysis, as well as the peaks in runtime in conjunction with the high standard deviations of the BDD solvers lead us to assume that there is a more complex relation between specific properties of feature models and the runtime of the BDD solver. Considering the model size, we can reject parts e–f of the null hypotheses. The ANOVA performed on the three groups of different-sized models indicates a significant influence of the model size. Beyond this, the results from the correlation analysis indicate a significant correlation between cardinal and runtime that is higher than the correlation between any other tested factor and runtime. This confirms that the choice to form categories of models based on cardinal is reasonable.</t>
  </si>
  <si>
    <t xml:space="preserve">_A. Results from the “Valid” Operation: The overall maximum runtime value is at about 23.8 s with the “web shop” feature model run on the JavaBDD BDD solver. The SAT-solvers PicoSAT and clasp were the fastest solvers for all models except for an example with only one valid product, where the Mistral CSP solver was slightly faster than the two native SAT solvers. All solvers produced the highest runtimes on the “web shop” feature model. The native CSP and SAT solvers as well as the Cream Java-CSP solver had quite constant runtimes – the standard deviations were .0004 or lower – with a slight runtime increase on high-cardinal models. The other Java-based CSP and SAT solvers showed a relatively low increase between small and large models that was less than 9.2 %. All BDD solvers show a high deviation in runtime (compare Table I). In addition, four noticeable “peak” models were observed, on which the BDD solvers show long runtimes. One of them is the “web shop” model.
_B. Results from the “Number of Products” Operation: Fig. 2 shows the average runtimes of the “number of products” operation. There are two models with a cardinal value far above the regular range. These models are excluded from the figure to improve readability. On small models with cardinal   700, the clasp SAT solver is the fastest solver. On these models, the native SAT and CSP solvers generally produce fast runtimes up to 10.9 ms. This outperforms the Java-based SAT and CSP solvers. On 700- to 1400-cardinal models, clasp and the Buddy BDD solver have approximately equal runtimes in the interval [.3ms, .7ms]. On larger models, Buddy becomes the fastest solver on all models except for the “web shop” model, where Cudd performs better. Generally, all BDD solvers are faster than other solvers on models with a cardinal value of at least 43,008. For CSP and SAT solvers, at a certain threshold, the runtime begins to increase up to a point
where termination cannot be achieved within reasonable time. Runs were cancelled after three hours. On PicoSAT, the 14 models with cardinal &gt; 80,658 had to be cancelled. 9 models with cardinal &gt; 2,752,512 could not be run on SAT4J. 7 models with cardinal &gt; 55,681,560 were cancelled on all except the BDD solvers – which terminated on all models within 6.1 s. Some noticeable runtime peaks up to 10 seconds appear on the BDD solvers with no obvious relation to cardinal. 
_C. Results from the “Variability” Operation: The “variability” operation was run on a set of 86 models. The operation is quite similar to the “number of products” operation and all solvers show a similar runtime distribution. Because of the number of only three results – all from the SAT4J solver –observed in [1,800s; 10,800s] on the “number of products” operation, runs longer than 1,800 seconds were cancelled on the “variability” operation. These were all runs with the 13 highest-cardinal models on the PicoSAT and SAT4J solvers and all runs of the 7 highest-cardinal models on all non-BDD solvers. On smaller models up to a cardinal value of 1,000, the native SAT and CSP solvers produce the best runtimes. The Java based SAT and CSP solvers produce the longest runtimes on these models. On larger models, the runtimes of the SAT and CSP solvers show a strong increase. On all models with cardinal &gt; 21,984, all BDD solvers were faster than all other solvers. The Buddy BDD solver was always the fastest BDD solver with one exception – Cudd wins the race on the “web shop” model. Regarding the results of the low performers, on small models, Choco, the Java CSP solver, is the solver with the longest runtimes. Though, the runtime increase of Choco on high cardinal models is relatively low. On models with a cardinal value above 1,000,000, the runtimes of Choco and the Mistral native CSP solver are comparable. 
_D. Results from the “All Products” Operation: Fig. 3 shows the average runtimes of the “all products” operation. On this operation, the clasp SAT solver is fastest on small models with cardinal  200. Above this threshold, the Buddy BDD solver is the fastest solver up to cardinal   7056. On all larger models, the Cudd BDD solver is the fastest solver with Buddy on the second place. Up to a cardinal value of 16,384, the clasp SAT solver is faster than at least one BDD solver. The Choco CSP solver behaves similar to the cardinal operation; its increase in runtime is less strong than the increase on other SAT and CSP solvers. Another observation is that the PicoSAT solver did not terminate within reasonable time on the 5 models with the highest cardinal value. The JavaBDD solver showed high deviations that occur independently from cardinal. The standard deviations of the runtimes for each solver ranked from .09 to 1644.6. The native BDD solvers produced runtimes with low standard deviations between .09 (Cudd) and .19 (Buddy). The other solvers, except for the SAT4J solver, produced standard deviations up to 32.7. The SAT4J SAT solver produced a standard deviation of 1482.2. As explained in [8], the “all products” operation is often infeasible on larger models due to the high memory consumption of the operation. We restricted the operation test set to 78 models with a cardinal value of 3,000,000 or less.
_E. General Significance of Runtime Measurements: The analysis of variance (ANOVA) is a statistical standard procedure for analyzing effects of independent variables on a dependent variable with regard to a certain hypothesis. ANOVA can be applied in situations of independent cases with a normal distribution of the residuals and homogeneity of variances; it is tolerant to slight departures from these preconditions (cf. [31]). In our case, independence and homogeneity of variances is achieved through the experiment design. We assume a normal distribution of the residuals from the high number of real models. Moreover we assume that the collected models are representative. In the experiment a 5 x 4 x 9 repeated measures two-way ANOVA was conducted. The goal was to determine whether the choice of the operation and the solver influenced the runtimes of the five repeated measures. The results indicated a main effect for the choice of the solver with F(8, 560) = 20.424, p &lt; .05. Moreover, a main effect for the solver by operation was indicated with F(24, 1680)= 20.491, p &lt; .05. On the “valid” operation, the clasp SAT solver had the shortest runtime (M = 4.51·10-5, SD = 1.394·10-6). Regarding the “number of products” operation, the Cudd BDD solver had the shortest runtime (M =.0476, SD = .3919). On the “variability” operation, the Cudd BDD solver had the shortest runtime (M = .0470, SD = .3986). On the “all products” operation, the Cudd BDD solver had the shortest runtime (M =.0262, SD =.0915).
_F. Significance of Problem Structure and Platform: A 5 repeated measures two way ANOVA was conducted to determine whether the solver problem structure (BDD, CSP or SAT) had a significant influence on the runtimes. The result of F(2, 2947) = 5.788, p &lt; .05 indicates a significant influence of the solver problem structure. Though, regarding the solver problem structure by operation, a result of F(6, 2947) = 1.991, p = .064 &gt; .05, indicates no main effect at the 5 % significance level. A second ANOVA was conducted to determine whether there is an effect of the solver platform (native or Java) on the runtimes. The result of F(1, 2951) = 8.460, p&lt; .05 indicates a main effect. Regarding the platform by operation, a result of F(3, 2951) = 2.640, p &lt; .05 indicates a main effect.
_G. Correlation Analysis: To determine influencing factors to runtime, some complexity measures were calculated for all test models. The set of complexity measures includes the number of features, cardinal, the Extra Constraint Representativeness (ECR) [26] and two well-known complexity measures from graph theory: the cyclomatic number and the number of cliques. Pearson's correlation coefficient between each of the complexity measures and the runtime measurements was calculated and tested for significance at the 1 % significance level. Significant correlations were found for all solvers between the number of features and between cardinal and the mean runtimes. The correlation between cardinal and the mean runtimes were extraordinarily high. For the “all products”, “number of products” and “variability” operation, the correlation coefficients rank from .884 to 1.0, they are within [.58, .999] for the “valid” operation. The “valid” operation shows a higher correlation between the number of features and the mean runtime for all non-BDD based solvers, ranking from .65 to .953, whereby all BDD solvers showed higher correlations between cardinal and the mean runtime on the "valid" operation. There was no significant correlation between ECR and mean runtime for any solver-operation combination. A significant correlation between cyclomatic number and the mean runtime was found on the "valid" operation for all solvers, with the correlation coefficients in [.365, .860]. The three CSP solvers produced the three highest correlation coefficients in [.775, .860]. Considering the “variability” operation, the correlation between cyclomatic number and mean solver runtime is significant for all but the SAT4J and PicoSAT solvers. The significant values are in [.369, .376]. On the “number of products” operation, only the BDD solvers correlation coefficients in [.369, .378] are significant. The correlation coefficient between the number of cliques and the mean runtime was significant for all solvers on the “valid” operation with correlation coefficients in [.365, .655] and solely the correlation coefficients of the BDD solvers in [.365, .366]. On the “number of products” and “variability” operation, significant correlation coefficients were found for all solvers except SAT4J and PicoSAT. The correlation coefficients for these operations are within [.353, .506], the correlation coefficients for the BDD solvers on both operations within [.366, .368].
_H. Significance of Model Size: The initial 5 x 4 x 9 repeated measures two-way ANOVA indicated a main effect of model size with F(2, 70) = 14.606, p &lt; .05, regarding the division into three groups, as mentioned above. Therefore, in addition, one ANOVA was conducted for each of the three groups to determine whether there are significant influences within these groups. On the small models group, F(8, 280) = 13655.016, p &lt; .05 indicates a main effect for the choice of solver, F(24, 840) = 142.445, p &lt; .05 indicates a main effect for solver by operation. Regarding the medium models group, F(8, 248) = 78.178, p &lt; .05 indicates a main effect for the choice of solver, F(24, 744) = 36.115, p &lt; .05 indicates a main effect for solver by operation. On the large models group, F(8, 32) = 1.513, p = .192 &gt; .05 indicates no main effect for the choice of solver. Moreover, F(24, 96) = 1.515, p = .081 &gt; .05 indicates no main effect for solver by operation. We assume that this effect results from the low number of results considered due to the high number of cancellations in this group, especially on complex operations, where some solvers delivered only 5 results. Therefore, we repeated the ANOVA considering the results of only the “valid” and “number of products” operation and the 8 solvers that produced at least 10 on these operations. The results of the repeated analysis indicated a main effect of solver with F(7, 63) = 3.407, p &lt; .05 (solver by operation with the same results, because only two operations were tested).
_A. Conclusion from the Results: The results of the experiment indicate that different solvers can be superior with regard to performance on specific models or performing specific operations, with the BDD solvers producing the best results in most situations. In particular, the BDD solvers produced the best performance in the case of larger models, as well for more complex operations which generally tended to produce longer runtimes. Native implementations of CSP and SAT solvers, like Mistral, clasp and PicoSAT, produced superior results either on small models or on the relatively simple “valid” operation. Moreover, native CSP and SAT solvers produced relatively low standard deviations on this operation. This makes their runtimes more predictable compared to the BDD solvers with noticeable runtime peaks even for simple operations and small models. CSP and SAT solvers are especially a good choice for smaller models in a time-critical environment, but a potentially high number of solver calls. When analyzing larger feature models, typically advanced analysis operations (e.g. the detection of dead features) consist of a large number of calls of basic operations. For example, in an interactive modeling environment with automaticallytriggered checks that are performed to give immediate feedback to the modeler, this can lead to a time-critical situation. In on the one hand and BDD solvers on the other hand are particularly considerable. On the “valid” operation, for BDD solvers, the correlation between the actual cardinal value and runtime was higher, while for non-BDD solvers, the correlation between the number of features and runtime was higher. The maximum value for cardinal in a feature model with n features is 2n−1. This suggests an exponential runtime increase with n for non-BDD solvers on the “valid” operation. </t>
  </si>
  <si>
    <r>
      <t xml:space="preserve">N
_The validity of an experiment can be expressed in terms of internal and external validity [36], where the </t>
    </r>
    <r>
      <rPr>
        <rFont val="Arial"/>
        <b/>
        <sz val="8.0"/>
      </rPr>
      <t xml:space="preserve">internal validity </t>
    </r>
    <r>
      <rPr>
        <rFont val="Arial"/>
        <sz val="8.0"/>
      </rPr>
      <t xml:space="preserve">refers to possible confounders affecting independent variables without the researcher’s knowledge, e.g. factors in the environment affecting the performance of one solver. Although the experiment was designed to minimize these factors, one threat to the internal validity remains. As discussed above, we used different input formats for the BDD, CSP and SAT solvers. While the BDD and CSP solvers use the SPLOT XML format, the SAT solvers process a Dimacs CNF. An implementation of the SAT solvers solely based on the SPLOT XML format may show slightly different results. This may be a factor when comparing high-performance SAT and CSP solvers in situations with similar runtimes, which particularly occur between the two SAT solvers clasp and PicoSAT and the CSP solver Mistral. This does not affect the Java-based solvers, because the runtimes of our Java-based implementation of a format converter are well below the minimum runtime of the Java based solvers.
_The </t>
    </r>
    <r>
      <rPr>
        <rFont val="Arial"/>
        <b/>
        <sz val="8.0"/>
      </rPr>
      <t>external validity</t>
    </r>
    <r>
      <rPr>
        <rFont val="Arial"/>
        <sz val="8.0"/>
      </rPr>
      <t xml:space="preserve"> refers to the generalizability of the results. For example, it may be possible that some real feature models contain modeling constructs that are not considered in the models obtained from [19], but affect performance. We considered a large number of feature models to minimize this factor. Beyond this, there are two aspects of the solver implementations. First, the memory structure for the results of the “all products” operation can be implemented in a more or less efficient way. Second, the transformation algorithms for transforming a feature model into a BDD or a CSP can be more or less efficient.</t>
    </r>
  </si>
  <si>
    <t>We performed an experiment considering four analysis operations. These operations are representative for different types of operations typically performed on feature models. We described statistically significant effects on the runtime of different solver implementations that use different base problem structures and platforms. The outcome was that Java implementations produced significantly higher runtimes than native implementations. Our central finding is that neither the Boolean nor the CSP representation is superior in all situations with regard to the runtime of the corresponding BDD, SAT or CSP solvers. The results confirm the findings from related work by showing that BDD solvers outperform other solvers on large models – even on real instead of generated models. Compared to general studies on the efficiency of problem solving techniques, the results of our experiment show that for feature model analysis, the potentially exponential growth of the BDD size is not a noticeable problem for the practical feasibility of the analysis compared to the runtime increase experienced by CSP and SAT solvers. In addition, the experiment showed that CSP and SAT solvers in general behave similar, but the solver implementation can lead to a significant difference, especially between native and Java implementations. In general, the results of our study facilitate the choice of the appropriate solver depending on the size of the models to be analyzed and the intended analysis operation.</t>
  </si>
  <si>
    <t>We envision further studies to analyze the applicability of the representations and solvers in a specific context. In particular, we plan to apply advanced analysis techniques from graph theory to the models in order to determine further possible influences on the performance results and to investigate the cause of the correlations found. As a long-term objective, we plan to include our findings in the development of a tool framework for the automated analysis of variability models to support the automated selection of suitable solvers.</t>
  </si>
  <si>
    <t>This work has been funded by the DFG under grant PO 607/4-1 KOPI.</t>
  </si>
  <si>
    <t>TIRT: A Traceability Information Retrieval Tool for Software Product Lines Projects</t>
  </si>
  <si>
    <t>ANOVA Test and Pearson Correlation</t>
  </si>
  <si>
    <t>One factor with two treatments
(Pela variável independente: the solver used, in terms of (1a) the solver problem   tructure (i.e. BDD, CSP, SAT) and (1b) the solver platform (i.e. native or Java)</t>
  </si>
  <si>
    <t>Feature model verification</t>
  </si>
  <si>
    <t>feature models</t>
  </si>
  <si>
    <t>Real
Obs: "90 feature models of real systems"</t>
  </si>
  <si>
    <t>He cited only the name of an FM: “web shop” (the largest feature model available from SPLOT (287 features)</t>
  </si>
  <si>
    <t>Y, feature models from SPLOT: [19] http://www.splot-research.org.</t>
  </si>
  <si>
    <t>The external validity refers to the generalizability of the results. For example, it may be possible that some real feature models contain modeling constructs that are not considered in the models obtained from [19], but affect performance. We considered a large number of feature models to minimize this factor. Beyond this, there are two aspects of the solver implementations. First, the memory structure for the results of the “all products” operation can be implemented in a more or less efficient way. Second, the transformation algorithms for transforming a feature model into a BDD or a CSP can be more or less efficient.</t>
  </si>
  <si>
    <t>Runyu Shi and Jianmei Guo and Yinglin Wang</t>
  </si>
  <si>
    <t>PIC</t>
  </si>
  <si>
    <t>Software product lines (SPLs) technology produce software by integrating reusable software components based on customer requirements. Current researchers pay great attention to feature modeling technology that can represent SPLs' production requirements and functionalities. A key challenge is selecting valid and optimal feature combinations from the feature model to satisfy various requirements of customers and vendors, including various value and cost constraints. This paper experimentally studies a knapsack approximation algorithm of feature selection for automated product derivation in SPLs. Our approach generates an approximation solution by a modified Filtered Cartesian Flattening algorithm and obtains the optimal solution with a greed search. We performed experiments on randomly generated feature models with different characteristics. Experiments show that our approach can select highly optimal feature combinations effectively.</t>
  </si>
  <si>
    <t>software product lines; product derivation; feature models; approximation algorithm</t>
  </si>
  <si>
    <t>Current researchers pay great attention to feature modeling technology that can represent SPLs' production requirements and functionalities. A key challenge is selecting valid and optimal feature combinations from the feature model to satisfy various requirements of customers and vendors, including various value and cost constraints.</t>
  </si>
  <si>
    <t>This paper experimentally studies a knapsack approximation algorithm of feature selection for automated product derivation in SPLs.</t>
  </si>
  <si>
    <t>Our approach generates an approximation solution by a modified Filtered Cartesian Flattening algorithm and obtains the optimal solution with a greed search. We performed experiments on randomly generated feature models with different characteristics.</t>
  </si>
  <si>
    <t>Experiments show that our approach can select highly optimal feature combinations effectively.</t>
  </si>
  <si>
    <t>In this way, a key problem naturally arises: how to select an optimal feature combination from the feature model to satisfy the requirements of customers and vendors as far as possible, e.g., maximizing the functionality within limited cost.</t>
  </si>
  <si>
    <t>This paper presents a preliminary experimental study on a knapsack approximation algorithm of feature selection for automated product derivation in SPLs.</t>
  </si>
  <si>
    <t>Current research pays great attention to special algorithms to reduce the complexity of the feature selection process [2,3,7]. Optimization-based feature selection methods will receive much more application value in the process of automated product derivation. Filtered Cartesian Flattening (FCF) [1] is an efficient method of selecting features from feature models using a heuristic Multiple-Choice Multi-Dimension Knapsack Problem (MMKP) algorithm [8].</t>
  </si>
  <si>
    <t>II. ALGORITHM
2.1 Feature model background
2.2 FCF Introduction
2.3 Our approach</t>
  </si>
  <si>
    <t>IV. RELATED WORK</t>
  </si>
  <si>
    <t>III. EXPERIMENT</t>
  </si>
  <si>
    <t>in-depth analysis of the FCF algorithm by using randomly generated feature models with general constraints</t>
  </si>
  <si>
    <t>FCF algorithm</t>
  </si>
  <si>
    <t xml:space="preserve">All experiments used a setup of 2 AMD Athlon Quadprocessor 2.2 GHz CPUs with 4 GB RAM PCs under Windows 7 Enterprise;
feature models are downloaded from the FeatureIDE website;
Choco which is a java library;
</t>
  </si>
  <si>
    <t xml:space="preserve">In order to know the optimal solution, it is necessary to compare the FCF's answer with the optimal answer. we used Choco [l3, 14, 15] which is a java library for constraint satisfaction problems and bisection method as well as approaching method to acquire the optimal answer.
 </t>
  </si>
  <si>
    <t>_Dependent variable: Effectiveness
_Independent variable: optimization rate (Approximation Answer and Optimal Answer)</t>
  </si>
  <si>
    <t>There are two factors that influence the optimality of the FCF. The two factors are number of input features and K. We also compare the time complexity while the increase in K.
In our experience, the range the feature numbers are from 10 to 100. Each feature number is randomly select from 200 sample features models. We randomly evaluated the terminal features' cost and value ranging from 1 to 10. Approximation answer is FCF result and optimal answer is Choco result.</t>
  </si>
  <si>
    <t>Designing a Set of Service-Oriented Systems as a Software Product Line</t>
  </si>
  <si>
    <t>_3.1.1 Feature models generation: In our experiment, all input feature models are downloaded from the FeatureIDE website [27]. These feature models are created based on rules of propositional formulas [24] and tested to be rational structures in ten different sizes. All the sample feature models have corresponding standard grammar written as a text-like file with postfix ".m". Since the source code of FeaturelDE is open source, we compiled some of our own packages and developed our own interface to input feature model ".m" files for testing. The generation of random feature models follows the following algorithm[24] : Starting with a single root node, it runs several iterations. In each iteration, an existing node without children is randomly selected, and one to ten (random amount) of child nodes are added. Those child nodes are connected either by And-(50% probability), Or- (25% probability) or Alternative group (25% probability). Children in an And-group are optional by a 50% chance. This iteration is continued until the feature model has n features. All features with children are considered abstract. Additionally to the tree structure, we also generate crosstree constraints. For every 10 features, we create one cross-tree constraint using the following algorithm: A constraint is generated consisting of two to five (random amount) variables or negated variables, connected randomly by 5 propositional logic operators. Finally, we discard all feature models that do not have a single valid configuration (by unfortunate choice of cross-tree constraints) and repeat the entire process until the appropriate numbers of models are generated. 
_3.1.2 Optimal answer generation: Usually, algorithm solutions were rated by their percentage of optimality vs. the optimal solution. To measure the accuracy of algorithm, we define optimization rate as: Approximation Answer/Optimal Answer. In order to know the optimal solution, it is necessary to compare the FCF's answer with the optimal answer. Since optimally selecting architectural feature sets are NP-hard problem, we used Choco [l3, 14, 15] which is a java library for constraint satisfaction problems and bisection method as well as approaching method to acquire the optimal answer. Choco is built on an event-based propagation mechanism with backtracking structures. It is used for teaching, research, and real-life applications. Choco has a larger number of problem modelers and programming solvers. Choco provides an easy interface to access and contains quite a number of examples. The main idea is to represent tree structure and the node relationship by variables, domains and constraints [7, l3, 14, 15]. This new tree representation is satisfied with Choco condition. In this way, we can figure out if current input has answer under the constraints. If the Choco Solver returns that there exists an answer under the initial constraints, then we reduce the constraint of value and keep the constraint of cost, to see if it can still get an output. Continue this process until approaching the optimal answer. The time complexity of Choco is exponential [l3, 14, 15].</t>
  </si>
  <si>
    <t>3.2 Results</t>
  </si>
  <si>
    <t>Visualization and exploration of optimal variants in product line engineering</t>
  </si>
  <si>
    <t>Dealing with small number of features, less than 20, for example, the optimization rate is quite high, almost larger than 92%.
The result is shown in Figure.l. The x-axis shows the number of features and the y-axis displays the optimization rate with different feature number.
In Figture.2, the x-axis shows the number of features and the y-axis displays time consumption of obtain the optimal answer.</t>
  </si>
  <si>
    <t>3.3 Discussion &amp; Threats to validity</t>
  </si>
  <si>
    <t>While number of feature is less than 100, FCF algorithm provides a high level optimization rate in polynomial time. Optimization rate is great than 80% in mostly cases. When K is equal to 400, there will be a tradeoff between optimization rate and time consumption.
Since the time complexity of Choco is exponential [13, 14, IS].With the growing scale of the features, the time complexity increases rapidly. In this way, using Choco to gain optimal answer of larger-scale feature models is impractical.
In addition, we use simple Knapsack approximation which will cause larger time consumption than MMKP. In our experiment, the number of feature is less than 100. It's better to test large-scale feature models (e.g., with &gt; SOO features) without using Choco to gain optimal answer. FCF algorithm only calculates the terminal node value and cost. The mainstream of SPL holds the opinion that the terminal node represents valuable and functional features, so that it's unnecessary to calculate nonterminal nodes. This point is refutable and worth doing further research.</t>
  </si>
  <si>
    <t>N
In our experiment, the number of feature is less than 100. It's better to test large-scale feature models (e.g., with &gt; 5OO features) without using Choco to gain optimal answer.
FCF algorithm only calculates the terminal node value and cost. The mainstream of SPL holds the opinion that the terminal node represents valuable and functional features, so that it's unnecessary to calculate nonterminal nodes. This point is refutable and worth doing further research.</t>
  </si>
  <si>
    <t>V. SUMMARY AND OUTLOOK</t>
  </si>
  <si>
    <t>In this paper, we contributed to the modifying, testing and in-depth analysis of the FCF algorithm by using randomly generated feature models with general constraints. We provided new ways to reach an optimal answer with the bisection method and approaching method by open-source Java Choco. Experiments show our approach can select highly optimal feature combinations effectively.</t>
  </si>
  <si>
    <t>Our work has a number of limitations that we plan to conquer in future. We will try to find new algorithms to select the optimal feature set with less time complexity, since the FCF algorithm does not actually solve the cross tree constraints problem. This limitation cannot be made up simply by modifying FCF. It would better to put a view on inventing new algorithms or by modifying a classical algorithm to fit the needs of feature selection problems. In the future work, we will try to adapt more optimality algorithms to feature model selection problems.</t>
  </si>
  <si>
    <t>This work was supported by the National Natural Science Foundation of China (NSFC No. 60773088), the National High-tech R&amp;D Program of China (863 Program No. 2009AA04Z106), and the Key Program of Basic Research of Shanghai Municipal S&amp;T Commission (No. 08JCI411700).</t>
  </si>
  <si>
    <t>Strategies for product-line verification: Case studies and experiments</t>
  </si>
  <si>
    <t>OBS: analysis of the FCF algorithm</t>
  </si>
  <si>
    <t>Feature model selection</t>
  </si>
  <si>
    <t>Academic
Feature Models from the Feature IDE website
OBS: However, it does not name the names of the selected features models</t>
  </si>
  <si>
    <t>RiPLE-TE: A process for testing Software Product Lines</t>
  </si>
  <si>
    <t>Y
http://wwwiti.cs.uni-magdeburg.de/iti_db/research/featureide/
https://github.com/FeatureIDE/FeatureIDE</t>
  </si>
  <si>
    <t>In our experiment, the number of feature is less than 100. It's better to test large-scale feature models (e.g., with &gt; 5OO features) without using Choco to gain optimal answer.
FCF algorithm only calculates the terminal node value and cost. The mainstream of SPL holds the opinion that the terminal node represents valuable and functional features, so that it's unnecessary to calculate nonterminal nodes. This point is refutable and worth doing further research.</t>
  </si>
  <si>
    <t>Modeling and Verification for Probabilistic Properties in Software Product Lines</t>
  </si>
  <si>
    <t>do Carmo Machado, Ivan and de Almeida, Eduardo Santana and da Silva Gomes, Gecynalda Soares and Neto, Paulo Anselmo da Mota Silveira and Novais, Renato Lima and de Mendonça Neto, Manoel Gomes</t>
  </si>
  <si>
    <t>ESELAW</t>
  </si>
  <si>
    <t>Software Product Lines (SPL) research has gained the attention of the software engineering community. This can be noticed by the increasing amount of published papers in this field and its industrial adoption. Nevertheless, researchers in SPL have mostly focused on proposing new cross-discipline solutions, rather than evaluating existing approaches. Little effort has been devoted to evaluation and validation research, especially regarding testing. In this context, this study presents an experimental study, performed to investigate the effects of applying a unit testing process in an SPL project. The study is a controlled experiment involving 32 participants, which analyzed the use of a structured testing process in an SPL project. The results show that no gains were noticed when following a structured process at the unit test level in the analyzed context (in-vitro study in the academia with undergraduate students). The collected insights are reported for further studies and the gathered data will serve as baseline values for future experiments.</t>
  </si>
  <si>
    <t>Jedlitschka and Wohlin</t>
  </si>
  <si>
    <t>It is explicit in the paper that used these two templates</t>
  </si>
  <si>
    <t>Software Product Lines (SPL) research has gained the attention of the software engineering community. This can be noticed by the increasing amount of published papers in this field and its industrial adoption. Nevertheless, researchers in SPL have mostly focused on proposing new cross-iscipline solutions, rather than evaluating existing approaches. Little effort has been devoted to evaluation and validation research, especially regarding testing.</t>
  </si>
  <si>
    <t>this study presents an experimental study, performed to investigate the effects of applying a unit testing process in an SPL project.</t>
  </si>
  <si>
    <t>The study is a controlled experiment involving 32 participants, which analyzed the use of a structured testing process in an SPL project.</t>
  </si>
  <si>
    <t>The results show that no gains were noticed when following a structured process at the unit test level in the analyzed context (in-vitro study in the academia with undergraduate students).</t>
  </si>
  <si>
    <t>The collected insights are reported for further studies and the gathered data will serve as baseline values for future experiments.</t>
  </si>
  <si>
    <t>SPL testing has attracted the attention of many researchers in the recent years. It is possible to find several approaches, strategies and techniques in the literature, but there is little published about empirical assessment of their effectiveness.</t>
  </si>
  <si>
    <t>Hence, this paper is focused on evaluating unit testing, the initial test level.</t>
  </si>
  <si>
    <t>The increasing adoption of SPL practices in industry has yielded decreased implementation costs, reduced time to market and improved quality of derived products [3]. Similarly to single-system development, the testing discipline is essential in SPL to uncover defects and verify if the software is working as expected [13].</t>
  </si>
  <si>
    <t>2 Testing a Software Product Line
In all activities mentioned from both CAD and PD testing, each level encompasses four main tasks: planning, design, execution and reporting, to be iteratively and incrementally performed, with feasible feedback connections enabling refinements.</t>
  </si>
  <si>
    <t>In this study we followed the RiPLE-TE [11], a structured process for testing SPL, developed as a result of our previous literature review [14], which pointed out to the lack of available processes. Indeed, there may be several in-house processes, i.e. designed inside companies for the purpose of their projects, that, due to strategic orientation, are not usually found as reports in the literature.</t>
  </si>
  <si>
    <t>The goal of this experimental study is to analyze the RiPLE-TE unit test level Process for the purpose of evaluation with respect to its effectiveness from the point of view of the potential users (testers) in the context of a SPL testing project in an academic environment.</t>
  </si>
  <si>
    <t>Convenience sampling [17] was applied in this experiment. The 32 participants of the study were the members of the upper level “Systems Verification and Validation” course at Federal University of Bahia, Brazil. The individuals were upper-level computer science majors and all were in good academic standing. All these students had previously attended mandatory courses such as Object-Oriented Programming, Java, and Software Engineering-related courses as well.</t>
  </si>
  <si>
    <t>The experiment used Consent Form, Background and Feedback Questionnaires, a set of Test Assets, Project Source Code, Defect Reporting Form, and the RiPLE-TE documentation - guidelines and usage samples. After being informed about the goals and be given overall information on the experiment, all participants signed a consent form, as a means of agreeing to join the study, and filled out a background questionnaire, providing information about their expertise with software development in industrial projects, SPL, testing, and the tools used in the experiment. These are detailed in Section 3.2.
There were three kinds of feedback questionnaire: (a) addressed to the group which did not follow the test process; (b) addressed to the group that applied the RiPLE-TE; (c) designed to gather feedback from the participants which performed the experiment without the process, regarding their opinion about the likelihood of finding more defects, if they had used the process instead of performing tests in an ad-hoc fashion. This last one was answered after the ad-hoc group was trained in RiPLE-TE (after the experiment).</t>
  </si>
  <si>
    <t>All participants were asked to fill out a background questionnaire, as the initial task in the experiment.;
Their assigned tasks were: (1) to analyze the available code and specifications; (2) to build test assets (test cases and suites); (3) to execute them; and (4) the report the findings in the proper form. At the end of the experiment, each of the 32 participants completed a feedback questionnaire, either type (a) or (b). Six participants randomly chosen from group 1 also answered the type (c) questionnaire.</t>
  </si>
  <si>
    <t>We set up three hypotheses for this experimental study, as follows. The Null Hypothesis (H0n) are stated considering that there is no benefit of using the process (RP) if compared to ad-hoc testing (AH), in terms of effectiveness.
- H01 : uT CEAH &lt;= uT CERP
- H02 : uQDF AH &lt;= uQDF RP
- H03 : uT CAH &lt;= uT CRP
Conversely, alternative hypotheses state the opposite values. For the sake of space, we omitted them in this paper.</t>
  </si>
  <si>
    <t>_ Independent variables are the background information items that compose the professional skills of the participants.
_The dependent variables are the metrics TCE, QDF, and TC.</t>
  </si>
  <si>
    <t>Supporting program comprehension in large preprocessor-based software product lines</t>
  </si>
  <si>
    <t>The experiment took place at Federal University of Bahia in December of 2010, during a couple of days. Table 1 indicates the experiment design with training and execution schedule. Initially the participants became aware of the experiment purpose and associated tasks, as well as enrolled in an introductory session on SPL (Task 1). Next, in order to balance the knowledge on the tools required, training sessions were performed with practical exercises (2).
Group 1 performed the tests in an ad-hoc fashion (3.a1), as presented in Table 1. After this first testing session, the training on RiPLE-TE process was performed (4). Later on, Group 2 performed the tests following the process (4.b1). In this case, the participants were requested to perform steps of design, execution and report activities. Due to time constraints, planning artifacts were available beforehand. In the experiment, it was simulated that core assets had to be tested, in which participants should think and care about the forthcoming reuse of test assets.
Feedbacks 1 (3.a2 / 4.b2) represents the moment in which participants reported their feedback on the experiment by filling out a questionnaire. Feedback 2 (4.a1) represents the moment in which a different questionnaire was applied to Group 1 participants, right after they have finished the training on the process. The respondents provided feedback on what they think that would have been improved, in terms of ease of performing required tasks, in a hypothetical situation where they had followed the process.
The participants were instructed to not implement new features, but rather to analyze the available components and implement the test cases. Their assigned tasks were: (1) to analyze the available code and specifications; (2) to build test assets (test cases and suites); (3) to execute them; and (4) the report the findings in the proper form. At the end of the experiment, each of the 32 participants completed a feedback questionnaire, either type (a) or (b). Six participants randomly chosen from group 1 also answered the type (c) questionnaire. The complete characterization of the participants of the experiment, as well as supplemental material of this experimental study can be reached at [</t>
  </si>
  <si>
    <t>Model-Based Design of Product Line Components in the Automotive Domain</t>
  </si>
  <si>
    <t>All participants were asked to fill out a background questionnaire, as the initial task in the experiment. It served for us to investigate their preceding experience. It was comprised of a set of items, as follows.
– English reading - Measures the participant’s English reading expertise. A value in a three-level-scale, from basic to advanced, is used. As Portuguese is the main language in Brazil, our initial assumption was that difficulties with English language could affect the results, since all artifacts were designed in such a language;
– Participation in Industrial Development/ Testing - They had to answer yes/no, whether they had already participated in software development and/or testing projects in industry or not;
– Experience in Programming/ Java/ Testing/ SPL/ jUnit - Measure the level of participant experience with: programming, Java, Testing, SPL, jUnit;
– Testing Tools - They could mention unit test tools/frameworks in which they had some expertise, other than JUnit (e.g. NUnit, RSpec, Test::Unit, Selenium, etc). Our assumption is that, if participants were familiar with any unit testing framework, he could easier understand how Unit works, and therefore achieve better results than ones who do not have any experience.</t>
  </si>
  <si>
    <t>Data was collected from all the participants. However, data from 2 participants were removed, since they either did not participate in all activities of the experiment, or they did not complete the forms as requested at the beginning of the experiment. Although we were counting on all participants, we believe that the absence of two of them does not invalidate the work, in terms of statistical analysis and interpretation of results.</t>
  </si>
  <si>
    <t>_M1 - Test case effectiveness: In terms of valid defects found, in G1, the mean value was 6.188 with a standard deviation (sd) of 3.187, while in G2, the mean value was 3.857, with a sd of 3.505. False positives identified were considered invalid and were not included in the analysis. Regarding the amount of designed test cases by participants per group, in G1, the mean was 10.380 with a sd of 5.137; and 8.143 of mean with a sd of 3.670 in G2. By applying the TCE formula, we obtained the following values. The mean in G1 was 0.725 with a sd of 0.540. In G2 the mean was 0.425 with a sd of 0.353. Median of G1 is slightly higher than in G2, respectively 0.631 and 0.431. 
_M2 - Quality of defects found:Data from all defect reporting forms were tabulated and analyzed. The goal was to extract similarities among the reported defects, since many of these expressed the same problems, but they were rather described in different ways. Like in TCE, false positives were not considered in the analysis. We initially seeded five defects in the code, which represented five possible defects the participants could find. Additionally the participants reported even more defects. These twelve defects were classified according to Difficulty and Severity, as can be seen in table 4, which denotes "i as every defect. We characterized severity values as follows [9]: high: software does not operate at all; medium: major features disabled or incorrect; and lower: minor features disabled or incorrect. We considered cosmetic defects that do not affect operation as lower severity. Difficulty values were also tabulated as high, medium and low, based on the expected amount of effort required to find the defects within the code. The experiment team classified difficult values themselves using by consensus. In addition, each category (difficulty and severity) were assigned to a weight
coefficient, k and r respectively. As we did not have baseline values to apply to define these coefficients, we performed some PCA correlations, in order to identify their values. Following the procedure defined in [1], only the first three dimensions are kept in this analysis. We combined the three variables in each class (low, medium and high) according to the values from the data set (Table 2). Table 3 shows the final results from both Difficulty and Severity. With the coefficients, it was possible to extract the score for the QDF metric (SDS). The formula to calculate (SDS) is next presented (3). Ei corresponds to the amount of defects found by the subject i in a determined class - DL and SL for low, DM and SM for medium, and DH and MH for high, in respectively difficulty and severity classes. These formulas were created for the purpose of this experiment. We have no evidences about their effectiveness in other contexts. They need to be re-calibrated to other situations. When we consider the quality of valid defects, as a function of Difficulty and Severity, we have an indicative that participants from G1 had better results. The mean value for G1 was 8.868, with a sd of 3.896, whereas in G2 the mean was 6.048, with a sd of 5.302. Median values were 8.555 and 6.295, for G1 and G2, respectively. 
_M3 - Test Coverage: The mean value for G1 was 0.663, with a sd of 0.136. G2 achieved a mean value of 0.630, with a sd of 0.364. Median values were 0.644 and 0.745, for G1 and G2 respectively. By analyzing the the data, we can notice that participants from G2 had slightly better results.</t>
  </si>
  <si>
    <t>The first hypothesis regarding TCE is evaluated using a T-Test (unpaired, two-tailed). Table 5 presents the results, in which a p-value higher than 0.05 was found, which indicates that the Null Hypothesis H01 cannot be rejected. Hence, according to the values extracted from this experiment, the group who did not follow the process had better results, regarding TCE. The T-Test was also applied to QDF. From the analysis, we can conclude that it was not possible to reject the Null Hypothesis H02, since p-value was higher than 0.05, out of the confidence interval of 95%. Thus, there was no gain using the process, regarding the QDF metric. T-Test applied to Test Coverage (TCov) resulted in a very high p-value, showing that means are extremely different. As a consequence, we can not draw conclusions on such measure.</t>
  </si>
  <si>
    <t>The results presented insights that enable us to consider that unit testing in SPL does not have impressive differences if compared to traditional development, since practitioners which did not have experience in SPL projects had slightly better results than others who followed a formalized process. The model extracted from the multivariate regression analysis, which correlated all dependent and independent variables used in the experiment, did not return satisfactory results, in a sense that, much was collected but a very small amount of variables impacted the results.
Regarding the better results of the group which did not run the process, the amount of formalism the process comprises might have influenced the results, since the participants had to deal with a step-by-step process to be followed verbatim, in a very short period of time, which might have influenced the learning effect. Instead of just conducting exploratory tests, which could return better results within a same period, they had to follow the guidelines. Perhaps, as participants gain confidence on the use of the process (but it obviously depend on time to try different situations), the results might become better. But it is solely an assumption that should be tested more and more, maybe applying in a larger context.</t>
  </si>
  <si>
    <t>N
- Time pressure. As the experiment was performed in a continued 4-hour period, it is possible that participants were affected negatively (boring/tiring) or positively (learning) during the experiment. Indeed, the scope was tied to the course schedule, which may have affected the overall results. During the experiment, we allowed participants to stop for some moments.
- Laboratory context. Although the chosen domain contain a large set of features, only a sample scenario was selected to this experiment. On one hand, it could not be possible to have everything finished within the timetable. On the other hand, as we are handling SPL, a project containing more variation points and variants would be more effective.
- Reliability of measures. The validity of an experiment is highly dependent on the reliability of the measures. As measures for SPL, specifically testing, were not found [14], we applied some measures from traditional development, and also counted on statistics to define coefficient values.</t>
  </si>
  <si>
    <t xml:space="preserve">--- </t>
  </si>
  <si>
    <t>The empirical evaluation presented in this paper is an initial effort towards collecting evidences that may support the ideas behind testing in product lines, thus considering the definition of a process that aims at organizing the test activities in SPL projects.
The study presented results very different from what we were expecting, as it showed no gain from using a formalized process. That is the nature of experimental investigation, and negative results should also be reported. There might be a correlation between the context and the result. The effectiveness of process formalization must be further investigated with respect to artifact size, participant experience, experimental context, task completeness and domain.
Much of the experimental material and the study design can be reused in future studies. The experiment can be replicated and other experimental variations can be built on top of our experimental package. As discussed earlier this type of material is much needed to gather more empirical evidence in SPL research. The experiment defined measures and sketched models using multivariate regression analysis for SPL. The results will also help to define baseline values to be used in future experiments in the area.</t>
  </si>
  <si>
    <t>Our future agenda includes the replication of this study in other environments. We believe that more experiments will further support our ideas and calibrate the process and measurement we have defined. We also intend to empirically investigate how variability affects test cases and explosion of test cases, and how these should be managed.</t>
  </si>
  <si>
    <t>This work was partially supported by the National Institute of Science and Technology for Software Engineering (INES7), funded by CNPq and FACEPE, grants 573964/2008-4 and APQ-1037-1.03/08 and CNPq grants 305968/2010-6, 559997/ 2010-8, 474766/2010-1. The first author also gratefully acknowledges the financial support of CAPES.</t>
  </si>
  <si>
    <t>Controlled experiments comparing black-box testing strategies for software product lines</t>
  </si>
  <si>
    <t>Comparing Two Black-Box Testing Strategies for Software Product Lines</t>
  </si>
  <si>
    <t>Y
http://www.dcc.ufba.br/ ivanmachado/eselaw2012
N</t>
  </si>
  <si>
    <t>T-Test, Principal Component Analysis (PCA), Correlation</t>
  </si>
  <si>
    <t>Student (Acadêmico)</t>
  </si>
  <si>
    <t>Unit testing in an product line project</t>
  </si>
  <si>
    <t xml:space="preserve"> test cases</t>
  </si>
  <si>
    <t>Academic</t>
  </si>
  <si>
    <t>X-Chair product line (XCPL)</t>
  </si>
  <si>
    <t>_Laboratory context: On the other hand, as we are handling SPL, a project containing more variation points and variants would be more effective.
_Reliability of measures: The validity of an experiment is highly dependent on the reliability of the measures. As measures for SPL, specifically testing, were not found [14], we applied some measures from traditional development, and also counted on statistics to define coefficient values.</t>
  </si>
  <si>
    <t>Paulo Anselmo da Mota Silveira Neto andIvan do Carmo Machado andYguaratã Cerqueira Cavalcanti andEduardo Santana de Almeida andVinicius Cardoso Garcia andSilvio Romero de Lemos Meira</t>
  </si>
  <si>
    <t>A Toolset for Checking SPL Refinements</t>
  </si>
  <si>
    <t>SBCARS</t>
  </si>
  <si>
    <t>In the Software Product Lines (SPL) context, where products are derived from a common platform, the reference architecture can be considered the main asset. In order to maintain its correctness and reliability after modifications, a regression testing approach based on architecture specification and code was developed. It aims to reduce the testing effort, by reusing test cases, execution results, as well as, selecting and prioritizing an effective set of test cases. Taking advantage of SPL architectures similarities, this approach can be applied among product architectures and between the reference and product architecture. This study also presents an evaluation performed in order to calibrate and improve the proposed approach.</t>
  </si>
  <si>
    <t>Software Product Lines; Regression Testing; Reference; Architecture</t>
  </si>
  <si>
    <t>It is explicit in the paper used this template.
Obs: But did not faithfully follow the template.</t>
  </si>
  <si>
    <t>In the Software Product Lines (SPL) context, where products are derived from a common platform, the reference architecture can be considered the main asset. In order to maintain its correctness and reliability after modifications, a regression testing approach based on architecture specification and code was developed.</t>
  </si>
  <si>
    <t>It aims to reduce the testing effort, by reusing test cases, execution results, as well as, selecting and prioritizing an effective set of test cases.</t>
  </si>
  <si>
    <t>This study also presents an evaluation performed in order to calibrate and improve the proposed approach.</t>
  </si>
  <si>
    <t>Taking advantage of SPL architectures similarities, this approach can be applied among product architectures and between the reference and product architecture.</t>
  </si>
  <si>
    <t>Considering testability in architecture design, the testing activity can be made more efficiently and effectively [6], since when a modification occur few paths will be affected. Thus, few tests need to be rerun, few obsolete test cases will be removed and few new test cases need to be designed. Moreover, when the changes are so common [7], maintainability is one important criteria when developing software [8]; if the regression testability is not considered in early phases, more expensive and harder are the modifications and testing and retesting activities.</t>
  </si>
  <si>
    <t>In this sense, an architecture regression testing approach was defined by taking advantage of regression test benefits and SPL architectures similarities, through selecting and prioritizing sets of effective and efficient test cases, based on previously collected information.</t>
  </si>
  <si>
    <t>The adoption of a regression test selection technique is useful in some scenarios and domains. Basically, it selects a set of test cases from existing test suites to test the original version, avoiding the execution of all test cases. For example, in avionics, the reduction of one test case may save thousands in testing resources [9]. However, the test selection technique is only justifiable when the cost to select test cases is lesser than running the entire test suite.</t>
  </si>
  <si>
    <t xml:space="preserve">II. REGRESSION TESTING
III. A REGRESSION TESTING APPROACH FOR SPL ARCHITECTURES
III - A. Approach Steps
</t>
  </si>
  <si>
    <t>VI. RELATED WORK</t>
  </si>
  <si>
    <t>Analysis of the regression testing approach for the purpose of evaluation with respect to understandability, usability, completeness, applicability and effectiveness from the point of view of SPL researchers and test engineers in the context of a SPLs project.</t>
  </si>
  <si>
    <t>The experiment was performed at UFPE - Federal University of Pernambuco -, Brazil, from February 2010 to March 2010, and the set of subjects was omposed of eight postpostgraduate students in software testing area.</t>
  </si>
  <si>
    <t>Firstly, both code versions were provided with a set of change requests (three), as well as a set of previously designed integration test cases, for the subjects to validate the approach considering the corrective scenario.</t>
  </si>
  <si>
    <t>The subjects needed to apply the approach aiming to find the seeded faults, as well as to classify the integration test cases. It is important to reinforce that the steps related to graph generation and graph comparison are optional in the approach, but the subjects were asked to use them at least one time. After reporting this first result, the class diagrams (from both versions) were provided in order to characterize the evolution scenario. In this context, the subjects had to evaluate the specification changes, correctly classify the existing integration tests and create new test cases.</t>
  </si>
  <si>
    <t>_the factor was the regression testing approach.
_the treatment is the application of the approach in both scenarios, the corrective and progressive.</t>
  </si>
  <si>
    <t>In order to help this evaluation, two system versions for the bank domain were developed in order to simulate a SPL architecture. The first version (V1) was developed with eighteen (18) classes and one interface, and fifty-eight (58) integration test cases used to test the conformance of the system against its specification. A second version was developed with new functionalities (simulating the evolution) and a set of seven seeded faults. This new version (V2) is composed by (24) classes and (3) interfaces. All of these changes aimed to evaluate the regression testing approach in both scenarios during the evolution and correction.
The experiment was performed using a set of eight subjects, where each one applied the approach in both scenarios. Firstly, both code versions were provided with a set of change requests (three), as well as a set of previously designed integration test cases, for the subjects to validate the approach considering the corrective scenario. The subjects needed to apply the approach aiming to find the seeded faults, as well as to classify the integration test cases. It is important to reinforce that the steps related to graph generation and graph comparison are optional in the approach, but the subjects were asked to use them at least one time. After reporting this first result, the class diagrams (from both versions) were provided in order to characterize the evolution scenario. In this context, the subjects had to evaluate the specification changes, correctly classify the existing integration tests and create new test cases. The test cases should be designed obeying the same coverage criteria used in the previous designed integration test cases. Figure 7 summarize all experiment scenarios and provided artifacts.</t>
  </si>
  <si>
    <t>V. EXPERIMENTAL STUDY RESULTS</t>
  </si>
  <si>
    <t>Unfortunately, some subjects (ID 1, 3) were excluded of this evaluation since they did not report anything or wrongly report the results.</t>
  </si>
  <si>
    <t>_A. Effort to Apply the Approach (EAA): This aspect was evaluated in two scenarios: corrective and progressive. The corrective scenario spent 94.78 hours to be performed, while the progressive scenario was executed in 56.06 hours. These numbers concern the total number of worked hours of the members in each step. Corrective Scenario. During the data collection, five outliers were identified through a box plot graphic [29], since it is recommended to visualize the dispersion and skewness of samples. However, we chose to keep these outliers and consider their times in the effort analysis due to the limited number of subjects (eight). The effort to apply the approach is shown in Tables 8. The table in the left shows the effort to apply each step, whereas the second shows only the steps that were completely and correctly reported, since some subjects did not report correctly the results or no report was provided. The EAA metric is composed dividing the time spent for each step by the total time (sum of all steps). The time spent during the planning step can be justified by the fact that no subjects had performed it previously. Since it was the first time they were working in such a project, they needed some time to understand the test plan and to collect all information in order to fill it. Besides gathering information they had to plan the test cycle considering the constraints and information provided by instrumenter. Regarding the textual comparison step, the subjects needed to compare both code versions, and understand how the change would impact the domain application rules. They should identify portions of the code in order to discover critical paths, that would further exercised by the created and selected test cases. Since the graph generation and comparison steps were considered as optional in our approach, only some subjects executed these steps. Some of them realized the importance of the need of such a tool in order to identify and catch language behaviors. It is important to highlight that most of the subjects complained of boredom when executing this task. Progressive Scenario. As in the previous scenario analysis, we decided to keep all subjects pointed as outliers due to the limited number of subjects. Tables 9 show the effort of every step. The table in the left shows the effort to apply all steps, and the second shows the effort to apply the progressive scenario considering only completely and correctly reported steps. We observed that the time spent to perform the progressive scenario was lesser than the corrective one. It can be explained because all subjects firstly applied the corrective scenario and then performed the progressive scenario. It means that, when performing the second run, the subjects had already pursued a minimum required expertise in the domain and application code, impacting the overall effort. By analyzing the datasets, we noticed that the time spent to perform the Test Design and Selection step in progressive scenario was lesser than in corrective scenario, due to the acquired experience, or even, as reported by some subjects, the fact that during the progressive scenario the amount of retestable test cases were smaller than in the corrective scenario.
 _B. Approach Understanding and Application Difficulties: Analyzing subject’s answers regarding difficulties they faced during the approach execution, it was identified that 62.5% subjects had some difficulties to understand the approach. Because of the understanding problem, all of them faced problems when applying the approach. The difficulties are summarized in Table I. Two subjects (ID 1,5) claimed that the main problem to understand the approach was the number of steps and tasks. They said that the approach comprises too many steps and tasks they are very complex, which requires a large knowledge in development and testing areas. Another three subjects (ID 3,4,5) reported that one of the understandability issues was the lack of examples during test design and selection, more specifically to aid in test classification task. Other subjects (ID 3,6) stated that the input and output of each step were not clearly presented in the approach. One subject (ID 1) reported difficulties in understanding the relation between role and tasks, i.e. which tasks each role should perform.
_C. Activities, Roles and Artifacts Missing: The goal with this point was to collect more information about the regression testing approach missing steps. In this sense, the subjects were asked if there was any missing step, activities, roles and artifacts. Analyzing the data, we could notice that none of the subjects identified any of them.
_D. Number of Defects: By analyzing the faults found during the approach application, a dataset was structured. As it can be seen in Figure 10, all injected faults were identified at least by one subject. During the analysis, we noticed that the subjects did not report only the root cause of the issue, but they report faults in different architecture layers. For example, a fault was injected in a lower layer and it was propagated to the layers above, although the subjects reported the faults in all layers. In addition, no purposely injected faults and indentation errors were identified. These aspects should be considered in further experiments and something should be done to avoid it. It is important to highlight that only the root cause was considered to evaluate this aspect, as well as no purposely injected faults and indentation faults were considered in this evaluation. Faults wrongly reported in the questionnaire were also not considered. All of them served as lessons learned to avoid in future experiments. Figure 10 shows the number of subjects per fault found. By observing the subject with the best results in this aspect, we could see that all of them have more than 2 years of experience in software development. It can indicate that a high experience in development is required to apply the approach. Analyzing the subject with the best results in fault detection, the unique factor that was observed and could justify its success is the fact that, as being the first to deliver the experiment results, he executed the experiment without interruption. Regarding the number of subjects that found a specific fault (see Figure 10), we can notice that the faults (1,2 and 7) were the most found during this experiment. It could be explained by the fact that the CRs provided by the experimenter described these faults. It also indicates that the CRs help the approach execution. In additional, no correlation was found regarding to the type of fault. The approach has been proven efficient in fault detection, but it can not be completely generalized, since more experiment with real SPL architectures, faults and tests, and more subjects must to be performed.
_E. Number of Tests Correctly Classified (NTCC): The goal of this aspect was to evaluate how the approach is aiding the subjects during the test classification step. In this direction, the subjects were asked to classify the test cases in five categories: obsolete, reusable, retestable, new-structural and new-specification. Unfortunately, some subjects (ID 1, 3) were excluded of this evaluation since they did not report anything or wrongly report the results. Table II summarizes the number of test correctly classified by the subjects. Not reported (NR) means that the subjects report some test cases but not correctly, and none indicates that no test cases were reported. A set of 58 test cases were provided to the subjects, among these tests, 3 obsolete, 14 retestable, 41 reusable, 2 new-structural and 14 new-specification. Most of the subjects complained about the absence of examples regarding each type of test. It can explain the bad results in this aspect. We noticed that subjects with high experience in software development had better results. It can indicate that experience in development can help the process of test classification.</t>
  </si>
  <si>
    <t>Requirements Evolution in Software Product Lines: An Empirical Study</t>
  </si>
  <si>
    <t>Capturing product line information from legacy user documentation</t>
  </si>
  <si>
    <t>N
Envisioning a possible replication of this study and the generalization of the results, we have identified the following aspects: Experiment Side, Instrumentation,Subject gained experience and Java development experience.</t>
  </si>
  <si>
    <t>In this work, we presented a systematic SPL regression testing approach and its activities, steps, roles and artifacts. An experimental study was performed using two versions of a bank system to evaluate different points of the approach, such as the existence/lack of any artifact, role or step, that should be removed and/or added, how the approach deals with progressive and corrective scenarios, its efficiency in fault detection, as well as during the test classification step.
According to our analysis, we could identify that the effort to apply the corrective scenario is greater than the progressive scenario, since the subjects reported that the specification comparison is less costly than code (textual) comparison and graph generation and analysis, we believe that this difference will be more visible in real scenarios. After executing both methods, none activity, artifact or role were identified as missing by the subjects. Another important aspect was that all seeded faults were found at least by one subject, which indicates the efficiency of the approach in fault detection. Regarding the test classification topic, the approach showed its efficiency, but some subjects suggest improvements, such as providing examples of each test class and providing guidelines to aid during this step.
Despite of not having been experimented in the real SPL context, with real architectures, the approach showed its efficiency during its application.</t>
  </si>
  <si>
    <t xml:space="preserve">Scalable prediction of non-functional properties in software product lines: Footprint and memory consumption </t>
  </si>
  <si>
    <t>For future work, new experiments will be executed considering real components, modules and SPL architectures, in industrial projects. It would be better if the architectures could be suffering real evolutive and corrective modifications. In addition, guidelines to help the test classification step and tool support to aid the approach execution, are also identified as future work. Furthermore, the lessons learned in this experiment will provide important information to execute future evaluations.</t>
  </si>
  <si>
    <t>This work was partially supported by the National Institute of Science and Technology for Software Engineering (INES2), funded by CNPq and FACEPE, grants 573964/2008-4 and APQ-1037-1.03/08</t>
  </si>
  <si>
    <t>Comprehending feature models expressed in CVL</t>
  </si>
  <si>
    <t>Qualitative questions were defined: (ii) difficulties to understand and apply it,  (iii) some missing activities, roles or artifacts.
_B. Approach Understanding and Application Difficulties: Analyzing subject’s answers regarding difficulties they faced during the approach execution, it was identified that 62.5% subjects had some difficulties to understand the approach. Because of the understanding problem, all of them faced problems when applying the approach. The difficulties are summarized in Table I. Two subjects (ID 1,5) claimed that the main problem to understand the approach was the number of steps and tasks. They said that the approach comprises too many steps and tasks they are very complex, which requires a large knowledge in development and testing areas. Another three subjects (ID 3,4,5) reported that one of the understandability issues was the lack of examples during test design and selection, more specifically to aid in test classification task. Other subjects (ID 3,6) stated that the input and output of each step were not clearly presented in the approach. One subject (ID 1) reported difficulties in understanding the relation between role and tasks, i.e. which tasks each role should perform.
_C. Activities, Roles and Artifacts Missing: The goal with this point was to collect more information about the regression testing approach missing steps. In this sense, the subjects were asked if there was any missing step, activities, roles and artifacts. Analyzing the data, we could notice that none of the subjects identified any of them.</t>
  </si>
  <si>
    <t>Y
http://tinyurl.com/2vxmxa9
N</t>
  </si>
  <si>
    <t>Obs: to analyse different points of the approach.</t>
  </si>
  <si>
    <t>Product line architecture regression testing</t>
  </si>
  <si>
    <t>Bank system</t>
  </si>
  <si>
    <t>D. Fernandez-Amoros and R. Heradio and J. A. Cerrada and C. Cerrada</t>
  </si>
  <si>
    <t>IEEE Transactions on Software Engineering</t>
  </si>
  <si>
    <t>A software product line is an engineering approach to efficient development of software product portfolios. Key to the success of the approach is to identify the common and variable features of the products and the interdependencies between them, which are usually modeled using feature models. Implicitly, such models also include valuable information that can be used by economic models to estimate the payoffs of a product line. Unfortunately, as product lines grow, analyzing large feature models manually becomes impracticable. This paper proposes an algorithm to compute the total number of products that a feature model represents and, for each feature, the number of products that implement it. The inference of both parameters is helpful to describe the standardization/parameterization balance of a product line, detect scope flaws, assess the product line incremental development, and improve the accuracy of economic models. The paper reports experimental evidence that our algorithm has better runtime performance than existing alternative approaches.</t>
  </si>
  <si>
    <t>Feature models, formal methods, economic models, software product lines</t>
  </si>
  <si>
    <t>A software product line is an engineering approach to efficient development of software product portfolios. Key to the success of the approach is to identify the common and variable features of the products and the interdependencies between them, which are usually modeled using feature models. Implicitly, such models also include valuable information that can be used by economic models to estimate the payoffs of a product line. Unfortunately, as product lines grow, analyzing large feature models manually becomes impracticable.</t>
  </si>
  <si>
    <t>This paper proposes an algorithm to compute the total number of products that a feature model represents and, for each feature, the number of products that implement it.</t>
  </si>
  <si>
    <t>The paper reports experimental evidence</t>
  </si>
  <si>
    <t>The paper reports experimental evidence that our algorithm has better runtime performance than existing alternative approaches.</t>
  </si>
  <si>
    <t>Several techniques have been proposed to compute the total number of products of a FM. They follow the general schema of translating the FM into a Boolean logic formula F, which is then processed using an off-the-self tool t, such as a SAT-solver or a Binary Decision Diagram (BDD) engine. Moreover, the number of products that implement a feature f can be computed by calling t with F ^ f as input [5]. Unfortunately, this approach is computationally very expensive since it requires as many calls to t as features the FM has.</t>
  </si>
  <si>
    <t>Verification of Software Product Line artefacts: A checklist to support feature model inspections</t>
  </si>
  <si>
    <t>This paper proposes an algorithm to compute the total number of products that a FM represents and, for each feature, the number of products that implement it.</t>
  </si>
  <si>
    <t xml:space="preserve">To support the variability management of a SPL, the product similarities and differences are usually modeled by a feature model (FM) [4]. Implicitly, FMs include valuable information that can be used in economic models to estimate the payoffs of a SPL. </t>
  </si>
  <si>
    <t>2 FEATURE MODELS
3 MOTIVATION
5 FAST COMMONALITY COUNTING</t>
  </si>
  <si>
    <t>4 RELATED WORK ON PRODUCT COUNTING</t>
  </si>
  <si>
    <t>6.2 Experimental Evaluation</t>
  </si>
  <si>
    <t>five experiments have been devised to evaluate the validity and scalability of the different approaches on datasets with varying characteristics; with and without group cardinality, real academic models and computer-generated ones, with and without textual constraints and some others with different clause density values.</t>
  </si>
  <si>
    <t>Four approaches (Cachet, Relsat, Treecount and SPLOT)</t>
  </si>
  <si>
    <t>The test machine was an Intel core i7 @3.5 Ghz with 16 GB of RAM running Mac OS X.</t>
  </si>
  <si>
    <t>- First experiment = Seeks to test the ability of the different approaches to deal with a sample of group cardinality FMs.
- Second experiment = The same four approaches are tested on real-world FMs, as collected in the SPLOT repository.
- Third experiment = The four approaches have been measured against computer generated random models.
- Fourth experiment = Tests satisfiable exemplats (ten of each) of sizes between 50 and 1,000 ECR = 0.2, and clause density values ranging from 0.1, to 0.5, created using SPLOT generator with a branching factor of 6. We have set a timeout of 60 seconds for each test in this run of experiments and only show results when all 10 exemplars have been processed in time.
- Fifth experiment = Consisted in modifying the generated models in the last experiment to include group cardinality.</t>
  </si>
  <si>
    <t>Five experiments:
- Independent variable = approaches (cachet, relsat, treecount and SPLOT)
- Dependent variable = performance</t>
  </si>
  <si>
    <t>- First exp. = treecount completes each test case in 0.02 milliseconds or less with a modest rate of growth. SPLOT comes in second, between 2 and 3 orders of magnitude slower than treecount. Cachet takes twice as long as SPLOT for the bigger models and finally relsat times out at size 15 (the timeout was set at 1 minute). In this experiment, the number of clauses grows exponentially with the number of nodes in the input FM. The number of branching decisions taken for DPLL search is included as an alternative informative measure, as well as the size of the BDD for SPLOT. The differences between relsat and cachet are interesting. Cachet’s caching strategy imposes a time overhead w.r.t to relsat but it really pays off in terms of branching decisions, considering that the input (number of clauses) grows exponentially. Relsat, being relatively simpler, performs faster in the first exemplars, but at size 10 is already lagging behing cachet and the number of decisions doubles with each new model. For treecount, the quadratic time growth of the algorithm is negligible for these input sizes. 
- Second exp. = As before, running times should not fool us. Cachet’s infrastructure makes it slower than relsat in most exemplars. However, the number of branching decisions is consistently below that of relsat, and eventually cachet takes over on the biggest exemplar. Treecount is the fastest system in all cases, again by several orders of magnitude. It always makes less branching decisions than relsat and, in the vast majority of cases, less than cachet.(...)
- Third exp. = Fig. 4 displays the results of running the four programs with random FMs with no textual constraints ranging from 50 to 5,000 features, with a branching factor of 6. Running times for cachet and relsat grow exponentially, although both hit the 1 minute timeout rather quickly, at sizes 3,400 and 1,300 respectively. Treecount (hardly visible in the graphic) is the clear winner, with 1.43 milliseconds at size 5,000 against 23,790 for SPLOT. The forcing procedure clearly does not scale for cachet and relsat. It does for SPLOT, although the absolute timings are much worse than those of treecount.
- Forth exp. = All four systems fail to finish the tests, especially with every increase in clause density. Relsat starts out faster than cachet but the situation quickly reverses. In fact, relsat times out at size 300 even for CD 0.1. Cachet lasts a bit longer but times out at size 600 for CD 0.1. Treecount is again the clear winner, and even so, it does not scale gracefully. SPLOT comes in second place. It is noteworthy that overconstraining the exemplars does not help any system, quite to the contrary, increasing the CD is a killer for all the approaches.
- Fifth exp. = Run time increased 61 percent for cachet, 118 percent for relsat, 0.32 percent for treecount and 0.5 percent for SPLOT. The experiments indicate that group cardinality is a burden for cachet and relsat, even though the small branching factor limited the impact for these systems. SPLOT takes advantage of the fact that building the BDD takes a little longer but the bulk of the work traversing the BDD is very similar. Treecount performs well as expected.</t>
  </si>
  <si>
    <t xml:space="preserve">Empirical validating the cognitive effectiveness of a new feature diagrams visual syntax </t>
  </si>
  <si>
    <t>N
1) Choice of examples. In the design of the experiments it was of paramount importance to address the performance of our approach and the baselines on large FMs since any method would do for small cases. As there are almost no publicly available industrialsized FMs, this led to the use of random computer generated examples within certain parameters. With these, the question is always whether the generated models can be considered realistic or not. (...) we generated examples with no textual constraints in experiment 3 and also examples with ECR = 0.2 and CD between 0.1 and 0.5 in experiments 4 and 5. (...) Considering the differences and the fact that none of the algorithms used in this paper could process those FMs, we will stick to FMs with low ECR in the experiments while duly acknowledging that future work should address these bigger models. To further question the results in experiments 3-5, we included experiment 2 in which the FMs in the SPLOT repository, which are all real models (mostly from the academic world) albeit usually small, are processed. Since the results in all those experiments point in the same direction we consider the threat averted.
2) Accurate and fair timing of the approaches. In experiment 1, since some of the running times are so small and obviously prone to measuring errors, we have averaged the times over 10 runs. In experiments 2 and 3, we used 100 runs for each model. For experiments 4 and 5 we have averaged times over 10 exemplars for each combination of number of features and CD. To level up the field, we have edited the source code to measure only processing time, not I/O. Otherwise running times would exponentially rise when the input grows exponentially, such as for cachet, relsat and SPLOT in experiment 1. Also, cachet and relsat heavily used temporary files to force the presence of the individual features.
3) Comparison of C, C++ and Java implementations. Cachet, relsat and treecount are C++ programs, while SPLOT is written in Java. This suggests that SPLOT timings could not be directly compared to those of the other approaches. The reality however, is complex. Cachet is built on top of zchaff, so it contains quite a bit of C code wrapped up as C++. Relsat and treecount are written in pure C++ while SPLOT makes heavy use of JavaBDD, which in this case is linked to BuDDy, a pure C library with optional C++ wrappings. Only the ordering heuristic (which takes up typically less than 1 percent of runtime) is written in Java so language-wise all four approaches seem very comparable.</t>
  </si>
  <si>
    <t>Effective deployment of large-scale software product lines demands efficient support for automated analysis of expressively-rich FMs. In particular, this paper has shown that the computation of the number of products that implement each feature is helpful to describe the standarization/parameterization balance, detect flaws in the scope, assess the incremental development and improve the accuracy of economic models for product lines. Whereas there are alternative proposals for computing the total number of products, this paper contributes with an innovative algorithm to compute the feature commonalities.
Our algorithm is applicable for most FM notations since it takes into account textual constraints and the group cardinality construct. Theoretical considerations suggested that FM translation to propositional logic would be ineffective against widespread use of group cardinality. These considerations have been empirically tested and confirmed. As regards the group cardinality computation, we have presented a quadratic algorithm for a naturally exponential problem in Sections 5.3 and 5.4. The same quadratic complexity applies to the case in which no textual constraints are used. Furthermore, we have shown that commonality computation is possible with just a small overhead after computing the total number of products.We have reported experimental evidence that the forcing technique to compute commonalities using models counters has serious scalability problems, especially for logic systems such as cachet and relsat. BDD-based approaches such as SPLOT show a greater potential in that respect, although far behind treecount. None of the approaches is well suited for models with high clause density—a reminder of the difficulty of the task. Treecount’s performance was superior in all test cases, often by several orders of magnitude over a variety of models, both real and computer-generated, making it a sound tool for automated analysis of FMs.</t>
  </si>
  <si>
    <t>The authors are grateful to the anonymous reviewers for their insightful feedback. They also thank Roberto L_x0002_opez Herrejon and Alexander Egyed at the Institute for Software Engineering and Automation (Johannes Kepler University of Linz, Austria) for their advice. This work has been supported by the Spanish Government under the CICYT project DPI-2013-44776-R, and the Comunidad de Madrid under the RoboCity2030-II excellence research network S2009DPI-1559.</t>
  </si>
  <si>
    <t>Y
https://sourceforge.net/projects/commonality-spl
Y</t>
  </si>
  <si>
    <t>Obs: To analyse the algorithm runtime performance</t>
  </si>
  <si>
    <t>one factor with more two treatments</t>
  </si>
  <si>
    <t>Both experiments were offline</t>
  </si>
  <si>
    <t>Feature models analysis</t>
  </si>
  <si>
    <t>Academic and Real
Obs: real academic models and computer-generated ones</t>
  </si>
  <si>
    <t>_Academic: Web Portal, Thread, Doc Generation, Android SPL, DELL, Experimentation PL, Letovanje, Face Animator, Hotel PL, Electronic Drum, Product Family Test, OW2 FraSCAti, Plone Meeting, Smart Home, Arcade Game, HIS, SimulES, Car Crisis Mgmt,  Database Tools, E-Science, Eclipse Extensions, Web architectures, Billing, Car Selection, Ecologic Car, xtext.
_Real: Model Transformation, Video Player, Printers and Electronic Shopping</t>
  </si>
  <si>
    <t>N, but were taken from the SPLOT repository</t>
  </si>
  <si>
    <t>1) Choice of examples. In the design of the experiments it was of paramount importance to address the performance of our approach and the baselines on large FMs since any method would do for small cases. As there are almost no publicly available industrialsized FMs, this led to the use of random computer generated examples within certain parameters. With these, the question is always whether the generated models can be considered realistic or not. We concur at this point with Mendonça’s assertion: From our experience in examining several FMs in the literature, we noticed that feature trees are frequently orders of magnitude larger than the extra constraints in terms of number of relations [13]. For this reason we generated examples with no textual constraints in experiment 3 and also examples with ECR = 0.2 and CD between 0.1 and 0.5 in experiments 4 and 5. In [56], Berger et al. study the configuration models for the Linux (6,320 features) and eCos (1244 features) kernels, which are examples of real big variability modeling systems, claiming an ECR of 0.86 in both cases, somewhat contradicting Mendonça’s assumptions. It is worth mentioning that said systems go well beyond the usual FODA notation and its extensions, including feature attributes whose values may include a default and then change conditionally or unconditionally of other features’ attribute values, including the use of arithmetic expressions for numbers and equality for strings. Another point of interest is that Kconfig (the Linux kernel configurator) allows illegal configurations to be selected and CDL (the eCos configuration language) is supported by an inference engine that is correct but not complete, that is, it proposes correct configurations to complete user selections, but not all the compatible ones. The authors also report that the maximum number of siblings is 158 and 29, respectively. These FMs resemble those described in [38] which integrate as many of the textual constraints as possible into a tree structure. Considering the differences and the fact that none of the algorithms used in this paper could process those FMs, we will stick to FMs with low ECR in the experiments while duly acknowledging that future work should address these bigger models. To further question the results in experiments 3-5, we included experiment 2 in which the FMs in the SPLOT repository, which are all real models (mostly from the academic world) albeit usually small, are processed. Since the results in all those experiments point in the same direction we consider the threat averted.</t>
  </si>
  <si>
    <t>RiPLE-HC: JavaScript systems meets SPL composition</t>
  </si>
  <si>
    <t>Rafael Cunha andTayana Conte andEduardo Santana de Almeida andJosé Carlos Maldonado</t>
  </si>
  <si>
    <t xml:space="preserve">SEKE </t>
  </si>
  <si>
    <t>Software Product Lines are an approach that enables organizations to develop a number of similar products in the same application domain reducing development and maintenance cost and increasing productivity. As in traditional software development approach, software product lines model need to be evaluated for improving software quality. This work proposes a set of inspection techniques, named SPLIT, for evaluating software product lines models. An in vitro experiment was conducted for comparing a defect type based inspection approach and the proposed set of techniques. Results indicated that our techniques found a greater number of defects than a defect type based inspection approach.</t>
  </si>
  <si>
    <t>inspection technique; software product line; feature model; empirical study</t>
  </si>
  <si>
    <t>As in traditional software development approach, software product lines model need to be evaluated for improving software quality.</t>
  </si>
  <si>
    <t>This work proposes a set of inspection techniques, named SPLIT, for evaluating software product lines models.</t>
  </si>
  <si>
    <t>An in vitro experiment was conducted for comparing a defect type based inspection approach and the proposed set of techniques.</t>
  </si>
  <si>
    <t>Results indicated that our techniques found a greater number of defects than a defect type based inspection approach.</t>
  </si>
  <si>
    <t>Software product lines need to address the same issues as in traditional software development as inconsistencies between requirements and software specifications. One approach that is applied to traditional software development that improves quality and reduces costs is inspection techniques, which is used to identify defects in early stage of development [3]. Inspections of software design may be especially crucial since design defects can directly affect the quality of, and effort required for, the implementation [3]. Because SPL models are quite different from single system development, standard techniques are insufficient to address the specific characteristics of reusable systems [4], thus new inspection techniques tailored to the SPL models are needed.</t>
  </si>
  <si>
    <t>This scenario has motivated one of our research’s goals: to define a set of inspection techniques, named SPLIT, tailored to support quality assurance concerned with specific models used for Software Product Lines specification. This paper proposes and validates, using a controlled experiment, a set of techniques to evaluate a feature model and a product map against software requirement document and feature model inconsistencies. We propose that our set of techniques find a greater number of defects than a defect type based inspection approach.</t>
  </si>
  <si>
    <t>A Software Product Line (SPL) supports reusability by developing a set of products sharing a core commonalities and differing variabilities [1]. Thus, instead of in traditional software development where it usually models one product a time, it models a set of products...</t>
  </si>
  <si>
    <t>II. SOFTWARE PRODUCT LINE
A. Feature Models, B. Product Map
III. SOFTWARE PRODUCT LINE INSPECTION TECHNIQUE
A. Technique 1, B. Technique 2, C. Technique 3</t>
  </si>
  <si>
    <t>The effects of visualization and interaction techniques on feature model configuration</t>
  </si>
  <si>
    <t>A mapping study [10] was conducted to obtain evidence about quality assurance techniques for SPL models.</t>
  </si>
  <si>
    <t>Analyze: The set of proposed inspection techniques for software product line models
For the purpose of: Characterize
With respect to: The number of defects found compared to a defect type based inspection approach.
From the point view of: Software product line inspectors
In the context of: The inspection of software product line models by undergraduate students</t>
  </si>
  <si>
    <t>senior-level undergraduate students chosen by convenience from Analysis and Design class in Information System and Computer Science courses at Federal University of Amazonas, Brazil.</t>
  </si>
  <si>
    <t>The experiment was supported by a set of artifacts: consent forms, software product line specification, the SPLIT documentation for the group that would execute them, worksheet to support defects and follow up questionnaire. The software product line specification is composed by the requirement specification, product map and feature model.</t>
  </si>
  <si>
    <t>Sign the consent form;
Take a tutorial on SPL;
Do a training on the execution of the experiment;
Finally, perform the experiment listing on the form the defects found using their respective inspection technique.</t>
  </si>
  <si>
    <t>The experiment has been design to test the following hypotheses (null and corresponding alternative hypotheses are given):
_H0: There is no difference in the number of defects found in software product line models using SPLIT and a defect type based inspection approach.
_HA1: The number of defects found in software product line models using a defect type based inspection approach is greater than using SPLIT.
_HA2: The number of defects found in software product line models using SPLIT is greater than using a defect type based inspection approach.</t>
  </si>
  <si>
    <t>- Fator = técnica de inspeção para modelos de SPL
- Tratamentos = Defect type based inspection approach e SPLIT</t>
  </si>
  <si>
    <t>The experiment have been executed in a limited two hours’ time box and occurred at the same time for both groups. The subjects were gathered in same room and then divided randomly in groups. Group A and B have executed the experiment in different rooms for avoiding any communication between subjects from different groups.
The subjects were divided in two groups, which would inspect the same software product line model example: the group A would evaluate using a defect type based inspection approach and the group B would use the set of techniques proposed in this paper. Since no student had a previous experience with SPL models, the subjects were assigned to each technique using completely randomized design. Each group was composed by 10 senior-level undergraduate students chosen by convenience from Analysis and Design class in Information System and Computer Science courses at Federal University of Amazonas, Brazil.</t>
  </si>
  <si>
    <t>The subjects signed a consent form and they had a tutorial about Software Product Line. It addressed an overview on Software Product Line concepts and specifications including feature models and product map. After the tutorial, the subjects have been trained for the experiment execution. As the classroom was divided in two groups, two different trainings were prepared. The Group A has been trained in software model inspection techniques. This training addressed the objectives of model inspection for software product lines. It described the defect types, which could be found by the inspectors when conducting the inspection in this study. The group B has been trained in the set of techniques proposed in the SPLIT. The two trainings had different instructors due to the fact that they occurred at the same time for avoiding communication between the two groups. However both materials have been prepared by the two instructors for having balanced knowledge about software inspection for mitigating the bias of prior knowledge of the subjects.</t>
  </si>
  <si>
    <t>V. RESULTS</t>
  </si>
  <si>
    <t>A. Quantitative Analysis
The statistical analysis was executed using the statistical tool SPSS V 19.0.0 and α = 0.05. This choice of statistical significance was motivated by the small sample size used in this experiment [14].
Table VII presents a comparison between the defect type based inspection approach and the SPLIT set using the average and the standard deviation values for the number of defect found by the inspectors.
Table VII suggests that the number of defects found by inspectors that used the technique proposed in the study is 60% higher than when executing a defect type based inspection approach. And it also has a smaller standard deviation, which reflects that the number of defects found when SPLIT has been used it shows a small variance.</t>
  </si>
  <si>
    <t>Evaluating the representation of user interface elements in feature models: An empirical study</t>
  </si>
  <si>
    <t>These results rejects the null hypothesis H0 that there are no differences in the number of defects found by inspectors that have used a defect type based inspection approach to the ones, which have used the set of techniques proposed in the study. Due to the analysis of the boxplot and the Mann-Whitney test, the alternative hypothesis HA2 is valid for this experiment.</t>
  </si>
  <si>
    <t>These results suggest that the number of defects found in software product line models using the SPLIT is greater than using a defect type based inspection approach. We have not measured time for comparing the two inspection types according to its efficiency (number of defects found by hour) in this study as the time box had a limit of a two-hour class in the University.</t>
  </si>
  <si>
    <t>Y
_Internal Validity: We considered the main threat that can represent a risk for an improper interpretation of the results the difference in training that the two groups have received. The first group had training in software inspection based on defect types and the second group had training on SPLIT. We have tried to minimize this threat by preparing equivalent training material for both groups.
_External Validity: We have considered two main threats concerned with generalization of the results: the subjects being undergraduate students and the software specification used in the experiment not being a real world example. For any academic laboratory experiment the ability to generalize results to industry practice is restricted by the usage of students as study participants. Although they were not real inspectors, it has been shown that empirical studies can have benefits when using students as subjects [16]. And the example used in the experiment was based in real world twitter clients. The specification of the twitter client software product line gathered features from several twitter clients available in the market.
_Conclusion Validity: The main threat concerned between the treatment and outcome used in the experiment is the small sample of data points for the statistical analysis. It is not ideal since it sometimes lacks statistical representation of phenomenon but it is a known problem difficult to overcome [17]. 
_Construct Validity: We have used the number of defect found by the inspector for measuring and comparing the two different inspection types used in the experiment. It is the commonly measurement used for evaluating inspection techniques as presented in [3; 18].</t>
  </si>
  <si>
    <t>In this paper, we have proposed and validated a set of inspection techniques (SPLIT) to evaluate software product line specification. It address the needs due to single system inspections are insufficient to address the specific characteristics of reusable systems [4]. SPLIT is composed by three techniques that address to find defects in feature models and product map based on the Software Product Line requirements. We have conducted a formal experiment for comparing SPLIT against a defect type based inspection approach using a twitter client Software Product Line specification. The experiment result showed that the number of defects found when using SPLIT was greater than when executed a defect type based inspection approach.</t>
  </si>
  <si>
    <t>Founding a greater number of defects in early stages of development reduces costs and improves software quality.</t>
  </si>
  <si>
    <t>Future work for this research should include: an improvement of SPLIT based on this experiment results and a replication of the experiment in the industrial environment.</t>
  </si>
  <si>
    <t>We thank all the undergraduate students for their participation in the experiment. The authors acknowledge the support granted by CNPq and FAPESP to the INCT-SEC (National Institute of Science and Technology – Critical Embedded Systems – Brazil), processes 573963/2008-8 and 08/57870-9; FAPEAM through process PRONEX-023/2009; and CAPES process AEX 4982/12-6. One of the authors of this work was partially supported by the National Institute of Science and Technology for Software Engineering (INES), funded by CNPq and FACEPE, grants 573964/2008-4 and APQ-1037-1.03/08 and CNPq grants 305968/2010-6, 559997/2010-8, 474766/2010-1.</t>
  </si>
  <si>
    <t>Mann-Whitney Test</t>
  </si>
  <si>
    <t>Inspection for requirement specification, product map and feature model</t>
  </si>
  <si>
    <t>Requirement specification,
product map and
feature model</t>
  </si>
  <si>
    <t>Feature maintenance with emergent interfaces</t>
  </si>
  <si>
    <t>twitter client Software Product Line</t>
  </si>
  <si>
    <t>_External validity: the example used in the experiment was based in real world twitter clients. The specification of the twitter client software product line gathered features from several twitter clients available in the market.</t>
  </si>
  <si>
    <t>Evaluating the usability of a visual feature modeling notation</t>
  </si>
  <si>
    <t>A software cost estimation model for a product line engineering approach: supporting tool and UML modeling</t>
  </si>
  <si>
    <t>S. Ben Abdallah Ben Lamine and L. L. Jilani and H. H. Ben Ghezala</t>
  </si>
  <si>
    <t>SERA</t>
  </si>
  <si>
    <t>The product line engineering approaches (PLE) to software development are promising in matter of quality, productivity and time-to-market. Some results achieved in industry can prove that. But managers need quantitative models reassuring them concerning the important initial investment they are going to commit. This paper reports on the need for such economic models for reuse as well as the underlying supported tools. Thus, we introduce a new software cost estimation model for product line engineering that we denote as SoCoEMo-PLE. This model is based on two previous models: the integrated cost estimation model for reuse in general and Poulin's model for PLE. In fact, we present a new model, which takes into account PLE software development cycle approach and takes some features of the two previous cost estimation models. The tool supporting SoCoEMo-PLE is described and an UML modeling is presented. Results of a preliminary experiment in the use of the model and the tool are reported.</t>
  </si>
  <si>
    <t>Supporting commonality-based analysis of software product lines</t>
  </si>
  <si>
    <t>This paper reports on the need for such economic models for reuse as well as the underlying supported tools.</t>
  </si>
  <si>
    <t>Thus, we introduce a new Software Cost Estimation Model for Product Line Engineering that we denote as SoCoEMo-PLE.</t>
  </si>
  <si>
    <t>preliminary experiment</t>
  </si>
  <si>
    <t>Results of a preliminary experiment in the use of the model and the tool are reported.</t>
  </si>
  <si>
    <t>However, a few models deal with the Product Line Engineering (PLE) cost estimations. Moreover, most of the existing models do not have tools supporting them.</t>
  </si>
  <si>
    <t>a new and specific cost model for PLE, SoCoEMo-PLE.</t>
  </si>
  <si>
    <t>Several economic models dealing with software development costs in reuse exist [1, 2, 3, 4, 5, 6, 7, 8, 9, 10, 11, 12, 13, 14, 15, 16, 17, 18, 19, 20, 21, 22, and 23]. However, a few models deal with the Product Line Engineering (PLE) cost estimations. Moreover, most of the existing models do not have tools supporting them. Since the PLE seems to be a very attractive approach in matter of software development with large scale reuse, we are interested in economic models for PLE and tools supporting them. Managers, developers and others can then estimate the pretended PLE benefits. Investigations let us think that the integrated cost estimation model for reuse [24, 25] and Poulin’s economic model for PLE [26] can help us to achieve a new and specific cost model for PLE, SoCoEMo-PLE.</t>
  </si>
  <si>
    <t>2.1. Product line engineering
2.2. Software cost estimation in reuse
2.2.1. Integrated cost estimation model for reuse.
2.2.2. Poulin’s model for PLE.
3. SoCoEMo-PLE
3.1. Basis and consideration
3.2. Cycles’ cost and benefit estimations
4. UML modeling of SoCoEMo-PLE tool
4.1. Requirements elicitation
4.2 Analysis</t>
  </si>
  <si>
    <t>Preliminary experiment</t>
  </si>
  <si>
    <t>Validar a ferramenta SoCoEMo-PLE proposta</t>
  </si>
  <si>
    <t>SoCoEMo-PLE model and tool.</t>
  </si>
  <si>
    <t>PLE development</t>
  </si>
  <si>
    <t>The studied corporation begins its PLE development initiative on 1997. 
Two application engineering activities are initiated.</t>
  </si>
  <si>
    <t>It wants to estimate costs and benefits in a period of Y=3 years for d=0.15.
5 components of 5 KLOC are developed in 1997 and 5 of the same size in 1998.
1. App98, in 1998, uses 10 black box components, 20 white box components and 100K of added code.
2. App99, in 1999, uses 20 black box components, 10 white box components and 50K of added code.
(...)</t>
  </si>
  <si>
    <t>_independent variable: cycles engineering (four cycles)
_dependent variable: cost</t>
  </si>
  <si>
    <t>Experimental Evaluation of FMCheck: A Replication Study</t>
  </si>
  <si>
    <t>The studied corporation begins its PLE development initiative on 1997. It wants to estimate costs and benefits in a period of Y=3 years for d=0.15. The domain engineering activity begins in 1997. 5 components of 5 KLOC are developed in 1997 and 5 of the same size in 1998. Two application engineering activities are initiated: 1. App98, in 1998, uses 10 black box components, 20 white box components and 100K of added code. 2. App99, in 1999, uses 20 black box components, 10 white box components and 50K of added code. The average yearly salaries are: 1. For the developer Payd=60K MU (Monetary Unit). 2. For the librarian Payl=48K MU to maintain 240 components. 3. For the analysist is Paya=108K MU. Data estimated by expert judgment is: 1. Infrastructure costs of the PLE initiative is estimated at 250,000 MU. 2. The error rate in such applications is 1.5 error /KLOC. 3. The error cost is 100 times the cost of a line of code 4. Both the library certification and insertion cost and the maintenance cost represent 10% of the component development cost without reuse. 5. The domain analysis cost represents 65% of the component development cost without reuse. 6. The PLA evolution cost represents 1% of the component development cost without reuse. 7. The components reuse frequencies are given in table 3.8. The black box price of a component is 40% of the component development cost without reuse. 9. The white box price of a component is 15% of the component development cost without reuse.</t>
  </si>
  <si>
    <t xml:space="preserve">The strength of the SoCoEMo-PLE is the ability to calculate costs and benefits for four engineering cycles that feed cost information to each ther. Compared to the two costs models used, our new model gives different results and presents more details because it takes into account more features of PLE development life cycle. Our cost model is modeled with UML and this leads to the implementation of such a model in order to experiment it. So, the model is supported by a tool which will help the manager in his decision making to use or not a PLE approach instead of another reuse approach. However, additional work is needed on the SoCoEMo-PLE model to investigate the use of COTS (Commercial Off The Shelf) components in a PLE approach, because our current model supposes that all components are developed internally in the corporation. </t>
  </si>
  <si>
    <t>This work is exploring a software cost estimation model for reuse and especially for product line engineering and a tool supporting it. A corporation aiming to adopt a largescale reuse approach to develop software using product lines, can make some estimations through this model. Some economic functions are quantified after estimations of costs and benefits for four engineering cycles in a reuse organization: the component engineering cycle, the domain engineering cycle, the application engineering cycle and the corporate engineering cycle. The intention is to provide a model and a user friendly tool to do those estimations in order to help managers assessing the worthiness of the investment they are going to commit.</t>
  </si>
  <si>
    <t>The next step in the maturation of SoCoEMo-PLE is to integrate the use of COTS components and to compare the two approaches.
An implementation of a web version of the SoCoEMo-PLE tool is under work. Improvement of the tool is intended too. In fact, we aim at integrating comparative modules with other reuse approaches (for example, the integrated cost estimation model for reuse, COTS models) and also with no reuse estimations. This could help the manager to estimate benefits of a PLE approach compared with others.</t>
  </si>
  <si>
    <t>Optimizing software product line architectures with OPLA-tool</t>
  </si>
  <si>
    <t>PACOGEN: Automatic Generation of Pairwise Test Configurations from Feature Models</t>
  </si>
  <si>
    <t>Obs: the use of the model and the tool</t>
  </si>
  <si>
    <t>Toy problem</t>
  </si>
  <si>
    <t>Product Line Engineering (PLE) cost estimations</t>
  </si>
  <si>
    <t>SoCoEMo-PLE model</t>
  </si>
  <si>
    <t>C. R. L. Neto and E. S. de Almeida and S. R. de Lemos Meira</t>
  </si>
  <si>
    <t>IRI</t>
  </si>
  <si>
    <t>The Software Product Lines (SPL) approach requires specific testing tools that should help to manage reusable testing assets and automate the test execution. Despite of the increasing interest by the research community regarding software testing tools, SPL still need tools to support the testing process. This work presents briefly the results of a mapping study on software testing tool and defines the requirements, design and implementation of a software product lines system test case tool, aiming at the creation and management of test assets. A controlled experiment was also conducted to evaluate the tool effectiveness.</t>
  </si>
  <si>
    <t>Software Testing; Software Product Lines; Software Reuse; Testing Tools; Software Product Lines Testing Tools</t>
  </si>
  <si>
    <t>It is not explicit that used the template of Wohlin</t>
  </si>
  <si>
    <t>Despite of the increasing interest by the research community regarding software testing tools, SPL still need tools to support the testing process</t>
  </si>
  <si>
    <t>This work presents briefly the results of a mapping study on software testing tool and defines the requirements, design and implementation of a software product lines system test case tool, aiming at the creation and management of test assets.</t>
  </si>
  <si>
    <t>A controlled experiment was also conducted to evaluate the tool effectiveness.</t>
  </si>
  <si>
    <t>Refactoring the documentation of software product lines</t>
  </si>
  <si>
    <t>In the Software Product Lines (SPL) context, the amount of available tools decrease drastically [4], and the need of tools to reduce the effort during the SPL Testing Process is a gap that need to be filled, since we need testing tools to manage the variability and avoid the explosion of test cases [5].</t>
  </si>
  <si>
    <t>This work presents the requirements, design and implementation of a software product lines system test case tool, aiming at the creation and management of test assets, which contributes for the effort reduction during the system testing level of the SPL testing process.</t>
  </si>
  <si>
    <t>Integrating test environments and the test asset repository is a cumbersome work, that is even worse due to the lack of automated support tool, which leads to be a manually performed task. Thus, there is a need for specific testing tools that should help to manage the reusable testing assets and automate the execution of tests and the analysis of their results as well [3].</t>
  </si>
  <si>
    <t xml:space="preserve">II. MAPPING STUDY
IV. SPLMT-TE
A. Requirements
B. Architecture Overview
C. Metamodel for Managing Variability
D. Technologies
E. Implementation
F. SPLMT-TE in Action
</t>
  </si>
  <si>
    <t>III. RELATED WORK</t>
  </si>
  <si>
    <t>The objective of this experimental study is to analyze the SPLMT-TE tool for the purpose of evaluation with respect to its efficiency and effectiveness from the point of view of the potential users (testers) in the context of a SPL testing project in an academic environment.</t>
  </si>
  <si>
    <t xml:space="preserve">The subjects of the pilot study were 14 undergraduate students from the Software Engineering course at Federal University of Bahia, Brazil.
The subjects of the experiment were composed by graduate students (7 M. Sc. Students and 5 Ph. D. Students) from Federal University of Bahia and Federal University of Pernambuco, Brazil.
</t>
  </si>
  <si>
    <t>Background and Feedback Questionnaires;
requirements documents;
Error report forms.</t>
  </si>
  <si>
    <t>Preencher o formulário de caracterização;
Fazer o treinamento sobre teste em SPL;
Realizar o experimento usando a ferramenta e depois sem usá-la;
Por fim, preencher o questionário de feedback.</t>
  </si>
  <si>
    <t>Hypothesis Formulation: In this experimental study, we focused on ten hypotheses. They are formally stated with the measures needed to evaluate them.
Null Hypothesis (H0n) - There is no benefit of using the proposed tool (described below as Tool) to support the design and execution of system test cases, if compared to the manual process (described below as manual), in terms of effectiveness. The Null hypotheses are:
H01 : μDTCmanual = μDTCTool
H02 : μETCDmanual = μETCDTool
H03 : μETCEmanual = μETCETool
H04 : μNEFmanual = μNEFTool
H05 : μTCEmanual = μTCETool
Alternative Hypothesis (H1n) - Conversely to what was defined as Null Hypotheses, the alternative hypothesis determines that the proposed tool produces benefits that justify its use. We herein define the set of alternative hypotheses, as follows:
H11 : μDTCmanual diferente μDTCTool
H12 : μETCDmanual diferente μETCDtool
H13 : μETCEmanual diferente μETCETool
H14 : μNEFmanual diferente μNEF without Tool
H15 : μTCEmanual diferente μTCETool</t>
  </si>
  <si>
    <t>_the factor was the use of the proposed tool.
_the treatments were: Creating test cases with the tool support and create test cases manually.</t>
  </si>
  <si>
    <t>Before using the proposed tool, the subjects learned how to use the tool. Both groups performed the experiment using the tool in one phase and without using the tool in the other phase. At the end, they had to fill out the feedback questionnaire.</t>
  </si>
  <si>
    <t>Scoping automation in software product lines</t>
  </si>
  <si>
    <t>The activities involved in the experiment were executed by the subjects. The characterization was made when the subjects filled in the background form, allowing us to organize the subjects into two groups. 
After the characterization, the subjects were trained at the concepts of software testing. Both groups learned how to create a good test case, how to execute test cases, and how to report errors.</t>
  </si>
  <si>
    <t>Defining and validating a multimodel approach for product architecture derivation and improvement</t>
  </si>
  <si>
    <t>Since the experiment has one factor with two treatments, completely randomized design, the data collected during the experiment were submitted to parametric tests, T-Test to analyze the hypothesis. The tests are primarily presented for a significance level of 5%. Regarding the Q2, the amount of test cases created using the tool is higher than without using it (see Figure 5(a)), t-value = -4.59, degrees of freedom (df) = 15.2, and p-value = 0.0001729. The number of the p-value is lower than the significance level, rejecting the null hypothesis. Null Hypothesis H01 is rejected, since H01 : μDTCmanual diferente μDTCTool. Time spent creating test cases without the tool is higher than using it (see Figure 5(b)). For this reason, in order to answer the Q1, the Null Hypothesis H02 is rejected, since H02 : μETCDmanual  = μETCDTool , t-value = 5.9, df = 9.4, and p-value = 0.0001999. This p-value allowed the rejection with high significance level. Thus, the efficiency in test case execution supports the Null Hypothesis H03. It was not found any significant difference between the efficiency of create test cases with the tool and without it, as shows Figure 5(c). Finally, the question Q3 is answered, t-value = 1.4, df = 12 and p-value = 0.09917. As the p-value is higher than 0.05, we raised the significance level to 10% in order to reject this hypothesis. The Null Hypothesis H04 is rejected, since H04 : μNEFmanual  = μNEFTool , and the number of errors found were higher using the tool support, t-value = -1.96, df = 16.7, and p-value = 0.0373, answering the Q4. The p-value is lower than 5% rejecting the null hypothesis. As a result, the Null Hypothesis H05 cannot be rejected, since H05 : μTCEmanual = μTCETool , t-value = -0.498, pvalue = 0.3122, and df = 17.9. Since the p-value is higher than the significance level the hypothesis cannot be rejected and no conclusion can be drawn. Regarding Q5, there is no significant differences between the effectiveness test cases values during the tool usage and without use it.</t>
  </si>
  <si>
    <t>We analyzed all the artifacts produced by the subjects, including the error report forms and the feedback questionnaires.
_1) Designed Test Cases: Boxplot shown in Figure 5(a) contains data from the distribution of test cases created by tool usage. The amount of designed test cases created with the tool is higher than without tool support. The proposed tool  nabled the creation of more test cases, 261 with tool support and 157 without it.
_2) Efficiency in Test Case Design: Figure 5(b) presents the distribution of time to design the test cases per subject. The efficiency in test case design was higher with groups that used the tool, which allowed the creation of more test cases faster than without tool support. The time needed to create system test cases decreases using the tool, reducing from 820 minutes to 257 minutes, saving 563 minutes.
_3) Efficiency in Test Cases Execution: There was no significant difference during the execution of the created test tools (see Figure 5(c)). Both groups, with and without tool support, executed a similar number of test cases during the same period of time. The effort of test case execution were almost the same too, 328 minutes with tool support and 300 minutes without, we need to consider that the number of test cases executed were higher with the tool (256 test cases) than without tool support (149 test cases). 
_4) Number of Errors Found: Figure 5(d) shows the Boxplot with distribution of the number of errors found per subject. The amount of errors found with the test cases created by the tool was slightly higher than with the test cases created manually. Moreover, the subjects were able to find more errors during the use of the tool, 38 errors found with tool support and 26 without.
_5) Test Cases Effectiveness: Concerning the use and applicability of the TCE metric, to determine whether if a test case created by the SPLMT-TE was effective, we compared the TCE from both groups, using and without using tool support. We measured the test case effectiveness as a ratio of the total amount of designed test cases by the total of errors found. 
By applying the TCE formula, we obtained the distribution presented in Figure 5(e). It shows the data similarity. There was no significant difference between the test case effectiveness. The number of errors found per number of test cases was almost the same using and without using the tool. Test case effectiveness with and without the tool support was almost the same, 14.55 using the tool and 16.56 without using it.</t>
  </si>
  <si>
    <t>Currently, despite of the increasing interest by the research community regarding SPL testing [4], it is difficult to find suitable tools to support SPL testing processes. It has a direct impact in the high costs this activity poses, since testing becomes a complex and laborious work [9].
In this paper, we applied the mapping study, to collect evidence in the literature that allowed us to sketch and comprehend the state-of-the-art of single system and SPL testing tools research and practice field. The motivation was to identify the evidence available on the topic and point out gaps in the existing tools.
The SPLMT-TE was presented, a web-based tool developed to build system test cases from use case and manage test assets such as test cases, test suites and test plans. The tool was built based on the needs to facilitate these tasks reducing the effort and the costs of the Software Product Lines testing procress. Moreover, we performed a controlled experimental study (in vitro) to evaluate the tool. A pilot study was performed to identify some problems that could compromised the experimental study.</t>
  </si>
  <si>
    <t>The experiment analyzed the tool effectiveness to reduce the effort spent during the system testing level of the SPL testing process.</t>
  </si>
  <si>
    <t>As future work, we intend to incorporate new requirements in the tool based on the mapping study and feedback from the experiment. Moreover, we are planning the replication of the experimental study before using the tool in industry.</t>
  </si>
  <si>
    <t>This work was partially supported by the National Institute of Science and Technology for Software Engineering INES), funded by CNPq and FACEPE,  grants 573964/2008-4 and APQ-1037-1.03/08 and CNPq grants 305968/2010-6, 559997/2010-8, 474766/2010-1 and FAPESB.</t>
  </si>
  <si>
    <t>7) Qualitative analysis: Data from subjects who used the tool were qualitatively analyzed. Only 20% of the subjects needed additional information other than the available artifacts. The majority of subjects approved the use of the tool, except the factor on how effective the tool was. In summary, the overall comments regarding difficulties referred to lack of expertise in software testing, which impacted on their activities. Ninety percent of the subjects agreed that the SPLMT-TE helped them at the creation of test cases and find more errors. Sixty percent of the subjects believed that the tool created sufficient test cases. Moreover, 33% changed the test cases created by the tool and 35% created more test cases.</t>
  </si>
  <si>
    <t>Similarity-based prioritization in software product-line testing</t>
  </si>
  <si>
    <t>Not identified</t>
  </si>
  <si>
    <t>Y, 1</t>
  </si>
  <si>
    <t>T-Test</t>
  </si>
  <si>
    <t>Do background colors improve program comprehension in the #ifdef hell?</t>
  </si>
  <si>
    <t>Using a rule-based method for detecting anomalies in software product line</t>
  </si>
  <si>
    <t>Product line projects system testing</t>
  </si>
  <si>
    <t xml:space="preserve">Efficient synthesis of feature models </t>
  </si>
  <si>
    <t>_Academic: Arcade Game Maker;
_Real: the software of the NotepadSPL extracted from
the FeatureVisu</t>
  </si>
  <si>
    <t>Y
AGM: http://www.sei.cmu.edu/productlines/ppl/index.html
 NotepadSPL extracted from the FeatureVisu: http://fosd.de/FeatureVisu</t>
  </si>
  <si>
    <t>A Systems Approach to Product Line Requirements Reuse</t>
  </si>
  <si>
    <t>N. Niu and J. Savolainen and Z. Niu and M. Jin and J. R. C. Cheng</t>
  </si>
  <si>
    <t>Optimized feature selection towards functional and non-functional requirements in Software Product Lines</t>
  </si>
  <si>
    <t>IEEE Systems Journal</t>
  </si>
  <si>
    <t>Product line engineering has become the main method for achieving systematic software reuse. Embracing requirements in a product line's asset base enhances the effectiveness of reuse as engineers can work on the abstractions closer to the domain's initial concepts. Conventional proactive approaches to product line engineering cause excessive overhead when codifying the assets. In this paper, we propose a systems-oriented approach to extracting functional requirements profiles. The validated extraction constructs are amenable to semantic case analysis and orthogonal variability modeling, so as to uncover the variation structure and constraints. To evaluate our approach, we present an experiment to quantify the extraction overhead and effectiveness and a case study to assess our approach's usefulness. The results show that our automatic support offers an order-of-magnitude saving over the manual extraction effort without significantly compromising quality and that our approach receives a positive adoption rate by systems engineers.</t>
  </si>
  <si>
    <t>Product line engineering, requirements engineering, reuse in systems engineering, software reuse</t>
  </si>
  <si>
    <t>Product line engineering has become the main method for achieving systematic software reuse. Embracing requirements in a product line’s asset base enhances the effectiveness of reuse as engineers can work on the abstractions closer to the domain’s initial concepts. Conventional proactive approaches to
product line engineering cause excessive overhead when codifying the assets.</t>
  </si>
  <si>
    <t>In this paper, we propose a systems-oriented approach to extracting functional requirements profiles.</t>
  </si>
  <si>
    <t xml:space="preserve">Consistency maintenance for evolving feature models </t>
  </si>
  <si>
    <t>The validated extraction constructs are amenable to semantic case  analysis and orthogonal variability modeling, so as to uncover the variation structure and constraints. To evaluate our approach, we present an experiment to quantify the extraction overhead and effectiveness and a case study to assess our approach’s usefulness.</t>
  </si>
  <si>
    <t>The results show that our automatic support offers an order-of-magnitude saving over the manual extraction effort without significantly compromising quality and that our approach receives a positive adoption rate by systems engineers.</t>
  </si>
  <si>
    <t>Although much of the research to date has focused on code reuse, embracing requirements in the asset base has many advantages [2], [6]–[9]. Not only was reuse identified early, but the effectiveness of reuse was enhanced as engineers can work on the abstractions closer to the system’s initial concepts [10]. Contemporary proactive approaches to developing product line requirements require experts to perform heavyweight domain analysis [11] that make knowledge acquisition difficult to automate and extend. Our research is aimed at providing automated support for easily extracting reusable requirements with lightweight techniques.</t>
  </si>
  <si>
    <t>In particular, we propose a systems-oriented approach based on information retrieval (IR) techniques to automatically identify functional requirements profiles (FRPs) by analyzing natural language (NL) documents as the overwhelming majority of requirements are written in NL [12]. We adopt the orthogonal variability model (OVM) [13] to represent the extraction result and then use Fillmore’s case theory [14] to characterize each FRP’s semantics and form an initial product line OVM.</t>
  </si>
  <si>
    <t>IN today’s market, engineers are pressured to quickly deliver high-quality systems and systems of systems that provide increasingly ambitious functionality. Meanwhile, they can no longer afford, in terms of time or money, to build every system from scratch. Product line engineering aims to ameliorate this situation by codifying a reusable core asset base so that individual systems can be developed in a prescribed and economical way [1], [2].
Adopting product line engineering in practice is not without risk. Conventional methods follow the proactive model, i.e., making an upfront investment to develop reusable assets for reuse and deriving products by using the assets [3]. Parnas aptly summarized the dilemma faced in proactive product line development: We had to design the core assets for a product family at a time when we could not possibly know what members of the family would actually be built [4]. To resolve such a paradox, Krueger proposed the extractive adoption model as a means of reusing existing products for the product line’s initial baseline [5]. The extractive approach is particularly effective for an organization that has accumulated development experiences and artifacts and wants to quickly transition from  conventional to product line engineering [3].</t>
  </si>
  <si>
    <t>A. Strategies to Develop Product Line Assets
III. FRPs</t>
  </si>
  <si>
    <t>B. Identifying and Modeling Product Line Requirements</t>
  </si>
  <si>
    <t>IV. EXPERIMENTAL EVALUATION</t>
  </si>
  <si>
    <t>Our goal was to quantify the extraction overhead [cf. Fig. 1(b)] and the amount of support that FRP extraction could provide. It is important to keep in mind that FRP extraction is not a replacement, but a complement, to existing domain analysis methods. Its purpose is to reduce the manual operation cost so that the analyst can make the best use of his/her time and expertise.</t>
  </si>
  <si>
    <t>We recruited six domain experts: The control group comprised one instructor and two teaching assistants (TAs); the experimental group comprised one instructor, one TA, and one student. Allocation was not randomized but was based on the time availability of the individual experts.</t>
  </si>
  <si>
    <t>We used the 12 automarker SRSs in our experiment. The average automarker SRS was about 40 pages long, containing about 800 sentences.</t>
  </si>
  <si>
    <t>The task was to extract functional requirements assets from the 12 automarker SRSs. Following familyoriented abstraction, specification, and translation [16], one of the most mature product line methods, we divided the task into three phases: The first was to establish domain vocabulary, the second was to ask the experts to separately identify the assets, and the third was to have experts collaboratively discuss their findings and agree on an asset base.</t>
  </si>
  <si>
    <t>_Independent variable was the asset extraction method: The control group performed the task entirely manually; the experimental group followed the “FRP-first, manual-second” method.
_Dependent variables were cost and effectiveness. We measured cost in terms of expert-hour.</t>
  </si>
  <si>
    <t>One factor with two treatments
Factor = asset extraction method
Treatments = control group (entirely manually), and experimental group (FRP-first, manual-second)</t>
  </si>
  <si>
    <t xml:space="preserve">Applying multiobjective evolutionary algorithms to dynamic software product lines for reconfiguring mobile applications </t>
  </si>
  <si>
    <t>Configuration knowledge of software product lines: A comprehensibility study</t>
  </si>
  <si>
    <t>Bypassing the combinatorial explosion: Using similarity to generate and prioritize t-wise test configurations for software product lines</t>
  </si>
  <si>
    <t>B. Results</t>
  </si>
  <si>
    <t>The results from this initial quasi-experiment should not be seen as final definitive results, but only as an indication of what can be expected from a tool like the FRP extractor. More (controlled) experiments are needed to mitigate threats to validity in our current study, e.g., to randomly allocate subjects, carefully interpret constructs like “functional requirements assets” and assess the effects of confounding variables like group dynamics.
It is interesting to note from Table I that experts in the experimental group had more agreement than those in the control group. One explanation might be that FRPs established a useful common ground. Testing this hypothesis, or further assessing which group is more conductive, requires qualitative inquiries, such as expert (exit) interviews.
Although the automarker product line is relatively small and has modest business goals, it suffices to show the applicability and effectiveness of our approach. Our technique for extracting FRPs is scalable because of the following: 1) The algorithm for identifying LAs is computationally efficient; 2) exploiting available NL processing toolset does not present a considerable overhead; and 3) the extraction process is summarizing, which means the output (FRPs) is significantly smaller than he input (the requirements document) [30]. Experimenting with the large-size SRSs of National Aeronautics and Space Administration’s family of fault-tolerant system services [31] resulted in a compelling summarizing factor around 200: On average, 101 FRPs were identified for each of the three SRSs whose average size was 20 477 words.
Our setting the gold standard to experts’ intersection is a conservative choice. The precision–recall of Fig. 6 would be improved if we chose the experts’ union to be the gold standard, but the extracted FRPs will inevitably contain irrelevant information or miss relevant  information. However, this seeming drawback is really an advantage: Before the FRPs can become a product line’s assets, they must be validated by the domain experts. In summary, our experiment showed that FRP extraction increased operation efficiency by an order of magnitude without significantly compromising quality.</t>
  </si>
  <si>
    <t>Product lines are rarely created right away, but they emerge when a domain becomes mature enough to sustain their longterm investments. A practical adoption pattern is to build a single system and then build the collection of small variations for the product line [5]. In this paper, we contribute an approach to extracting a product line’s requirements assets by scrutinizing the linguistic characterization of a domain’s action-oriented concerns and their variabilities. Studies of automarker and traffic management systems show that our automatic support offers an order-of-magnitude saving over manual extraction effort, and our approach receives a positive adoption rate by potential engineers.
Legacy systems and their documentation are valuable source for developing a product line, yet their potential remains largely unexploited [40]. The main thrust of our work is to promote a set of low-threshold techniques as a critical enabler for the systems engineering practitioners to capitalize on the order-ofmagnitude improvements offered by product line engineering. Our future work includes providing more automatic support for FRPs’ semantic analysis and  VM modeling, exploring novel ways to compute requirements similarity [41], [42], improving the “relative advantage” and “compatibility” aspects of our framework, and incorporating reactive strategies to address evolving requirements [43], [44].</t>
  </si>
  <si>
    <t>Our future work includes providing more automatic support for FRPs’ semantic analysis and OVM modeling, exploring novel ways to compute requirements similarity [41], [42], improving the “relative advantage” and “compatibility” aspects of our framework, and incorporating reactive strategies to address evolving requirements [43], [44].</t>
  </si>
  <si>
    <t>The authors would like to thank the partner company for thegenerous support of our research.</t>
  </si>
  <si>
    <t>Obs: To assess FRP extraction’s cost-effectiveness.</t>
  </si>
  <si>
    <t>Student and professional</t>
  </si>
  <si>
    <t>Extracting requirements</t>
  </si>
  <si>
    <t>software requirements specifications (SRSs)</t>
  </si>
  <si>
    <t xml:space="preserve">Real
</t>
  </si>
  <si>
    <t xml:space="preserve">automarkers and traffic management systems </t>
  </si>
  <si>
    <t>Felype Ferreira and Rohit Gheyi and Paulo Borba and Gustavo Soares</t>
  </si>
  <si>
    <t>Experimenting with the comprehension of feature-oriented and UML-based core assets</t>
  </si>
  <si>
    <t>JUCS</t>
  </si>
  <si>
    <t>Developers evolve software product lines (SPLs)   manually or using typical program refactoring tools. However, when   evolving an SPL to introduce new features or to improve its design,   it is important to make sure that the behavior of existing products   is not affected. Typical program refactorings cannot guarantee that   because the SPL context goes beyond code and other kinds of core   assets, and involves additional artifacts such as feature models and   configuration knowledge. Besides that, we typically have to deal   with a set of alternative assets that do not constitute a   well-formed program in an SPL. As a result, manual changes and   existing program refactoring tools may introduce behavioral changes   or invalidate existing product configurations. To reduce such risks,   we propose approaches and implement four tools for making product   line evolution safer. These tools check if SPL transformations   preserve the behavior of the original SPL products. They implement   different and practical approximations of refinement notions from a   theory for safely evolving SPLs. Besides specifying the algorithms   of each approach, we compare them with respect to soundness,   performance and code coverage in 35 evolution scenarios of an SPL with 32 KLOC.</t>
  </si>
  <si>
    <t>software product lines, safe evolution, refactoring, checking tools.</t>
  </si>
  <si>
    <t>Developers evolve software product lines (SPLs) manually or using typical program refactoring tools. However, when evolving an SPL to introduce new features or to improve its design, it is important to make sure that the behavior of existing products is not affected. Typical program refactorings cannot guarantee that because the SPL context goes beyond code and other kinds of core assets, and involves additional artifacts such as feature models and configuration knowledge. Besides that, we typically have to deal with a set of alternative assets that do not constitute a well-formed program in an SPL. As a result, manual changes and existing program refactoring tools may introduce behavioral changes or invalidate existing product configurations.</t>
  </si>
  <si>
    <t>we propose approaches and implement four tools for making product  ine evolution safer. These tools check if SPL transformations preserve the behavior of the original SPL products.</t>
  </si>
  <si>
    <t>Besides specifying the algorithms of each approach, we compare them with respect to soundness, performance and code coverage in 35 evolution scenarios of an SPL with 32 KLOC.</t>
  </si>
  <si>
    <t>Developers often evolve SPLs without tool support for checking that the associated changes are safe. At most, when refactoring, they rely on the support provided by typical single program refactoring tools that check a number of preconditions for behavior preservation of the modified assets. However, they not only may perform incorrect refactorings for single programs [Soares et al., 2013], but also they are unaware that SPLs often have conflicting assets that implement alternative features, and therefore do not constitute a valid program. They are also unaware of other artifacts such as FM and CK, which should be consistently changed together with the reusable assets. As a result, some transformations may change the behavior of existing products and negatively impact users.</t>
  </si>
  <si>
    <t>Feature-level change impact analysis using formal concept analysis</t>
  </si>
  <si>
    <t>To help developers on safely evolving SPLs, we proposed four tools for checking SPL refinement [Ferreira et al., 2012]: All Product Pairs, All Products, Impacted Products, and Impacted Classes. They implement different and practical approximations of a theory for safely evolving SPLs. The suitability of each tool depends on the kind of change an SPL is subject to, and on user’s constraints regarding reliability and time.</t>
  </si>
  <si>
    <t>A software product line (SPL) is a set of related software products that are generated from reusable assets. Products are related in the sense that they share common functionality. This kind of reuse targeted at a specific set of products can bring significant productivity and time to market improvements [Pohl et al., 2005, van der Linden et al., 2007]. However, SPL evolution can be quite challenging. First, changes to a given asset might affect the behavior of a number of products. Second, we have to deal not only with assets but also with artifacts, such as feature models (FM) [Kang et al., 1990] and configuration knowledge (CK) [Czarnecki and Eisenecker, 2000], that enable product generation, and they should all be changed consistently.</t>
  </si>
  <si>
    <t>3 Tool Support for Checking SPL Refinements
3.1 All Product Pairs (APP)
3.1.1 Implementation
3.2 All Products (AP)
3.3 Optimized Approaches
3.3.1 Impacted Products (IP)
3.3.2 Impacted Classes (IC)</t>
  </si>
  <si>
    <t>5 Related Work</t>
  </si>
  <si>
    <t>4 Evaluation</t>
  </si>
  <si>
    <t>The goal of this experiment is to analyze four approaches (All Product Pairs, All Products, Impacted Products and Impacted Classes) for the purpose of evaluation with respect to identifying safe evolution scenarios from the point of view of researchers in the context of the TaRGeT SPL repository.</t>
  </si>
  <si>
    <t>We analyzed one Java SPL: TaRGeT. We randomly selected from TaRGeT’s SVN repository 35 evolution scenarios manually applied to the TaRGeT SPL during its development.</t>
  </si>
  <si>
    <t>We used a modified SafeRefactor 1.3.3 with default configuration, and setting  Randoop to avoid generating non-deterministic test cases. We used Emma 2.0 to collect the block coverage of the generated tests. SafeRefactor may have different results each time it is executed due to the randomly generation of the test suite. So, we execute it up to five times in each version. If none of the executions finds a behavioral change, we classify the transformation as a safe evolution scenario. Otherwise, we classify it as unsafe evolution. We defined a maximum number of tests to generate based on the number of methods to test for each pair of products, generating two tests per method. Since each SPL can generate a number of products, it would be difficult to set a time limit to evaluate each subject. We generated the number of tests proportional to the number of methods based on previous experiences with SafeRefactor. We use the FM and CK available from TaRGeT’s SVN history to generate TaRGeT products.
Since we previously do not know which versions contain safe evolution scenarios, the first author of this article manually analyzed the transformations according to the refinement theory [Borba et al., 2012] and also compared the results of all approaches in all transformations to derive a Baseline. The manual analysis was based on the commit notes written by the developers and the source code, FM and CK comparison (diff) between the versions using the Eclipse IDE.</t>
  </si>
  <si>
    <t>_ Our hypothesis is that All Product Pairs, All Products, and Impacted Products should have the same precision, since these optimizations should not affect the ability of detecting behavioral changes.We believe, though, that Impacted Classes may have a lower precision, since it may miss behavioral changes (see Section 3.3.2). On the other hand, we believe that All Product Pairs may have lower recall than the other ones, since it may generate false negatives when there is no target product with the same set of assets of a source product (see Section 3.1.1).</t>
  </si>
  <si>
    <t>Product-line maintenance with emergent contract interfaces</t>
  </si>
  <si>
    <t>_independent variable = approaches for detecting safe evolution scenarios (All Product Pairs, All Products, Impacted Products and Impacted Classes).
_dependent variables = safe evolution scenarios.</t>
  </si>
  <si>
    <t>One factor with more than two treatments
ou seja, one factor with four treatments</t>
  </si>
  <si>
    <t>We ran our experiment on a quad-processor 2.66-GHz Server with 8 GB of RAM running Ubuntu 10.04. Table 1 presents the results of our evaluation. The column Baseline indicates whether the pair is a safe evolution based on all results, as explained in Section 4.2.3. The following columns represent the results of each approach. Cells in dark gray show incorrect results according to the baseline. At the bottom of the table, we show the precision, recall, and accuracy of each approach with respect to the column Baseline.
All Product Pairs yielded two false negatives because it classified two safe evolutions as unsafe (see Table 1). All Products, Impacted Products and Impacted Classes correctly categorized 31 transformations. On the other hand, in three transformations, they yield false positives. The last pair of TaRGeT could not be analyzed by All Products and All Product Pairs. It yields out of memory.
Moreover, we also analyze the time required by each approach to evaluate the transformation. Figure 3 shows the measured time (mean of 5 executions with standard deviation between 0.2704 and 3.3894) for checking all transformations.
Finally, we measure the code statement coverage of the tests randomly generated by each approach, as depicted by Figure 4. We only collect this information in the classes modified by the transformation. We use the diff tool of Eclipse IDE to identify them. Transformations that do not change classes are not depicted by the Figure 4. All tools have almost the same results for all transformations analyzed. Pairs 13, 33 and 34 presented coverage zero for the All Product Pairs tool because it does not generate tests for these cases. Some pairs, such as Pairs 8 and 12 presented low coverage results because the changes was performed in classes that override protected methods of Eclipse RCP, like classes responsible for GUI components, whose method are called only by the framework.</t>
  </si>
  <si>
    <t>On the value of user preferences in search-based software engineering: A case study in software product lines</t>
  </si>
  <si>
    <t>_ Soundness = The four tools present false positives because the changes were performed only in UI components. SafeRefactor is unable to easily detect changes in UI or output files. For instance, Pair 12 consists of a transformation performed only in UI components. In this transformation, developers would like to add more two components in the screen. Though the change is, visually, easily detected, it is not identified by Randoop because it does not affect the method outputs of the application. Besides, most of the methods that build the UI components are protected and directly called by the framework. As Randoop tests only public methods and there are no methods in the project that calls these protected methods, this kind of change cannot be identified. (...)
_ Performance = Moreover, with respect to the time required by each approach, Impacted Products and Impacted Classes are faster in analyzing Pairs 2, 19, 24 to 28, 31 and 35 because they only change FM or CK. Their original classes remain unchanged. When only some classes change, Impacted Classes tends to be faster then the other tools (Pairs 1, 3-8, 11-12, 14-17, 20-21, 23, 29-30 and 32). However, when the evolution modifies a number of classes (Pairs 9 and 10), the dependency analysis of Impacted Classes may have the same performance of Impacted Products. Additionally, in 34% of the transformations changed root features (Pairs 1, 6, 8, 9, 14, 15, 16, 18, 20, 21, 23, 34). In these pairs, Impacted Products and All Products had equivalent performance, since both tools checked the same number of products. In Pairs 13 and 33, All Product Pairs assumes a non refinement based only in changes in the set of public methods. It is faster since it does not generate a test suite. (...)
_ Coverage =  Statement coverage is a common metric to evaluate the quality of a test suite. Since SafeRefactor compares products’ observable behavior by using testing, we measured the code coverage of the generated tests in each source product to evaluate their quality. In our experiment, the generated tests achieved low level of test coverage in Pairs 8, 12, and 33 (see Figure 4 ), which does not give much confidence in the tools’ results. In fact, these tests did not find the behavioral changes introduced by the transformation, leading to false positives (except All Product Pairs in Pair 33, since it did not generate tests). In practice, developers can also use test coverage results to increase their confidence in our tools’ results. (...)
_ Our results suggest that the proposed tools have similar accuracy (91%). However, All Product Pairs is slightly more precise (93% against 90% of the other ones), but has lower recall (96% against 100%). On the other hands, Impacted Products and Impacted Classes can reduce the time to check an SPL transformation. Therefore, we believe that developers should use All Product Pairs only if time is not a constraint, since the optimized tools have similar accuracy but can have much better performance.</t>
  </si>
  <si>
    <t xml:space="preserve">N
_ construct validity = we created a baseline (see the column Baseline of Table 1) by manually analyzing the transformations and comparing the approaches’ results since we did not previously know which versions contain safe evolution scenarios. However, manual analysis is an error prone activity. There are some limitations related to SafeRefactor. For instance, it does not evaluate developer intention to refactor, but whether a transformation changes the product behavior. Moreover, in the closed world assumption, we have to use the test suite provided by the SPL that is being refined. SafeRefactor follows an open world assumption, in which every public method can be a potential target for the test suite generated by Randoop. However, this is often not the case considering the overall context of an SPL. So more precise results could be obtained with a tool that takes the context of specific SPLs into consideration.
_ internal validity = we use the same machine to test the subjects using the four tools to avoid influences in the measures. Besides we repeated five times the execution of each approach for each pair. The FMs and CKs found in TaRGeT are implemented in a different format, incompatible with our tools. Early versions of its FM were implemented using Pure::Variants3, and our tools are compatible only with FMs designed using Feature Modeling Plug-In [Czarnecki et al., 2004]. The CK format adopted in the latest versions of TaRGeT has a different semantics of the simple CK with just feature expressions mapped to assets that we use. It is compatible with the tool Hephaestus [Bonifácio et al., 2009] and allows feature expressions mapped to transformations like processing and copy files. However their operations are appable to the simple CK semantics that we adopt. We manually converted those models, and to avoid mistakes we make sure that both models generate the same products with the same set of assets of the original ones. Finally, the number of tests generated for each method used in SafeRefactor may have influence on the detection of non-refactorings.
_ external validity = we evaluated only one SPL (TaRGeT) due to the costs of manual analyses. Our results are not representative of all SPLs, but it corroborates with the results from our previous study where we applied 13 transformations in a different SPL (MobileMedia) [Ferreira et al., 2012].
</t>
  </si>
  <si>
    <t>In our previous work [Ferreira et al., 2012], we propose four tools for checking whether SPL evolution scenarios are refinements. We implemented them based on a formal SPL refinement notion proposed by Borba et al. [Borba et al., 2012]. The suitability of each tool depends on the kind of change and on user’s constraints regarding time and reliability. In this article, we formalized the algorithms of these tools and analyzed them in 35 evolution scenarios applied by developers to a real SPL (32 KLOC). We compare them with respect to soundness, performance and test coverage.</t>
  </si>
  <si>
    <t>As future work, we plan to evaluate our tools in other case studies. Moreover, we aim at proposing new optimizations based on other behavioral preservation properties [Borba et al., 2012]. Additionally, we can improve performance of our tools by using incremental compilation and parallelism.</t>
  </si>
  <si>
    <t>We gratefully thank the anonymous referees from SBCARS and J.UCS for their useful suggestions. This work was partially supported by the National Institute of Science and Technology for Software Engineering (INES).</t>
  </si>
  <si>
    <t>Simple random sampling
Obs: We randomly selected from TaRGeT’s SVN repository 35 evolution scenarios manually applied to the TaRGeT SPL during its development.</t>
  </si>
  <si>
    <t>ANOVA Test and Tukey Test</t>
  </si>
  <si>
    <t>Domain implementation in software product lines using OSGi</t>
  </si>
  <si>
    <t>offline</t>
  </si>
  <si>
    <t>Checking product line  refinements</t>
  </si>
  <si>
    <t>Feature model,  use case documents written in natural language, configuration knowledge (CK)</t>
  </si>
  <si>
    <t>TaRGeT</t>
  </si>
  <si>
    <t>Y, but the bibliographic reference
[Ferreira et al., 2010] Ferreira, F., Neves, L., Silva, M., and Borba, P. (2010). TaRGeT: a model based product line testing tool. In CBSoft – Tools Session, CBSoft ’10.
No artigo acima apresenta o link: http://twiki.cin.ufpe.br/twiki/bin/view/TestProductLines/TaRGeTProductLine</t>
  </si>
  <si>
    <t xml:space="preserve">Supporting distributed product configuration by integrating heterogeneous variability modeling approaches </t>
  </si>
  <si>
    <t>With respect to external validity, we evaluated only one SPL (TaRGeT) due to the costs of manual analyses. Our results are not representative of all SPLs, but it corroborates with the results from our previous study where we applied 13 transformations in a different SPL (MobileMedia) [Ferreira et al., 2012].</t>
  </si>
  <si>
    <t xml:space="preserve">De Sousa Santos, I.a  and De Castro Andrade, R.M.a  and De Alcantara Dos Santos Neto, P.b </t>
  </si>
  <si>
    <t>CAiSE</t>
  </si>
  <si>
    <t>A Software Product Line (SPL) that aims to develop context aware applications leaves challenges inherent to the SPL-based development approach and the type of application being developed (context-aware). These challenges leave open issues, like those related to how the context influences should be described. In the literature, there are studies that support the development of traditional SPL by using templates for use case description in a text style with variability information. However, a template that considers context awareness in SPL was not found, and thus, this paper proposes a use case template for a Context Aware SPL based on the results of a controlled experiment conducted with four of the use case templates for traditional SPL found in the literature. This paper also presents a preliminary evaluation of the proposed template.</t>
  </si>
  <si>
    <t>Delta-oriented model-based SPL regression testing</t>
  </si>
  <si>
    <t>Testing and inspecting reusable product line components: First empirical results</t>
  </si>
  <si>
    <t xml:space="preserve">Ontology-based feature modeling: An empirical study in changing scenarios </t>
  </si>
  <si>
    <t>SPL, Use Case, Controlled Experiment, Context Awareness</t>
  </si>
  <si>
    <t>These challenges leave open issues, like those related to how the context infuences should be described. In the literature, there are studies that support the development of traditional SPL by using templates for use case description in a text style with variability information. However, a template that considers context awareness in SPL was not found.</t>
  </si>
  <si>
    <t>this paper proposes a use case template for a Context Aware SPL</t>
  </si>
  <si>
    <t>controlled experiment conducted with four of the use case templates for traditional SPL found in the literature. This paper also presents a preliminary evaluation of the proposed template.</t>
  </si>
  <si>
    <t>Combinatorial Interaction Testing with Multi-perspective Feature Models</t>
  </si>
  <si>
    <t>Due to the peculiarities of SPL Engineering, adaptations are required for the traditional requirements engineering. In this scenario, different approaches for use case textual description for SPL are found in the literature, but there is no template for textual description of use case for CASPL.</t>
  </si>
  <si>
    <t>The main contribution of this paper is to propose a CASPL use cases template based on results of a controlled experiment conducted with existing SPL use case templates.</t>
  </si>
  <si>
    <t>A Software Product Line (SPL) can be used to increase the reuse degree during application development. Some benefits of using SPL are [1]: i) productivity improvement; ii) best time to market; and iii) higher product quality. When the SPL is focused on the development of context-aware applications, which are applications that adapt their behavior based on context information [2], they are called Context-Aware Software Product Line (CASPL) [3, 4].
In this scenario, the challenges related to SPL-based development and the introduction of one more characteristic (context-awareness) make the development even more challenging than the traditional SPL development (related to non context-aware applications).</t>
  </si>
  <si>
    <t>Extending the RiPLE-DE process with quality attribute variability realization</t>
  </si>
  <si>
    <t>It is important to highlight that in context-aware applications there is a new input (concerning the context information) that could affect the behavior of these applications anywhere during execution [2]. So, it would be interesting to incorporate context information into the use case descriptions to catch benefits similar to the benefits of variability modeling in use cases [5].</t>
  </si>
  <si>
    <t>4 Related work</t>
  </si>
  <si>
    <t>2 Experimental study</t>
  </si>
  <si>
    <t>Feature-to-Code Traceability in Legacy Software Variants</t>
  </si>
  <si>
    <t>Was to evaluate the level of understanding provided by the templates' use.</t>
  </si>
  <si>
    <t>Forty eight (48) volunteers have participated of this experiment. Twenty one were undergraduate Computer Science students, 20 were graduate students (16 MSc and 4 PhD) in Computer Science and seven were developers working at GREat - Group of Computer Networks, Software Engineering, and Systems (http://www.great.ufc.br)</t>
  </si>
  <si>
    <t xml:space="preserve">questionnarie;
four use case templates </t>
  </si>
  <si>
    <t>- In this evaluation, the fi_x000c_rst activity was to answer a pre-experiment questionnaire in a similar way as was done in the experiment;
- a training session was conducted trying to explore the structure of CAPLUC and CASPL use case description. Also, in this training session, some exercises were done to ascertain if everyone understood the structure of the CAPLUC.
- After the training session, the participants performed two comprehension tasks (Task 1 and Task 2) to evaluate the CAPLUC. In both tasks, the goal was to analyze one CASPL use case described with CAPLUC and answer some questions about variability and context information. It is important to mention that we did not use the same use cases of the templates experiment, because these were not of a CASPL.</t>
  </si>
  <si>
    <t>_As variáveis independentes do experimento são a ordem dos casos de uso utilizados, que é fixa, e o template de descrição textual de caso de uso, que pode assumir um dos quatro valores: “John e Muthing”, “Eriksson et al.”, “Gomma” ou “Bonifácio e Borba”.
_As variáveis dependentes, por outro lado, são a acurácia e o tempo em minutos para responder as questões das tarefas de compreensão do experimento.</t>
  </si>
  <si>
    <t>After the training session, the participants performed two comprehension tasks (Task 1 and Task 2) to evaluate the CAPLUC. In both tasks, the goal was to analyze one CASPL use case described with CAPLUC and answer some questions about variability and context information. It is important to mention that we did not use the same use cases of the templates experiment, because these were not of a CASPL.</t>
  </si>
  <si>
    <t xml:space="preserve">the first activity was to answer a pre-experiment questionnaire in a similar way as was done in the experiment described in Section 2. The results from this questionnaire revealed that the four graduate students knew the basic concepts of SPL, CASPL and textual descriptions of use cases. In the case of the two undergraduate students, both had not studied anything about textual descriptions of use cases and just one knew the basics of SPL.
In the following activity, a training session was conducted trying to explore the structure of CAPLUC and CASPL use case description. Also, in this training session, some exercises were done to ascertain if everyone understood the structure of the CAPLUC. </t>
  </si>
  <si>
    <t>Using background colors to support program comprehension in software product lines</t>
  </si>
  <si>
    <t>Figure 2 presents the collected results related to Task 1 and Task 2. For Task 1, two of the six volunteers missed the checking question, which was related to the understanding of the use case. It is noteworthy that an error in these questions signaled that the volunteer could be making an incorrect use of the template.
Therefore, disregarding samples related to these two volunteers, from the other four, only one (Volunteer 4) did not reach the maximum accuracy; he missed a question. As a result, for Task 1, the mean accuracy of the four participants who answered the questions correctly was 91.5%. Moreover, the average of these four volunteers was six minutes to accomplish this task.
With respect to Task 2, only two volunteers answered correctly the checking question, which signaled that either the other volunteers felt some di_x000e_culty in the use of the template, or that this question had some problems. After reviewing the incident and through dialogue with some volunteers, it was realized that the small diference between the alternatives of the checking question may have led to the large number of errors in this question. Considering only the volunteers who answered the checking question correctly, the accuracy achieved was 100% and the average time execution of this task was six minutes and 30 seconds.</t>
  </si>
  <si>
    <t>Test order for class-based integration testing of Java applications</t>
  </si>
  <si>
    <t>Effective requirements elicitation in product line application engineering - An experiment</t>
  </si>
  <si>
    <t>Toward recovering component-based software product line architecture from object-oriented product variants</t>
  </si>
  <si>
    <t>Therefore, the evaluation results, through data collected and the responses of volunteers, represent an initial evidence that CAPLUC, proposed in this paper, heSPL the understanding of a use case of a small CASPL. However, to generalize this statement for every use case of a CASPL an evaluation is still needed with a larger quantity of volunteers and a greater diversity of use cases.</t>
  </si>
  <si>
    <t>Faster bug detection for software product lines with incomplete feature models</t>
  </si>
  <si>
    <t>Evaluation of a method for proactively managing the evolving scope of a software product line</t>
  </si>
  <si>
    <t>This paper presents the use of the results of a controlled experiment with four templates for textual use case description of a Software Product Line to propose a use case template for Context Aware SPL.
The goal of this experiment was to evaluate the level of understanding provided by the templates' use. As a main result of this experiment, we have collected evidence that the description of commonalities together with variabilities makes the understanding of a use cases more clear. Furthermore, the description of all variations at the end of the use case promotes a quick identification of variations.
Based on the experiment results, a proposal of a template for textual use case description for Context-Aware SPL, called CAPLUC, was presented. The idea of this template is to allow the incorporation of context information in the textual use case description, since the context will define which use cases or use case variation should be executable or not. A preliminary evaluation of CAPLUC showed evidence that this template help the understanding of CASPL use cases.</t>
  </si>
  <si>
    <t>As future work we intend to evaluate the proposed template with more volunteers and a greater diversity of use cases. Furthermore, a tool for requirement testing support based on this template will be developed. This tool will use the context information specified in the CASPL use cases to generate test scenarios that take into account the in uence of context on behavior of the CASPL final products.</t>
  </si>
  <si>
    <t>This work is a partial result of the UbiStructure project supported by CNPq (MCT/CNPq 14/2011 - Universal) under grant number 481417/2011-7 and the Maximum project supported by FUNCAP (FAPs/INRIA/INS2i-CNRS 11/2011).</t>
  </si>
  <si>
    <t>Obs: to analyse the level of understanding provided by the templates' use.</t>
  </si>
  <si>
    <t>Facilitating reuse in multi-goal test-suite generation for software product lines</t>
  </si>
  <si>
    <t>SPLLIFT- Statically analyzing software product lines in minutes instead of years</t>
  </si>
  <si>
    <t>Decision support for the software product line domain engineering lifecycle</t>
  </si>
  <si>
    <t>Student vs. professional</t>
  </si>
  <si>
    <t>SPL use case textual description</t>
  </si>
  <si>
    <t>use case templates</t>
  </si>
  <si>
    <t xml:space="preserve">Rahmat, A.a  and Kassim, S.a  and Selamat, M.H.b  and Hassan, S.b </t>
  </si>
  <si>
    <t xml:space="preserve"> IMCOM</t>
  </si>
  <si>
    <t>Software product line (SPL) involved variability modeling in domain engineering that will be matched to the respected application engineering. Several researches existed within the scope of mapping from reference architecture (RA) in domain engineering to system architecture in application engineering within the same domain. However, the mapping of cross domain RA or Multi Product Line (MPL) required more systematic mapping due to the several participating product line architecture (PLA) that will further instantiated to specific system architecture. The objective of this paper was to propose an actor-oriented approach in the mapping process of reference architecture, product line architecture and system architecture of MPL. Since the reference architecture consisted of several components, the scope of this research was within the functional decomposition or source code level. The experiment was involving the runtime behavior of the Java code. The code with actor-oriented approach had shown the least amount of time taken to complete the main method compared to the non-actor-oriented approach. In conclusion, actor-oriented approach performs better performance in the mapping of reference architecture to product line architecture and system architecture. For future work, the consistency of the mapping will be evaluated.</t>
  </si>
  <si>
    <t>Software product line; reference architecture; actor; cross-domain reference architecture; multi product line.</t>
  </si>
  <si>
    <t>Software product line (SPL) involved variability modeling in domain engineering that will be matched to the respected application engineering. Several researches existed within the scope of mapping from reference architecture (RA) in domain engineering to system architecture in application engineering within the same domain. However, the mapping of cross domain RA or Multi Product Line (MPL) required more systematic mapping due to the several participating product line architecture (PLA) that will further instantiated to specific system architecture.</t>
  </si>
  <si>
    <t>The objective of this paper was to propose an actor-oriented approach in the mapping process of reference architecture, product line architecture and system architecture of MPL. Since the reference architecture consisted of several components, the scope of this research was within the functional decomposition or source code level.</t>
  </si>
  <si>
    <t>The experiment was involving the runtime behavior of the java code.</t>
  </si>
  <si>
    <t>The code with actor-oriented approach had shown the least amount of time taken to complete the main method compared to the non-actor-oriented approach.</t>
  </si>
  <si>
    <t>In conclusion, actor-oriented approach performs better performance in the mapping of reference architecture to product line architecture and system architecture. For future work, the consistency of the mapping will be evaluated.</t>
  </si>
  <si>
    <t>An actor-oriented approach is proposed to facilitate the mapping process of reference architecture, product line architecture and system architecture of MPL.</t>
  </si>
  <si>
    <t>This paper will proposed a new approach in managing cross domain software product line or MPL.</t>
  </si>
  <si>
    <t>Reuse based development such as software product line, service–orientation and feature-orientation emerges as the faster and systematic way to develop software. Reference architecture is one of the ways in reuse the existing artifact in developing software. The term reference architecture (RA) is adopted differently depending on the different understanding and experience of the developer of the industry.</t>
  </si>
  <si>
    <t>reference architecture (RA);
concrete architecture (CA);
application architecture (AA);
Multi Product Line (MPL);
product line architecture;
system architecture.</t>
  </si>
  <si>
    <t>2. RELATED WORK</t>
  </si>
  <si>
    <t>4. EVALUATION</t>
  </si>
  <si>
    <t>The goal of this experiment is to analyze the actor-oriented approach (AOA) for the purpose of evaluation with respect to its performance from the point of the researcher in the context of functional layer of RA and SA multi product line.</t>
  </si>
  <si>
    <t>actor-oriented approach (AOA)</t>
  </si>
  <si>
    <t>Comprehensibility of UML-based software product line specifications A controlled experiment</t>
  </si>
  <si>
    <t>All measurements were performed on the same Windows 7 PC with Intel Core i5 CPU 2.3 GHz and 4 GB RAM;
NetBeans Profiler;
NetBean IDE.</t>
  </si>
  <si>
    <t>Converter code in different settings which were (a) feature based on abstract class (inheritance) , (b)service by interface implementation , and (c)actor with multi- threading capabilities.</t>
  </si>
  <si>
    <t>The parameter to test the performance is the CPU time.</t>
  </si>
  <si>
    <t>_Independent variable: type of code (feature, service and actor);
_Dependent variable: execution time.</t>
  </si>
  <si>
    <t>This experiment will focus on the performance analysis by collecting the total time of each profiles method-level performance (execution time). The call Tree Tab displays the Calling Context tree (CCT) showing the methods call chain and the time/number of invocations for executing threads and methods in each context while the Hot Spots tab shows the total execution time and number of invocations for each method, irrespective of the context [28]. The Converter code written in java language which in different settings were executed using NetBean IDE.
After running the NetBean Profiler, the performance of the three java code had been tested.</t>
  </si>
  <si>
    <t>client program that call the (c) code that represent actor-oriented program (Converter) which is a thread that inherited from the Thread class.
The object creation will be executed concurrently. The main() method called the respected method and generated random integer number from 1 – 100 and random character of ‘b’ and ‘m’.
The ‘b’ character is for business domain while ‘m’ character is for medical domain. The number of input from 10, 25, 50 and 100.
An array of converter objects were created with the value of number and character that was generated randomly. The converter object will be created simultaneously. The purpose of creating the random character ‘b’ and ‘m’ is to show that ConverterX2Y actor can be in the role of object banking or medical within its context or environment. While for code (a) and (b) the client class will call the respective method in converter class by object instantiation.</t>
  </si>
  <si>
    <t>4. Evaluation</t>
  </si>
  <si>
    <t>Experimental studies of e-contract establishment in the PL4BPM context</t>
  </si>
  <si>
    <t xml:space="preserve">As the result, the number of time increased with the increase number of input call. However, the actor oriented approach takes the least time to execute compared to others.
The execution time increased with random number increment for all codes. However, the actor code performs better than the feature and service respectively. Both feature and service code performs in a similar pattern and minimum differences. This is because of the structural similarity of both codes. Both feature and service override the abstract method in abstract class and interface respectively. The method signature is the same for abstract and concrete method. The difference is the concrete method implementation. However, the method name in actor approach is different and the ConverterX2Y actor can USD2RM method or L2ML method simultaneously.
</t>
  </si>
  <si>
    <t>Beyond Boolean product-line model checking: Dealing with feature attributes and multi-features</t>
  </si>
  <si>
    <t xml:space="preserve">In conclusion, actor-oriented approach showed better performance compared to others. It will assist the mapping of reference architecture to product line architecture and system architecture. Actor will behave based on the context or environment. </t>
  </si>
  <si>
    <t>For future work, the consistency of the mapping will be evaluated .The use of actor-feature model will further discussed and evaluated to cater the multi-product line. This approach will assist the developer in developing multi product line application in a systematic way.</t>
  </si>
  <si>
    <t>Obs: to analyze the actor-oriented approach (AOA) with respect to its performance (execution time).</t>
  </si>
  <si>
    <t>Mapping of reference architecture to product line architecture and system architecture</t>
  </si>
  <si>
    <t>Source code: 
The Converter code written in java language which in different
settings were executed using NetBean IDE. The codes were:
(a)Feature - feature of abstract method with inheritance, (b)Service- java interface implementation, (c)Actor with multi- threading</t>
  </si>
  <si>
    <t>Empirical assessment of two approaches for specifying software product line use case scenarios</t>
  </si>
  <si>
    <t>Combining Multi-Objective Search and Constraint Solving for Configuring Large Software Product Lines</t>
  </si>
  <si>
    <t>Oliveira, D.R.F. and Bezerra, B.L.D. and Freitas, E.L.S.X. and Maciel, A.M.A.</t>
  </si>
  <si>
    <t>Software Product Line is a software development paradigm created to meet different market segments. This paradigm has shown great acceptance in the corporate environment (Motorola, Nokia, and Hewlett Packard) to allow the construction of more efficiently through reusing common components applications, besides being extensively researched by academics. The segment of voice interface, in turn, came up with the demand for systems capable of interacting with users, but in the application development process for this domain there is a lack of tools that make the task more productively. The FIVE (Framework for an Integrated Voice Environment) is a development environment for Voice Interface products designed to increase productivity in this segment. This paper aims to apply a SPL approach to FIVE. For this, a comparative evaluation of the process of construction of FIVE and SPL platforms was performed. Then adjustments in order to correct structural problems and, finally, the framework was validated using a set of experiments which sought to ensure the confirmation of such changes have been made.</t>
  </si>
  <si>
    <t>Experience Report,s Software Product Line; Voice User Interface.</t>
  </si>
  <si>
    <t xml:space="preserve">Cost-effective test suite minimization in product lines using search techniques </t>
  </si>
  <si>
    <t>Shared Execution for Efficiently Testing Product Lines</t>
  </si>
  <si>
    <t>Software Product Line is a software development paradigm created to meet different market segments. This paradigm has shown great acceptance in the corporate environment (Motorola, Nokia, and Hewlett Packard) to allow the construction of more efficiently through reusing common components applications, besides being extensively researched by academics. The segment of voice interface, in turn, came up with the demand for systems capable of interacting with users, but in the application development process for this domain there is a lack of tools that make the task more productively. The FIVE (Framework for an Integrated Voice Environment) is a development environment for Voice Interface products designed to increase productivity in this segment.</t>
  </si>
  <si>
    <t>This paper aims to apply a SPL approach to FIVE.</t>
  </si>
  <si>
    <t>For this, a comparative evaluation of the process of construction of FIVE and SPL platforms was performed.</t>
  </si>
  <si>
    <t>Then adjustments in order to correct structural problems and, finally, the framework was validated using a set of experiments which sought to ensure the confirmation of such changes have been made.</t>
  </si>
  <si>
    <t>FIVE does not function properly as SPL in all family products. This leads to lost productivity, reducing the potential of time-to-market as suggested by the tool.</t>
  </si>
  <si>
    <t>this paper aims to propose the adoption of Software Product Line approach in FIVE.</t>
  </si>
  <si>
    <t>In recent years, the area of Voice User Interface (VUI) has received great attention from academics, for two main reasons: first, due to improvements in the performance of automatic speech processing systems, including speech recognition and speech synthesis; secondly, due to convergence device and mass production of multimedia content, which requires means of user interaction faster and efficiency [1].</t>
  </si>
  <si>
    <t>II. SOFTWARE PRODUCT LINE ADOPTION
III. ADOPTION PROCESS
Voice User Interface (VUI)</t>
  </si>
  <si>
    <t>IV. EXPERIMENTATION WITH DEVELOPERS</t>
  </si>
  <si>
    <t xml:space="preserve">Improving software product line configuration: A quality attribute-driven approach </t>
  </si>
  <si>
    <t>The purpose of this evaluation was to assess the implementation of FIVE experiencing the potential variability of products, specifically variants of techniques used in generating speech engines, both feature extraction as the classification of patterns.</t>
  </si>
  <si>
    <t>five developers</t>
  </si>
  <si>
    <t>questionnaire;
Then a database of audio and text with five control commands (Open, Close, Follow, Stop, No) was available.</t>
  </si>
  <si>
    <t>Then were distributed both versions of FIVE and requested the construction of a speech recognition engine for isolated words.
The developers were free to choose the features for feature extraction and pattern classification. At the end, everyone was able to successfully generate the engines in both versions.</t>
  </si>
  <si>
    <t>The developers used the FIVE in the environment composed by Windows 8 operating system with as NetBeans with Java 7 Update 45 operating system, with all the default settings.</t>
  </si>
  <si>
    <t>_Independent variable: version FIVE (original and nova com refatoração)
_Dependent variable: time (in minutes), number of turns to earlier stages, the tool crashes, errors and doubts.</t>
  </si>
  <si>
    <t>Then were distributed both versions of FIVE and requested the construction of a speech recognition engine for isolated words. Then a database of audio and text with five control commands (Open, Close, Follow, Stop, No) was available. The developers were free to choose the features for feature extraction and pattern classification. At the end, everyone was able to successfully generate the engines in both versions.
The developers were free to choose the features for feature extraction and pattern classification. At the end, everyone was able to successfully generate the engines in both versions.</t>
  </si>
  <si>
    <t>Observational assessment began with the realization with an orientation about the concept of SPL and it is the FIVE within the context of VUI, to equalize the knowledge of users.</t>
  </si>
  <si>
    <t>--</t>
  </si>
  <si>
    <t>It is observed that the average for the construction of speech in scenario 2 engine time was 25% faster than in scenario 1, Although, the generation of speech remained in a short period of time engines. The number of turns was similar in both scenarios. The crashes were practically used, since their occurrence occurred due to the absence of Configuration Knowledge, specifically in the areas of feature extraction and pattern classification. The crash that occurred with the user D in scenario 2 was due to internal problems with the operating system. Errors in scenario 2 were reduced because the account Configuration Knowledge and doubts about the features decreased smoothly in scenario 2 since at that time there was already a greater familiarity with the tool.</t>
  </si>
  <si>
    <t>A major strength of this study was the exploration of the SPL approach in the field of VUI, since this area is little explored by Software Engineering. Another important contribution was the refactoring of FIVE to make it really a SPL. With this the FIVE passes to carry around a set of values, among them, the possibility of development of research techniques of extraction and classification, because reading from the perspective of oriented features
The correction of faults in the functioning of FIVE process, through the Knowledge Configuration and Feature Model solved the problems found in the previous version by defining the constraints of the features. The identification of features and construction of the model feature that provides visualization and potential of the platform.
In the experiments the features were willing to users only in accordance with the availability of the same features as the previously chosen, proving the importance of Configuration Knowledge for the correct operation of the platform and product generation correctly. After the restructuring, the FIVE happened to have a clear definition as to its engineering software, making their understanding for researchers and developers easier.</t>
  </si>
  <si>
    <t>Effects of stability on model composition effort: an exploratory study</t>
  </si>
  <si>
    <t xml:space="preserve"> Convenience sampling</t>
  </si>
  <si>
    <t>Obs: the framework was validated</t>
  </si>
  <si>
    <t>Professional</t>
  </si>
  <si>
    <t>SPL adoption in Voice User Interface (VUI)</t>
  </si>
  <si>
    <t>Measurement analysis and fault proneness indication in product line applications (PLA)</t>
  </si>
  <si>
    <t>Johansen, Martin Fagereng and Haugen, \Oystein and Fleurey, Franck</t>
  </si>
  <si>
    <t>A scalable approach for software product line testing is required due to the size and complexity of industrial product lines. In this paper, we present a specialized algorithm (called ICPL) for generating covering arrays from feature models. ICPL makes it possible to apply combinatorial interaction testing to software product lines of the size and complexity found in industry. For example, ICPL allows pair-wise testing to be readily applied to projects of about 7,000 features and 200,000 constraints, the Linux Kernel, one of the largest product lines where the feature model is available. ICPL is compared to three of the leading algorithms for t-wise covering array generation. Based on a corpus of 19 feature models, data was collected for each algorithm and feature model when the algorithm could finish 100 runs within three days. These data are used for comparing the four algorithms. In addition to supporting large feature models, ICPL is quick, produces small covering arrays and, even though it is non-deterministic, produces a covering array of a similar size within approximately the same time each time it is run with the same feature model.</t>
  </si>
  <si>
    <t>combinatorial interaction testing, feature models, product lines, testing</t>
  </si>
  <si>
    <t>Evaluating Variability Instantiation Strategies for Product Lines</t>
  </si>
  <si>
    <t>A scalable approach for software product line testing is required due to the size and complexity of industrial product lines.</t>
  </si>
  <si>
    <t>In this paper, we present a specialized algorithm (called ICPL) for generating covering arrays from feature models.</t>
  </si>
  <si>
    <t>ICPL is compared to three of the leading algorithms for t-wise covering array generation.</t>
  </si>
  <si>
    <t>Based on a corpus of 19 feature models, data was collected for each algorithm and feature model when the algorithm could finish 100 runs within three days. These data are used for comparing the four algorithms.</t>
  </si>
  <si>
    <t>In addition to supporting large feature models, ICPL is quick, produces small covering arrays and, even though it is non-deterministic, produces a covering array of a similar size within approximately the same time each time it is run with the same feature model.</t>
  </si>
  <si>
    <t>Combinatorial interaction testing [3] is a promising approach for performing interaction testing between the features of a product line. Most of the difficulties of combinatorial interaction testing have been sorted out.</t>
  </si>
  <si>
    <t>In this paper we present an algorithm, called ICPL that is able to generate covering arrays from large feature models. Based on the basic algorithm presented in [11], the new algorithm contains optimizations that significantly increases the performance of it.</t>
  </si>
  <si>
    <t>A software product line (SPL) is a collection of systems with a considerable amount of code in common. The commonality and differences between the systems are commonly modeled as a feature model. Testing product lines is a challenge since testing all possible products is intractable. Yet, one has to ensure that any valid product will function correctly. There is no consensus on how to efficiently test software product lines [5], but there are a number of suggested approaches. Each of the approaches still has problems of scalability; this is covered in Section 2.</t>
  </si>
  <si>
    <t>2.1 Software Product Lines
2.2 Software Product Line Testing
2.3 Combinatorial Interaction Testing for Product Lines</t>
  </si>
  <si>
    <t>2. BACKGROUND AND RELATEDWORK</t>
  </si>
  <si>
    <t>5. RESULTS AND COMPARISON</t>
  </si>
  <si>
    <t>We have set up an experiment in order to demonstrate the performance of ICPL and to compare it to the performance of existing algorithms.</t>
  </si>
  <si>
    <t>ICPL, Algorithm 1 [11], CASA [7], IPOG [16]</t>
  </si>
  <si>
    <t>we have reused without modification a collection of 19 realistic feature models from academia and industry previously presented in Johansen et al. 2011 [11].
The experiment was performed on a machine with four Intel Xeon CPU L7555 @1.87GHz with 8 cores with hyper threading, 128 GiB RAM. The activity on the machine was limited to 6 threads at 100% activity and 32 GiB of RAM.</t>
  </si>
  <si>
    <t>Each algorithm was run 100 times for each supported coverage strength, 1–3, with 100% coverage. For each run we recorded the size of the covering array and the time taken to generate it.</t>
  </si>
  <si>
    <t>_Independent variable: algorithms (ICPL, Algorithm 1, CASA, IPOG)
_Dependent variable: the size of the covering array and the time taken to generate it.</t>
  </si>
  <si>
    <t>all five algorithms were run through the same 19 feature models 100 times. If the time taken to generate 100 covering arrays was longer than three full days</t>
  </si>
  <si>
    <t>- Figure 6: The sum of standard deviation of the 100 measurements of time over the sum of the average covering array generation times.
- Figure 7: The sum of standard deviation of the 100 measurements of size over the sum of the average covering array sizes.</t>
  </si>
  <si>
    <t>Grammar-based Test Generation for Software Product Line Feature Models</t>
  </si>
  <si>
    <t>_5.4.1 Comparison of Time Performances: Figure 4 shows the statistically estimated time performances. The numbers shown are the x’es in O(fx). Thus, for generating a covering array for a feature model with 1,000 features, a difference of 1 in the estimated value of x means that it takes 1,000 times longer to generate the covering array. To make the comparison fair, the basis for the statistical estimates were covering array sizes from the same 16, 14 and 12 feature models were compared for 1, 2 and 3-wise, respectively. The fastest algorithm for all three strengths of covering arrays is clearly ICPL. Its statistically estimates performance is O(f0.35), O(f0.76) and O(f1.14) for 1–3-wise covering array generation, respectively. Except for Algorithm 1 developed by us, the second fastest algorithm is MoSo-PoLiTe with a statistically estimated performance of O(f1.75) and O(f2.62) for 2 and 3-wise covering array generation.
_5.4.2 Comparison of Size Performances: Figure 5 shows the sum of the sizes of covering arrays for the same 16, 14 and 12 feature models for 1, 2 and 3- wise, respectively. The sizes of 1–3-wise covering arrays are approximately the same for ICPL, Algorithm 1 and CASA. CASA is slightly better in this comparison. MoSo-PoLiTe produces larger covering arrays overall for both 2 and 3-wise covering arrays and IPOG for 3-wise covering arrays. An interesting thing to notice here is that the size performance of ICPL and Algorithm 1 are almost identical. This is not a coincidence, as ICPL is Algorithm 1 with several speed optimizations. 
_5.4.3 Effects of Non-Determinism: Each algorithm might have some degree of non-determinism. It was in order to identify such effects that 100 measurements were taken for each tool for each feature model. These measurements provide us with the standard deviation both in covering array sizes and in generation times. This is shown in Figure 6 and 7. Note that the standard deviations for ICPL and for IPOG are some places as low as 0, meaning that they run the same time each time they are run. Only CASA shows a significant standard deviation for the time taken. A standard deviation of 100% means that the time taken to generate a covering array is often as long as double that of the average time taken. For the sizes of the covering arrays, the standard deviation is small for all algorithms.</t>
  </si>
  <si>
    <t xml:space="preserve">Incremental model checking of delta-oriented software product lines </t>
  </si>
  <si>
    <t>N
- Corpus Selection: The feature model corpus consists of feature models not made by the authors of this paper. They are all used as originals except for some changes to the names due to differences in naming requirements in the different formats.
- Corpus Completeness: No feature models were excluded from the corpus except from their lack of realism. All feature models the authors were aware of and could verify the origin of were included in the corpus within the time available for conducting the experiment. It is a possibility that the measurements are different given a more extensive corpus.
- Adaptors: Some of the tools came with limited documentation. The adaptors17 that convert from the three formats of feature models in our corpus to input for each of the three other algorithms were written for the experiment in this paper and are available as open source. The results produced by each algorithm were confirmed to be complete and valid by the same, separate algorithms. It is, however, possible that the adaptors are unfair to the other algorithms, and that the algorithms would have performed better with more suited converters. Had they been available from the implementations, they would have been used instead of the ones written by the authors of this paper.
- Other Algorithms: There are other algorithms which were not included in the comparison. The algorithm mAETG was neither available online nor by correspondence with the author. Some other algorithms which were not considered due to time constraints are the ATGT algorithm described in Calvagna and Gargantini 2009 [1], Microsoft’s PICT Tool, and the algorithm in Grieskamp et al. 2009 [8] which is integrated into Microsoft’s Spec Explorer for Visual Studio.
- Other Strengths: Empirics were not collected for t &gt;= 4. One of the reasons
for this is that the sizes of the covering arrays, using any algorithm, then becomes significantly larger than the number of features in the feature model from which it is generated. A second reason is that empirics indicate that 95% of bugs can be attributed to the interaction of 3 features [15]. If the quality requirements are above this level, it is not yet established that combinatorial interaction testing is the approach that should be taken in the first place.</t>
  </si>
  <si>
    <t>In this paper, an algorithm for t-wise covering arrays, called ICPL, was presented. ICPL handles some of the largest feature models available, produces covering arrays of an acceptable size and has low standard deviation due to its non-determinism. ICPL was compared to three other algorithms that handle the same problem. Within 12 hours, ICPL was the only one to handle the three largest feature models for 2-wise covering array generation. Within 3 whole days, each algorithm was run 100 times for each feature model. ICPL has the highest scalability overall for 1–3-wise covering array generation and generates covering array quickly. No variation in covering array size was observed, and the time taken varies insignificantly. Thus ICPL enables the application of combinatorial interaction testing to significantly larger software product lines than before.</t>
  </si>
  <si>
    <t>_Make a Specialized Feature Model Satisfier: Since feature models are easy to configure but might be hard to convert to CNF [24], a specialized configurator for feature models that exploits the specific properties of feature models to satisfy it without converting it to a CNF formula would solve the problem of not converting the formula to CNF.
_Find Additional Improvements: We have not ruled out further improvements upon ICPL. ICPL is made available as open source so that it can be used for further research. Finding a way to parallelize the part of ICPL which is not parallelized would increase the speed further.
_Find a More Efficient t-set Storage: A clear improvement to ICPL is more effectively storing the t-sets. Storing the t-sets is the cause of the high memory requirement of the algorithm.</t>
  </si>
  <si>
    <t xml:space="preserve">Model-based verification of quantitative non-functional properties for software product lines </t>
  </si>
  <si>
    <t>The work presented here has been developed within the VERDE project ITEA 2 - ip8020. VERDE is a project within the ITEA 2 - Eureka framework.
The authors would like to thank Ina Schaefer and the anonymous reviewers for their helpful feedback.
The authors would also like to thank Daniel Le Berre for his assistance on SAT4J, Brady J. Garvin for answering questions related to CASA and mAETG, and Sebastian Oster for answering questions related to MoSo-PoLiTe.</t>
  </si>
  <si>
    <t>Y
http://martinfjohansen.com/splc2012/
Y</t>
  </si>
  <si>
    <t>Obs: to demonstrate the performance of ICPL</t>
  </si>
  <si>
    <t>Feature model combinatorial interaction testing</t>
  </si>
  <si>
    <t>Academic and Real
19 realistic feature models from academia and industry previously presented in Johansen et al. 2011 [11].</t>
  </si>
  <si>
    <t xml:space="preserve">_Academic: e-Shop, Violet, Berkeley DB, AGM, Graph Product Line, Gg4, Smart home, TightVNC, Apl (AHEAD Tool Suite), Fame DBMS, Connector, stack, REAL-FM-12, movies app, aircraft, car
_Real: 2.6.28.6-icse11 (Linux kernel), freebsd-icse11 and ecos-icse11.
</t>
  </si>
  <si>
    <t>SIP: Optimal product selection from feature models using many-objective evolutionary optimization</t>
  </si>
  <si>
    <t>Y, but the bibliographic reference:
_Academic: we have reused without modification a collection of 19 realistic feature models from academia and industry previously presented in Johansen et al. 2011: [11] M. F. Johansen, Ø. Haugen, and F. Fleurey. Properties of realistic feature models make combinatorial testing of product lines feasible. In J. Whittle, T. Clark, and T. Kuehne, editors, Proceedings of Model Driven Engineering Languages and Systems, 14th International Conference, MODELS 2011, pages 638–652, Wellington, New Zealand, October 2011. Springer, Heidelberg.
Obs: http://martinfjohansen.com/splc2012/
_Eshop-fm.xml - e-Shop: "Domain Analysis of E-Commerce Systems Using Feature-Based Model Templates" by Sean Quan Lau, 2006,
_Violet.m - "Violet, graphical model editor": http://sourceforge.net/projects/violet/
_Berkeley.m - "Berkeley DB": https://www.oracle.com/database/berkeley-db/db.html
_arcade_game_pl_fm.xml - "Arcade Game Maker Pedagogical Product Line": http://www.sei.cmu.edu/productlines/ppl/ 
_Graph-product-line-fm.xml: "A Standard Problem for Evaluating Product-Line Methodologies", by Lopez-Herrejon and Batory, 2001
_Gg4.m - "Graph Product Line Nr. 4", a more complex version of the Graph Product line from 2006
_smart_home_fm.xml: "A Framework for Constructing Semantically Composable Feature Models from Natural Language Requirements" by Nathan Weston et. al, 2009
_TightVNC.m - "TightVNC Remote Desktop Software": http://www.tightvnc.com/ 
_Apl.m - "AHEAD Tool Suite (ATS) Product Line": Trujillo et al. 2006
_fame_dbms_fm.xml - "Fame DBMS": http://fame-dbms.org/ (Link is not available)
_connector_fm.xml: "Using Domain-Specific Languages for Product Line Engineering" by Markus Voelter, 2009
_stack_fm.xml: "Using Domain-Specific Languages for Product Line Engineering" by Markus Voelter, 2009
_REAL-FM-12.xml: "Efficient Reasoning Techniques for Large Scale Feature Models" by Marcilio Mendonca, 2009
_movies_app_fm.xml: "Context Awareness for Dynamic Service-Oriented Product Lines" by Carlos Parra et. al 2009
_aircraft_fm.xml: "Using Domain-Specific Languages for Product Line Engineering" by Markus Voelter, 2009
_car_fm.xml: "Automated Reasoning for Multi-step Feature Model Configuration Problems" by Jules White et. al, 2009
_Real: The three largest feature models (2.6.28.6-icse11 (Linux kernel), freebsd-icse11 and ecos-icse11) in our collection were presented in and provided by She et al. 2011: [22] S. She, R. Lotufo, T. Berger, A. Wasowski, and K. Czarnecki. Reverse engineering feature models. In R. N. Taylor, H. Gall, and N. Medvidovic, editors, ICSE, pages 461–470. ACM, 2011.</t>
  </si>
  <si>
    <t>_Corpus Selection: The feature model corpus consists of feature models not made by the authors of this paper. They are all used as originals except for some changes to the names due to differences in naming requirements in the different formats. 
_Corpus Completeness: No feature models were excluded from the corpus except from their lack of realism. All feature models the authors were aware of and could verify the origin of were included in the corpus within the time available for conducting the experiment. It is a possibility that the measurements are different given a more extensive corpus.</t>
  </si>
  <si>
    <t>An approach for feature modeling of context-aware software product line</t>
  </si>
  <si>
    <t>Fernandes, P. and Werner, C. and Teixeira, E.</t>
  </si>
  <si>
    <t>Feature modeling is an approach to represent commonalities and variabilities among products of a product line. Context-aware applications use context information to provide relevant services and information for their users. One of the challenges to build a context-aware product line is to develop mechanisms to incorporate context information and adaptation knowledge in a feature model. This paper presents UbiFEX, an approach to support feature analysis for context-aware software product lines, which incorporates a modeling notation and a mechanism to verify the consistency of product configuration regarding context variations. Moreover, an experimental study was performed as a preliminary evaluation, and a prototype was developed to enable the application of the proposed approach.</t>
  </si>
  <si>
    <t>Software Product Line, Feature Modeling, Domain Engineering, Context-aware Systems</t>
  </si>
  <si>
    <t>Feature modeling is an approach to represent commonalities and variabilities among products of a product line. Context-aware applications use context information to provide relevant services and information for their users. One of the challenges to build a context-aware product line is to develop mechanisms to incorporate context information and adaptation knowledge in a feature model.</t>
  </si>
  <si>
    <t>This paper presents UbiFEX, an approach to support feature analysis for context-aware software product lines, which incorporates a modeling notation and a mechanism to verify the consistency of product configuration regarding context variations.</t>
  </si>
  <si>
    <t>Moreover, an experimental study was performed as a preliminary evaluation, and a prototype was developed to enable the application of the proposed approach.</t>
  </si>
  <si>
    <t>However, to meet the particularities of context-aware applications, the feature model should be extended to include the treatment of variability in a dynamic way. Thus, for modeling context-aware SPLs, context information and adaptation knowledge need to be incorporated into the feature model.
Another point to consider is the need to explicitly represent such contextual information and how it impacts feature selection at runtime. We noticed that most well known feature model notations [Czarnecki et al. 2004] [Gomaa 2004] do not deal with this aspect in an effective way. They also are not concerned with separating this concept for a better understanding of this kind of systems.</t>
  </si>
  <si>
    <t>This paper presents the UbiFEX approach that aims to deal with feature analysis for context-aware SPLs. This approach includes two parts: UbiFEX-Notation, a feature notation extension developed to explicitly represent context information in a feature model; and UbiFEX-Simulation, a mechanism developed to verify the consistency of product configuration regarding context variations.</t>
  </si>
  <si>
    <t>With the diffusion of a wide variety of devices (e.g., mobile phones, PDAS, notebooks) in our daily tasks and the autonomy of mobility, context-aware systems are becoming increasingly popular as a part of wide range of ubiquitous computing. This new paradigm introduced the concept of anytime and anywhere computing [Weiser 1991]. One of its purposes is to amplify human activities with new services that can be adapted to the circumstances in which they are used [Coutaz et al. 2005].</t>
  </si>
  <si>
    <t xml:space="preserve">2.1 Context-aware Systems
2.2 Feature Modeling
</t>
  </si>
  <si>
    <t>6 Related Work</t>
  </si>
  <si>
    <t>A preliminary experimental study was executed in order to evaluate the application of the UbiFEX-Simulation mechanism [Fernandes and Werner 2009].</t>
  </si>
  <si>
    <t>In this way, six different students were involved.
The selection of participants was done randomly by invitation. A description of each participant was performed by identifying the academic background and the level of experience in the following aspects of the approach: knowledge of context-aware systems; knowledge of contextual modeling; knowledge about software product line; knowledge of feature modeling, and knowledge about the middleware domain. The group of participants was caracterized by graduate students, not so familiar with the issues involved in the study and not as experienced as industry professionals, which may have restricted the generality of the study results.</t>
  </si>
  <si>
    <t>The feature model used in both stages was relatively simple and had about forty features, including context features. It was part of the AdaptiveRME [Rocha 2007] feature model. AdaptiveRME is a product derived from a SPL in the dynamic middleware domain.
In both stages the subjects received a document containing a complete description of a general feature model of the AdaptiveRME product and a form for identifying the inconsistencies. However, the subjects in Stage 2 also received a document describing the process defined in UbiFEX-Simulation and a form to support its application.</t>
  </si>
  <si>
    <t>The situation proposed to each subject was the following: he had just been hired by an organization as a domain engineer. His activity was to analyze six execution scenarios of a product derived from a SPL in order to identify inconsistencies
regarding product configuration based on the product feature model.</t>
  </si>
  <si>
    <t>_Independent variable = UbiFEX-Simulation process
_Dependent variable =identification of inconsistencies, the number of inconsistencies found by the group of participants who performed the task using the process</t>
  </si>
  <si>
    <t xml:space="preserve">The study was divided in two stages. Each session of both stages involved only one subject. There were three sessions, with three master students, for each stage. In this way, six different students were involved. Each scenario was planned to include or not some kind of inconsistencies. In the six defined scenarios, four of them resulted in an inconsistency. [Table 2] describes the elements involved in the inconsistencies for each scenario. Also, scenarios were composed by a set of context information and their respective values. [Table 3] shows one of these scenarios.
In the first stage (Stage 1), subjects would perform the task of checking the consistency of the product configuration for each scenario following their own strategy. The main objective was to observe the different strategies used by subjects and the total number of inconsistencies found. The data collected involve: the description of the participant strategy, the inconsistencies identified in each scenario, and the time to accomplish the task. 
In the second stage (Stage 2), subjects (different from Stage 1) would execute the same task but following the process defined in UbiFEX-Simulation. The objective of this stage was to observe the application of the process by subjects and the total of inconsistencies found. In this step, the main data collected were: difficulties in the execution of the process, suggestions for improvements to the process, the inconsistencies found in each scenario, and the time to perform the task. In both stages the subjects received a document containing a complete description of a general feature model of the AdaptiveRME product and a form for identifying the inconsistencies. However, the subjects in Stage 2 also received a document  describing the process defined in UbiFEX-Simulation and a form to support its application. Each scenario was individually delivered, in order to avoid any kind of interference in the others.
</t>
  </si>
  <si>
    <t xml:space="preserve">On the relationship of concern metrics and requirements maintainability </t>
  </si>
  <si>
    <t>In addition to the observation data collected during the execution of the task, a survey was performed at the end of each stage, as shown in [Appendice I] .</t>
  </si>
  <si>
    <t>Avoiding redundant testing in application engineering</t>
  </si>
  <si>
    <t>4.2 Evaluation Conclusions</t>
  </si>
  <si>
    <t>The study represents an initial evaluation of the UbiFEX-Simulation mechanism. This is a simple study, which involved a small number of subjects, and, thus, the results cannot be generalized. Certainly, additional studies are necessary in order to evaluate the proposed approach in a more complete way, including the UbiFEX-Notation itself. In general, the results of this study were positive and present some evidence for the answers to each of the issues investigated. By comparing the results obtained in the two stages of the study, regarding the identification of inconsistencies, the number of inconsistencies found by the group of participants who performed the task using the process (Stage 2), in general, was higher. Using an average amount of inconsistencies found, the group that executed Stage 1 found approximately 68% of the existing inconsistencies, while the group of Stage 2 found 93%. These results provide some evidence that the  process application impacts in the number of inconsistencies found. Another observation, obtained from the answers of subjects, was the fact that the inconsistencies would not be fully identified before the implementation of the product without an activity of verification. One of the reasons for this is the complexity of feature models. This result provides evidence that the procedure anticipates the identification of inconsistencies that would only be perceived at runtime. However,  
more specific study has to be performed for a stronger proof of this fact. All participants reported that it would not be feasible to manually perform the identification of inconsistencies to more complex systems, even using the process. They argued that this was a very stressful, slow and error prone activity. Even one of the participants suggested that, at least, this activity has to be semi-automated. This result can answer the third investigated question related to the feasibility of  manually applying the process because, even for a relatively small model, this problem was identified. Moreover, this result can be reinforced by the time taken to perform the task in both stages, which ranged from 25 to 55 minutes. There was no significant time difference between the groups. This probably happens because the first group, spent an extra time to develop their strategies and the second group spent a similar time to learn and apply the process.
This time was spent for the analysis of only six execution scenarios of the product. However, context-aware systems might have a large number of scenarios, varying from hundreds or even thousands of them, which would make the  verification of all cases impossible. This fact motivated the development of a prototype to simulate different execution scenarios of a product derived from a product line and verify the consistency of its configurations for each scenario.</t>
  </si>
  <si>
    <t>Search Based Design of Layered Product Line Architectures</t>
  </si>
  <si>
    <t>This paper presented the UbiFEX approach that supports the feature analysis process for context-aware software product lines. UbiFEX-Notation allows an explicit representation of context information and UbiFEX-Simulation checks the consistency of product configuration, validating the dynamic product derivation at development time. In this way, UbiFEX offers a better understanding and representation of the relevant context entities and information in a context-aware domain, using the same kind of model to represent other feature types. We also presented a preliminary evaluation study and a prototype that implements the proposed approach. An explicit representation of context is essential for modeling context-aware applications because it has a direct influence on the behavior of applications at runtime. Therefore, it is important to identify context information in the early stages of the product line development. However, this representation is not sufficient to guarantee the execution of the system without failures. Thus, UbiFEX-Simulation tries to reduce the occurrence of failures that otherwise could only be discovery at runtime.
Our first concern was how to represent context information in early stages of software product line development, since context is a key element to produce selfadaptive applications in ubiquitous computing. However, there are still many challenges to build context-aware product lines, mainly due to the dynamic adaptation aspects of this class of applications. The application of UbiFEX-Simulation is restricted to models developed using UbiFEX-Notation. Also, it does not guarantee that products never fail because some execution scenarios may not be identified during the simulation process. Whereas the focus of the work is to provide an explicit contextual representation in a feature model, the verification mechanism is a complement to provide a first analysis of possible product configurations. An opportunity for extension is to apply some ideas relating feature models and logic to support feature configuration and feature model debugging. There are some works in this area which use different approaches such as the use of SAT solvers [Batory 2005], constraint solvers [Benavides et al. 2005], and to compute a feature model by applying a formula [Czarnecki and Wasowski 2007]. The scalability of the developed plug-in was not evaluated but it might be impacted by the number of execution scenarios and the feature model complexity. We assume that a further study in other to apply a more elaborate or optimization algorithm based on propositional logic could solve the problem faster and could be applied in larger models. But even in this case, we have to observe the application of the approach  in a feasible computation time.
The use of Odyssey-FEX as the base of UbiFEX-Notation can be seen as a limitation of the proposed approach. However, we selected this notation because it was developed based on a comparative study of other feature notations to fill some gaps in variability representation and has a high level of expressiveness in respect to the other notations. Also, it is supported by the Odyssey environment, an infrastructure that aims software reuse through product lines and component based development techniques. Odyssey also provides the use of other notations for feature modeling, but we did not extend the new elements proposed in this approach to these notations, because there are some concepts in Odyssey-FEX that cannot be represented in these notations.</t>
  </si>
  <si>
    <t>As future work, we intend to apply UbiFEX approach and prototype in a real scenario. This will provide stronger improvement indications, such as, if relevant context and adaptive rules can be represented in an effective way by using our notation. We intend to execute a more complete evaluation of both parts of the proposed approach. Besides, we want to verify the scalability of the prototype. Moreover, we also intend to use feature models to dynamic product derivation at runtime, mapping features to low abstraction level elements, such as components, and developing an execution environment that supports this dynamic reconfiguration at runtime. One way to reach this is to define an approach to support an  architectural design based on components derived from a feature model and a contextual model, using semi-automatic mechanisms and heuristics. Thus, the goal is to identify funcionality units by defining mappings between functional features and components, resulting in the representation of larger units of system funcionality that can be traced to implementation units. Also, the relations established should be considered. Since Odyssey environment has a plug-in called Odyssey-MDA, that supports a transformational approach to component models, it is possible to evolve our approach by adapting this mechanism to implement the trace between these elements. In this sense, we would have to look at approaches that use model transformations to adapt context-aware applications like the one presented in [Daniele et al. 2009]. In this work, the authors present a MDA-based approach that includes behaviour modelling at the PIM level in the development of context-aware mobile applications. It decomposes the PIM level in three levels: service specification, service design refined model and service design component model, where each consecutive PIM level consists of a refinement of the previous one. With this separation, the dynamic configuration of products based on features can be more visible and manageable in an architectural model, facilitating the traceability between architetcural components listed in a configutation [Lee and Kang 2006].</t>
  </si>
  <si>
    <t>The authors would like to thank CAPES, CNPq and FAPERJ for the financial support.</t>
  </si>
  <si>
    <t>Appendix
Evaluation Form – Stage 1
Evaluation Form – Stage 2</t>
  </si>
  <si>
    <t>Simple random sampling
Obs: The selection of participants was done randomly by invitation.</t>
  </si>
  <si>
    <t>Obs: In general, the results of this study were positive and present some evidence for the answers to each of the issues investigated.</t>
  </si>
  <si>
    <t>Feature modeling</t>
  </si>
  <si>
    <t>feature model</t>
  </si>
  <si>
    <t>AdaptiveRME</t>
  </si>
  <si>
    <t>Y, but the bibliographic reference:
[Rocha 2007] Rocha, L.: AdaptiveRME e AspectCompose: Um Middleware Adaptativo e um Processo de Composição Orientado a Aspectos para o Desenvolvimento de Software, M.S. thesis, Federalal University of Ceará, Fortaleza, Brazil, 2007 (in Portuguese).</t>
  </si>
  <si>
    <t>An Approach to Analyzing Commonality and Variability of Features using Ontology in a Software Product Line Engineering</t>
  </si>
  <si>
    <t>S. B. Lee and J. W. Kim and C. Y. Song and D. K. Baik</t>
  </si>
  <si>
    <t>Measuring the structural complexity of feature models</t>
  </si>
  <si>
    <t>In a product line engineering, several studies have been made on analysis of feature which determines commonality and variability of product. Fundamentally, because the studies are based on developer's intuition and domain expert's experience, stakeholders lack common understanding of feature and a feature analysis is informal and subjective. Moreover, the reusability of software products, which were developed, is insufficient This paper proposes an approach to analyzing commonality and variability of features using semantic-based analysis criteria which is able to change feature model of specific domain to feature-ontology. For the purpose, first feature attributes were made, create a feature model following the meta model, transform it into feature-ontology, and save it to meta feature-ontology repository. Henceforth, when we construct a feature model of the same product line, commonality and variability of the features can be extracted, comparing it with meta feature ontology through a semantic similarity analysis method, which is proposed. Furthermore, a tool for a semantic similarity-comparing algorithm was implemented and an experiment with an electronic approval system domain in order to show the efficiency of the approach was conducted. A meta feature model can definitely be created through this approach, to construct a high-quality feature model based on common understanding of a feature. The main contributions are a formulating a method of extracting commonality and variability from features using ontology based on semantic similarity mapping and a enhancement of reusability of feature model.</t>
  </si>
  <si>
    <t>In a product line engineering, several studies have been made on analysis of feature which determines commonality and variability of product. Fundamentally, because the studies are based on developer’s intuition and domain expert’s experience, stakeholders lack common understanding of feature and a feature analysis is informal and subjective. Moreover, the reusability of software products, which were developed, is insufficient.</t>
  </si>
  <si>
    <t>This paper proposes an approach to analyzing commonality and variability of features using semantic-based analysis criteria which is able to change feature model of specific domain to featureontology.</t>
  </si>
  <si>
    <t>For the purpose, first feature attributes were made, create a feature model following the Meta model, transform it into feature-ontology, and save it to Meta feature-ontology repository. Henceforth, when we construct a feature model of the same product line, commonality and variability of the features can be extracted, comparing it with Meta feature ontology through a semantic similarity analysis method, which is proposed. Furthermore, a tool for a semantic similarity-comparing algorithm was implemented and an experiment with an electronic approval system domain in order to show the efficiency of the approach Was conducted.</t>
  </si>
  <si>
    <t>A Meta feature model can definitely be created through this approach, to construct a high-quality feature model based on common understanding of a feature.</t>
  </si>
  <si>
    <t>Evidence-based SMarty support for variability identification and representation in component models</t>
  </si>
  <si>
    <t>The main contributions are a formulating a method of extracting commonality and variability from features using ontology based on semantic similarity mapping and a enhancement of reusability of feature model.</t>
  </si>
  <si>
    <t>Many studies have been conducted on managing domain requirements, one of the core assets in a product line. However, fundamentally, stakeholders lack the common understanding of a feature.</t>
  </si>
  <si>
    <t>In this paper, the concept of a feature is substantiated, to construct a Meta feature model based on feature attributes and a mechanism for a solution to problems of the error of shared understanding and semantic ambiguity of features is proposed.</t>
  </si>
  <si>
    <t>Software reusability paradigm focused on source codes primarily. Software reusability focuses on transferring from source codes to a software design and changing from a design to a domain engineering again. These shifts needed a condition precedent. For instance, a reuse of design was preceded in order to reuse source codes and domain assets which are commonly used in a specific domain was previously developed through a domain engineering in order to reuse a design. Therefore, studies for software reusability focused on a domain engineering and analysis [2-5]</t>
  </si>
  <si>
    <t>3. Approach model
4. An approach to analyzing commonality and variability of feature using ontology
4.1. Definition of Meta feature model and feature attributes
4.2 Semantic similarity mapping using featureontology</t>
  </si>
  <si>
    <t>2. Related Work</t>
  </si>
  <si>
    <t>5.2. Experiment</t>
  </si>
  <si>
    <t>An experiment was conducted using an electronic approval system domain in order to show the efficiency of this approach.</t>
  </si>
  <si>
    <t>S company and L company</t>
  </si>
  <si>
    <t>OWL
features
electronic approval system.
proposed tool</t>
  </si>
  <si>
    <t>The first step is to categorize features in four (4) layers for meta feature modeling and analyze patterns of features for constructing a meta feature-ontology with a S company’s electronic approval system.
The next step is to generate feature-ontology using OWL based on individual feature attributes list (3 items of identifying attribute and 1 item of selective attribute) and store it to MFR.</t>
  </si>
  <si>
    <t>In this experiment, the constraint was that only a sub-category, service on capability feature was considered.</t>
  </si>
  <si>
    <t>_Indenpendent variable = Type of feature: Cf (commom feature) and Vf (Variable feature)
_Dependent variable = efficiency
OBS: Cf consists of Cf1 ~ Cf20, which are identified using analysis of intuitive approach. Vf consists of Vf1 ~ Vf10, which have the same parent node, determine differences of product.</t>
  </si>
  <si>
    <t xml:space="preserve">Automated generation of computationally hard feature models using evolutionary algorithms </t>
  </si>
  <si>
    <t>The first step is to categorize features in four (4) layers for meta feature modeling and analyze patterns of features for constructing a meta feature-ontology with a S company’s electronic approval system.
The next step is to generate feature-ontology using OWL based on individual feature attributes list (3 items of identifying attribute and 1 item of selective attribute) and store it to MFR.
Finally, a mapping of meta feature-ontology and a new feature-ontology using the proposed tool was undertaken.</t>
  </si>
  <si>
    <t>Practical pairwise testing for software product lines</t>
  </si>
  <si>
    <t>Figure 9, 10 show the results of experiment using the proposed tool. In figure 9, two (2) features of 20 Cf show 58.33%, and 18 features show at least a minimum 75% hit ratio. In figure 10, 10 Vf show the result of a minimum 8.33%, and a maximum of a 41.67% hit ratio. In conclusion, features which have totally 75% hit ratio are identified as reusable common feature, and other features which have 58% ~ 74% hit ratio are regarded as considerable features for reuse because those are on a critical range. Another part (under 57%) can be regarded as specific characters, not common features.</t>
  </si>
  <si>
    <t>In this paper, individual feature attributes based on meta feature model and proposed commonality and variability extraction model based on feature-ontology were defined using semantic-based analysis criteria in order to solve several problems of feature analysis. 
A meta feature model can definitely be created through this approach, so as to construct a high-quality feature model based on common understanding of feature. The main contributions are a formulating a method of extracting commonality and variability from features using ontology based on semantic similarity mapping and a enhancing the reusability of feature model, to develop, easily, a large scale system. Although current ontology-based approach has some problems, which are complex and need a lot of time and effort to solve, when a high-cost and large scale system are developed, such as military information system over enterprise level, the approach will be significantly persuasive, considering “trade-off”. Henceforth, quantitatively, cost and time for development can be saved, and a positive efficiency can be expected, which is able to reflect explicitly the requirements of stakeholders.</t>
  </si>
  <si>
    <t>Convenience sampling
OBS:individual feature attributes list</t>
  </si>
  <si>
    <t>Obs: to show the efficiency of this approach.</t>
  </si>
  <si>
    <t>Industrial validation of COVAMOF</t>
  </si>
  <si>
    <t>Feature analysis</t>
  </si>
  <si>
    <t>Feature model and feature-ontology</t>
  </si>
  <si>
    <t>An approach to software artefact specification for supporting product line systems</t>
  </si>
  <si>
    <t>Jirapanthong, W.</t>
  </si>
  <si>
    <t xml:space="preserve"> SERP</t>
  </si>
  <si>
    <t>This research is aimed to resolve the difficulties of software specification, particularly software product line systems. The Meta model is introduced as the reference model for software product-line artefact specification. During the software product line engineering, requirements and design artefacts are produced. Moreover, we have demonstrated the approach to software product line specification by creating different scenarios of product line development. Particularly, five tasks were created to demonstrate different situations of software product line development, involving different types of documents and different stakeholders. The experiments of artefact creation have been evaluated by considering two criteria: precision and recall measures; and satisfaction of users.</t>
  </si>
  <si>
    <t>This research is aimed to resolve the difficulties of software specification, particularly software product line systems. The Meta model is introduced as the reference model for software product-line artefact specification. During the software product line engineering, requirements and design artefacts are produced. Moreover, we have demonstrated the approach to software product line specification by creating different scenarios of product line development.</t>
  </si>
  <si>
    <t>SOPLE-DE: An approach to design service-oriented product line architectures</t>
  </si>
  <si>
    <t>Particularly, five tasks were created to demonstrate different situations of software product line development, involving different types of documents and different stakeholders. The experiments of artefact creation have been evaluated by considering two criteria: precision and recall measures; and satisfaction of users.</t>
  </si>
  <si>
    <t xml:space="preserve">Preserving architectural styles in the search based design of software product line architectures </t>
  </si>
  <si>
    <t>However, according to the majority of approaches being used in organisations, ther are some issues found: 1) the software product lie approaches proposed recently are not flexible, practical, and appropriate enough to the conventional approaches being used in the organisations; 2) different organisations have various behavioral cultures and traditions depending on the strategies and missions of the organisations. In particular, many organisations found difficulties to adopt the software product line approaches to fit into their strategies and missions.</t>
  </si>
  <si>
    <t>This research is aimed to develop the meta model of sofware specification in order to support the development of software product line systems.</t>
  </si>
  <si>
    <t>In recent years we have been experiencing the proliferation of a large number of software systems that share a common set of features and have also their own distint characteristics. Examples of such systems are found in the telecommunication domain in which products including personal digital assistants (PDAs), mobile phones, and pagers have many common characteristics. Other examples are found in the automotives, electronics, medical imaging, and elevator control domains. These systems are known in the literature as product line systems (Ardis and Weiss 1997, Bass et al. 2003, CAFE 2003, Clements and Northrop 2002, Clements and Northrop 2004, Staudenmayer and Perry 1996, Weiss and Lai 1999) and are characterized as being software systems that share a common set of features and are developed based on the reuse of core assets and addition of new functionalities.</t>
  </si>
  <si>
    <t>Chapter II Literature Review</t>
  </si>
  <si>
    <t>2.1 Introduction to Product Line
2.2 Activities in the Process of Product Line System Development
2.3 Methodologies for the Development of Product Line Systems</t>
  </si>
  <si>
    <t>Chapter V Evaluation and Analysis</t>
  </si>
  <si>
    <t>The objective of the evaluation is to: evaluate wheter the model heSPL na organization in making software product line artefacts more precise and consistent.</t>
  </si>
  <si>
    <t>The testing scenarios used in our evaluation were based on two main factors. The first factor was concerned with the different ways in which organizations can develop  product line systems. 
Particularly, we randomly selected up to 50 organisations of different business areas such as software production, financial, trading, logistics, airlines, insurance and so on by analysis the infrastructure of the organizations. We applied CMM standard for justifying the organisations to be participated in our study. Specifically, the criteria which we applied to justify the organisations for our testing are: (i) maturity, (ii) size, and (iii) number of software products.
The second factor was concerned with the participants involved in the product line system development process. Participants are stakeholders who are involved in this process ranging from market researchers, to product managers, requirement engineers, product-line engineers, software analysts, and software developers. These stakeholders contribute in different ways to the product line system development process, have distinct perspectives of the system, and have distinct interests in different aspects of the product line systems. For example, a market researcher may be interested in the requirements and features of a new product member to be developed, while a software developer may be interested in the design and implementation aspects of this new product member. Therefore, the stakeholders would be interested in different types of documents that may assist them in their various tasks during system development. Note that these participants have experienced in the legacy system of their organizations but not necessarily have the knowledge of software product line systems.</t>
  </si>
  <si>
    <t xml:space="preserve">In order to take into consideration the various ways of developing product line systems, the heterogeneity of stakeholders, and document types. The five scenarios used in our testing include:
(a) the creation of a new product member from existing product line;
(b) the creation of product line from already existing products in their organisations;
(c) changes to a product member in a product line;
(d) changes to the core assets of a product line; and
(e) impact of changes to the core assets of a product line to a product member.
</t>
  </si>
  <si>
    <t>(a) Task 1: The creation of a new product member from existing product line: This situation occurs when an organisation wants to enlarge its system and creates a new product member. In this case, a set of requirements and design are being generated by considering the existing documents e.g. feature model, class diagrams;
(b) Task 2: The creation of product line from already existing products;
(c) Task 3: Changes to a product member in a product line;
(d) Task 4: Changes to the core assets of a product line;
(e) Task 5: Impact of changes to the core assets of a product line and product members;</t>
  </si>
  <si>
    <t>_Independent variable = conventional software engineering approaches and our approach for specification of software product line systems
_Dependent variables = Precision, recall, and satisfaction of users</t>
  </si>
  <si>
    <t>For each of these scenarios we have identified the stakeholders involved in the process and the types of documents according to the meta model that are related to the  scenarios. We asked our participants to perform some of above tasks twice: (i) by applying the prototype tool prepared by the author (see in Chapter 5); and (ii) by manually performing. Manual practice may subject to applying any existing software of the organizations. The results of each task are software artefacts which are developed according to the meta model. The types and number of software artefacts are various in each task. The author has prepared the software artefacts for some tasks as required. 
In this evaluation, we have conducted sets of testing related to five different scenarios of product line system development. The tests are justified by concerning two aspects. Firstly, we have used the following standard definition of recall and precision given in (Faloutsos and Oard. 1995). The authors described that precision measure represents the soundness of documents to be retrieved due to an inquiry and recall measure represents the proportion of the relevant documents. We then adopt the measurement techniques to capture the commonality and variability of a product line system. Particularly, we compare the creation of software product line artefacts according to the meta model (a) by applying the prototype tool and (b) by manually performing.</t>
  </si>
  <si>
    <t xml:space="preserve">Evolving feature model configurations in software product lines </t>
  </si>
  <si>
    <t>5.2. Evaluation Results and Analysis</t>
  </si>
  <si>
    <t>In the tests, we have organized groups of participants which properties are fitted into our criteria (see Section 5.2.1). Moreover, the tests are subject to the development of software domain with which the participants are familiar. Every test, we have prepared the participants the software requirements in text, as some tests, some software artefacts are provided by the author. This is due the different objectives of the tests as described in Section 5.1.2. Additionally, since it is an agreement between the author and participants. We do not explicit the source and profile of participating organisations in this report due to the confidential issues. Each group is assigned to perform some tasks (as describe in Section 5.2.2). Table 5-1 shows the participation of each group for each task. We manually counted the number of software artefacts created in the tests. As shown in Table 5-2, the number of requirements artefacts are created by applying the prototype tool is 243 as the number of requirements artefacts are manually created is 227. These numbers are accumulated from three tests (performed by three groups as shown in Table 5-1). The figures in the table show the difference of the numbers of software artefacts that are created in the same task and having the same software requirements. Moreover, Tables 5-3 to 5-7 show a summary of the number of requirements and design artefacts created or changed in each task by different group. Additionally, Table 5-8 shows, for each case, a summary of the number of artefacts created or changed in the tests. In the table, ST is the set of artefacts expected to be created or changed; and UT is the set of artefacts created or changed.
Table 5-9 shows the results of our testing for each test in terms of recall and precision rates. The results shown in Table 5-9 provide positive evidence about our approach to apply the meta model to specify software product line artefacts at a high level of recall and precision. We applied the histograms to compare the precision and recall in the testing. Figure 5-6 shows that the precision figures in all the cases and the recall figures in all the tests are not so significant. On average, the performance of our approach in terms of precision and recall measurements in tests seems to be consistent. Additionally, the time spent during the generation of the software product line artefacts in the tests varies depending on the size of the artefacts and the number of requirements and design artefacts. For example, in Task 2, the processing time in the tests with groups 2 and 5 took much longer than groups 3 and 4 which are significantly smaller. Moreover, the experience and expertise of stakeholders who involve the specification process also contributes to an increase of the processing time. Table 5-10 shows the summary of approximate time spent in each test. As shown in Table 5-10, some cells has no data since those groups did not participate in the tasks. For example, group 1 took part in Tasks 1, 3, and 4 but not in Tasks 2 and 5. 
Moreover, after completely all tasks, the subject was observed regarding attitudes toward various aspects of software specification without and with the meta model. The results are summarized in Figure 5-7. Figure 5-7 depicts how participants evaluated the applying of the meta model for specifying software product line artefacts i.e. requirements and design artefacts through our questionnaire. As seen in the figure, the participants agreed average of 3 scores ease of deciding next step in specification with the conventional software engineering methodologies, while they agreed 4.3 scores with our approach. Similarly, ease of understanding the rational of systems, the participants agreed on average of 2.3 scores with the conventional software engineering methodologies and 4.5 scores with our approach. Ease of locating the information, the participants agreed 3.1 scores and 4.4 scores for the conventional documents and our proposed documents respectively. On the average, participants feel more satisfied with specification of software product line systems when applying our meta model than conventional methods and techniques.</t>
  </si>
  <si>
    <t>This research has contributed to specifying the software product line artefacts in a systematic way. We summarize below the contributions in this research.
A meta model for product line systems – In this research, we proposed a meta model  for product line systems in Chapter 3. The concepts and motivation are derived from the background in Chapters 2 and from the survey of the organisations. The model is composed of document types. Firstly, it includes a set of documents created during the analysis process of product line systems. Two types of documents are concerned, namely:
(a) feature model used to represent reference requirements of product line systems; and (b) use case used to represent requirements of product members. Seconding, it includes a set of documents created during the design process of product line systems. Three types of documents are concerned, namely; (a) class diagram, (b) sequence diagram, and (b) statechart diagram used to represent design models of software product line.
The demonstration and evaluation of the approach – The prototype tool in Chapter       4 is implemented in Java to facilitate the demonstration and evaluation of the approach. The main functionalities of the tool are namely: (a) Document Generator, specifying documents for software product line systems; and (b) Document Presenter, recording and representing the documents created by Document Generator.
Additionally, five cases are created to demonstrate different situations of software product line development, involving (a) different types of documents; and (b) different stakeholders. The experiments of document creation have been evaluated by considering two criteria: (i) easy and (ii) specifying documents. For the latter criteria, the precise and recall measurements are used.</t>
  </si>
  <si>
    <t>A number of possible directions for further investigations have been identified. We provide in this section future work of the research, what needs to be done to improve the approach and to increase the benefits of the approach: Tool for Document Generation and Visualisation: As shown in  this  research, a large number of various artefacts can be generated for a product line system. It is therefore believed that the approach could benefit by providing tool fully support for the specification of documents. In addition, sophisticated techniques for visualization could support the use of documents more efficiently. Domain Implementation: The research has focused on two  main activities  of product line system development i.e. analysis and design. The approach could be expanded to cover the activity of implementation in order to complete the whole life-cycle of the development of product line systems.</t>
  </si>
  <si>
    <t>Product Line Variability Modeling Based on Model Difference and Merge</t>
  </si>
  <si>
    <t xml:space="preserve">Moreover, after completely all tasks, the subject was observed regarding attitudes toward various aspects of software specification without and with the meta model. The results are summarized in Figure 5-7. Figure 5-7 depicts how participants evaluated the applying of the meta model for specifying software product line artefacts i.e. requirements and design artefacts through our questionnaire. As seen in the figure, the participants agreed average of 3 scores ease of deciding next step in specification with the conventional software engineering methodologies, while they agreed 4.3 scores with our approach. Similarly, ease of understanding the rational of systems, the participants agreed on average of 2.3 scores with the conventional software engineering methodologies and 4.5 scores with our approach. Ease of locating the information, the participants agreed 3.1 scores and 4.4 scores for the conventional documents and our proposed documents respectively. On the average, participants feel more satisfied with specification of software product line systems when applying our meta model than conventional methods and techniques.
</t>
  </si>
  <si>
    <t>Obs: To compare the precision and recall in the testing.</t>
  </si>
  <si>
    <t>Automatically composing reusable software components for mobile devices</t>
  </si>
  <si>
    <t>Professional (market researchers)</t>
  </si>
  <si>
    <t>Modeling of use case, feature model, class diagram, state chart diagram, sequence diagram</t>
  </si>
  <si>
    <t xml:space="preserve">feature model, use case, requirements, class diagram, sequence diagram, statechart diagram </t>
  </si>
  <si>
    <t>An assessment of search-based techniques for reverse engineering feature models</t>
  </si>
  <si>
    <t>Roberto E. Lopez-Herrejon and Lukas Linsbauer and José A. Galindo and José A. Parejo and David Benavides and Sergio Segura and Alexander Egyed</t>
  </si>
  <si>
    <t>A family of heuristic search algorithms for feature model optimization</t>
  </si>
  <si>
    <t>Symbolic Model Checking of Product-Line Requirements Using SAT-Based Methods</t>
  </si>
  <si>
    <t xml:space="preserve">Abstract Successful software evolves from a single system by adding and changing functionality to keep up with usersÃ¢â‚¬â„¢ demands and to cater to their similar and different requirements. Nowadays it is a common practice to offer a system in many variants such as community, professional, or academic editions. Each variant provides different functionality described in terms of features. Software Product Line Engineering (SPLE) is an effective software development paradigm for this scenario. At the core of \{SPLE\} is variability modelling whose goal is to represent the combinations of features that distinguish the system variants using feature models, the de facto standard for such task. As \{SPLE\} practices are becoming more pervasive, reverse engineering feature models from the feature descriptions of each individual variant has become an active research subject. In this paper we evaluated, for this reverse engineering task, three standard search based techniques (evolutionary algorithms, hill climbing, and random search) with two objective functions on 74 SPLs. We compared their performance using precision and recall, and found a clear trade-off between these two metrics which we further reified into a third objective function based on FÃŽÂ², an information retrieval measure, that showed a clear performance improvement. We believe that this work sheds light on the great potential of search-based techniques for \{SPLE\} tasks. </t>
  </si>
  <si>
    <t>Search Based Software Engineering, Feature model,
Reverse engineering</t>
  </si>
  <si>
    <t>Successful software evolves from a single system by adding and changing functionality to keep up with users’ demands and to cater to their similar and different requirements. Nowadays it is a common practice to offer a system in many variants such as community, professional, or academic editions. Each variant provides different functionality described in terms of features. Software Product Line Engineering (SPLE) is an effective software development paradigm for this scenario. At the core of SPLE is variability modelling whose goal is to represent the combinations of features that distinguish the system variants using feature models, the de facto standard for such task. As SPLE practices are becoming more pervasive, reverse engineering feature models from the feature descriptions of each individual variant has become an active research subject.</t>
  </si>
  <si>
    <t>In this paper we evaluated, for this reverse engineering task, three standard search based techniques (evolutionary algorithms, hill climbing, and random search) with two objective functions on 74 SPLs.</t>
  </si>
  <si>
    <t>Testing Software Product Lines Using Incremental Test Generation</t>
  </si>
  <si>
    <t>We compared their performance using precision and recall, and found a clear trade-off between these two metrics which we further reified into a third objective function based on Fβ , an information retrieval measure, that showed a clear performance improvement.</t>
  </si>
  <si>
    <t>We believe that this work sheds light on the great potential of search-based techniques for SPLE tasks.</t>
  </si>
  <si>
    <t>However, developing SPLs from existing and individually developed system variants is not an easy endeavour. A crucial requirement is capturing all the feature combinations present in SPLs and represent them with feature models (FMs) (Czarnecki and Eisenecker, 2000; Kang et al., 1990), a de facto standard for modelling variability – the capacity of software artefacts to change (Svahnberg et al., 2005). Previous research has addressed this reverse engineering challenge from different perspectives with different approaches such as configuration scripts (She et al., 2011), propositional logic expressions (Czarnecki and Wasowski, 2007), natural language (Weston et al., 2009), and ad hoc algorithms (Haslinger et al., 2011, 2013; Acher et al., 2012).</t>
  </si>
  <si>
    <t>In this paper, we extend that work by: Including 15 new case studies of different domains. Employing twomore search techniques, steepest ascent hill climbing and random search (Luke, 2009). Considering two new objective functions. Defining objective functions in terms of standard feature model operations. Extending the state representation with additional feature ordering information. Adding new mutation and crossover operators. Comparing and contrasting the objective functions using standard information retrievalmetrics, recall and precision (Manning et al., 2008). Performing a detailed statistical analysis along the lines suggested by Arcuri and Briand (2014).</t>
  </si>
  <si>
    <t>The driving goal of SPLE is to create software product lines (SPLs) that realize the different software system variants in an effective and efficient manner.</t>
  </si>
  <si>
    <t xml:space="preserve">2. Running example and feature models
3. Search space representation
4. Search based techniques
5. Objective functions
6. System architecture and implementation
</t>
  </si>
  <si>
    <t>9. Related work</t>
  </si>
  <si>
    <t>This selection allows us on one hand to evaluate typical sizes of reverse engineered SPLs, but also allows us to evaluate scalability issues in larger samples.</t>
  </si>
  <si>
    <t>Test control algorithms for the validation of cyber-physical systems product lines</t>
  </si>
  <si>
    <t>74 (featuremodels)
3 (algorithms)
2 (objective functions)</t>
  </si>
  <si>
    <t>different machines with 4–16 cores with clock speeds between 2 and 4 GHz with 4–16 GBs of memory</t>
  </si>
  <si>
    <t>For each feature model, we computed the feature sets that it denotes and saved them in a table that was used as input to our search based techniques, as illustrated in Fig. 2.
We executed 30 independent runs for each feature model input set for each of the three algorithms and for each objective function.</t>
  </si>
  <si>
    <t>- null hypothesis (H0) and assumes that the algorithm or objective function has no impact at all on the values of performance indicators, e.g. there is no difference between the recall provided by the algorithms.
- an alternative hypothesis (H1) is formulated, stating that the algorithm has a significant effect in the results obtained.</t>
  </si>
  <si>
    <t>An approach for optimized feature selection in large-scale software product lines</t>
  </si>
  <si>
    <t>_independent variable = algorithms (EA, HC and RS)
_dependent variable = Relaxed, MinDiff (objective functions) and Recall, Precision (performance indicators)</t>
  </si>
  <si>
    <t>We executed 30 independent runs for each feature model input set for each of the three algorithms and for each objective function. 
We ran our experiments on an array of different machines with 4–16 cores with clock speeds between 2 and 4 GHz with 4–16 GBs of memory.</t>
  </si>
  <si>
    <t>we analyse the results obtained for each objective function and search algorithm whose average values of recall and precision are shown in Table 7, while the average values obtained for each feature model are shown in Fig. 9.</t>
  </si>
  <si>
    <t>7.2. Analysis</t>
  </si>
  <si>
    <t>In particular, sincewe compare three different algorithms (Derrac et al., 2011),weapplied the Friedman test (Derrac et al., 2011). The p-values and statistics of such tests are shown in Table 8. Since the p-values shown in this table are smaller than 0.01 in all cases, we reject the null hypotheses, and consequently state that there exist differences in the algorithms for all the objective functions and performance indicators (recall and precision).
Tables 12 and 13 show the p-values of the permutations between objective functions and algorithms for both precision and recall. It is remarkable that in both tables the number of p-values close to zero is high. Concretely, the Holm’s procedure rejects those hypothesis having a p-value lower than 0.007 for recall and lower than 0.005 for precision. These values support the rejection of the null hypothesis, meaning that the differences in the performance of the algorithms are statistically significant, except for the cells that are highlighted in the tables.</t>
  </si>
  <si>
    <t>Table 10 shows the values of such effect size statistic. We highlight in grey the values with largest distance from 0.5 (value that indicates no difference between algorithms) per column in the table. Results show that the largest difference in recall was between EA and HC with a value of 0.8950, but also a high value (0.8689) was found with RS. This clearly indicates that in terms of recall for the Relaxed function, EA outperforms the other two algorithms. For Relaxed function and precision, the picture is significantly different because there is either no difference between the algorithms (EA vs HC), or the difference is rather negligible (0.4998). This is not surprising as the Relaxed function is not concerned for precision. For the MinDiff function the largest differences were obtained between HC and RS, closely followed by the differences between EA and RS. Overall these results thus confirm that the algorithms used do have an actual impact.
Table 11 shows the average ranking of Friedman’s test for each combination of objective function and algorithm. For recall, F1 scored 3.3919whenusing EA which is only surpassed by the Relaxed function combinedwith EA or HC. F1 ranked similarly in precision with a value of 2.8851, but now surpassed by MinDiff combined with HC or EA. These findings show a clear picture, namely, that when recall ismore important for the reverse engineering task the Relaxed function wins over F1 and MinDiff in that order. Complementary, when precision is more important, MinDiff wins over F1 and Relaxed in that order. In otherwords,we observe that the Relaxed function performs better for Recall, MinDiff for precision and F1 provides a trade-off “in between” recall and precision.
Table 14 shows the A12 effect size measures for the F1 objective function for recall and precision. In terms of recall, the Relaxed objective function clearly outperforms F1 which again clearly outperforms MinDiff. For precision, F1 clearly performs better than Relaxed for every algorithm, yet still only slightly worse than MinDiff. The EA and HC algorithms with F1 perform roughly equally well regarding precision, and both outperform the RS algorithm. For recall EA achieves better results with F1 as an objective function than HC, but again both outperform RS.</t>
  </si>
  <si>
    <t>An Experiment of Different Similarity Measures on Test Case Prioritization for Software Product Lines</t>
  </si>
  <si>
    <t>Y
- Internal validity threats. Parameter setting is a common internal variability threat. In this paperwe used standard values for the search based techniques and values of the domain of feature models (e.g. branching factor). Extensive evidence provided by the work of Arcuri and Fraser (2013) suggests that default values might be good enough for assessing some search based techniques in the context of testing. However, how their findingsmap to our particular context is an open question that we plan to address in the future work. Throughout the paper we discuss and illustrate how our code was implemented and how the data was gathered and analysed. The source code and related artefacts are available for replication. We should also point out that the case studies we used to generate the input feature sets are publicly available to the research community and aim to represent realistic examples of product lines.
- External validity threats. We identified two external threats. The first threat is the selection of the feature models corpus. We selected a group of feature models that have a realistic number of products, meaning that companies that employ SPL practices can commonly support them. Certainly other case studies could be considered that would be worth including and might yield different results. Our ultimate target is to analyse the so-called feature models in the wild (Berger, 2012). This set of case studies are perhaps the largest and most complex collection of feature models, most of them are from the operating systems domain. Coping with their level of complexity does demand significant tool improvement beyond the scope of the current work. For instance, improvements are needed to effectively represent larger number of features and feature sets to efficiently implement the required operators in combination with the underlying feature modelling reasoning tools. (...)
- Construct validity threats. In our work we identified two threats of validity of this kind. The first threat is the lack of assessing the validity of cost measures (de Oliveira Barros and Neto, 2011). To address this threat, we made sure that a fair comparison was made among the three search algorithms by using the same number of objective function evaluations. The second threat is lack of assessing the validity of effectiveness measures (de Oliveira Barros and Neto, 2011). This threat is addressed because we used standard information retrieval metrics to assess the quality of the obtained results. (...)
- Conclusion validity threats. To address this type of threats in our work we: (i) considered 30 independent runs for each combination of feature model with search algorithm and objective function, (ii) employed standard statistical analysis following accepted guidelines (Arcuri and Briand, 2014), and (iii) used random search as a standard comparison baseline.</t>
  </si>
  <si>
    <t>Potential synergies of theorem proving and model checking for software product lines</t>
  </si>
  <si>
    <t>As SPLs are becoming amore pervasive development paradigm so is the need to reverse engineer feature models to capture their variability. In this paper we make an assessment of three search based techniques using three objective functions to reverse engineer feature models from the feature sets that describe system variants of a SPL.
We compared and contrasted the combinations of Relaxed and MinDiff for three search algorithms. The results showed a clear trade-off between recall and precision for these objective functions. Relaxed captures the scenario where recall is more important for the reverse engineering task and obtained the best results using the evolutionary algorithm. MinDiff, on the other hand, captures the scenario where it is also important to have a good precision (e.g. for software testing purposes). Here the results are slightly better for hill climbing than for the evolutionary algorithm but not statistically significant. Furthermore, we captured the trade-off between recall and precision using Fβ measure and evaluated as a third objective function F1, which equally favours recall and precision. For F1 the best results where obtained by the evolutionary algorithm. We argue that using Fβ measure as an objective function gives software engineers the flexibility to weigh in different relationships between recall and precision applicable to the concrete problem domains of the reverse engineering task.</t>
  </si>
  <si>
    <t>Weargue that our study has opened up several research venues on the application of SBSE techniques for variability management. The following are some areas we plan to pursue as future work.
_Parameter landscape analysis. Our three search based techniques were initialized with standard parameter values and default domain values (e.g. feature model branching factor). Thus an analysis of the parameter landscape of the problem is duly called for. The ultimate goal is to see whether any particular parameter configurations can yield better results and howthey would scale for larger feature models and feature sets.
_Advanced search-based techniques. Our current work explored three basic search algorithms with standard and basic settings. We plan to assess other possibilities, for instance, different selection strategies beyond roulette wheel.
_Improvement of objective functions. The cornerstone of our work is devising an adequate objective function that contains the set of products required, as tight as possible, but still remains scalable. A possibility is to experiment with functions that consider feature model metrics (e.g. Bagheri and Gasevic, 2011) or perhaps exploiting domain knowledge, such as feature hierarchies, that can help to trim the search space. We also plan to explore performance improvements for the feature model operations that the objective functions rely on. The work of Thüm et al. (2009) and Mendonça et al. (2009) are our starting points.
_Variability-aware mutation operators. Currently our work applies mutation operators without any considerations of any potential variability implications, that is, how it could impact the set of products denoted by a feature model. We want to extend the set of mutation operators so that they consider the impact they may have on variability. We could then set up different probabilities so that they could be applied distinctly perhaps depending on the nature of the required set of products. Integrating the work on analysis of feature model changes is a starting point (Thüm et al., 2009; Segura et al., 2011).
_Quality of reverse-engineered featuremodels. So far the emphasis of our work has been on obtaining a feature model that denotes the required set of feature sets. However, as we mentioned, more than one featuremodel can denote the same set of feature sets. The question is now, towards which equivalent feature model should the search be directed?We believe that quality metrics for featuremodels (Bagheri and Gasevic, 2011) as well as quantification of developers feedback could also be integrated (Acher et al., 2011) to help answer this question.
_Exploiting genetic programming. Feature models can have more complex relations among features, e.g. arbitrary CTCs, and can be provided with more attribute values (Benavides et al., 2010). These two characteristics may be better addressed with genetic programming (Poli et al., 2008), which provides more flexible alternatives to manipulate the tree-like structures of the feature models. Our recent work on the subject is but a first step in this direction (Linsbauer et al., 2014). We believe genetic programming could prove useful not only for our reverse engineering goals but also for other related problems of variability management.
_Comparative studies. As mentioned throughout the paper, specially in the related work, we plan to perform a detailed comparative study of other reverse engineering approaches to assess both their quality and their complementarity to our work (Haslinger et al., 2011; Yi et al., 2012; Acher et al., 2012, 2013; Davril et al., 2013).
_Multi-objective optimization formulation. Our work highlighted a clear trade-off between precision and recall that we reified into a third fitness function based on F1 measure with good performance results. This also opens up the possibility of exploring our reverse engineering tasks as multi-objective optimization problem (Coello et al., 2007; Deb, 2001). In our case, precision, recall or other performance metrics can be the objectives to optimize depending on the particular needs of the concrete problem domains. As a first step, we will explore classical multi-objective algorithms such as NSGA-II and SPEA2.</t>
  </si>
  <si>
    <t>This research is partially funded by the Austrian Science Fund (FWF) project P 25289-N15 and LiseMeitner Fellowship M1421-N15, and Marie Curie Actions – Intra-European Fellowship (IEF) project number 254965. This work has been partially supported by the European Commission (FEDER), by the Spanish Government under TAPAS (TIN2012-32273) project and by the Andalusian Government under the Talentia program, and COPAS project (TIC-1867). We thank Michael Affenzeller and his team for their support with HeuristicLab for the earlier implementation of our work.</t>
  </si>
  <si>
    <t>Appendix A. Repairing strategy in ETHOM</t>
  </si>
  <si>
    <t>Y
http://www.sea.jku.at/tools/jss-sbse
N</t>
  </si>
  <si>
    <t>Friedman Test, Pearson Correlation, Effect size (Vargha and Delaney)</t>
  </si>
  <si>
    <t>Applying design patterns in the search-based optimization of software product line architectures</t>
  </si>
  <si>
    <t>Reverse engineering feature model</t>
  </si>
  <si>
    <t>Academic and Real
59 feature Models from the SPLOT
15 new feature models from actual SPLs that are publicly available.</t>
  </si>
  <si>
    <t>_Academic: model_20110519_1142211980, model_20110301_216655728, model_20110130_639381749, model_20120328_523540818, model_20110203_1382675896, model_20120113_1950870026, model_20110601_1103941862, model_20110401_868452735, model_20091015_449909368, model_20120328_1373483522, model_20091129_1734444143, model_20120110_1719396361, model_20111129_1932950448, model_20120110_855603964, model_20110406_656545830, 
model_20091219_494647199, model_20110605_1465859222, model_20110915_1159959623, model_20111020_455520177, model_20110323_789959080,
model_20111027_1380540076, model_20110823_553386338, model_20120110_1754443954, model_20091206_1647557456, model_20101117_1571856147,
model_20110306_314567479, model_20120202_1596034358, model_20110622_260389190, model_20100927_1382418986, model_20101104_260803083,
model_20110925_62365838, model_20110519_503436691, model_20100607_746327867, model_20100822_281357717, model_20120109_1808102333,
model_20120201_899753062, model_20111220_1184087779, model_20090801_1908323193, model_20101123_920943759, model_20110216_608697455,model_20101111_1790887308, model_20100712_329430908, model_20100325_298677687, model_20110310_1849309646, model_20101111_156018899,
model_20110203_2097159983, model_20110823_1386366267, model_20101124_661702924, model_20120328_361613983, model_20100308_1032655961,
model_20111025_1408959776, REAL-FM-13, REAL-FM-10, REAL-FM-8, REAL-FM-7, fame_dbms_fm, fame_dbms_fm_v2, aircraft_fm, connector_fm, car_fm,
BDBMemory, Wget, ZipMe, x264, LinkedList, DesktopSearcher, Prevayler, Apache,  , gpl, PKJab, and BDBFootprint 
_Real: argo-uml-spl</t>
  </si>
  <si>
    <t xml:space="preserve">Y,
59 feature models: Generative Software Development Lab, C., 2013. Computer Systems Group, University of Waterloo, Software Product Line Online Tools (SPLOT) http://www.splot-research.org/.
15 feature models: http://www.fosd.de/fh (FeatureHouse), http://spl2go.cs.ovgu.de/ (SPL2go)
http://fosd.de/SPLConqueror 
</t>
  </si>
  <si>
    <t>Automated product line test case selection: industrial case study and controlled experiment</t>
  </si>
  <si>
    <t>_External validity threats. We identified two external threats. The first threat is the selection of the feature models corpus. We selected a group of feature models that have a realistic number of products, meaning that companies that employ SPL practices can commonly support them. Certainly other case studies could be considered that would be worth including and might yield different results. Our ultimate target is to analyse the so-called feature models in the wild (Berger, 2012). This set of case studies are perhaps the largest and most complex collection of feature models, most of them are from the operating systems domain. Coping with their level of complexity does demand significant tool improvement beyond the scope of the current work. For instance, improvements are needed to effectively represent larger number of features and feature sets to efficiently implement the required operators in combination with the underlying feature modelling reasoning tools.
_Conclusion validity threats. To address this type of threats in our work we: (i) considered 30 independent runs for each combination of feature model with search algorithm and objective function, (ii) employed standard statistical analysis following accepted guidelines (Arcuri and Briand, 2014), and (iii) used random search as a standard comparison baseline.</t>
  </si>
  <si>
    <t>Lian, X. and Zhang, L.</t>
  </si>
  <si>
    <t>Feature modeling is the primary technology to capture and document the commonalities and variability among all of the members in a product line. Individual products are customized by selecting features according to the requirements. The work of feature selection is complex because of: 1) the complex dependencies and constraint relationship amongst features; 2) the multiple competing and conflicting non-functional requirements (NFRs); 3) the constraints to NFRs; 4) the explicit functional requirements. To select optimized feature set that conforms to the feature relations and satisfies both the functional and nonfunctional requirements and the related constraints, an evolutionary algorithm template which employs multi-objective optimization algorithms to optimally select features in SPLs, is proposed. In the experiments, two different algorithms are designed based on our template. Empirical results show the remarking performance of our algorithms on time especially when the feature models are large and complex.</t>
  </si>
  <si>
    <t>Product Line Engineering;feature selection;multiobjective optimization;non-functional optimization</t>
  </si>
  <si>
    <t>Individual products are customized by selecting features according to the requirements. The work of feature selection is complex because of: 1) the complex dependencies and constraint relationship amongst features; 2) the multiple competing and conflicting non-functional requirements (NFRs); 3) the constraints to NFRs; 4) the explicit functional requirements.</t>
  </si>
  <si>
    <t>To select optimized feature set that conforms to the feature relations and satisfies both the functional and nonfunctional requirements and the related constraints, an evolutionary algorithm template which employs multi-objective optimization algorithms to optimally select features in SPLs, is proposed.</t>
  </si>
  <si>
    <t>In the experiments, two different algorithms are designed based on our template.</t>
  </si>
  <si>
    <t>Empirical results show the remarking performance of our algorithms on time especially when the feature models are large and complex.</t>
  </si>
  <si>
    <t>Multiobjective Evolutionary Optimization Algorithms (MEOAs) aims to optimize more than one objective in the presence of trade-offs. It is a proper way to deal with the competing NFRs in feature selection. Unfortunately, the random crossover and mutation of MEOAs inevitably destroy the feature dependencies and constraints.</t>
  </si>
  <si>
    <t xml:space="preserve"> So in the current paper, a repair operator is designed to revise the destructive effects by the random operations during evolutionary process.</t>
  </si>
  <si>
    <t>In realistic feature model, non-functional requirements (NFRs) are always demanded besides the functional ones (FRs). These NFRs are also conflicting and have to be traded-off. In addition, massive features have constraints and dependencies relation with other ones, e.g., 86% features declare constraints in Linux and eCos. So a newly selected feature would often result some other ones obsolete and these have to be reselected.</t>
  </si>
  <si>
    <t>Combinatorial Test Generation for Software Product Lines Using Minimum Invalid Tuples</t>
  </si>
  <si>
    <t>II. FEATURE MODEL
two basic kinds of relations amongst features:
1. Relationships between a parent feature and its child features, includes mandatory, optional, alternative and or.
2. Cross-tree (or cross-hierarchy) constraints typically state that one feature excludes or requires another one.
III. METHODOLOGY
A. Preprocessing
1) Feature model constraints and functional requirements representation and non-functional requirements
2) Feature chromosome encoding
B. MOOFs: an Multi-Objective Optimization algorithm template for Feature selection
C. SolutionRevise: an algorithm to revise feature selections</t>
  </si>
  <si>
    <t>VI. RELATEDWORK</t>
  </si>
  <si>
    <t>IV. EXPERIMENT SET UP</t>
  </si>
  <si>
    <t xml:space="preserve">Aiming to automatically select features that conforms to the feature model and satisfies both the functional and nonfunctional requirements and the related constraints, we provided a multiobjective optimization algorithm template for feature selection which combined our configuration reviser with the existing MEOAs flexibly. </t>
  </si>
  <si>
    <t>NSGAII
SPEA2
IBEAhd
IBEAe+
MOOFhd
MOOFe+</t>
  </si>
  <si>
    <t xml:space="preserve">Feature Models: WebProtal, EShop, FM500 e FM1000
</t>
  </si>
  <si>
    <t>To diminish the impact of stochastic behavior of these randomized algorithms, we ran every algorithm independently run 30 times on a feature model. Initially, we performed all algorithms with 25K objective function evaluations. If no “correct” solutions were created, the evaluations time would turn to 500K. If not still, the evaluations would be 1M or 2M or 5M or 10M. But if no still even with 10M evaluations, the trial would be stop.</t>
  </si>
  <si>
    <t xml:space="preserve">The parameters of these algorithms are default values in jMetal: population size=100, single-point crossover, crossover probability=0.90, bit-flip mutation, mutation probability=1/NumberOfVariables. </t>
  </si>
  <si>
    <t>_independet variable = algorithms
_dependent variable = runtime</t>
  </si>
  <si>
    <t>we ran every algorithm independently run 30 times on a feature model.
To diminish the impact of stochastic behavior of these randomized algorithms, we ran every algorithm independently run 30 times on a feature model. Initially, we performed all algorithms with 25K objective function evaluations. If no “correct” solutions were created, the evaluations time would turn to 500K. If not still, the evaluations would be 1M or 2M or 5M or 10M. But if no still even with 10M evaluations, the trial would be stop.</t>
  </si>
  <si>
    <t>the comparing results of six algorithms on four feature models. We compare the run time to generate one correct solution.</t>
  </si>
  <si>
    <t>Incremental Test Generation for Software Product Lines</t>
  </si>
  <si>
    <t>V. EMPIRICAL RESULTS</t>
  </si>
  <si>
    <t>All other algorithms perform moderately with smaller WebProtal and EShop. However, to bigger model FM500, only IBEAHD can get correct solutions when evaluations is 500K. To FM1000, no correct solution is generated by all these algorithms till 10M objectives functional evaluations. However, the SolutionRevise operation makes MOOFHD and MOOFɛ+ always product correct solution.
From the column of RunTime, we can observe that IBEAHD works best comparing with NSGAII, SPEA2 and IBEAɛ+ which is consistence with [6]. However, to larger model, its performance is turning worse than our algorithms.
Looking at the column of STR, except for the smallest WebProtal model, about 3 to 654 times more seconds are consumed by other algorithms to produce one correct solution than MOOFɛ+.</t>
  </si>
  <si>
    <t>Aiming to automatically select features that conforms to the feature model and satisfies both the functional and nonfunctional requirements and the related constraints, we provided a multiobjective optimization algorithm template for feature selection which combined our configuration reviser with the existing MEOAs flexibly. During empirical experiments, we designed two algorithms based on the IBEA suggested by [6]. Through comparing with four widespread MEOAs, our algorithms work best when the timing-consuming and multi-attribute performance are considered comprehensively.</t>
  </si>
  <si>
    <t>Obs: We compare the run time to generate one correct solution.</t>
  </si>
  <si>
    <t>Feature Selection</t>
  </si>
  <si>
    <t>Academic
Obs¹: real and Academic (systhesis)
Obs²: All Academics were considered because they were selected from the SPLOT repository, since it is not possible to know which ones are Real/Academics</t>
  </si>
  <si>
    <t>WebPortal,
EShop
FM500
FM1000</t>
  </si>
  <si>
    <t>From the SPLOT repository:
[7] M.Mendonca, M.Branco, D.Cowan. S.P.L.O.T. - Software Product Line Online Tools. In Proc. OOPSLA, Orlando, USA, 2009.</t>
  </si>
  <si>
    <t xml:space="preserve">Neiva, D.F.S.a  c  and De Almeida, E.S.b  c c   and Meira, S.R.D.L.a  c  b c  </t>
  </si>
  <si>
    <t>Automating identification of services and their variability for product lines using NSGA-II</t>
  </si>
  <si>
    <t>SEAA</t>
  </si>
  <si>
    <t>Requirements Engineering (RE) activities in Software Product Lines (SPL) are more complex, because they involve more products and stakeholders, and require attention to variabilities and commonalities. Thus, the SPL development should be supported by an appropriate RE process for its context, which assures usability, effectiveness and efficiency in its activities. In order to analyze these issues, an experimental study was conducted to evaluate the viability of a proposal process. The results of the study showed that the use of an appropriate support tool increases the efficiency of the process. We also observed that subjects' experience in industrial projects and RE influences the usability of the process.</t>
  </si>
  <si>
    <t>Requirements Engineering (RE) activities in Software Product Lines (SPL) are more complex, because they involve more products and stakeholders, and require attention to variabilities and commonalities</t>
  </si>
  <si>
    <t>Propor um processo RE para SPL</t>
  </si>
  <si>
    <t>In order to analyze these issues, an experimental study was conducted to evaluate the viability of a proposal process.</t>
  </si>
  <si>
    <t>The results of the study showed that the use of an appropriate support tool increases the efficiency of the process.</t>
  </si>
  <si>
    <t>We also observed that subjects’ experience in industrial projects and RE influences the usability of the process.</t>
  </si>
  <si>
    <t>On the other hand, RE activities in SPL are more complex and interlinked. They involve more products and stakeholders, and require attention to common and product-specific requirements [5].</t>
  </si>
  <si>
    <t xml:space="preserve">This paper presents an experimental study in order to evaluate the viability of a proposed RE process for SPL. </t>
  </si>
  <si>
    <t>The Software Product Lines (SPL) development requires time and systematic planning to present positive results, otherwise, the investment can be lost due to failures in the project [4, 5].</t>
  </si>
  <si>
    <t>2 RiPLE-RE Process</t>
  </si>
  <si>
    <t>RIPLE-RE can be
performed in an incremental and iterative mode, enabling
the refinement and improvement of requirements in
different steps of the SPL lifecycle.</t>
  </si>
  <si>
    <t>Comparing SMarty and PLUS for variability identification and representation at product-line UML class level: A controlled quasi-experiment</t>
  </si>
  <si>
    <t>The goal of this experiment is to analyze the requirements engineering process for the purpose of evaluation it with respect to its usability, effectiveness and efficiency from the point of view of the researcher in the context of software product lines projects.</t>
  </si>
  <si>
    <t>the subjects of the study are M.Sc. students and Ph.D. students.</t>
  </si>
  <si>
    <t>SPL project.</t>
  </si>
  <si>
    <t>They will be requested to act as the roles defined in the process according to their experience and interest.</t>
  </si>
  <si>
    <t>Regarding to the null hypotheses of this study, they are defined as follows.
H01:uErrorsDueToExperienceAndOmissions &lt; 50%
H02:uDI &gt; 6:5
H03:uEff &gt;= 30%</t>
  </si>
  <si>
    <t>_Independent = Difficulties to use the process; Users’ satisfaction; Error Distribution (ED); Defect Index (DI) and Mid effort in the use of the process.
_Dependent = usability, effectiveness and efficiency.</t>
  </si>
  <si>
    <t>The experimental study consists of a project to build a SPL, in which the RE activities will be performed according to the RiPLE-RE. Initially, the subjects will be trained in several aspects of SPL and in the applied processes and next, they will perform the SPL project.
As pre-conditions to start RE, activities regarding to the scoping were performed. The team analyzed four products in the rental domain. During scoping, the domain features were identified and a product map was generated with the features for the SPL.
After scoping, the RiPLE-RE was applied. A feature model was created, representing 55 features. Based on the feature model, the requirements were elicited and described, representing 38 functional requirements and 15 non-functional requirements. However, due to the time constraints for the project development phase, the team did not implement all requirements. In this way, the team described only the relevant use cases for the set of prior requirements, resulting in 15 specified use cases.</t>
  </si>
  <si>
    <t>The experimental study consists of a project to build a SPL, in which the RE activities will be performed according to the RiPLE-RE. Initially, the subjects will be trained in several aspects of SPL and in the applied processes and next, they will perform the SPL project.</t>
  </si>
  <si>
    <t>Regarding to the data validation, data from 2 students was removed due to that they did not participate of the whole study. Thus, this may have affected the data validation.</t>
  </si>
  <si>
    <t>Using Feature Diagrams with Context Variability to Model Multiple Product Lines for Software Supply Chains</t>
  </si>
  <si>
    <t>Thus, it rejects the the null hypothesis: uErrorsDueToExperienceAndOmissions(_x0018_ 80%) &lt; 50%. It demonstrates a less number of errors caused by problems in the process. Therefore, the errors could be reduced with the increase of the learning curve as time passes.The DI mean rejects the null hypothesis: uDI (_x0018_ 4:35) &gt; 6:5. It indicates that the DI found represents a moderate severity.Thus, the effort found confirms the null hypothesis: _x0016_Eff ( 36%) &gt;= 30%. However, the SPL scope was not proportional in the whole project due to the time constraints. Therefore, these results are not conclusive to the process efficiency.</t>
  </si>
  <si>
    <t>In general, the process produces benefits that justify its use. The results of this experimental study indicate that the process allows performing the RE in the SPL context with a good effectiveness. Its efficiency can be increased with the use of an appropriate support tool. On the other hand, the aspects related to usability needs to be improved due to difficulties of the subjects to understand or apply the process. Despite of he good subjects’ satisfaction in using the process, the participants had some dificulties in the process understanding, mainly in the concepts that were sometimes new to them. These results are very important to recalibrate the training in the future.</t>
  </si>
  <si>
    <t>Configuring software product lines by combining many-Objective optimization and SAT solvers</t>
  </si>
  <si>
    <t>N
Section Planning = Thus, we have the following threats to validity the experiment.
- Maturation. Subjects react differently as time passes. They can be tired or bored during the experiment, and their performance may be below normal. Subjects’ grade will depend of their participation in the whole project as an attempt to overcome this threat.
- Generalization of subjects. The study will be conducted with students who normaly have similar knowledge in RE. Thus, the subjects will not be selected from a general population. In this case, only negative conclusions have external validity.
- Generalization of scope. The experiment will be conducted on a defined time according to the schedule of the course. Thus, this scenario could have a toy scope that will limit the generalization. However, negative results in this scope is a strong evidence that in a bigger scope would fail too.
- Heterogeneity of subjects. A group with very heterogeneity presents a risk to the conclusion validity, since the variation due to individual differences is larger than due to the process. This study is composed by students who normally have similar knowledge and background, which aid to reduce the heterogeneity.
- Experience of the subjects. Subjects without experience also can affect this validity, since it is harder for them to understand the process. To mitigate the lack of experience, we will provide training in SPL and RE for SPL.
- Data Bias. The experiment is part of a course, where the students are graded. This implies that the students may bias their data. In order to mitigate it, we will emphasized that the grade depends of subjects’ participation and effort,</t>
  </si>
  <si>
    <t>_Separated Roles. During the project, some subjects were associated to more than one role. This could have a negative impact on the project, mainly related to overworking. Thus, the allocation of the subjects should be re-analyzed.
_Verification Report. Some defects reported as lacks in documentation standards or fault in input documentation were contradictory, because the defect cause was ambiguous in the verification report. It shows that the verification report template must be improved.
_Training. Several subjects had difficulties to understand new concepts related to SPL, in special the variabilities and commonalities analysis. Thus, it indicates that the training must be improved, mainly in the concepts that are specific for SPL. It could include a complete and detailed example covering the whole process.
_Templates. Several trivial defects were related to failures in the use of the XML template, which is more complex due to use of tags. However, it makes the information extraction and variations choice easier, aiding in the products assets derivation by a support tool. An alternative to reduce this complexity is the use of a tool with a friendly interface to record the data in the XML file.
_Support tool. The use of an appropriate support tool is essential to subjects’ productivity, reducing rework in the RE activities. Thus, it shows the need of an effective tool to support the whole process, facilitating the products assets derivations, the record of the data in XML file, and the integration and traceability of the work products and variabilities.</t>
  </si>
  <si>
    <t>This paper presented an experiment to evaluate the effectiveness, efficiency and usability of the RiPLE-RE process. The qualitative analysis showed that the process has a greater potential according to users’ satisfaction. On the other hand, some difficulties were reported by the subjects, indicating improvements in the process. Regarding to quantitative analysis, the experiment demonstrated that the process have fa good effectiveness. However, its efficiency can be improved with the use of an appropriate support tool.</t>
  </si>
  <si>
    <t>As future work, we will develop a more robust experimental study in conjunction with the industry in order to refine the process and to improve the experiment design. We believe that more experiments must be performed, taking into account the lessons learned with the first experiment, thus more concrete conclusions can be drawn. Furthermore, a tool will be developed to support the whole process, integrating its work products and variabilities, and facilitating the products assets derivations with the use of XML documents.</t>
  </si>
  <si>
    <t>This work was partially supported by the National Institute of Science and Technology for Software Engineering(INES2), funded by CNPq and FACEPE,</t>
  </si>
  <si>
    <t xml:space="preserve"> The qualitative analysis showed that the process has a greater potential according to users’ satisfaction. On the other hand, some difficulties were reported by the subjects, indicating improvements in the process. 
_Difficulties to Understand or Apply the Process: Approximately 71.4% of the subjects had problems to understand or apply the process. According to the analysis, one subject had difficulty to represent variabilities, factor caused by the lack of experience in both SPL concepts and the rental domain. Three subjects reported difficulty in the use of template in XML, which is more complex due to use of tags. Some subjects had difficulties in the use of the process due to lack of a tool to support the full process. Three subject had difficulties to understand the verification report goal, so they had problems is its use. Two subjects reported that the relationship among assets must be improved. At the end, two subjects reported that they had rework in the specification. Subjects’ Satisfaction. 85% of the participants were satisfied and 15% were impartial with the use of the process. In general, the subjects reported that the process has a well-detailed set of guidelines and examples which enables that the requirement phase follows a correct flow, the process fulfilled their expectations and it was important for the other project steps.</t>
  </si>
  <si>
    <t xml:space="preserve">Hypothesis Test </t>
  </si>
  <si>
    <t>More than two factors each with two treatments</t>
  </si>
  <si>
    <t>Correlation between similarity &amp; variability metrics in search-based product line architecture: Experimental study &amp; lessons learned</t>
  </si>
  <si>
    <t>Requirements engineering for product line project</t>
  </si>
  <si>
    <t>Feature model, requirements, use cases</t>
  </si>
  <si>
    <t>- Experience fo the subjects: To mitigate the lack of experience, we will provide training in SPL and RE for SPL.</t>
  </si>
  <si>
    <t>P. A. d. M. S. Neto and I. d. C. Machado and Y. C. Cavalcanti and E. S. d. Almeida and V. C. Garcia and S. R. d. L. Meira</t>
  </si>
  <si>
    <t>In Software Product Line Engineering, where products are derived from a common platform, the reference architecture should be considered the main asset. In order to maintain its correctness and reliability after modifications, a regression testing approach based on architecture specification and code was developed. In this paper, we evaluate it in two different scenarios, the corrective scenario, in which it was performed after a corrective change in the code, and in the progressive scenario, executed after a evolution or enhancement, when some specification changes. The results showed that the progressive scenario was less costly than the corrective. Our evaluation also highlights the importance of a code-based technique to select a set of efficient and effective test cases.</t>
  </si>
  <si>
    <t>Software Testing; Software Product Lines; Software Engineering; Regression Testing;</t>
  </si>
  <si>
    <t>In Software Product Line Engineering, where products are derived from a common platform, the reference architecture should be considered the main asset.</t>
  </si>
  <si>
    <t>In order to maintain its correctness and reliability after modifications, a regression testing approach based on architecture specification and code was developed.</t>
  </si>
  <si>
    <t>In this paper, we evaluate it in two different scenarios, the corrective scenario, in which itwas performed after a corrective change in the code, and in the progressive scenario, executed after a evolution or enhancement, when some specification changes.</t>
  </si>
  <si>
    <t>Evaluating the effort of integrating feature models: A controlled experiment</t>
  </si>
  <si>
    <t>The results showed that the progressive scenario was less costly than the corrective.</t>
  </si>
  <si>
    <t>Our evaluation also highlights the importance of a code-based technique to select a set of efficient and effective test cases.</t>
  </si>
  <si>
    <t>There are some approaches [2], tools [5] and methodologies in the literature, delving into the issues on how to perform regression testing on software architectures, and the most suitable ways to compare two different code versions. From an industry point of view, with the growing Software Product Line Engineering (SPL) adoption, more efficient and effective testing methods and techniques are needed [6], since the available ones make testing a very difficult, expensive and challenging process [7]. More specifically, industry seeks effective SPL regression testing techniques to reduce the amount of retesting [8].</t>
  </si>
  <si>
    <t>this study describes the evaluation of a regression testing approach [9] aimed to reduce the testing effort, by reusing test cases, execution results, as well as to select and prioritize a more effective set of test cases, in terms of performance improvements for fault detection.</t>
  </si>
  <si>
    <t>Even with the importance given to regression testing techniques, there are few reports and empirical studies available in the SPL area, and in general, they have been conducted as informal case studies without sufficient attempt to scientific rigor from empirical research methods [6]. Thus, additional experimental studies are necessary to provide more evidences about the use of regression testing techniques for SPL development.</t>
  </si>
  <si>
    <t>II. A REGRESSION TESTING APPROACH FOR SPL ARCHITECTURES</t>
  </si>
  <si>
    <t>The goal of this evaluation was to analyze the regression testing approach for the purpose of evaluation with respect to understandability, usability, completeness, applicability and effectiveness from the point of view of SPL researchers and test engineers in the context of a SPL project. To achieve the goal previously stated, quantitative and qualitative questions were defined and described as follows.</t>
  </si>
  <si>
    <t>This evaluation involved eight participants. All of them had completed a post-graduate course in the software testing area prior to this valuation. The subjects were either upper-level computer science majors or graduate students. They were selected by convenience sampling, which means that the nearest and most convenient persons were selected as participants [13]. Participants were informed that we would like to investigate the outcome of the approach execution. However, we did not inform them about what aspects we intended to study, i.e. they were not aware of the hypotheses stated.</t>
  </si>
  <si>
    <t>In this study, the Regression testing approach documentation was available to the participants so that they could perform the requested activities, strictly following the defined steps. Required support tools were also available to them. All participants received a training on the proposed approach. The training consisted of two sessions, respectively comprising the subjects: (i) concepts regarding SPL, variability and software testing; (ii) the proposed regression testing approach flows, activities, steps and support tools.</t>
  </si>
  <si>
    <t>Hence, five different hypotheses were formally defined to address each of previous established metrics (see Table I).
Null Hypothesis. It determines that there is no benefit of using the proposed approach, i.e. there is no difference in terms of effectiveness and effort when using the approach. The null hypothesis is specified as follows: H01 : μEAA ≥ 20%, H02 : μAUAD ≥ 40%, H03 : μARAM &gt; 3; H11 : μND ≤ 20%; H21 : μNTCC ≤ 40%.
Alternative Hypothesis. It determines that the proposed approach can be more effective, and efficient to find faults in the program. The alternative hypothesis is specified as follows: Hα1 : μEAA &lt; 20%, Hα2 : μAUAD &lt; 40%, Hα3 : μARAM ≤ 3, Hα11 : μND &gt; 20%, Hα21 : μNTCC &gt; 40%.</t>
  </si>
  <si>
    <t>Experimenting with information retrieval methods in the recovery of feature-code SPL traces</t>
  </si>
  <si>
    <t>The design type to be used in this evaluation is the one factor with one treatment [13].</t>
  </si>
  <si>
    <t>XTraQue: Traceability for product line systems</t>
  </si>
  <si>
    <t>Firstly, both code versions, three change requests and a set of previous designed integration test cases were provided, so the participants could validate the approach considering the correction scenario. The participants needed to apply the approach aiming to find the faults previously seeded, as well as to classify the integration test cases. They also had to apply all steps and answer the questionnaire. The steps referring to graph generation and comparison are optional in the approach, but the subjects were asked to use them at least one time. After reporting the first results, the class diagrams (from both versions) were provided to characterize an evolutionary scenario. Thus, the subjects had to evaluate the specification changes, correctly classify the existing integration tests and create new test cases. The test cases had to be designed following the same coverage criteria used in the previous designed integration test cases. 
The results of the evaluation were collected using measurement instruments. Thus, time-sheets were used to collect the time spent in each activity. Moreover, all subjects received a questionnaire to evaluate their educational background, participation in software development projects, experience in testing and reuse. In addition, the subjects received a second questionnaire for the evaluation of satisfaction and difficulties to use the proposed approach.</t>
  </si>
  <si>
    <t>This evaluation was performed with a set of classes simulating the project of a SPL architecture. It has two versions of a banking system, which manages accounts, saving accounts, customers and companies. The first version (V1) was developed with eighteen (18) classes and one (1) interface, and fifty-eight (58) integration test cases were used to test the conformance of the system against the specification. A second version was developed with new functionalities (as a way to simulate evolution) and a set of seven (7) faults seeded in the code. This new version (V2) is composed of twenty-four (24) classes and three (3) interfaces. These changes aimed to evaluate the regression testing approach in both scenarios during an evolution and correction scenario.
The seeded faults were inserted based on four sources: (i) McGregor’s SPL fault model [15], where the most common faults found in SPL projects are summarized; (ii) based on the mapping study previously performed [6]; (iii) knowledge in the application domain; (iv) the most common Java development faults extracted from the Internet.</t>
  </si>
  <si>
    <t xml:space="preserve">Subjects ID 1 and 3 were removed from the analysis since they did not correctly report the data regarding to this item.
Subject ID4 was removed, since he did not performed the Reporting step.
Furthermore, we performed the outliers analysis using the approach defined in [16]. Based on this analysis, subjects ID4 and ID6 were identified as outliers for the Planning phase. However, we chose to keep all subjects identified as outliers and consider its times in the effort analysis, despite of the limited number of subjects. </t>
  </si>
  <si>
    <t>Q1- Effort to Apply the Approach = The null hypotheses is rejected since the most costly (in time) step did not exceed 20% (H01 : μEAA ≥ 20%).</t>
  </si>
  <si>
    <t>How Useful and Understandable is the APPLIES Framework? a Preliminary Evaluation With Software Practitioners</t>
  </si>
  <si>
    <t>_Q1- Effort to Apply the Approach. This aspect was evaluated in two scenarios: corrective and progressive. While the first spent 94.78 hours to be performed, the second was executed in 56.06 hours. These numbers are concerned to the total number of worked hours of the members in each step.
_Corrective Scenario. Table II shows the raw data collected after the experiment execution, where “not considered (NC)” means that the step was not reported correctly and “not reported (NR)” means that no time was reported by the subject. Before analyzing the collected data, some issues were observed: Test Design and Test Selection steps needed to be refined, subjects ID 1 and 3 were removed from the analysis since they did not correctly report the data regarding to this item. In addition, Graph Generation, Graph Comparison and Reporting steps were not reported completely, whereas steps Graph Generation and Graph Comparison were defined as optional by the approach and some subjects did not report it. Only the subject ID4 performed the Reporting step. Furthermore, we performed the outliers analysis using the approach defined in [16]. Based on this analysis, subjects ID4 and ID6 were identified as outliers for the Planning phase. However, we chose to keep all subjects identified as outliers and consider its times in the effort analysis, despite of the limited number of subjects. The effort to apply the approach is shown in Tables III(a) and III(b). The first table shows the effort to apply each step, whereas the second shows only the steps that were completely and correctly reported. The time spent during the planning step can be justified by the fact that no subjects had performed it previously. Since it was their first time, they needed some time to understand the test plan and collect all information in order to fill it. Besides gathering such information, they should plan the test cycle considering the constraints and information provided by the instruments. Regarding the textual comparison step, the subjects needed to compare both code versions, and also to understand how the change impacts on the domain application rules. They should identify portions of the code in order to discover critical paths, that will be further exercised by the created and selected test cases. Sometimes a deep analysis is necessary to understand language behaviors. In this case, the graph generation and comparison steps should be performed. Although most of the subjects complained about boredom when executing this step, they agreed with such a significance. In this evaluation, we adopted the data presented in Table III(a), which rejects the null hypothesis since no steps achieved effort values higher than 20%. We chose this data set since we could better understand how all steps in the approach behaved. However, if we considered the data set presented in Table III(b), the null hypothesis could not be rejected. As we can see in Table III(b), the Planning (21.52%) and Textual Comparison (26.30%) steps exceeded the established metric.
_Progressive Scenario. Table IV shows the general (raw) data collected after the experiment execution. Subjects ID1 and ID3 were excluded from this evaluation because they did not correctly report the output of Test Design and Selection
step. Subject ID4 was removed, since he did not performed the Reporting step. This information was collected during an interview, where the subjects explained their questionnaire answers, and also during the experiment data analysis. Tables V(a) and Y(b) show the effort to apply the steps. The former shows the effort to apply each step, and the latter shows the effort to apply the progressive scenario, considering only the correctly reported steps. If we do not consider the wrongly reported or incomplete steps, the null hypothesis is not rejected. The null hypotheses is rejected since the most costly (in time) step did not exceed 20% (H01 : μEAA ≥ 20%). By analyzing the datasets, we have clear indicators that the time spent in the progressive scenario was lesser than in the corrective scenario. As the subjects firstly applied the corrective scenario, when they performed the next scenario, they had some expertise in the domain and code yet. This previous acquired experience can explain the results but also, as reported by some subjects, the result can be proved by the lower amount of retestable test cases to be performed in the progressive scenario.
_Q2- Approach Understanding and Application Difficulties. Analyzing subject’s answers regarding the difficulties faced during the approach execution, it was identified that 62.5% subjects had some kind of difficulty to understand the approach. Because of the understanding problem, all of them also encountered problems to apply the approach. Two subjects (ID 1 and 5) claimed that the main problem for the understandability of the approach was the number of steps and tasks, that were seemingly too many and tough, requiring a certain knowledge in both development and testing areas. Another three subjects (ID 3, 4, and 5) reported that one of the understandability issues was the lack of examples during test design and selection, more specifically to help the test classification task. The subjects (ID 3 and 6) stated that the input and output of each step were not clearly presented in the approach. Subject ID1 reported his difficulty in understanding the relation between role and tasks, which tasks each role should perform. The null hypothesis related to the percentage of subjects with any kind of difficulty in the process defines a percentage of more than 40% (H02 : μAUAD ≥ 40%). Since we had 62.5% of the subjects with at least one difficulty, this null hypothesis was not rejected. However, in the same way as the previous hypothesis, this value for the null hypothesis was defined without any previous data. Correlation Analysis. Based on the collected subjects profile, there is no correlation among the characteristics of subjects profile and the difficulties to understand the approach. Although subjects (ID 3, 4, and 5), which had no experience in applying test selection techniques, reported the absence of examples to help the test classification, other subjects with no experience did not pointed this problem.
_Q3- Activities, Roles and Artifacts Missing. By analyzing the data, we noticed that no subjects identified any missing activities, roles, artifacts or steps. Since we had 0 (zero) identified as missing, the (H03 : μARAM &lt; 3) null hypothesis was rejected. Correlation Analysis. Based on collected subject profile, all subjects have at least 1 year of experience in software testing, they also have some kind of testing course and some of them have been worked with regression testing. It can
serve as a clue to indicate that the approach is complete and well structured.
_Q4- Number of Defects. By analyzing the faults found during the approach application, the following dataset (Table VI) was structured. As it can be seen, all seeded faults were identified. considered to evaluate this aspect. Besides, the not purposely seeded faults and indentation faults were not considered in this evaluation. Faults wrongly reported in the questionnaire were not considered as well. All of them will serve as lessons learned to avoid in future experiments. Considering these data, since we had 0 faults no identified, the H11 : μND ≥ 20% null hypothesis is rejected.
_Correlation Analysis. By observing the subject with the best results in this aspect, we could see that all of them have more than 2 years of experience in software development. It can indicate that a high experience in development is required by the person which will apply the approach. Regarding to the number of subjects that found a specific fault, we can notice that the faults (1, 2 and 7) were the most found during this experiment, it could be explained by the fact that the CRs provided by the experimenter described these faults. It can indicate that the CRs help the approach execution. In additional, no correlation was found regarding to the type of fault.
_Q5- Number of Tests Correctly Classified. The subjects were asked to classify the test cases in five categories (obsolete, reusable, retestable, new-structural and new-specification). Unfortunately, some subjects (ID 1 and 3) were excluded from this evaluation since they did not report anything or wrongly reported the results. Table VII summarizes the number of test correctly classified by subjects. Where “not reported (NR)” means that the subjects report some test cases but not  correctly, and “none” indicates that no test cases were reported. A set of 58 test cases were provided to the subjects, among these tests, 3 obsolete, 14 retestable, 41 reusable, 2 newstructural and 14 new-specification. Most of the subjects complained about the absence of examples regarding each kind of test. It can explain the bad results in this aspect. Although we observed that the test classification description should be improved, two subjects achieved more than 40% of correctly classified test cases. For this reason, we consider the null hypotheses (H21 : μNTCC ≤ 40%) was rejected.
_Correlation Analysis. We noticed that subjects with high experience in software development, had better results. It can indicate that experience in development can also help during the test classification step.</t>
  </si>
  <si>
    <t>N
- Maturation: This is the effect that subjects react differently as time passes. Some subjects can be affected negatively (tiring or boring tasks) during the experiment, and their performance may be damaged. In order to mitigate boredom, two different experiments should be performed for each scenario (corrective and progressive).
- Instrumentation: This is the effect caused by the artifacts used for experiment execution, such as data collection forms, code, seeded faults, etc. A real-world SPL project should be used, that could provide more reliable data.
- Gained Experience: It is the effect caused by the experiment execution order, in our case, the corrective scenario was performed before the progressive scenario. The subject gained a certain experience executing the first scenario, reducing the time needed to perform the second scenario. In a context with more subjects available, each scenario should be performed by different subjects groups.
- Experience in Java Development: Subjects with low experience in software development using Java can affect this validity, since it is hard to understand the code and its peculiarities. To mitigate this lack of experience, the language specifications were provided and we chose a small and common domain (Bank System). However, we believe that it is not enough to mitigate this threat.</t>
  </si>
  <si>
    <t>Investigating styles in variability modeling: Hierarchical vs. constrained styles</t>
  </si>
  <si>
    <t>In this work, we have presented a description about the evaluation of a SPL regression testing approach [9], including its consequences for software testing and the influencing factors. The evaluated approach can be applied in two scenarios, the corrective scenario in which it was performed after a corrective change in the code, and the progressive scenario executed after a evolution or enhancement, when some specification changes. Furthermore, the approach also use a graph comparison technique in order to compare different code versions.
We performed an evaluation following some principles from [13]. The evaluation assessed the approach effectiveness and efficiency in find faults, classify existing test cases, as well as, it addressed the effort to apply it on both progressive and corrective scenarios. Although the approach had not been evaluated in a real scenario, it was important to show some bottlenecks and deficiencies.</t>
  </si>
  <si>
    <t>Notwithstanding, for future work, the approach can be improved by incorporating a tool. We believe that code visualization techniques, such as graphical representation, can increase the user experience and accuracy.
Finally, we believe that a case study in a real scenario for software testing must be performed, taking in account the lessons learned and the changes to be performed, so more concrete conclusions can be drawn. Admittedly, in no way we imply that results from this study can definitively answer all of the stated research questions for all environments. Rather, the analysis presented lends insights into their answers, that may be either verified or compared in future research.</t>
  </si>
  <si>
    <t>This work was partially supported by the National Institute of Science and Technology for Software Engineering (INES(http://www.ines.org.br)), funded by CNPq and FACEPE, grants 573964/2008-4, APQ-1044-1.03/10 and APQ-1037-1.03/08 and CNPq grants 305968/2010-6, 559997/2010-8, 474766/2010-1 and FAPESB.</t>
  </si>
  <si>
    <t>Obs: the subjects received a second questionnaire for the evaluation of satisfaction and difficulties to use the proposed approach.
Referente as questões de pesquisa:
- Usability and Understandability: Q2. Do the subjects have difficulties to understand/apply the approach?
- Completeness: Q3. Is there any missing activity, roles or artifact?
_Q2- Approach Understanding and Application Difficulties: Analyzing subject’s answers regarding the difficulties faced during the approach execution, it was identified that 62.5% subjects had some kind of difficulty to understand the approach. Because of the understanding problem, all of them also encountered problems to apply the approach. Two subjects (ID 1 and 5) claimed that the main problem for the understandability of the approach was the number of steps and tasks, that were seemingly too many and tough, requiring a certain knowledge in both development and testing areas. Another three subjects (ID 3, 4, and 5) reported that one of the understandability issues was the lack of examples during test design and selection, more specifically to help the test classification task. The subjects (ID 3 and 6) stated that the input and output of each step were not clearly presented in the approach. Subject ID1 reported his difficulty in understanding the relation between role and tasks, which tasks each role should perform. The null hypothesis related to the percentage of subjects with any kind of difficulty in the process defines a percentage of more than 40% (H02 : μAUAD ≥ 40%). Since we had 62.5% of the subjects with at least one difficulty, this null hypothesis was not rejected. However, in the same way as the previous hypothesis, this value for the null hypothesis was defined without any previous data. Correlation Analysis. Based on the collected subjects profile, there is no correlation among the characteristics of subjects profile and the difficulties to understand the approach. Although subjects (ID 3, 4, and 5), which had no experience in applying test selection techniques, reported the absence of examples to help the test classification, other subjects with no experience did not pointed this problem.
_Q3- Activities, Roles and Artifacts Missing. By analyzing the data, we noticed that no subjects identified any missing activities, roles, artifacts or steps. Since we had 0 (zero) identified as missing, the (H03 : μARAM &lt; 3) null hypothesis was rejected. Correlation Analysis. Based on collected subject profile, all subjects have at least 1 year of experience in software testing, they also have some kind of testing course and some of them have been worked with regression testing. It can serve as a clue to indicate that the approach is complete and well structured.</t>
  </si>
  <si>
    <t>Y, 2</t>
  </si>
  <si>
    <t>Hypothesis Test and Correlation</t>
  </si>
  <si>
    <t>one factor with one treatment</t>
  </si>
  <si>
    <t>It is off-line since it was performed out of the semester classes;</t>
  </si>
  <si>
    <t>Test cases</t>
  </si>
  <si>
    <t>- Instrumentation: A real-world SPL project should be used, that could provide more reliable data.</t>
  </si>
  <si>
    <t>Is seeding a good strategy in multi-objective feature selection when feature models evolve?</t>
  </si>
  <si>
    <t>An Ontology-Based Product Architecture Derivation Approach</t>
  </si>
  <si>
    <t>H. A. Duran-Limon and C. A. Garcia-Rios and F. E. Castillo-Barrera and R. Capilla</t>
  </si>
  <si>
    <t>Software product line (SPL) engineering has proven to improve software quality and shorten development cycles, cost and time. In product line engineering, product derivation is concerned with the realization of the variability at the implementation level. However, the majority of research works focuses on instantiating the variants selected in the final product, while the derivation at the architecture level has been poorly explored. As product line engineers often customize the product architecture by hand during the application engineering phase, the derivation and customization processes of the product line architecture (PLA) might be in some cases error-prone. Consequently, in this research we present an Ontology-based product Architecture Derivation (OntoAD) framework which automates the derivation of product-specific architectures from an SPL architecture. Our solution uses a language-independent model to specify the product line architecture and a model-driven engineering approach for architecture derivation activities. We use an ontology formalism to reason about the automatic generation of model-to-model transformation rules based on the selection of features and we illustrate our approach using a voice over IP motivating example. Finally, we report results about scalability and performance regarding the size of the variability model.</t>
  </si>
  <si>
    <t>Software product lines, feature models, software architecture, product derivation, architecture derivation, ontologies, model-driven engineering, scalability</t>
  </si>
  <si>
    <t>Software product line (SPL) engineering has proven to improve software quality and shorten development cycles, cost and time. In product line engineering, product derivation is concerned with the realization of the variability at the implementation level. However, the majority of research works focuses on instantiating the variants selected in the final product, while the derivation at the architecture level has been poorly explored. As product line engineers often customize the product architecture by hand during the application engineering phase, the derivation and customization processes of the product line architecture (PLA) might be in some cases error-prone.</t>
  </si>
  <si>
    <t>Consequently, in this research we present an Ontology-based product Architecture Derivation (OntoAD) framework which automates the derivation of product-specific architectures from an SPL architecture.</t>
  </si>
  <si>
    <t>Finally, we report results about scalability and performance regarding the size of the variability model.</t>
  </si>
  <si>
    <t>Today, the majority of the aforementioned approaches used in SPL derivation have focused on mapping feature models to model templates in order to realize the variability at the implementation level. Hence, system variants are selected and configured in the final product and described in instantiated model templates (e.g., a UML model). The majority of these approaches use propositional logic to represent features and feature constraints. Propositional formulas connect variants using logical connectors and define logic predicates that limit the values of the Boolean variables. However, the derivation at the architecture level, as a previous step before products are derived, has been poorly explored. Therefore, product line engineers often do manually the selection of the product line architecture elements and variants that will be part of a concrete product architecture.</t>
  </si>
  <si>
    <t>Measuring Effectiveness of Sample-based Product-line Testing</t>
  </si>
  <si>
    <t>we address in this work the following research challenges:
1) Challenge 1. Provide automatic transformation at the architecture level from a product line architecture to a product-specific architecture.
2) Challenge 2. Evaluate automatically the correctness of the specifications of the mappings between features and architectural elements made by the product line engineer and before the product derivation process happens.</t>
  </si>
  <si>
    <t>SOFTWARE Product Lines (SPLs) are a successful technique being used in industry over the past 20 years to improve software quality and shorten development cycles and costs [1], [2]. An SPL focuses on systematic, planned, and strategic reuse of core assets to produce a number of products that satisfy a particular market segment [3]. Family members are often described in terms of features, where each feature  represents an increment in the functionality of the product, while Feature modeling [4] is a technique used to specify the commonalities and variabilities of a product family. Feature models are organized in feature trees where parent and child features are described hierarchically. There are different types of relationships between a parent feature and a child feature (or subfeature) [5]. A Mandatory relationship states that the child is required. An Optional relationship means that the child may or may not be selected. An Alternative relationship indicates that one of the child features must be selected whereas an Or relationship states that one or more of the sub-features must be included. Features are logically organized around variation points, while feature constraints represent the relationships between features which are used to delimit the scope of the product portfolio.</t>
  </si>
  <si>
    <t xml:space="preserve">4 TERMINOLOGY AND BASIC CONCEPTS
</t>
  </si>
  <si>
    <t>4.1 Software Architecture
4.2 Ontologies
4.3 Metamodeling</t>
  </si>
  <si>
    <t>3 RELATED WORK</t>
  </si>
  <si>
    <t>10 EVALUATION</t>
  </si>
  <si>
    <t>Reasoning about product-line evolution using complex feature model differences</t>
  </si>
  <si>
    <t>We present a performance evaluation and test the scalability of our approach. We also present an evaluation of other aspects of our framework such as mapping error detection, product architecture derivation, the compactness of the derivations, and language independence.</t>
  </si>
  <si>
    <t>_different sizes of feature trees and SPL architectures
_product architecture</t>
  </si>
  <si>
    <t>_We carried out our experiment on a MacBook Pro dual core Intel Core i5 at 2.5 GHz with 3 MB of L3 cache memory and 4 GB of RAM running Mac OS X, version 10.8. In order to carry out the experiments we developed two Java programs, called Testbed1 and Testbed2.
_product architecture, 24 architectural variants with dependencies to other features, 14 features described in the VoIP system were missing during the mappings between these features and architectural elements.</t>
  </si>
  <si>
    <t>In our experiment we tested the scalability of the following modules: Ontology Generation Engine, Query Interface, and Rule Generator Engine. The Ontology-based Reasoning Engine was indirectly tested by the experiments carried out for both the Query Interface and the Rule Generator Engine, as these modules perform queries over the ontologies. The performance of the Model-to-model Transformation Engine consisting of an ATL engine has been tested elsewhere [52] and it has been found that the performance degradation of an ATL engine is linear.
In the experimental settings, the number of architectural variation points corresponds to 30 percent of the number of features. Moreover, the number of architectural variation points is 10 percent of the architectural variants. Also, 90 percent of the total amount of architectural variants have dependencies on three features. 13 We decided to take these proportions as these were the proportions shown by our VoIP running example. Our prototype was tested for 1,000, 2,000, 3,000, 4,000, and 5,000 features, which were associated with different sizes of an SPL architecture, as shown in Table 1. For instance, a tree of 1,000 features has associated an SPL architecture with 300 architectural variation points and 3,000 architectural variants.</t>
  </si>
  <si>
    <t>Preliminary Study on the Correlation of Objective Functions to Optimize Product-line Architectures</t>
  </si>
  <si>
    <t>_Independent variable = approach, feature trees and SPL architectures
_Dependent variable = scalability, number of product derivations, the compactness of the derivations, and language independence.</t>
  </si>
  <si>
    <t xml:space="preserve">_All experimental runs were performed five times, the average of these runs was considered. In all experimental scenarios the sampling distribution was nearly normal, hence, based on the central limit theorem we considered the sample size (i.e., five runs) to be large enough. The maximum relative standard deviation obtained was 20, 11, and 2 percent for the first, second, and third experimental scenarios, respectively. Each repetition of an experimental run involved a feature tree of the same size in terms of number of features but with different width, depth, and feature selections. For example, in the first experimental scenario, the experiment for 5,000 features was repeated five times, generating five different feature trees and a different amount of feature selections, as shown in Table 2. The maximum children per node, shown in Table 2, was the same for all experiments,14 however, the number of feature selections and number of levels changed accordingly to the size of the tree.
_We tested the derivation of a product architecture for 30 random possible feature configurations with our running example. Furthermore, we also tested the detection of mapping errors. First, for each of the 24 architectural variants with dependencies to other features, we tested the mappings of wrong feature dependencies. Second, we tested if any of the 14 features described in the VoIP system were missing during the mappings between these features and architectural elements. In all cases, our prototype detected the mapping error. In addition, we also compared the compactness of a product architecture derived with a Boolean-based approach and with our approach. </t>
  </si>
  <si>
    <t>10.1.2 Experimental Results</t>
  </si>
  <si>
    <t>Throughout the running example we have shown the feasibility of the OntoAD framework to automate the derivation of product architectures, as we also demonstrated the language-independence of our framework using two different SPL languages. For an SPL language to be integrated to OntoAD, the meta-model of such a language must conform to the meta-metamodel MM0 defined as part of the framework. This might be seen as a limitation of our approach since there might be different SPL languages that do not conform to MM0.15 However, such languages could be incorporated to OntoAD by extending MM0 as no restriction is imposed in that respect. A limitation of our approach is that the meta-metamodel MM0 does not include the property of composite components. Another limitation of our framework is that the product derivation process does not support structural changes (e.g. component interconnection changes) to satisfy quality attributes. These issues involve future work. Currently our approach only considers one-toone relationships between features and architectural variants since this simplifies the algorithm of the Query Interface. As a result, the designer is forced to insert a single architectural variant to directly support a selected feature. This, without giving the flexibility of using multiple architectural variants if considered convenient by the designer. Future work will include support for one-tomany relationships. 
The experimental results have shown that the approach is suitable even for large-scale feature systems. The random SPL architectures generated follow a pipe-and-filter architecture style. The reason of this was simplifying the  implementation of Testbed2 as neither the architecture style nor the number of component interconnections have an impact on the performance of the following modules: Ontology Generation Engine, the Query Interface, and the Rule  generator Engine. The performance of such modules is only impacted by the number of both the architectural variation points and architectural variants that are contained in an SPL architecture. This is due to the fact that the Acceleo program implementing the Ontology Generation Engine only parses architectural variation points and architectural variants, and the rest of the elements in an SPL architecture are ignored. Similarly, only the SPL architecture variation points and number of variants have an impact on the size of the ontology OSPL that the Query Interface receives as input. In addition, the performance of the Rule Generator Engine is only impacted by the number of tuples (received as input) that is determined by the number of SPL architecture’s variation points.
In Scenario 1, we can observe that the performance degradation of the Ontology Generation Engine is almost linear. In the largest case tested (i.e. 5,000 features) the execution time took only about 7 minutes. In this scenario, the maximum relative standard deviation was of 20 percent, which could be considered a bit high. We obtained such a deviation value since the performance of the Ontology Generation Engine is impacted by the depth of the tree. That is, the Ontology Generation Engine’s performance decreases as more levels has a feature model. This occurs since the Acceleo program, implementing such an engine, employs a recursive algorithm that is negatively impacted by the depth of the feature model. For instance, in the case of feature models encompassing 5,000 features, the number of levels varied between 5 and 25, such as Table 2 shows.
Regarding Scenario 2, we observed that the execution time of the Query Interface took about 8 minutes in the case of 5,000 features. The Query Interface’s performance decreases as more ontology queries are performed. The algorithm of the Query Interface employs three ontology queries per selected feature. Hence, in the case of 5,000 features there are around 900 selected features giving a total of 2,700 ontology queries. Also, we obtained a maximum relative standard deviation of 11 percent. The reason such a deviation is a bit high is the Query Interface module is impacted by the number of feature selections and Scenario 2 involved a varying number of feature selections for each experimental run. For example, in case of trees with 5,000 features, the number of feature selections ranged from 833 to 938 selections, as shown in Table 2. Last, the performance overhead produced by the Rule Generator Engine in Scenario 3 is negligible as only 3.5 seconds was required in the largest case tested and the maximum relative standard deviation obtained was of only 2 percent.
The overall performance of OntoAD showed to be almost linear. Our approach took about 15 minutes to derive a product in the largest case. Although, the derivation process of propositional logic-based approaches is usually cheaper, the performance we loose is compensated by the fact that we gain more power of expressiveness and reduce human intervention.
Finally, in order to test language independence, we used Koala [53]. Koala was designed to model variability in an SPL for the consumer electronics industry. Koala is also an ADL as it supports the description of the structure of a  configuration in terms of its components. We integrated a customized version of Koala with our framework. Then, we successfully replicated the running example in Koala.</t>
  </si>
  <si>
    <t>On Extracting Feature Models from Product Descriptions</t>
  </si>
  <si>
    <t>In this research we have presented our OntoAD framework, a language independent approach for deriving product-specific architectures from a a generic SPL architecture. Our model-driven approach enables the automatic  generation of transformation rules, we use in the derivation of product architectures and an Ontology-based Reasoning Engine that reduces the overhead of manual derivation tasks. Moreover, our models supports different architecture languages as it diminishes the dependency to a particular notation. We also illustrate our approach and the solution adopted via a motivating VoIP example that proves the validity of the approach and performance results.
Our solution enables the identification of mapping errors before transformations of the derivation process happen as this reduces the likelihood of errors introduced manually by the product line engineer. Therefore, our solution ensures a better quality of the derivation process. However, we do not validate other types of errors such as invalid connections between the components in the derived architecture.
The performance results show that our approach works fine to a certain extend depending on the number of features, variation points and variants. We can state that above 4,000-5,000 features the performance of the ontology generation engine and query interface modules decay. In addition, the performance of the rule generation engine decays when the number of variation points is between 1,200-1,500 or greater. However, additional measures and performance tests are necessary to prove better the scalability of our model.</t>
  </si>
  <si>
    <t>Retest test selection for product-line regression testing of variants and versions of variants</t>
  </si>
  <si>
    <t>Future work will focus on the verification of the structural compliance of the derived product architecture versus the SPL architecture (e.g. check component  interconnections in the derived product are correct) and also verify that the instantiated variants in the resultant architecture conform to the feature selections. Finally, we also suggest to explore how to incorporate one-to-many relationships between features and architectural elements as well as looking into the issue to support the design of composite components in an SPL architecture.
The role of quality attributes and how these may affect to structural changes in the product architectures during the derivation process is another challenging area worthy to explore. All in all, we believe our approach is a first step to enhance some aspects of the transformations commonly used in the mappings between feature models and architecture models as it partially automates a previous step in the derivation process from a generic SPL architecture.</t>
  </si>
  <si>
    <t>The authors are thankful for the valuable feedback and insightful comments of Roberto E. Lopez-Herrejon, which considerably improved the content of this paper.</t>
  </si>
  <si>
    <t>Obs: We present a performance evaluation and test the scalability of our approach.</t>
  </si>
  <si>
    <t>Product architecture derivation</t>
  </si>
  <si>
    <t>Feature tree and product architecture</t>
  </si>
  <si>
    <t>Similarity distance measure and prioritization algorithm for test case prioritization in software product line testing</t>
  </si>
  <si>
    <t xml:space="preserve">Neto, C.R.L.a  b  c  and Do Carmo Machado, I.b  c  and Garcia, V.C.e  and De Almeida, E.S.b  c  d </t>
  </si>
  <si>
    <t xml:space="preserve">This paper reports on a serie of empirical evaluations of a proposed testing tool for SPL, in order to understand how useful it might be consider. The study is a serie of controlled experiment involving over fourty subjects, which analyzed the use of a proposed tool in an SPL project. The results show that the effort spent during the test case design decrease significantly when the tool was used. The subjects preferred to work with the tool, especially users without experience in testing. The collected insights are reported for further studies and the gathered data will serve as baseline values for future experiments, since there is a lack of work in this direction. </t>
  </si>
  <si>
    <t>Software Testing; Software Product Lines; Software Reuse; Testing Tools; Empirical Evaluation</t>
  </si>
  <si>
    <t>Avaliar a utilidade de uma ferramenta de teste proposta para SPL</t>
  </si>
  <si>
    <t>Size, coupling and cohesion metrics for product-line architecture evaluation: Proposal and experimental validation</t>
  </si>
  <si>
    <t>This paper reports on a serie of empirical evaluations of a proposed testing tool for SPL, in order to understand how useful it might be consider.</t>
  </si>
  <si>
    <t>The study is a serie of controlled experiment involving over fourty subjects, which analyzed the use of a proposed tool in an SPL project.</t>
  </si>
  <si>
    <t>Synthesis of Attributed Feature Models from Product Descriptions</t>
  </si>
  <si>
    <t>The results show that the effort spent during the test case design decrease significantly when the tool was used.
The subjects preferred to work with the tool, especially users without experience in testing.</t>
  </si>
  <si>
    <t>The collected insights are reported for further studies and the gathered data will serve as baseline values for future experiments, since there is a lack of work in this direction.</t>
  </si>
  <si>
    <t>However, when narrowing the observation scope to only consider testing tools for Software Product Line Engineering, the number of existing testing tools decrease drastically, leading to the need of tools to support testing in such a development paradigm, so as to enable practitioners to experience the same benefits, as the ones mentioned earlier.</t>
  </si>
  <si>
    <t>In this paper, we report on a serie of experimental studies performed in order to evaluate its usage effectiveness, namely an in-vitro experiment, and its replication, in a distinct environment.</t>
  </si>
  <si>
    <t>Automated tools are available to support testing in every stage of the software development life cycle [1]. Some organizations have used testing tools to manage, store and handle the tests, including their execution results. Nakagawa et al. [2] encourage the use of supporting tools to make testing a more systematic activity, which may lead to reductions in cost and time consumed, and also minimizing errors caused by human intervention.</t>
  </si>
  <si>
    <t>The SPLMT-TE was developed using Django, a Python Web Framework1. The tool supports the design of system test cases from use case, and manages assets such as test cases, suites, and plans. It intends to reduce the effort and the cost associated to the SPL testing process. We performed an initial evaluation in [5] to assess the tool’s effectiveness.</t>
  </si>
  <si>
    <t>As we mentioned before, there is few empirical evaluations of testing tools for SPL. According to [14], there is a lack of studies reporting on empirical evaluations in SPL testing, more specific in a testing tools viewpoint. 
It is even harder to find empirical studies that evaluate SPL testing tools. From the papers we analyzed in the previous work [3], we found only one study considered as a similar study [15].
Nogueira et al. [15] presented the Test and Requirements Generation Tool (TaRGeT), which is a tool for automatic test case generation from use case scenarios written in Natural Language (NL).</t>
  </si>
  <si>
    <t>The objective of this experimental study is to analyze the SPLMT-TE tool for the purpose of evaluation with respect to its efficiency and effectiveness from the point of view of the potential users (testers) in the context of an SPL testing project in an academic environment.</t>
  </si>
  <si>
    <t>We applied convenience sampling [7] in this experimental study. Initially, we performed a pilot with fourteen students from the Software Engineering course at Federal University of Bahia, Brazil. Next, the subjects were graduate students (seven M.Sc. Students and five Ph.D. Students) from Federal University of Bahia and Federal University of Pernambuco, Brazil. Then, additional nineteen students from the Software Engineering course at Federal University of Bahia participated in the experiment replications.</t>
  </si>
  <si>
    <t>The experiment used Consent Form, Background and Feedback Questionnaires, a set of Test Assets, Use Cases, Test Case Creation Form, Test Case
Execution Form, Defect Reporting Form, application to be tested and the proposed tool.</t>
  </si>
  <si>
    <t>Initially the subjects became aware of the experiment purpose and associated tasks. Next, training sessions were performed with practical exercises.
The first training session consisted of theoretical and practical classes on fundamentals of software testing. Both groups learned how to create a good test case, how to execute test cases, and how to report errors. It was not necessary to offer training classes on software product line engineering, given that all subjects had been involved in research in such a field.
Next training session involved the use of the SPLMT-TE tool. At the end, they had to fill out the feedback questionnaire. This process was also performed at the pilot study and replications execution.</t>
  </si>
  <si>
    <t>We set up six hypotheses for this experimental study. The Null Hypothesis (H0n) considered that there was no benefit of using the proposed tool.
Conversely, the Alternative Hypothesis (H1n) stated the opposite values. The alternative hypothesis determined that the proposed tool produced benefits that justify its use. 
We used the same hypotheses defined in [5]. Moreover, we added the Null Hypothesis H06 : μEFEmanual = μEFETool and the Alternative H16 : μEFEmanual != μEFETool</t>
  </si>
  <si>
    <t xml:space="preserve">_The factor was the use of the proposed tool.
_the treatments were: Creating test cases with the tool support and Create test cases manually. </t>
  </si>
  <si>
    <t>In this experimental study, we applied One factor with two treatments, as the design type. We compared the two treatments against each other [7].</t>
  </si>
  <si>
    <t>The experiment took place at Federal University of Bahia, Brazil in July of 2011. The replications were also carried out at the same place, namely in November 2011, and in June 2012.
Initially the subjects became aware of the experiment purpose and associated tasks. Next, training sessions were performed with practical exercises. 
The first training session consisted of theoretical and practical classes on fundamentals of software testing. Both groups learned how to create a good test case, how to execute test cases, and how to report errors. It was not necessary to offer training classes on software product line engineering, given that all subjects had been involved in research in such a field.
Next training session involved the use of the SPLMT-TE tool. At the end, they had to fill out the feedback questionnaire. This process was also performed at the pilot study and replications execution.
The execution was performed in two phases. One group used the tool while the other worked without tool support. The pilot study execution was limited to 2 hours of test cases creation and execution because of the discipline schedule. However, at the experiment and replications, we did not restrict the time of creation and execution.
The subjects were instructed to analyze the available components, create, and execute the test cases. Their assigned tasks were: (1) to analyze the available use case document; (2) to build test, i.e., writing the test cases manually or using the proposed tool; (3) to execute them manually step by step; and (4) to report the findings in the proper form. The replications focused only at the last two steps: test execution and reports.
At the end of the experiment, each participant completed the feedback questionnaires.</t>
  </si>
  <si>
    <t>SMTIBEA: a hybrid multi-objective optimization algorithm for configuring large constrained software product lines</t>
  </si>
  <si>
    <t>The new analysis was performed based on descriptive statistics and hypothesis testing using T-Test [7] (for parametric statistical hypothesis test) and Mann-Whitney-Wilcoxon [7] (for nonparametric statistical hypothesis test).</t>
  </si>
  <si>
    <t>All subjects were asked to fill out a background questionnaire, as the initial task in the experiment. It served for us to investigate their xperience. It was comprised of a set of items, described next: Participation in industrial development/testing. Experience in programming. Experience with testing tools.</t>
  </si>
  <si>
    <t>Preference-based Feature Model Configuration with Multiple Stakeholders</t>
  </si>
  <si>
    <t>1) Designed Test Cases.: According to Figure 1(a), the amount of designed test cases created with the tool is higher than without tool support. Moreover, since the subjects were inexperienced in testing, we decided not to consider this measure in the replications.
2) Efficiency in Test Case Design.: Figure 1(b) presents that the efficiency in test case design was higher with groups that used the tool, which enabled the creation of more test cases faster than without tool support. Hence, as this metric is related with the previous metric, we preferred not to consider it for the same reason.
3) Efficiency in Test Cases Execution.: Figure 1(c) presents that during the first experiment execution, the effort of test case execution were almost the same. On the other hand, during the replications, the tests created by the tool were more efficient than the tests created manually (see Figure2(a)).
4) Number of Errors Found.: Figure 1(d) presentes that the subjects were capable to find more errors during the use of the tool. Figure 2(b) confirms that the number of errors found were higher when the subjects used the tests created by the tool.
5) Test Cases Effectiveness.: Figure 1(e) presents that during the experiment, the test case effectiveness was practically the same using the tool or not. The number of errors found per number of test cases was almost the same using and without using the tool. Which can be confirmed by the replications and it can be seen in Figure 2(c).
6) Efficiency in Finding Errors.: Figure 1(f) presents the amount of errors that were found in the experiment execution. The efficiency was practically the same between the amount of errors found using the tests generated by the tool and manually.
On the other hand, during the replications more errors were found faster when the tests created by the tool were used (see Figure 2(d)).</t>
  </si>
  <si>
    <t>Firstly, in order to reduce the dataset errors, we eliminated the outliers.</t>
  </si>
  <si>
    <t>Since the experiment has one factor with two treatments, completely randomized design, the data collected during the experiment were submitted to descriptive statistic examination. Firstly, in order to reduce the dataset errors, we eliminated the outliers. Secondly, we verified if the sample came from a normally distributed population through Shapiro-Wilk test.
Thirdly, when the sample was not “normal”, we used the non-parametric test (Mann-Whitney-Wilcoxon). On the other hand, when the sample was “normal”, we verified if it had equal variance through Levene test. Finally, when the sample had different variance, we used non-parametric test (ann- Whitney-Wilcoxon), and, when the sample had equal variance we used parametric test (T-Test).
The tests were primarily presented for a significance level of 5%. Table I presents the hypothesis testing results from the experiment and replications. The results are detailed next. Regarding Q1, the amount of test cases created using the tool is higher than without using it, p-value = 0.0007. The p-value is smaller than the significance level, rejecting the null hypothesis. Null Hypothesis H01 is rejected, since H01 : μDTCmanual != μDTCTool. Time spent creating test cases without the tool is higher than using it. For this reason, in order to answer the Q2, the Null Hypothesis H02 is rejected, since H02 : μETCDmanual != μETCDTool , p-value = 0.0001. This p-value allowed the rejection with high significance level. Thus, the efficiency in test case execution supports the Null Hypothesis H03. The question Q3 is answered, p-value = 0.03. As the p-value is lower than 0.05 the null hypothesis was rejected. The same result is confimed in the replications, pvalue = 0.04. The Null Hypothesis H04 cannot be rejected, since there is no significant difference H04 : μNEFmanual = μNEFTool although the number of errors found were higher using the tool support. The experiment p-value = 0.35 and the replication pvalue = 0.058, are higher than 5%, which did not reject the null hypothesis, answering the Q4. As a result, the Null Hypothesis H05 cannot be rejected, since H05 : μTCEmanual = μTCETool , the experiment pvalue = 0.34 and replication p-value = 0.5. Since the p-value are higher than the significance level the hypothesis cannot be rejected and no conclusion can be drawn. Regarding Q5, there is no significant differences between the effectiveness test cases values during the tool usage and without use it. Finally, regarding the Q6, the efficiency in finding erros supports the Null Hypothesis H06. The experiment p-value = 0.7, cannot reject the null hypothesis. On the other hand the replications p-value = 0.03 is lower than the significance level, rejecting the Null Hypothesis.</t>
  </si>
  <si>
    <t>The results presented insights that enable us to consider that activities of test case creation were more productive when the tool was used as we can seen in the hypotheses H01 and H02. For this reason, we focused the replication analysis in the null hypotheses that could not be rejected.
During the replications, we identified that in some aspects, subjects without experience were more productive than the experienced ones. In other words, the tool could have hampered the performance of the subjects with experience in testing. Although, almost all the subjects answered the
feedback questionnaire saying they preferred to work with the tool.
During study execution, we observed the importance of splitting the design and execution activities. Ideally, these activities should be performed by different subjects. 
Perhaps, as the subjects gain confidence on the SPLMTTE usage (depending on the time availability, to try different scenarios), the results might become better. But it is solely an assumption that should be tested, maybe applying in a larger context.</t>
  </si>
  <si>
    <t>N
1) Maturation.: This is the effect that subjects react differently as time passes. Some subjects can be affected negatively during the experiment, and their performance may be below normal. In order to mitigate this boredom, two familiar domains were provided.
2) Gained Experience.: There were two scenarios: in the first phase group 1 performed the task using tool support, and in the second phase, without the tool. In the second scenario, group 2 executed the first phase manually, and in the second phase with tool support. To mitigate this risk, two distinct problems were analyzed.
3) Experimenter Expectations.: Surely the experimenter expectations may bias the results, and for that reason, all formal definition and planning of the experiment was carefully designed by the first author of this paper, and revised by the two remaining authors. We also had support of two senior researchers in the field of Software Product Line Engineering.
4) Generalization of subjects.: This is an effect of having a subject population not representative of the population we would like to generalize to. The replications were conducted with undergraduate students without knowledge about software testing. In this case, if these subjects succeed using the tool support, we cannot conclude that an experienced testing analyst would use it successfully too.</t>
  </si>
  <si>
    <t>Perhaps, as the subjects gain confidence on the SPLMTTE usage (depending on the time availability, to try different scenarios), the results might become better. But it is solely an assumption that should be tested, maybe applying in a larger context.</t>
  </si>
  <si>
    <t>This paper presented the experimental studies conducted to evaluate the proposed tool. It included the definition, planning, operation, analysis and interpretation of a pilot study, experiment, and replications. The guidelines defined by [7] were used to perform the experiment.
The evaluations analyzed the SPLMT-TE effectiveness and efficiency, in order to gather empirical evidence. As one of the findings we had after performing this study, we observed that, for users with experience in testing, it could be more complicated to work with the tool support.
Probably, for these subjects, there was no gain using the tool to save time during the execution of test cases. In the analysis of test case effectiveness, it was not possible to reject the null hypothesis, concluding that there is no advantage in using the tool.</t>
  </si>
  <si>
    <t>As future work, we plan to compare the proposed tool with some other testing tools, which is a difficult task since is necessary to adapt the tool use to SPL. We also intend to replicate this study in other environments.</t>
  </si>
  <si>
    <t>This work was partially supported by the National Institute of Science and Technology for Software Engineering (INES), funded by CNPq and FACEPE, grants 573964/2008-4 and APQ-1044-1.03/10 and APQ-1037-1.03/08 and CNPq grants 305968/2010-6, 559997/2010-8, 474766/2010-1 and FAPESB.</t>
  </si>
  <si>
    <t>Software Product Line Testing Based on Feature Model Mutation</t>
  </si>
  <si>
    <t>Y
http://www.crescenciolima.com/seke2013/
Y</t>
  </si>
  <si>
    <t>Original and Replicated</t>
  </si>
  <si>
    <t>Mann-Whitney-Wilcoxon Test and T-Test</t>
  </si>
  <si>
    <t>Recovering Architectural Variability of a Family of Product Variants</t>
  </si>
  <si>
    <t>System Testing in SPL projects</t>
  </si>
  <si>
    <t>Use case</t>
  </si>
  <si>
    <t>_Academic: AGM PL
_Real: NotepadSPL (FeatureVisu)</t>
  </si>
  <si>
    <t>Y
_AGM PL: http://www.sei.cmu.edu/productlines/ppl/index.html
_NotepadSPL (FeatureVisu): http://fosd.de/FeatureVisu</t>
  </si>
  <si>
    <t>Gustavo G. Pascual and Roberto E. Lopez-Herrejon and Mónica Pinto and Lidia Fuentes and Alexander Egyed</t>
  </si>
  <si>
    <t>Mobile applications require dynamic reconfiguration services (DRS) to self-adapt their behavior to the context changes (e.g., scarcity of resources). Dynamic Software Product Lines (DSPL) are a well-accepted approach to manage runtime variability, by means of late binding the variation points at runtime. During the system’s execution, the DRS deploys different configurations to satisfy the changing requirements according to amultiobjective criterion (e.g., insufficient battery level, requested quality of service). Search-based software engineering and, in particular, multiobjective evolutionary algorithms (MOEAs), can generate valid configurations of a DSPL at runtime. Several approaches use MOEAs to generate optimum configurations of a Software Product Line, but none of them consider DSPLs for mobile devices. In this paper, we explore the use of MOEAs to generate at runtime optimum configurations of the DSPL according to different criteria. The optimization problem is formalized in terms of a Feature Model (FM), a variability model.We evaluate six existing MOEAs by applying them to 12 different FMs, optimizing three different objectives (usability, battery consumption andmemory footprint). The results are discussed according to the particular requirements of a DRS formobile applications, showing that PAES and NSGA-II are the most suitable algorithms for mobile environments.</t>
  </si>
  <si>
    <t>Evolutionary algorithms, Dynamic reconfiguration, DSPL</t>
  </si>
  <si>
    <t>Mobile applications require dynamic reconfiguration services (DRS) to self-adapt their behavior to the context changes (e.g., scarcity of resources). Dynamic Software Product Lines (DSPL) are a well-accepted approach to manage runtime variability, by means of late binding the variation points at runtime. During the system’s execution, the DRS deploys different configurations to satisfy the changing requirements according to amultiobjective criterion (e.g., insufficient battery level, requested quality of service). Search-based software engineering and, in particular, multiobjective evolutionary algorithms (MOEAs), can generate valid configurations of a DSPL at runtime. Several approaches use MOEAs to generate optimum configurations of a Software Product Line, but none of them consider DSPLs for mobile devices.</t>
  </si>
  <si>
    <t>In this paper, we explore the use of MOEAs to generate at runtime optimum configurations of the DSPL according to different criteria. The optimization problem is formalized in terms of a Feature Model (FM), a variability model.</t>
  </si>
  <si>
    <t>We evaluate six existing MOEAs by applying them to 12 different FMs, optimizing three different objectives (usability, battery consumption and memory footprint).</t>
  </si>
  <si>
    <t>The results are discussed according to the particular requirements of a DRS for mobile applications, showing that PAES and NSGA-II are the most suitable algorithms for mobile environments.</t>
  </si>
  <si>
    <t>To Preserve or Not to Preserve Invalid Solutions in Search-Based Software Engineering: A Case Study in Software Product Lines</t>
  </si>
  <si>
    <t>In this sense, several algorithms have been defined which are able to obtain an optimal configuration of an FM according to a given optimization criteria (Benavides et al., 2010; Guo et al., 2011; Li et al., 2012; Sayyad et al., 2013; Soltani et al., 2012; White et al., 2009a, 2009b). However, none of them are suitable for reconfiguration in mobile devices mainly because they were proposed to optimize the configuration of Software Product Lines (SPLs), being designed to be used only at design time. Furthermore, only Sayyad et al. (2013) support multiobjective optimization (i.e., generating configurationwhich are optimal regarding different criteria simultaneously), but not for DSPLs.</t>
  </si>
  <si>
    <t>In this paper, we demonstrate that SBSE, and in particular multiobjective evolutionary algorithms (MOEAs), can be used to solve the problem of generating a valid configuration of a DSPL at runtime.</t>
  </si>
  <si>
    <t>Mobile applications demand runtime reconfiguration services that make it possible for them to self-adapt their behavior to the continual contextual changes that occur in their environment (e.g., scarcity of available resources) (Brataas et al., 2011; Capilla et al., 2014; Floch et al., 2013; Mizouni et al., 2014). In some applications, the reconfiguration can be made to maintain a certain quality of service (QoS) the user requires, in others the reconfiguration can be made to offer a personalized service to the user such as location-based services, and even to provide the user’s personal suggestions based on the recognized activity and context (Mizouni et al., 2014). For instance, the battery level of themobile devicemay be a critical decision parameter in changing the behavior of an application if the goal of this reconfiguration is to extend the lifespan of the battery and hence the device connectivity (Mizouni et al., 2014).</t>
  </si>
  <si>
    <t>2.1. Dynamic software product lines
2.2. Feature models</t>
  </si>
  <si>
    <t>5. Experimental setup</t>
  </si>
  <si>
    <t>The evaluation of the search algorithms.
To evaluate the scalability of our approach.
Therefore, the objective of this paper is not tuning the values to improve the performance on particular algorithms and FMs, but comparing the MOEAs using default parameter values.</t>
  </si>
  <si>
    <t>We evaluated the following six MOEAs, available in the jMetal framework (Durillo and Nebro, 2011):
1. Nondominated Sorting Genetic Algorithm II (NSGA-II; Deb et al., 2002).
2. Indicator-based Evolutionary Algorithm (IBEA; Zitzler and Künzli, 2004).
3. Multiobjective Cross generational elitist selection, Heterogeneous recombination, Cataclysmic mutation (MOCHC; Nebro et al., 2007).
4. Cellular Genetic Algorithm for Multiobjective Optimization (MOCell; Nebro et al., 2009).
5. Pareto Archived Evolution Strategy (PAES; Knowles and Corne, 2000).
6. Strength Pareto Evolutionary Algorithm, version 2 (SPEA2; Zitzler et al., 2001).</t>
  </si>
  <si>
    <t>For the evaluation of the search algorithms we have selected 12 FMs, varying in size and complexity and including CTCs. Firstly, FMs 1–8 model the variability of actual SPLs, including some SPLs for mobile devices (FMs 5, 7 and 8). Secondly, FMs 9–12 have been randomly generated and include more features that found in typical SPLs formobile devices. However, they have been selected to evaluate the scalability of our approach. All these FMs have been made publicly available by their authors at the main SPL-related websites such as SPLOT (see footnote 4, SPL Conqueror (von Guericke University Magdeburg, 2013b), and SPL2go (von Guericke University Magdeburg, 2013a). These FMs have also been described in papers published within the SPL community. Table 3 shows the number of features as well as the number of configurations.6 However, in the case of FMs 11 and 12, to the best of our knowledge, it remains an open question how to efficiently calculate the number of configurations.
_FMs: x264, Wget, Berkeley DB Memory, Sensor Network, Mobile Game, TankWar, Mobile Media, Mobile Visit Guide, SPLOT-3CNF-500, SPLOT-3CNF-1000, SPLOT-3CNF-2000, and SPLOT-3CNF-5000.
_a desktop computer, with an Intel Core i7-4700K CPU at 3.5 GHz and 16 GB of RAM memory running Ubuntu 13.10.</t>
  </si>
  <si>
    <t>Variability resolution and product configuration with SMarty: An experimental study on UML class diagrams</t>
  </si>
  <si>
    <t>NSGA-II: Population size = 100; IBEA: Population size = 100, Archive size = 100; MOCHC: Population size = 100, Initial convergence count = 0.25, Preserved population = 0.05, Convergence value = 3; MOCell: Population size = 100, Archive size = 100, Feedback = 0.1; PAES: Archive size = 100, Bisections = 5; and SPEA2: Population size = 100, Archive size = 100.</t>
  </si>
  <si>
    <t>_Independent variable = algorithms (NSGA-II, IBEA, MOCHC, MOCell, PAES, and SPEA2)
_Dependent variable = Hypervolume and Generational Distance.</t>
  </si>
  <si>
    <t>We extended these FMs with the following three attributes: 1. Usability. Usability measures, among others, how easy and satisfying to use is the application. It takes real values between 0 and 10, according to a normal distribution; 2. Battery consumption. Models the increase in battery consumption, measured in milliamps, introduced by the feature. It takes real values between 10.0 and 20.0 according to a normal distribution; 3. Memory footprint. Models the additional memory footprint, in megabytes, introduced by the feature. It takes real values between 0.0 and 10.0 according to a normal distribution. These attributes represent our optimization objectives. Thus the MOEAs we selected should: maximize usability, minimize battery consumption and minimize memory usage.
The evaluation process was divided in two stages. The goal of the first stage was to assess whichMOEA yields better results in regard to the quality of the solutions generated and the execution time. To this end, we performed 1000 independent runs for each algorithm and featuremodel and compared their results using two standard quality indicators. These runs were executed in a desktop computer, with an Intel Core i7-4700K CPU at 3.5 GHz and 16 GB of RAM memory running Ubuntu 13.10. We performed a set of statistical analysis to help us select the best algorithm.
The goal of the second stage was to evaluate the performance of theseMOEAs on an actual mobile device. To this end, we developed an Android application, which is available for download,7 which allowed us to execute the MOEAs shown in Section 5.2 over a set of feature models previously copied to the storage of the mobile device. Using this application it is also possible to configure some parameters of the algorithms and the evaluation process such as the population size, the number of fitness evaluations or the number of independent runs.When the evaluation process is finished, themobile application generates a set of output files containing the execution time for each independent run of the experiment, aswell as the results of the quality indicators. Statistical tests are then applied to these results using a desktop computer. In particular, we executed 100 independent runs for each feature model and for each MOEA on an LG Nexus 5 device running Android 4.4.3. The next section describes the results obtained.</t>
  </si>
  <si>
    <t>Implementation and Evaluation of an Approach for Extracting Feature Models from Documented UML Use Case Diagrams</t>
  </si>
  <si>
    <t>_In this sectionwe show and analyze the results obtained in the experiment. Firstly, we compare the fronts obtained by each algorithm using two standard quality indicators, Hypervolume and Generational Distance, with the purpose of identifying which MOEA performs best for our purpose. Secondly, we analyze the execution time for each MOEA and for each FM, in order to know which MOEAs are more efficient and whether their efficiency depends on the size of the FM. Thirdly, we compare the objectives’ values obtained in the initial population with the values obtained in the final front. This allows us to quantify easily how the fitness of the population evolves along the execution of the algorithm. Fourthly, we apply the Mann–Whitney8 U test (Mann and Whitney, 1947) and the Aˆ12 statistic (Vargha and Delaney, 2000) to the values of these metrics to assure that the differences identified are statistically meaningful. Lastly, we execute the MOEAs on a mobile device, evaluating whether they are efficient enough for the dynamic reconfiguration of mobile applications.
_We apply two statistical tests, Mann–Whitney U test and Aˆ12 statistic, which are commonly applied in randomized algorithms, to assure that the differences among MOEAs identified in the previous section are statistically meaningful (Arcuri and Briand, 2014).</t>
  </si>
  <si>
    <t>7.1. Requirements satisfaction: In Section 1 we stated that, in order to dynamically adapt mobile applications to the execution context, we need an optimization algorithm that satisfies several requirements.We discuss whether and how we have satisfied these requirements in our approach, taking into account the experimental results. Generate only valid configurations. We have extended the MOEAs with a fix operator that repairs an invalid configuration of the FM, generating a valid one as a result. Therefore, only valid configurations are added to the population during the execution of theMOEAs, which guarantees that the front obtained as the output of the algorithms contains only valid configurations. Multiobjective optimization support. We have satisfied this requirement by selecting only MOEAs. Moreover, we have demonstrated that the evaluated algorithms can successfully generate configurations of FMs when they are augmented with three different objective functions. Fast enough execution time. In the case that the time spent in the reconfiguration of the application is too high, the user experience can be harmed considerably, as stated in Section 6.4. In this respect, we have seen that the fastest algorithm is PAES. For instance, in the case of a DSPL of a mobile application with 51 features and 33,800,000 valid configurations, the execution time is about 4 s. However, there is a trade-off between execution time and the quality of the generated configurations. For instance, NSGA-II is slightly slower than PAES but it generates better configurations. Moreover, the use of the jMetal framework also introduces an overhead in the execution times. The reason is that the jMetal framework has been implemented with the objective of being extensible and support very different types of optimization problems, and this flexibility introduces a significant overhead in the implementation of the algorithms. A tailor-made implementation of the MOEAs, especially focused on their efficiency on mobile devices, may reduce the execution time considerably. Support for DSPLs in mobile applications. As stated before, in DSPLs of mobile applications the variability degree is much lower (around hundreds or thousands of configurations) than in SPLs at design time. We have demonstrated that our approach is suitable for DSPLs ofmobile applications by applying it to FMs with up to 33 million configurations. We have obtained good results, showing that our approach generates valid configurations for mobile DSPLs, optimized with respect to several objectives, and with an execution time fast enough to be used in mobile devices. All the evaluated MOEAs satisfy all the requirements imposed by our approach, excepting the requirement for a fast enough execution time that it is satisfied only by some of them. Concretely, PAES and NSGA-II are the fastest algorithms, although MOCHC and MOCell also present acceptable execution times when they are executed at runtime on amobile device. Anyway, there is still place for improvement regarding the execution times of these algorithms by generating tailor implementations of them instead of using the jMetal framework. Based on the results shown in Section 6,we can clearly summarize as conclusion that: Using MOEAs is an effective and competitive alternative for a dynamic reconfiguration service for mobile applications.</t>
  </si>
  <si>
    <r>
      <t>Y, obs: We have followed the guidelines proposed by de Olvieira Barros and Neto (2011) in order to identify the main validity threats to our approach and how they are addressed.
_An</t>
    </r>
    <r>
      <rPr>
        <rFont val="Arial"/>
        <b/>
        <sz val="8.0"/>
      </rPr>
      <t xml:space="preserve"> internal validity</t>
    </r>
    <r>
      <rPr>
        <rFont val="Arial"/>
        <sz val="8.0"/>
      </rPr>
      <t xml:space="preserve"> threat is the parameter setting. In the experiments we have used standard parameter values and, although the work of Arcuri and Fraser (2013) suggests that default values might be good enough for evaluating some search based techniques, further research is necessary to assess whether their findings can be applied to the SPL context. Furthermore, a sensitivity analysis on some of these parameters would be necessary to ensure the robustness of our approach.
_We have also identified two</t>
    </r>
    <r>
      <rPr>
        <rFont val="Arial"/>
        <b/>
        <sz val="8.0"/>
      </rPr>
      <t xml:space="preserve"> external validity </t>
    </r>
    <r>
      <rPr>
        <rFont val="Arial"/>
        <sz val="8.0"/>
      </rPr>
      <t>threats. The first validity threat is the selection of the feature models used in the experiments. We have addressed this threat by selecting, on the one hand, FMs which specify the variability of real SPLs, including DSPLs based on real mobile applications. On the other hand, we have also selected some large FMs, which have been randomly generated, to further evaluate the scalability of our approach. In spite of the broad range of FMs that have been considered to evaluate our approach, there could be issues with a particular combination of the FM size, the variability degree and the number of cross-tree constraints for which the results obtained in our experimentsmay differ. The second validity threat is the selection of theMOEAs. To address this threat,we have included six distinct algorithms, covering diverse techniques of multiobjective optimization. However, since other MOEAs could potentially provide better results, we plan to extend our experiments with different algorithms as part of our future work.
_With regards to</t>
    </r>
    <r>
      <rPr>
        <rFont val="Arial"/>
        <b/>
        <sz val="8.0"/>
      </rPr>
      <t xml:space="preserve"> construct validity</t>
    </r>
    <r>
      <rPr>
        <rFont val="Arial"/>
        <sz val="8.0"/>
      </rPr>
      <t xml:space="preserve"> threats, the lack of assessing the validity of cost measures and the lack of assessing the validity of effectiveness measures (de Olvieira Barros and Neto, 2011) have been addressed by using the same number of fitness evaluations in all the algorithms and using standard quality indicators.
_Finally, we address</t>
    </r>
    <r>
      <rPr>
        <rFont val="Arial"/>
        <b/>
        <sz val="8.0"/>
      </rPr>
      <t xml:space="preserve"> conclusion validity</t>
    </r>
    <r>
      <rPr>
        <rFont val="Arial"/>
        <sz val="8.0"/>
      </rPr>
      <t xml:space="preserve"> threats by executing independent runs of the experiments (1000 independent runs on the computer and 100 on the mobile device) and by applying standard statistical analysis techniques such asMann–Whitney U test and Aˆ12.</t>
    </r>
  </si>
  <si>
    <t>In this paper we have presented a novel DSPL approach that provides support for the dynamic reconfiguration ofmobile applications, generating optimal configurations with regards to distinct criteria such as quality of service, battery consumption or memory footprint. To this end, the variability of the application is modeled using an FM, and configurations of the FM are generated at runtime using MOEAs. Wehave adapted commonly usedMOEAs by including a fix operator, which transforms invalid configurations of an FM into valid ones, in order to generate only valid configurations of an FM at runtime. Then, from among the set of configurations returned by theMOEA, the most appropriate one for the current execution context is selected. We have evaluated the quality of the Pareto fronts generated by the MOEAs by applying commonly used quality indicators, as well as the time spent in the generation of the Pareto fronts,making sure that the results obtained are statistically meaningful by applying distinct statistical tests. We have executed the MOEAs on a mobile device, and the results show that the majority of them are efficient enough for the dynamic reconfiguration of mobile applications.With regard to scalability, we have seen that our fix operator is a limiting factor in handling very large FMs. However, as stated before, these FMs are not found in typical SPLs for mobile devices and, therefore, mobile devices do not need such scalable methods at this time.</t>
  </si>
  <si>
    <t>As mentioned before, we will extend the experiments as part of our future work, including:
1. Additional MOEAs (such as those successfully used in the SOA domain).
2. A sensitivity analysis on some of the parameter settings, to assess the robustness of our approach with respect to the choices used in this paper.
3. Additional optimization objectives, to evaluate the scalability of our approach with respect to the number of objectives to optimize.
Moreover, we also plan to implement a tailor-made version of these MOEAs, focusing on efficiency in mobile devices, which may reduce the execution time considerably. Finally, we will incorporate anytime algorithms in our evaluation process, in order to assess whether they yield better results than MOEAs.</t>
  </si>
  <si>
    <t>This work is funded by the Spanish Government project TIN2012-34840, by the Andalusian Government projects P09-TIC-5231 and P12-TIC1814, by the International Campus of Excellence Andalucía TECH and by the University of Málaga. It is also partially funded by the Austrian Science Fund (FWF) project P25289-N15 and by the Lise Meitner Fellowship M1421-N15.</t>
  </si>
  <si>
    <t xml:space="preserve">Appendix A. Comparison of the initial population with the final front: This appendix shows how the fitness of the population evolves along the execution of the algorithm. To this end, we have measured, for each feature model, the median of the objectives in the first population and in the final front generated by each MOEA. Figs. A1–A3 show the difference in the objectives values when the final front is compared with the initial population. On the one hand, we can see that in small andmedium-sized FMs, the fitness in the final front is clearly higher than the fitness in the initial population. In some FMs (e.g., x264, Wget, Sensor Network, Mobile Game, Mobile Media), although the usability in the final front has decreased, the decreases in battery consumption andmemory usage aremuch higher, meaning that these configurations are better than those generated in the initial population. For instance, in the case of the Mobile Game featuremodel, PAES has been able to decrease the battery consumption by 17.5% and the memory usage by 22.3% at the cost of decreasing the usability by only 1.75%. There are also FMs (e.g., Berkeley DB Memory, Tank War, Mobile Guide) where the usability has been increased at the same time that the battery consumption and the memory usage have decreased. For instance, in Tank War, PAES has increased the usability by 17.2%, decreasing the battery consumption and the memory usage by 0.6% and 9.1%, respectively. On the other hand, in the case of the largest FMs (SPLOT-3CNF-500, SPLOT-3CNF-1000, SPLOT-3CNF-2000 and SPLOT-3CNF-5000) we can see that the improvement shown in the final front with respect to the initial front is very low (objectives increase or decrease by less than 6%). In these FMs, a significant fraction of the maximum number of evaluations is spent in the generation of the initial population. The reason is that the fix operator may require several retries to repair an invalid FM configuration, which has been generated by applying mutations to a valid seed, in order to add it to the initial population. Therefore, these results could be improved upon by improving our fix operator. However, these FMs are not the most relevant ones for our approach because their number of configurations is much higher than is usually found in DSPLs for mobile devices. </t>
  </si>
  <si>
    <t>Automatically Checking Feature Model Refactorings</t>
  </si>
  <si>
    <t>We have selected two quality indicators that are commonly applied in multiobjective evolutionary algorithms, Hypervolume and Generational Distance. Firstly, these quality indicators and the results obtained are presented in Sections 6.1.1 and 6.1.2. Secondly, the conclusions drawn from the results are shown in Section 6.1.3. 
_6.1.1. Hypervolume: The Hypervolume (HV) indicator calculates the volume in the objective space covered by the members of a non-dominated set ofsolutions Q (Zitzler and Thiele, 1999). For each solution i ∈ Q, a hypercube vi is computed from a reference point and the solution i as the diagonal corners of the hypercube. The reference point can be found by constructing a vector ofworst objective function values. The result of this indicator is affected by the scales of the objectives. Therefore, before calculating its value, it is necessary to perform a normalization procedure. In jMetal, all the objectives values in the Pareto front are normalized before calculating the HV. Higher values for HV are desirable, because a wider set of non-dominated solutions can be obtained. Table 5 shows the median and the interquartile range (IQR) of the HV values obtained when the multiobjective evolutionary algorithms are applied to our FMs. Each row contains the values obtained for each FM, being the best values highlighted with a dark background.
_6.1.2. Generational distance: Sarker and Coello Coello (2002) show that Generational Distance (GD) heSPL to assess the quality of the results obtained by MOEAs. More concretely, this quality indicator shows how far, on average, the front Q is from the Pareto front (Van Veldhuizen, 1999). Lower values for GD are desirable, since this means that the approximated Pareto front Q is closer to the true Pareto front, and a value of 0 indicates that all the points in Q are in the Pareto front. In Table 6, the median and the IQR of the GD values are shown.
_6.1.3. Conclusions: Firstly, we can see the HV results in Table 5: In the smallest FMs (x264, Wget and Berkeley DB Memory), all the MOEAs yield similar results, except MOCHC, which covers less volume in the objective space. In the following FMs, the size of which is between 27 and 51 features, IBEA covers a higher volume in the objective space than the rest of the algorithms. In this case, MOCHC yields the worst HV values too. Unlike the previous cases, MOCHC covers a higher volume in the objective space than the rest of MOEAs in the case of large FMs. In contrast, MOCell yields the worst results in these FMs. Secondly, regarding GD, it can be seen in Table 6 that, for some algorithms, especially IBEA, some of the GD values are 0. This means that, in all the independent runs of the algorithm for a specific problem, all the solutions included in the final front were part of the Pareto front. Taking into account the rest of values, we can see that: IBEA yields the best results in the case of the smaller FMs (17–51 features), which means that the configurations generated by IBEA are closer to the optimal ones. In contrast, MOCHC yields the worst results in the majority of these FMs. In the case of large FMs (500–5000 features), the solutions generated byMOCHCare closer to the optimal ones than those generated by the rest of the MOEAs. Therefore, taking into account both the HV and the GD quality indicators, we can conclude that: IBEA generates better solutions in the case of small and mediumsized FMs. MOCHC generates better solutions in the case of large FMs.</t>
  </si>
  <si>
    <t>Y
http://caosd.lcc.uma.es/projects/famware/tools.htm
N</t>
  </si>
  <si>
    <t>Mann–Whitney U Test, effect size Â12 statistic (measure of stochastic superiority)</t>
  </si>
  <si>
    <t xml:space="preserve"> N</t>
  </si>
  <si>
    <t>Reconfiguring in SPL</t>
  </si>
  <si>
    <t xml:space="preserve"> x264, Wget, Berkeley DB Memory, Sensor Network, Mobile Game, TankWar, Mobile Media, Mobile Visit Guide, SPLOT-3CNF-500, SPLOT-3CNF-1000, SPLOT-3CNF-2000, and SPLOT-3CNF-5000.</t>
  </si>
  <si>
    <t xml:space="preserve">Y
_SPLOT: http://www.splot-research.org/
_SPL Conqueror: http://wwwiti.cs.uni-magdeburg.de/~nsiegmun/SPLConqueror/ (Link is not available).
_SPL2go: http://spl2go.cs.ovgu.de/ </t>
  </si>
  <si>
    <t xml:space="preserve">Architectural evolution of FamiWare using cardinality-based feature models </t>
  </si>
  <si>
    <t>We have also identified two external validity threats. The first validity threat is the selection of the feature models used in the experiments. We have addressed this threat by selecting, on the one hand, FMs which specify the variability of real SPLs, including DSPLs based on real mobile applications. On the other hand, we have also selected some large FMs, which have been randomly generated, to further evaluate the scalability of our approach. In spite of the broad range of FMs that have been considered to evaluate our approach, there could be issues with a particular combination of the FM size, the variability degree and the number of cross-tree constraints for which the results obtained in our experiments may differ.</t>
  </si>
  <si>
    <t>Architectural evolution of FamiWare using cardinality-based feature models</t>
  </si>
  <si>
    <t>Nadia Gamez and Lidia Fuentes</t>
  </si>
  <si>
    <t>IST</t>
  </si>
  <si>
    <t>Context: Ambient Intelligence systems domain is an outstanding example of modern systems that are in permanent evolution, as new devices, technologies or facilities are continuously appearing. This means it would be desirable to have a mechanism that heSPL with the propagation of evolution changes in deployed systems. Objective: We present a software product line engineering process to manage the evolution of FamiWare, a family of middleware for ambient intelligence environments. This process drives the evolution of Fam- iWare middleware configurations using cardinality-based feature models, which are especially well sui- ted to express the structural variability of ambient intelligence systems. Method: FamiWare uses cardinality-based feature models and clonable features to model the structural variability present in ambient intelligence systems, composed of a large variety of heterogeneous devices. Since the management evolution of configurations with clonable features is manually untreatable due to the high number of features, our process automates it and propagates changes made at feature level to the architectural components of the FamiWare middleware. This is a model driven development process as the evolution management, the propagation of evolution changes and the code generation are per- formed using some kind of model mappings and transformations. Concretely we present a variability modelling language to map the selection of features to the corresponding FamiWare middleware archi- tectural components. Results: Our process is able to manage the evolution of cardinality-based feature models with thousands of features, something which is not possible to tackle manually. Thanks to the use of the variability lan- guage and the automatic code generation it is possible to propagate and maintain a correspondence between the FamiWare architectural model and the code. The process is then able to calculate the archi- tectural differences between the evolved configuration and the previous one. Checking these differences, our process heSPL to calculate the effort needed to perform the evolution changes in the customized prod- ucts. To perform those tasks we have defined two operators, one to calculate the differences between two feature model configurations and another to create a new configuration from a previous one. Conclusion: Our process automatically propagates the evolution changes of the middleware family into the existing configurations where the middleware is already deployed and also heSPL us to calculate the effort in performing the changes in every configuration. Finally, we validated our approach, demon- strating the functioning of the defined operators and showing that by using our tool we can generate evolved configurations for FamiWare with thousands of cloned features, for several case studies.</t>
  </si>
  <si>
    <t>Middleware family, Software Product Lines, Feature Models, Evolution</t>
  </si>
  <si>
    <t>Ambient Intelligence systems domain is an outstanding example of modern systems that are in permanent evolution, as new devices, technologies or facilities are continuously appearing. This means it would be desirable to have a mechanism that heSPL with the propagation of evolution changes in deployed systems.</t>
  </si>
  <si>
    <t>We present a software product line engineering process to manage the evolution of FamiWare, a family of middleware for ambient intelligence environments. This process drives the evolution of FamiWare middleware configurations using cardinality-based feature models, which are especially well suited to express the structural variability of ambient intelligence systems.</t>
  </si>
  <si>
    <t>FamiWare uses cardinality-based feature models and clonable features to model the structural variability present in ambient intelligence systems, composed of a large variety of heterogeneous devices. Since the management evolution of configurations with clonable features is manually untreatable due to the high number of features, our process automates it and propagates changes made at feature level to the architectural components of the FamiWare middleware. This is a model driven development process as the evolution management, the propagation of evolution changes and the code generation are performed using some kind of model mappings and transformations. Concretely we present a variability modelling language to map the selection of features to the corresponding FamiWare middleware architectural components.</t>
  </si>
  <si>
    <t>Our process is able to manage the evolution of cardinality-based feature models with thousands of features, something which is not possible to tackle manually. Thanks to the use of the variability language and the automatic code generation it is possible to propagate and maintain a correspondence between the FamiWare architectural model and the code. The process is then able to calculate the architectural differences between the evolved configuration and the previous one. Checking these differences, our process heSPL to calculate the effort needed to perform the evolution changes in the customized products. To perform those tasks we have defined two operators, one to calculate the differences between two feature model configurations and another to create a new configuration from a previous one.</t>
  </si>
  <si>
    <t>Our process automatically propagates the evolution changes of the middleware family into the existing configurations where the middleware is already deployed and also heSPL us to calculate the effort in performing the changes in every configuration. Finally, we validated our approach, demonstrating the functioning of the defined operators and showing that by using our tool we can generate evolved configurations for FamiWare with thousands of cloned features, for several case studies.</t>
  </si>
  <si>
    <t>Once the FamiWare middleware is deployed, it will be continuously evolving, as new operating systems (e.g. Android 5 for smartphones) or special sensor units (e.g. new accelerometers) are frequently appearing. Thus, FamiWare must be able to incorporate these new devices or technologies into systems together with the middleware already deployed.</t>
  </si>
  <si>
    <t>In this paper, we present how we automatically manage the evolution of FamiWare using cardinality-based FM and clonable features.</t>
  </si>
  <si>
    <t>According to the characteristics of AmI environments, FamiWare will be deployed in a networked system composed by a heterogeneous set of AmI devices. This means that AmI environments have structural variability, defined as variations in type, cardinality or naming of elements [12]. For instance, an AmI system can be made up of 50 sensors, where 40 of them (cardinality variability) are MICAz motes (type variability) and 10 of them are Sun SPOTs, where each one must have its corresponding identification (naming variability). We propose using cardinality-based features models and clonable features [13] to model the structural variability present in the AmI middleware domain. A clonable feature is a feature that has [n..m] cardinality, then in a feature model configuration that feature can appear from n to m times, i.e. it can be cloned that number of times. Each feature cloned as part of the feature model configuration, is called clone. The use of clonable features increases the expressiveness of feature models since they allow the creation of configurations where for each clonable feature (e.g. a device) it is possible to include different configurations for each clone (e.g. one configuration for a MICAz sensor device clone and another one for a Sun SPOT device clone). Concretely, in FamiWare we model the devices as a clonable feature. The cloning of these device clonable features leads to the cloning of the related structure (e.g. for 3 Sun SPOTs sensor devices, the configuration will contain s1, s2 and s3 clones of the device feature, joined with its sub-tree). This is very useful to model variability in AmI environments but increases enormously the complexity of the resulting configurations, and moreover the number of possible configurations increases a lot.</t>
  </si>
  <si>
    <t>2. Motivation</t>
  </si>
  <si>
    <t>2.1. Feature models with Hydra
2.2. FamiWare feature model
2.3. Necessity of evolution</t>
  </si>
  <si>
    <t>6. Related work</t>
  </si>
  <si>
    <t>5. Evaluation</t>
  </si>
  <si>
    <t>Firstly, we test that the algorithms that implement those operators are efficient and scalable to large feature model configurations with thousands of clonable features. Then, we evaluate the correctness of the algorithms implementing the evolution operators checking that: (i) they work as expected in several case studies constructed with the FamiWare middleware; (ii) the application of the differences and create_configuration algorithms separately to the same case study, gives consistent results and (iii) they produce the same results as an equivalent CSP program but in less time.</t>
  </si>
  <si>
    <t>Differences and create_configuration algorithms.</t>
  </si>
  <si>
    <t>_tool Hydra;
_FamiWare middleware;
_The experiments were done in a PC Intel Core 2 Quad, 2, 5 GHz, 2 GB of memory and with 1.6 JVM.
_four case studies: AAL, SmartHome, ITS small, and ITS big.
__Our experiments consider 500 clones representing  500 devices (different kind of sensors and smartphones), which is significantly larger than the AmI case studies we came across in the literature.</t>
  </si>
  <si>
    <t>_Independent variable = SPL evolution algorithms (Differences and Create_configuration)
_Dependent variable = Scalability and correctness of SPL evolution algorithms</t>
  </si>
  <si>
    <t>_As presented in [20,27], due to the complexity of large feature models resulting in configurations of thousands of features, it is very important to measure the response time and the scalability of feature models algorithms. Furthermore, in our case as we deal with cardinality-based feature models, where small feature models can produce really large and complex configurations, the scalability issue is even more important. Operators defined over feature models have to demonstrate their scalability in terms of the number of features [20,27], normally using randomly generated feature models. In our case, we refer to configurations with cloned features, so we have to prove the scalability of the proposed algorithms in terms of the number of clones of the configurations. In order to demonstrate this, we could use a unique feature model (i.e. the feature model of FamiWare middleware), and simply vary the size of the generated configurations. Instead of generating random configurations we consider it more useful to experiment with the configurations generated from real case studies (e.g. a smart home) as we will show later. So, we will show that Hydra with its evolution operators works well with concrete case studies considering a large number of cloned features, representing the number of devices that can be interconnected in typical AmI systems. The time needed to create a configuration depends on the number of clonable features selected for the configurations. Since in FamiWare, the clonable feature is the Device, the time needed to create a configuration depends very much on the number of devices connected in the same AmI system. Although the evolution process presented here can be applied to any SPL, in the scope of this paper, we did our experiments with several instantiations of FamiWare for different case studies. Specifically, we have implemented several versions of smart homes, AAL homes and ITSs, which were evolved using our evolution process with expected results as Table 1 shows.
_Our algorithms are not so complex, but it is better to verify their correctness in order to ensure that the evolution process does not introduce any errors. It is possible to prove the correctness of our algorithms either (i) via their execution with different case studies or (ii) via some kind of formal reasoning. We have performed both kinds of correctness verifications. Firstly, we used both operators of Hydra to evolve the four case studies in Table 1, but taking into account only a few features were added and removed. We repeated the same experiments, but we evolved the configurations manually. On the other hand, we have applied the differences and create_configuration algorithms separately to the case studies in Table 1, obtaining consistent results. Following the semantic definition of the create_configuration operator, the new configuration is the previous configuration where the features of the UNS set are removed and the features of the SEL set are added (N = PC \ UNS U SEL). Then, for every case study in Table 1, we have used the create_configuration facility of Hydra for evolving the previous configurations and creating new ones giving the UNSi and SELi sets as inputs. After this step, we have a new configuration (NC) for each previous configuration (PC). Then, taking advantage of the fact that both algorithms are complementary (i.e. the differences algorithm return the UNS and SEL sets between PC and NC; SEL = NC \  PC and UNS = PC \ NC), we execute the differences algorithm for every couple of PC and NC getting as outputs the UNSj and SELj sets. Then we check that UNSi is equal UNSj and that SELi is equal SELj, which means that at least both algorithms give consistent results. Furthermore, in order to demonstrate the correctness of the create_ configuration algorithm we have modelled this problem with a CSP taking advantage of the Choco Library used by Hydra. What we need to prove is that the semantic definition of the create_configuration operator, which is: (NC = PC \ UNS) U SEL, specified in CSP gives the same results as our algorithm. A CSP is defined by a triplet (X, D, C), where X is the set of variables of the problem, D is a function that associates the domain to each variable, and C is a set of constraints. In our case, the variables are the names of the features, the domain is 0 for the non-selected features and 1 for the selected features of a configuration and the constraints are the semantic definition of the create_configuration operator: (PC \ UNS) U SEL. 
_Here we have applied the results of the operators to evolve our middleware, but it can be used to evolve other kinds of systems defined using feature models and specifically cardinality-based feature models. The evolution process presented here is able to manage changes produced in configurations with clones, at design time. But, in general, SPL engineering processes can also be applied at runtime, as proposed in the Dynamic Software Product Lines [28] (DSPL) approach. Following a DSPL approach, we extended the FamiWare middleware to support dynamic reconfiguration using the operators presented here. The details of how the reconfiguration is defined in FamiWare using these operators can be found in [29,30].We use the create_configuration operator to obtain the next configuration at runtime, after a new context situation requires the evolution of the running system. Also, we use the difference operator to generate implementation level plans that must be executed at runtime to make the system evolve to a next configuration from a previous one.</t>
  </si>
  <si>
    <t>Reasoning about edits to feature models</t>
  </si>
  <si>
    <t>_We show results for four case studies: an AAL home with 11 devices, a large smarthome with 34 devices, a small ITS system with 110 devices and a big ITS system with 432 devices. In the third column, the total number of features for each configuration is detailed. The number of features of the FamiWare feature model that will be evolved in every specific example is shown in the fourth column. In order to show the complexity of managing configuration evolution with several clones, most of the features evolved affect several clones of the specific configuration. As we showed above, the calculation time of the create_configuration facility is higher than the difference. We can see that for concrete AmI case studies, the calculation time for both operators is less than 1 s or takes a few seconds (3.2 s). The highest times are for the ITS big case study with more than 400 clones and a number of total features of more than 8000. From the results in Table 1, we obtained experimental evidence that indicates for these and for other case studies similar in size, it is not possible to manage the configuration evolution manually due to the high number of possible configurations and features per configuration. So, the evolution operators presented here help to do this automatically and in a few seconds, being the worst case considered less than 2 min. This shows that managing evolution of configurations with clonable features is a computational hard problem. Similar publi- cations define operators over feature models [20] defining 10000 as the highest number of considered features. In the FamiWare middleware, the number of highest number of features that could be present in a given configuration could be around 25000, much higher than the size of feature models considered to check the adequacy of feature models operators. This shows that working with clonable features increases the computational complexity with respect to feature models operators.
_The CSP obtains a tuple v = {v1, . . ., vn} e D = {0, 1} that satisfies the constraints C (i.e. the semantic definition of the create_configuration algorithm). In order to prove the functioning of our algorithm, we check that this resulting tuple is equal to the new configuration (NC) obtained using our create_configuration algorithm. We have done some small experiments, and all of them give the expected results. But, our implementation is more efficient than CSP. Also, as we have already shown, our implementation scales well in terms of number of features, but CSP run out of memory for 5000 features. This is not acceptable for SPL with clonable features as we showed in Table 1 (the size of the ITS big case study is around 8000).
_In addition, the results obtained from both operators are very easy to understand and use. On one hand, the create_configuration operator returns a new configuration depicted in Hydra that is represented in an XML file. The new configuration obtained is defined in terms of features. It is then possible to perform some kind of mapping to an architectural description language or even to code. So, evolution would be performed at feature level, and the changes can be propagated to architectural description or to code using our operators as input. On the other hand, the difference operator obtains two sets with features. These sets are represented also in XML files and could be used also to check the differences between
to existent products. Although our process heSPL in the quantification of the effort required to produce the upgraded versions of previous middleware products, it cannot automatically calculate it in terms of the number of person months. Thanks to the use of VML4FamiWare, our process is able to observe the differences at architecture level between the previous middleware configuration and the next one. With these differences it can directly conclude how many components will be reused in an evolved configuration, how many must be modified, how many must be implemented from scratch and in which devices we have to make these modifications. However, we cannot automatically calculate the cost (e.g. person months) of modifying or implementing a new component. The output of our process for this, is simply the list of components reused (those that were found in the component repository), and those which have to be modified or implemented. We consider this is valuable for the Software Architect, who does not have to calculate by hand how many components are affected as a consequence of requirement changes. With our process he/she can obtain this information in a few seconds, and know it is correct. Then, the architect will have to assess, for each specific case, the person months per each new component or modification and then make a final calculation of the estimated cost of evolving each product asset. Knowing this in advance can also have an impact in reducing the time to market for producing upgraded versions of products. One desirable situation is that running middleware products must continue their execution after evolution, so the initial requirements imposed by both the physical infrastructure and the applications, which continue to be valid, must be preserved in the upgraded versions. Our process preserves the requirements and architecture, introducing the architectural modifications in the least intrusive way possible.</t>
  </si>
  <si>
    <t>7. Concluding remarks</t>
  </si>
  <si>
    <t>Fault-based Product-line Testing: Effective Sample Generation Based on Feature-diagram Mutation</t>
  </si>
  <si>
    <t>Making Software Product Line Evolution Safer</t>
  </si>
  <si>
    <t>Functional testing of feature model analysis tools: a test suite</t>
  </si>
  <si>
    <t>We have presented a model-driven process for managing the evolution of FamiWare, a family middleware for AmI domain using a cardinality-based feature model. Our process automatically propagates the evolution changes of the middleware family into the existing configurations where the middleware is already deployed and also heSPL us to calculate the effort in performing the changes in every configuration. To do this, our tool Hydra creates new FamiWare configurations from previous ones and the evolved feature model. Furthermore, having the previous and the new configuration and using the described extension of the variability language VML, VML4FamiWare, we can identify which parts of the FamiWare architecture must be changed to evaluate the impact of the changes. We have defined the differences and the create_configuration operators and we have developed efficient algorithms to show their functioning. We have shown that Hydra is able to create new configurations and to see differences for FamiWare configurations in different case studies with a large number of clones. We think that the potential of cardinality-based feature models was not sufficiently explored until the moment. We consider that with the boom of the Internet-of-Things [39] (IoT), promoting the development of structurally complex systems (e.g. smart cities), the possibility of modelling their structural variability with cardinality-based feature models will make possible to apply SPL approaches to develop and manage the evolution of such systems.</t>
  </si>
  <si>
    <t>We hope our work will provide a catalyst for a wider use of cardinality-based feature models, and encourage feature model tool developers to integrate the operators presented here.</t>
  </si>
  <si>
    <t>This work has been partially supported by the projects TIN2008-01942 funded by Spanish Ministry of Science and Innovation and P09-TIC-05231 (FamWare) funded by Andalusian Government.</t>
  </si>
  <si>
    <t>Obs: we present the experimental results of using the evolution support provided by Hydra, by means of the operators differences and the create_configuration presented in this paper, for the FamiWare middleware.</t>
  </si>
  <si>
    <t>Extending feature models with relative cardinalities</t>
  </si>
  <si>
    <t>Feature model evolution</t>
  </si>
  <si>
    <t>Feature models</t>
  </si>
  <si>
    <t>_Academic: Smart Home
_Real: Ambient Assisted Living (AAL), Intelligent Transportation Systems (ITS) small, and ITS big.</t>
  </si>
  <si>
    <t>Y,excerpt for SmartHome:
_AAL: http://www.aal-europe.eu.
_ITS small, and ITS big: http://www.ewh.ieee.org/tc/its/</t>
  </si>
  <si>
    <t>A. L. Medeiros and E. Cavalcante and T. Batista and E. Silva</t>
  </si>
  <si>
    <t>Model-driven strategies have been used in the development of software product lines (SPLs) to facilitate product customization and to generate the source code of the derived products through variability management. In this context, the architecture description of the SPL is essential to make it clear how the architecture realizes the feature model and to represent both domain and application engineering architectural artifacts. Moreover, it is important to establish the association between the architectural specification and the artifacts involved in the SPL development process towards code generation. In this paper, we present Arch SPL-MDD, a model-driven strategy to support explicit modeling and automatic management of variabilities in SPLs. Arch SPL-MDD is associated to a generic process with systematic activities aimed to generate customized source code from the product configuration. Furthermore, the proposed strategy uses the Light PL-ACME architecture description language to support the architectural specification of the SPL, which is input of model transformations towards automatically generating SPL products. To evaluate the efficiency and applicability of Arch SPL-MDD, we conducted a controlled experiment by using Ginga For All, an SPL for the Ginga digital TV middleware.</t>
  </si>
  <si>
    <t>software product lines; variability management; model-driven development; model transformation; architecture description language; code generation</t>
  </si>
  <si>
    <t>Model-driven strategies have been used in the development of software product lines (SPLs) to facilitate product customization and to generate the source code of the derived products through variability management. In this context, the architecture description of the SPL is essential to make it clear how the architecture realizes the feature model and to represent both domain and application engineering architectural artifacts. Moreover, it is important to establish the association between the architectural specification and the artifacts involved in the SPL development process towards code generation.</t>
  </si>
  <si>
    <t>In this paper, we present ArchSPL-MDD,a model-driven strategy to support explicit modeling and automatic management of variabilities in SPLs.</t>
  </si>
  <si>
    <t>To evaluate the efficiency and applicability of ArchSPL-MDD, we conducted a controlled experiment by using GingaForAll, an SPL for the Ginga digital TV middleware.</t>
  </si>
  <si>
    <t>Automatic documentation of [Mined] feature implementations from source code elements and use-case diagrams with the REVPLINE approach</t>
  </si>
  <si>
    <t>The synergy between software product lines (SPLs) [1] and model-driven development (MDD) [2] brings a variety of benefits in terms of variability management, such as an easier definition of the product line creation process [3, 4]. In this context, the artifacts generated in the SPL development activities can be represented as models refined by MDD transformations, thereby increasing the degree of automation in such activities.</t>
  </si>
  <si>
    <t>this paper presents ArchSPL-MDD, an MDD-based strategy that comprises a generic process with activities to model and manage variabilities in an SPL as well as to support the generation of derived products and their source code.</t>
  </si>
  <si>
    <t>The architectural description of an SPL is one of the relevant models associated to the SPL development. Indeed, describing an SPL architecture is an important activity as it allows anticipating important decisions regarding the system design as well as it establishes how the architecture can realize the feature model. As in any software-intensive system, architecture description languages (ADLs) [5, 6] can also be used to represent architectural characteristics of an SPL, thus providing a better understanding about the SPL itself and fostering the generation of other artifacts throughout the development life cycle.</t>
  </si>
  <si>
    <t>A. Software Product Lines
B. Running Example: The GingaForAll SPL
C. LightPL-ACME
III. THE ARCHSPL-MDD STRATEGY</t>
  </si>
  <si>
    <t>V. RELATED WORK</t>
  </si>
  <si>
    <t>To evaluate the applicability of ArchSPL-MDD against the GingaForAll strategy for generating products of the GingaForAll SPL</t>
  </si>
  <si>
    <t>In this experiment, six Computer Science graduate students from the Federal University of Rio Grande do Norte (Natal, Brazil) were selected by convenience1 based on a minimal previous knowledge on SPLs, MDD, UML, and ADLs. To improve the knowledge of the participants, they received training on: (i) SPLs, with focus on the GingaForAll SPL; (ii) ADLs, in particular the LightPLACME language; (iii) MDD, in the context of modeldriven processes and model specification; (iv) UML, used for model specification in the GingaForAll strategy; (v) the GingaForAll strategy and its respective tool; and (vi) the ArchSPL-MDD strategy and its respective tool. The six students were randomly organized in two groups: the first one (Group I) started the experiment using the ArchSPLMDD strategy while the other (Group II) started with the GingaForAll strategy. The order defining which strategy would be used first was disposed at random. When using ArchSPL-MDD, the participants had to describe the models regarding the GingaForAll SPL and both base and referenced architectures in LightPL-ACME, as well as to specify a product whose code would be generated by the strategy. In turn, the use of the GingaForAll strategy implied in modeling the base architecture and application of the feature UML profile and selecting the variabilities to customize a product. After the first modeling round, the groups exchanged the strategies.</t>
  </si>
  <si>
    <t>Characterization questionnaire, Ginga part features model, as well as a product resulting from the combinations of some of these Features, as well as reference tables with elements of the ADLs with respect to the SPL concepts and a list of activities to be performed independent of the approach in question.</t>
  </si>
  <si>
    <t>(i) especificar a arquitetura base; (ii) selecionar as features para customização do produto Ginga; (iii) descrever o aspecto relacionado ao Ginga; e (iv) criar a arquitetura referenciada de acordo com as especificações que foram dadas as duplas. Feito isso, os integrantes das duplas fizeram essas especificações dos modelos de entrada e dos produtos em LightPL-ACME e UML,</t>
  </si>
  <si>
    <t>Null hypothesis and Alternative hypothesis
H10: time(UML) = time(LightPL-ACME) 
H20: complexity(GingaForAll) = complexity(ArchSPL-MDD) 
H30: expressiveness(GingaForAll) = expressiveness(ArchSPL-MDD)
H11: time(LightPL-ACME) &lt; time(UML)
H21: complexity(ArchSPL-MDD) &lt; complexity(GingaForAll)
H31: expressiveness(ArchSPL-MDD) &gt; expressiveness(GingaForAll)</t>
  </si>
  <si>
    <t>_Independent variable: to specify models by using the LightPL-ACME ADL with ArchSPL-MDD and to specify models by using UML with the GingaForAll strategy.
_Dependent variables: efficiency, related to the time spent to specify the models when applying each strategy; complexity, which regards the observed difficulty and verbosity when using each strategy; and expressiveness, which refers to the sufficient representation of the elements related to the SPL.</t>
  </si>
  <si>
    <t>The experiment was conducted in three phases. In the first one, the participants were trained in terms of the elements mentioned in Section IV.A in order to improve their knowledge. Afterwards, the execution environment was prepared by installing the Eclipse IDE plug-ins regarding the GingaForAll and ArchSPL-MDD tools. It is important to highlight that the tools were used only for specifying the models and evaluating the strategies, and not for assessing issues regarding their usability.
The second phase of the experiment was conducted in terms of specifying the models by using UML in the GingaForAll strategy and describing the models by using the LightPL-ACME ADL in ArchSPL-MDD. Before starting this phase, the participants answered an initial form to characterize their profile and collect personal information about professional expertise and skills in software development and familiarity with involved concepts. Additionally, a partial feature model of the GingaForAll SPL and a product resulted from combinations of some of these features was provided to the participants, as well as a list of tasks to be performed: (i) to specify the base architecture; (ii) to select the features for customizing a product; and (iii) to specify the referenced architecture according to the given specifications.
Next, the participants specified the input models and the product in LightPL-ACME and UML with the respective strategies. Finally, the participants answered another form in which they registered their opinion about the evaluated strategies and listed difficulties, facilities, and other relevant observations. All materials used in this experiment are publicly available at https://sites.google.com/site/archsplmdd/experimental-reports/. It is worth mentioning that the models described by the participants were equivalent with minor differences with respect to organization. Nevertheless, they were checked and have shown to correctly describe the SPL.</t>
  </si>
  <si>
    <t>Conduction</t>
  </si>
  <si>
    <t>Results</t>
  </si>
  <si>
    <t>_Q1: Efficiency: The time spent for specifying the models using LightPL-ACME/ArchSPL-MDD was smaller than the time spent for specifying them with UML in the GingaForAll strategy, thus validating the alternative hypothesis H11. More precisely, the average time for specifying the models by using ArchSPL-MDD was 23 minutes whereas the average time spent with the GingaForAll strategy was 38 minutes, a difference of 39.47% in favor of ArchSPL-MDD.
_Q2: Complexity: The participants were unanimous when reporting that UML was complex, non-intuitive, and mentally tiring for specifying the GingaForAll models. In addition, they regarded the GingaForAll strategy as heavyweight for model specification in comparison to ArchSPL-MDD. As a result, the alternative hypothesis H21 can be considered as true.
_Q3: Expressiveness: The participants unanimously reported that the degree of expressiveness of UML in the GingaForAll strategy is very low compared to the LightPLACME ADL in the ArchSPL-MDD strategy. Therefore, the alternative hypothesis H31 can be accepted.</t>
  </si>
  <si>
    <t>In general, the participants reported in the answered forms that the model specification using LightPL-ACME within ArchSPL-MDD is able to express important elements related to the SPL context (such as features and respective types and relationships as well as the products that can be generated from them) and the base architecture in a simple, easy way. The participants unanimously stated that LightPL-ACME is better for specifying models and products in comparison to UML as it allows a direct relationship to the SPL elements, thereby making the description simpler, more readable, and more intuitive. These aspects were not observed in UML. However, the absence of a mechanism for expressing cardinality in the features was pointed as a desirable improvement for LightPL-ACME. In the GingaForAll strategy, a greater knowledge about the strategy and the elements composing UML diagrams is required to establish the relationship between base elements and features. Additionally, the participants reported that the GingaForAll strategy is difficult for visualization, non-intuitive, and error-prone. Another important aspect highlighted by the participants concerns the expressiveness for specifying models. For instance, to construct the referenced architecture, the comprehension becomes harder since UML profiles need to be created and applied to reference the base architecture model, thus requiring a more complete tool support. In LightPL-ACME, a greater easiness was observed since the relationship between the base architecture and the SPL features towards creating the referenced architecture can be established by using only the MappedTo mechanism provided by the language. On the other hand, there is a lack in terms of supporting abstract features defined for organization purposes [19] since it to map all defined features to architectural elements. Finally, the participants were asked if they would apply ArchSPL-MDD in the development process of an SPL. They provided a positive feedback by stating that the proposed strategy is easy to understand and has a high degree of generality. Despite the GingaForAll strategy uses UML, the participants regarded it as extremely specific and pointed out that the association between base elements and the SPL features was not intuitive.</t>
  </si>
  <si>
    <t xml:space="preserve">N
_Internal validity. Internal validity is mainly concerned to unknown factors that may influence the results. To reduce the threat that the subjects may not have the needed skills, we have ensured that they had a minimum knowledge on the topics related to this study. We have also performed a pilot study and collected feedback about the difficulty of performing the required tasks. In addition, we carefully designed, written, and iteratively refined the evaluation forms to be answered by the participants in order to (i) mitigate the risk of ambiguous and poorly phrased questions and (ii) ensure that all participants could understand well the proposed questions. We have also designed the experiment aiming at not postponing its duration, an issue that could discourage or physically and/or mentally tire the participants. Nevertheless, the results may still be affected by making a different organization of the participants, e.g., keeping them in individual work instead of assigning them into groups, as done in this experiment.
_External validity. External validity is related to claims for the generality of the presented results. We acknowledge that the number of participants is small and hence may be a nonrepresentative sample. The participants were chosen by convenience and also have a similar, homogeneous profile, a fact that would not probably be observed if the experiment was performed in other conditions encompassing subjects with different expertise levels. For these reasons, the obtained results cannot be generalized. Despite the use of students instead of professionals could raise another threat to the external validity of this study, we agree with Salman et al. [21] in that similar performances can be observed with students and professionals in a scoped experiment on an approach that is new to both of them. Nonetheless, further studies using a larger sample and applied in other contexts are needed to increase the external validity of our study. Finally, although further studies targeting other SPLs are required, ArchSPLMDD was conceived as a domain-independent strategy for SPL development mainly due to the use of LightPL-ACME as a general-purpose ADL for describing SPL architectures and well-known MDD technologies. 
_Reliability validity. Reliability validity refers to the possibility of replicating the study. Aiming at mitigating this type of threat, all materials used in the controlled experiment were made publicly available at https://sites.google.com/site/ archsplmdd/experimental-reports/. 
_Construct Validity. Construct validity refers to the relationship between the concepts and theories behind the experiment and what is measured and affected. Metrics M2 and M3 (see Section IV.A) are qualitative and were assessed based on the subjective responses provided by the participants in the evaluation forms. Moreover, the applied forms also contain discursive (open) questions, which could yield different interpretations. In order to reduce this type of threat, we have discussed the answers provided to these questions. </t>
  </si>
  <si>
    <t>In this paper, we presented ArchSPL-MDD, a strategy based on the integration of MDD and SPL approaches for specifying an SPL with customized products. The proposed strategy comprises a process with activities used to transform and refine the models specified in LightPL-ACME ADL. Moreover, ArchSPL-MDD is generic and encompasses the creation and representation of the feature models and the system architecture by using LightPL-ACME for specifying the referenced architecture and the product family, product generation, and the product source code. In addition, we have developed the ArchSPL-MDD tool to support the proposed MDD process and the automatic product derivation.
The ArchSPL-MDD strategy was evaluated in a controlled experiment using GingaForAll, an SPL for the Ginga digital TV middleware. The performed experiment pointed out that the ArchSPL-MDD strategy showed to be better in terms of efficiency, complexity, and expressiveness when compared to GingaForAll [8], an UML-based MDD strategy.</t>
  </si>
  <si>
    <t>As future work, we intend to verify the quality of the code generated by the ArchSPL-MDD tool and the applicability of the proposed strategy and tool in other case studies of a different domain.</t>
  </si>
  <si>
    <t>metrics (M2 and M3) are qualitative and were assessed based on the feedback received from the subjects participating in the experiment.
Metrics M2 (Observed difficulty and verbosity when using each strategy) and M3 (Sufficient representation of the elements related to the SPL) (see Section IV.A) are qualitative and were assessed based on the subjective responses provided by the participants in the evaluation forms. Moreover, the applied forms also contain discursive (open) questions, which could yield different interpretations. In order to reduce this type of threat, we have discussed the answers provided to these questions. 
_In general, the participants reported in the answered forms that the model specification using LightPL-ACME within ArchSPL-MDD is able to express important elements related to the SPL context (such as features and respective types and relationships as well as the products that can be generated from them) and the base architecture in a simple, easy way. The participants unanimously stated that LightPL-ACME is better for specifying models and products in comparison to UML as it allows a direct relationship to the SPL elements, thereby making the description simpler, more readable, and more intuitive. These aspects were not observed in UML. However, the absence of a mechanism for expressing cardinality in the features was pointed as a desirable improvement for LightPL-ACME. In the GingaForAll strategy, a greater knowledge about the strategy and the elements composing UML diagrams is required to establish the relationship between base elements and features. Additionally, the participants reported that the GingaForAll strategy is difficult for visualization, non-intuitive, and error-prone. Another important aspect highlighted by the participants concerns the expressiveness for specifying models. For instance, to construct the referenced architecture, the comprehension becomes harder since UML profiles need to be created and applied to reference the base architecture model, thus requiring a more complete tool support. In LightPL-ACME, a greater easiness was observed since the relationship between the base architecture and the SPL features towards creating the referenced architecture can be established by using only the MappedTo mechanism provided by the language. On the other hand, there is a lack in terms of supporting abstract features defined for organization purposes [19] since it to map all defined features to architectural elements. Finally, the participants were asked if they would apply ArchSPL-MDD in the development process of an SPL. They provided a positive feedback by stating that the proposed strategy is easy to understand and has a high degree of generality. Despite the GingaForAll strategy uses UML, the participants regarded it as extremely specific and pointed out that the association between base elements and the SPL features was not intuitive.</t>
  </si>
  <si>
    <t>Y
https://sites.google.com/site/archsplmdd/
experimental-reports/.
Y</t>
  </si>
  <si>
    <t>Product line models modeling</t>
  </si>
  <si>
    <t>Real</t>
  </si>
  <si>
    <t xml:space="preserve">GingaForAll SPL </t>
  </si>
  <si>
    <t>N,but the reference of the work that uses this SPL was presented:
[8] D. Saraiva et al., “Architecting a model-driven aspect-oriented product line for a digital TV middleware: A refactoring experience”, Proceedings of the 4th European Conference on Software Architecture, M. Ali Babar and I. Gorton, Eds. Lecture Notes in Computer Science, vol. 6285. Germany: Springer Berlin Heidelberg, 2010, pp. 166–181.</t>
  </si>
  <si>
    <t>- External validity: Finally, although further studies targeting other SPLs are required, ArchSPLMDD was conceived as a domain-independent strategy for SPL development mainly due to the use of LightPL-ACME as a general-purpose ADL for describing SPL architectures and well-known MDD technologies.</t>
  </si>
  <si>
    <t>C. Henard and M. Papadakis and G. Perrouin and J. Klein and Y. L. Traon</t>
  </si>
  <si>
    <t>Improving Product Configuration in Software Product Line Engineering</t>
  </si>
  <si>
    <t>ICSTW</t>
  </si>
  <si>
    <t>Needs for mass customization and economies of scale have pushed engineers to develop Software Product Lines (SPLs). SPLs are families of products sharing commonalities and exhibiting differences, built by reusing software assets abstractly represented by features. Feature models describe the constraints that link the features and allow the configuration of tailored software products. Common SPLs involve hundreds, even thousands of features, leading to billions of possible software products. As a result, testing a product line is challenging due to the enormous size of the possible products. Existing techniques focus on testing based on the product line's feature model by selecting a limited set of products to test. Being created manually or reverse-engineered, feature models are prone to errors impacting the generated test suites. In this paper, we examine ability of test suites to detect such errors. In particular, we propose two mutation operators to derive erroneous feature models (mutants) from an original feature model and assess the capability of the generated original test suite to kill the mutants. Experimentation on real feature models demonstrate that dissimilar tests suites have a higher mutant detection ability than similar ones, thus validating the relevance of similarity-driven product line testing.</t>
  </si>
  <si>
    <t>Mutation, Testing, Feature Models, Software Product Lines, Similarity</t>
  </si>
  <si>
    <t>Common SPLs involve hundreds, even thousands of features, leading to billions of possible software products. As a result, testing a product line is challenging due to the enormous size of the possible products. Existing techniques focus on testing based on the product line’s feature model by selecting a limited set of products to test. Being created manually or reverse-engineered feature models are prone to errors, impacting the generated test suites.</t>
  </si>
  <si>
    <t>In this paper we examine ability of test suites to detect such errors. In particular, we propose two mutation operators to derive erroneous feature models (mutants) from an original feature model and assess the capability of the generated original test suite to kill the mutants.</t>
  </si>
  <si>
    <t>Experiment</t>
  </si>
  <si>
    <t>Experimentation on real feature models demonstrate that dissimilar tests suites have a higher mutant detection ability than similar ones, thus validating the relevance of similarity-driven product line testing.</t>
  </si>
  <si>
    <t>IncLing: Efficient Product-line Testing Using Incremental Pairwise Sampling</t>
  </si>
  <si>
    <t>As a consequence, testing a SPL and the underlying FM is a inherently difficult activity [8]. Indeed, although testing all the products would be ideal, it is rarely feasible in practice since the size of the test suites have to be realistic enough to fit testing budget constraints. Test engineers are thus seeking for solutions to reduce the size of their test suites. In addition, checking manually the validity of the constraints present in the FM is not feasible.</t>
  </si>
  <si>
    <t>The underlying idea of this paper is to use the information provided by FMs to establish a mutation approach</t>
  </si>
  <si>
    <t>Common SPLs involve hundreds or thousands of features, leading to complex FMs and billions of possible software products to configure. For instance, the Linux kernel FM has more than 6,000 features [7].</t>
  </si>
  <si>
    <t>A. Feature Models (FMs)
B. Mutation Testing and Analyis
C. Similarity</t>
  </si>
  <si>
    <t>V. EXPERIMENTS
A. Evaluation of The Mutation Score Depending on the Type of Tests
B. Evaluation of the Mutation Score Towards the Similarity-driven Prioritization</t>
  </si>
  <si>
    <t>A: The first experiment aims at evaluating the impact of the quality of the test suite on the mutation score. In other words, the objective is to evaluate whether dissimilar test suites kill more mutants than similar ones.
B: the objective is to assess whether the similarity-driven prioritization [14] is effective. In other words, we want to evaluate whether k products selected according to the prioritization technique presented in Section IV kill more mutants than k products randomly prioritized.</t>
  </si>
  <si>
    <t>A: test suites
B: priorization techniques</t>
  </si>
  <si>
    <t>Questionnaire in which they registered their opinion on each of the approaches, listing difficulties, applicability, facilities and other relevant observations.</t>
  </si>
  <si>
    <t>A: - We generated 100 mutants for each of the 12 FMs used in this case study;
- We generated three type of test suites: test suites containing only dissimilar products, test suites containing half similar and dissimilar products, and test suites containing only similar products;
- The generation of the test suites and the evaluation of the mutation score has been repeated 100 times. 
B: - For each FM, we generated tests suites of 100 products containing both similar and dissimilar products;
- we applied 100 times a random prioritization of the products in order establish a random ordering of them;
- Finally, for each number of k products selected between 0 and 100, we evaluated the  mutation score achieved with these k products.</t>
  </si>
  <si>
    <t xml:space="preserve"> whether dissimilar test suites have a higher mutant detection rate than similar one</t>
  </si>
  <si>
    <t>A:  Independent Variables = type of test suites (test suites containing only dissimilar products, test suites containing half similar and dissimilar products, and test suites containing only similar products.);
Dependent Variable = quality os the test suite
B: Independent Variables = prioritization technique (similarity-driven prioritization and random prioritization);
Dependent variable = effective of the prioritization technique.</t>
  </si>
  <si>
    <t>A: One factor with more than two treatments.
B: One factor with two treatments.</t>
  </si>
  <si>
    <t>A: We evaluated the test suites towards the 100 mutants to compute the mutation score. The generation of the test suites and the evaluation of the mutation score has been repeated 100 times.
B: we applied 100 times a random prioritization of the products in order establish a random ordering of them. Finally, for each number of k products selected between 0 and 100, we evaluated the mutation score achieved with these k products.</t>
  </si>
  <si>
    <t>V. EXPERIMENTS</t>
  </si>
  <si>
    <t>A: We generated 100 mutants for each of the 12 FMs used in this case study. The chance to produce a mutant with one of the two mutation operators was set to 0.5. We generated three type of test suites: test suites containing only dissimilar products, test suites containing half similar and dissimilar products, and test suites containing only similar products. Different size of tests suites were generated for each of these types: test suites of 2, 10 and 50 products.
B: For each FM, we generated tests suites of 100 products containing both similar and dissimilar products. We executed the similarity-driven prioritization technique to prioritize each test suite.</t>
  </si>
  <si>
    <t>2) Results:</t>
  </si>
  <si>
    <t>C. RQ1 and RQ2: We observed a significant statistical difference between the mutation score achieved by the different type of test suites, fact which confirm the similarity hypothesis.</t>
  </si>
  <si>
    <t>Search-based Test Case Selection of Cyber-physical System Product Lines for Simulation-based Validation</t>
  </si>
  <si>
    <t xml:space="preserve">The results are recorded in Table III. It presents, for each FM, the average, minimum and maximum mutation score achieved for the different size and types of test suites. Following this table, one may observe that the mutation score for the test suites of dissimilar products is higher than the tests suites, containing both similar and dissimilar products, and the latter is higher than similar test suites. In some cases, like for the Linux kernel 2.6.28.6 FM with test suites of 50 products, the mutation score achieved by dissimilar test suites is more than three time bigger than the mutation score reached by similar test suites. To evaluate whether these differences are statistically significant, we followed the guidelines suggested by Arcuri and Briand in [25] by performing a Mann-Whitney U Test. It is a non-parametric statistical hypothesis test for assessing whether one of two samples of independent observations tends to have larger values than the other. We obtain from this test a probability called p-value which represents the probability that the two samples are equal. It is conventional in statistics to consider that the difference is not significant if the p-value is higher than the 5% level.
For each size of test suites and for each of the 100 executions, we took the mutation score achieved by the dissimilar and similar test suites for each feature model. We thus have on the one hand the 12 mutation scores for the similar test suites, and on the other hand the 12 mutation scores of the dissimilar test suites. It leads to 100 p-values corresponding to the number of executions performed. The results are presented in Figure 3. It represents via a box plot the distribution of the 100 p-values resulting of the Mann-Whitney U test between the mutation score achieved by similar and dissimilar test suites for the 100 executions. From this figure, it can be observed that the difference is statistically significant for test suites of 10 and 50 products since all the p-values are lower to the significance level of 5%.
_C. RQ1 and RQ2: The mutation testing approach proposed in this paper aims at evaluating the quality of the tests. We produced 100 erroneous FMs and we evaluated the fault detection power of different type of test suites generated from the correct FM. The approach uses mutation operators which perform on the boolean formula of the FM by altering clauses. The results obtained show that the tests are able to kill some mutants, which makes the approach interesting for testing FMs. The impact of dissimilar and similar test suites on the mutation score is clear. The results obtained in this paper show that dissimilar test suites bestow a higher mutant detection rate than similar ones. Indeed, both the evaluation of the mutation score depending on the type of tests and the similarity-driven prioritization showed that dissimilar products kill more mutants than similar ones. In addition, we observed a significant statistical difference between the mutation score achieved by the different type of test suites, fact which confirm the similarity hypothesis. </t>
  </si>
  <si>
    <t>N
First, there is an external validity threat. Indeed, we cannot ensure that the mutation analysis and prioritization approaches will output analogous results on different sets of FMs, e.g. larger or more constrained. To reduce this threat, we used 12 FMs of different sizes, from 24 to almost 7,00 features. Each of these FM bestow a different number and complexity regarding their constraints.
Besides, an internal validity threat could be due to potential errors in our implementation which could affect the presented results. To overcome these threats, we divided the implementation into sub stages. This practice allowed having a better control on each of the steps composing the proposed approaches. Besides, to avoid any risk due to random effects like coincidental selection of mutants or tests, we repeated the experiments 100 times.
Finally, whether the defects introduced in the mutants reflects real faults form a construct validity threat. Mutation has proven to be effective and the mutation operators used performs on the logical constraints of the feature model. These constraints linking the features represent a potential source of errors in the model’s construction stage.</t>
  </si>
  <si>
    <t>Behavioural Modelling and Verification of Real-time Software Product Lines</t>
  </si>
  <si>
    <t>SPLs testing is difficult due to the large number of products that can be configured, number which can reach billions of billions with moderate size FMs. In this paper, we presented a mutation analysis approach for software product lines based on feature models. To the best of our knowledge, it is the first mutation analysis approach applied in the context of software product lines. In addition, this approach has been evaluated towards similar and dissimilar test suites to evaluate whether dissimilar test suites bestow a higher mutant detection rate than similar ones. The benefit of dissimilar test suite is that they allow to drastically decrease the number of products to test.
Our experiments, performed on 12 real feature models of different size demonstrate the effectiveness of the approach. In particular, the higher ability of dissimilar test suites to kill mutants has been proven with both the mutation score and prioritization evaluations. Indeed, dissimilar test suites are in some case able to kill two or three times more mutants than similar products. The prioritization results emphasized the benefit of this heuristic, showing that testing first dissimilar products rather than similar ones allow killing more mutants.</t>
  </si>
  <si>
    <t>In future, further experiments based on additional and of various sizes FMs and mutant operators are scheduled. This will give more confidence on the findings of the present paper. We also plan to use mutation analysis as a guide towards generating test suites. By doing so, the testing process will be improved since the utilized tests will be capable of killing all the introduced mutants. Finally, an empirical comparison between the similarity-based and other approaches, e.g. t-wise [14] is also planned.</t>
  </si>
  <si>
    <t xml:space="preserve">Mann–Whitney U Test </t>
  </si>
  <si>
    <t>A: One factor with more two treatments.
B: One factor with two treatments.</t>
  </si>
  <si>
    <t>Feature model mutation testing</t>
  </si>
  <si>
    <t>real Feature Models</t>
  </si>
  <si>
    <t>_Counter Strike Simple FM
_DS Sample
_Electronic Drum
_Smart House v2.2
_Video Player
_Model Transformation
_Coche Ecologico
_Printers
_Electronic Shopping
_eCos 3.0 i386pc
_FreeBSD kernel 8.0.0
_Linux kernel 2.6.28.6</t>
  </si>
  <si>
    <t>Y
[15] M. Mendonca, M. Branco, and D. Cowan, “S.p.l.o.t.: software product lines online tools,” New York, NY, USA, pp. 761–762, 2009. [Online]. Available: http://doi.acm.org/ 10.1145/1639950.1640002 (SPLOT)
[24] http://code.google.com/p/linux-variability-analysis-tools/source/browse/?repo=formulas.</t>
  </si>
  <si>
    <t>_First, there is an external validity threat. Indeed, we cannot ensure that the mutation analysis and prioritization approaches will output analogous results on different sets of FMs, e.g. larger or more constrained. To reduce this threat, we used 12 FMs of different sizes, from 24 to almost 7,00 features. Each of these FM bestow a different number and complexity regarding their constraints.
_ Finally, whether the defects introduced in the mutants reflects real faults form a construct validity threat. Mutation has proven to be effective and the mutation operators used performs on the logical constraints of the feature model. These constraints linking the features represent a potential source of errors in the model’s construction stage.</t>
  </si>
  <si>
    <t xml:space="preserve">Bagheri, E.a  b  and Gasevic, D.a </t>
  </si>
  <si>
    <t>Multi-objective Test Prioritization in Software Product Line Testing: An Industrial Case Study</t>
  </si>
  <si>
    <t>Software Quality Journal</t>
  </si>
  <si>
    <t>A software product line is a unified representation of a set of conceptually similar software systems that share many common features and satisfy the requirements of a particular domain. Within the context of software product lines, feature models are tree-like structures that are widely used for modeling and representing the inherent commonality and variability of software product lines. Given the fact that many different software systems can be spawned from a single software product line, it can be anticipated that a low-quality design can ripple through to many spawned software systems. Therefore, the need for early indicators of external quality attributes is recognized in order to avoid the implications of defective and low-quality design during the late stages of production. In this paper, we propose a set of structural metrics for software product line feature models and theoretically validate them using valid measurement-theoretic principles. Further, we investigate through controlled experimentation whether these structural metrics can be good predictors (early indicators) of the three main subcharacteristics of maintainability: analyzability, changeability, and understandability. More specifically, a four-step analysis is conducted: (1) investigating whether feature model structural metrics are correlated with feature model maintainability through the employment of classical statistical correlation techniques; (2) understanding how well each of the structural metrics can serve as discriminatory references for maintainability; (3) identifying the sufficient set of structural metrics for evaluating each of the subcharacteristics of maintainability; and (4) evaluating how well different prediction models based on the proposed structural metrics can perform in indicating the maintainability of a feature model. Results obtained from the controlled experiment support the idea that useful prediction models can be built for the purpose of evaluating feature model maintainability using early structural metrics. Some of the structural metrics show significant correlation with the subjective perception of the subjects about the maintainability of the feature models.</t>
  </si>
  <si>
    <t>Software product line, Feature model, Quality attributes, Maintainability, Structural complexity, Controlled experimentation, Software prediction model</t>
  </si>
  <si>
    <t>Given the fact that many different software systems can be spawned from a single software product line, it can be anticipated that a low-quality design can ripple through to many spawned software systems. Therefore, the need for early indicators of external quality attributes is recognized in order to avoid the implications of defective and low-quality design during the late stages of production.</t>
  </si>
  <si>
    <t>In this paper, we propose a set of structural metrics for software product line feature models and theoretically validate them using valid measurement-theoretic principles.</t>
  </si>
  <si>
    <t xml:space="preserve">we investigate through controlled experimentation whether these structural metrics can be good predictors (early indicators) of the three main subcharacteristics of maintainability: analyzability, changeability, and understandability. </t>
  </si>
  <si>
    <t>Results obtained from the controlled experiment support the idea that useful prediction models can be built for the purpose of evaluating feature model maintainability using early structural metrics. Some of the structural metrics show significant correlation with the subjective perception of the subjects about the maintainability of the feature models.</t>
  </si>
  <si>
    <t>At this time, no well-established and widely used methodology for such purpose exists. One of the reasons for this may be the lack of appropriate mechanisms for measuring the properties of software product lines.</t>
  </si>
  <si>
    <t>Therefore, the objective of our work is to define a set of structural metrics for software product line feature models for measuring the quality of the designed models.</t>
  </si>
  <si>
    <t>Given that software product lines are gaining interest both in industrial environments as illustrated by success reports from Nokia, Boeing and Toshiba among others (Weiss et al. 2006; McGregor et al. 2010) and also in academia, it is important to design methodologies and processes for creating high-quality software product line conceptual models, which are most often in the form of software product line feature models (Lee et al. 2002; Kang et al. 1990).</t>
  </si>
  <si>
    <t>Comparison of Exact and Approximate Multi-objective Optimization for Software Product Lines</t>
  </si>
  <si>
    <t xml:space="preserve">2 Software product line concepts
3 The quality framework
</t>
  </si>
  <si>
    <t>8 Related work</t>
  </si>
  <si>
    <t>4 Experimental design</t>
  </si>
  <si>
    <t>the main objective is to devise a set of one or more metrics to evaluate the quality of software product line feature models.</t>
  </si>
  <si>
    <t>Some fifteen volunteer subjects participated in the experiments. The participants were all graduate students of Computer Science with the age range between 24 and 29 years.</t>
  </si>
  <si>
    <t>We selected fourteen feature models from SPLOT.
The questionnaire consisted of 3 sets (for each of the subcharacteristics of maintainability) of 14 questions (for each of the feature models).</t>
  </si>
  <si>
    <t>each participant was provided with a set of fourteen feature models and was given a period of one week to explore the syntax and semantics of these models. 
After this period, the experimenters held individual assessment meetings with each of the participants during which the subjective opinion of the participant about the subcharacteristics of maintainability was collected using a questionnaire.
In this way, each participant would provide her subjective perception about the maintainability of each feature model using three linguistic values (one for each of the subcharacteristics).
Each participant would answer such questions with regard to analyzability, understandability, and modifiability of the objects of study.
The participants all had a good knowledge of software engineering principles and were given a mini-tutorial on aspects of software product lines and feature models prior to the experimentation week.</t>
  </si>
  <si>
    <t>H1. A meaningful correlation can be found between software product line feature model structural measures and maintainability;
H2. Feature model structural measures can serve as discriminatory references for maintainability;
H3. Structural measures have different predictive powers for explaining maintainability of feature models.
H4. A relatively small and contained set of structural measures can be used to efficiently evaluate maintainability of any given feature model.</t>
  </si>
  <si>
    <t>_Independent variables = structural metrics (NF, NTop, NLeaf, CC, CTC, RoV, CoC, FoC, NVC and DT)
_Dependent variables = External quality attributes (Analyzability, Understandability and Changeability)</t>
  </si>
  <si>
    <t>Feature-context Interfaces: Tailored Programming Interfaces for Software Product Lines</t>
  </si>
  <si>
    <t>_We employ intra-class correlation (ICC): ICC is used to measure the degree of resemblance between the quantitative traits of a group of individuals, i.e., the subjective opinions of the participants with regard to the subcharacteristics of maintainability in our case. Table 7 reports the results of this statistical test based on a twoway random effects model with a confidence interval of 95%.
_5.1 Correlation study: As the first step of our analysis, we hypothesize that a meaningful correlation between the defined metrics and maintainability can be found (H1). In order to test this hypothesis, we first applied the Kolmogorov–Smirnov test that revealed that our collected data did not have a normal distribution. Therefore, a non-parametric test statistic, the Spearman’s Rho correlation coefficient (significance level of 0.05) was used to investigate any significance relationships. In this step, three types of correlations were studied: Inter-metric Correlation: The purpose of this study was to evaluate whether the defined metrics each represent a different aspect of a feature model and are hence unique or in fact some kind of relationship can be found between these metrics; Metrics Indicativeness: This is the major correlation study of interest, since it investigates whether the defined metrics are useful indicators of maintainability and its subcharacteristics or not;  Inter-quality Correlation: Due to the fact that the external quality attribute under study is comprised of three subcharacteristics, correlation studies are performed between each of these subelements to see whether they themselves are correlated in any way. As one instance, the correlation between understandability and analyzability, as being constituting elements of maintainability, will be investigated. Each of these correlation studies reveals some important characteristics of the dependent and independent variables.
_5.2 Information gain:The next hypothesis is that the proposed structural metrics are able to serve as discriminatory references for indicating maintainability (H2). The above correlation studies are able to show which of the metrics have a significant relationship with the subelements of maintainability. We further employ the concept of entropy (Fenton and Neil 1999) to see how these proposed metrics are able to reduce the uncertainty associated with the correct level of maintainability of a feature model. Simply stated, entropy is the measure of uncertainty associated with a phenomenon. So in our case, the lack of knowledge about the degree of maintainability of a feature model can be captured in terms of entropy. Now, if the value of one of the proposed metrics is calculated and used for deciding about the maintainability of the model, some useful information about the possible degree of maintainability of that feature model may be gained as a result. For this reason, if a metric has been able to help us reach a better judgement about the maintainability of a feature model, it has been indeed able to reduce our uncertainty and hence reduce the entropy. The amount of reduced entropy as a result of revealing the correct value for a given metric is known as information gain (Kent 1983). It is clear that the higher the information gain for a metric is, the more it is able to reduce the uncertainty about the  ubcharacteristics of maintainability and can therefore be used as a useful indicator of this external quality attribute. We use the Kullback–Leibler divergence formulation (Hershey and Olsen 2007) for calculating the information gain of each of the proposed metrics. The higher the information gain for a metric is, the more it is able to reveal useful information about the maintainability of a feature model.
_5.3 Predictive models: The last two hypotheses (H3 and H4) are related to the predictive power of the defined metrics for maintainability and also the issue that a small set of metrics would be sufficient to accurately evaluate the maintainability of a feature model. To evaluate these hypotheses, we build four learning machines for predicting the three subcharacteristics of maintainability using the proposed metrics. In order to be able to build the learning machines, we create three datasets, one for each of the subcharacteristics of maintainability. Each dataset consists of various rows each of which represents the value of the ten metrics for each of the fourteen feature models, where the elements of each row are the metric values for that feature model and the label to be predicted for that row is the value of one of the subcharacteristics of maintainability. Given these three datasets, the goal is to build a learning machine that is able to accurately predict the label of a feature model (value of the relevant subcharacteristic of maintainability) based on the values of the structural metrics. In our experiments, we have developed four learning machines to predict the maintainability of a feature model from the decision tree and logistic regression family of learning machines. These learning machines are commonly used in the domain of software engineering for tasks such as software quality analysis and effort prediction (Khoshgoftaar et al. 2009; Kocaguneli et al. 2009; Liu et al. 2010): Decision Trees are predictive machine learning techniques that identify the value of a dependent variable based on the value of a set of independent variables. Three variations of decision trees, namely J48, ID3, and CART, have been used in our experiments. It is important to mention that the set of metrics used by the decision tree algorithm to build an accurate prediction model will be considered to be the sufficient subset of the metrics that are required for predicting the subcharacteristics of maintainability. Logistic Regression is a method that is employed for predicting the probability of an event by fitting the reference data points into a logistic curve. We have used a multinomial logistic regression model in our analysis. The Waikato Environment for Knowledge Analysis (WEKA) (Garner 1995), which is a widely used suite of machine learning techniques, was employed to learn and test the built learning machines based on our collected independent and dependent variables.</t>
  </si>
  <si>
    <t>The participants all had a good knowledge of software engineering principles and were given a mini-tutorial on aspects of software product lines and feature models prior to the experimentation week.</t>
  </si>
  <si>
    <t>6 Analyses and results</t>
  </si>
  <si>
    <t>The collection of the values for independent variables is quite straightforward and is done automatically by calculating the metric values for each of the feature models. However, the collection of the values for the dependent variables, which are the subjective perception of the participants regarding the three subcharacteristics of maintainability, required input from the human analysts and was therefore performed using questionnaires.</t>
  </si>
  <si>
    <t>- As the first step of our analysis, we hypothesize that a meaningful correlation between the defined metrics and maintainability can be found (H1). In order to test this hypothesis, we first applied the Kolmogorov–Smirnov test that revealed that our collected data did not have a normal distribution. Therefore, a non-parametric test statistic, the Spearman’s Rho correlation coefficient (significance level of 0.05) was used to investigate any significance relationships.
- The next hypothesis is that the proposed structural metrics are able to serve as discriminatory references for indicating maintainability (H2). The above correlation studies are able to show which of the metrics have a significant relationship with the subelements of maintainability. We further employ the concept of entropy (Fenton and Neil 1999) to see how these proposed metrics are able to reduce the uncertainty associated with the correct level of maintainability of a feature model.
- The last two hypotheses (H3 and H4) are related to the predictive power of the defined metrics for maintainability and also the issue that a small set of metrics would be sufficient to accurately evaluate the maintainability of a feature model. To evaluate these hypotheses, we build four learning machines for predicting the three subcharacteristics of maintainability using the proposed metrics. In order to be able to build the learning machines, we create three datasets, one for each of the subcharacteristics of maintainability. Each dataset consists of various rows each of which represents the value of the ten metrics for each of the fourteen feature models, where the elements of each row are the metric values for that feature model and the label to be predicted for that row is the value of one of the subcharacteristics of maintainability.</t>
  </si>
  <si>
    <t>Feature interaction testing of variability intensive systems</t>
  </si>
  <si>
    <t>- 6.1.1 Inter-metric correlation = The correlation found between the metrics in this study shows that all of the proposed metrics are not necessarily required for a comprehensive evaluation of the characteristics of a feature model due to the fact that some of these metrics are highly correlated and can be used interchangeably to some degree, e.g., NF and NLeaf. However, as will be discussed later, the correct subset of the  etrics can only be determined based on the characteristic that is being studied, which can be different for dissimilar purposes.
- 6.1.2 Metrics indicativeness = The second study concentrates on the possibility of a meaningful relationship between the proposed metrics and the three subcharacteristics of maintainability (metric indicativeness study). As it can be seen in Table 9, significant correlations can be found between some of the metrics and the three subelements of maintainability. This shows that the structural metrics defined for a feature can be used as early indicators for external quality attributes that are to be determined late in the development process.
- 6.1.3 Inter-quality correlation = The third analysis is concerned with the correlation between the subcharacteristics of maintainability itself. The purpose is to see whether there is some form of conceptual relationship between these quality attributes. As depicted in Table 10 (which follows the same formatting as used in Table 8), all three quality attributes are fairly correlated.
- 6.2 Information gain study = As a result of both the information gain and correlation studies, the discriminatory subsets of metrics for analyzability, understandability, and changeability are {NLeaf, NVC, FoC}, {NLeaf, NVC, FoC}, and {CC, FoC, NVC}, respectively. A general conclusion would be to infer that the set of discriminatory metrics for evaluating maintainability of a feature model is {NLeaf, NVC, FoC, CC}. Simply put, from the set of ten metrics proposed in this paper, NLeaf, NVC, FoC, and CC are the most important ones for evaluating maintainability. Furthermore, as corroborated by both of the analyses, DT and NTop are the least important feature model metrics for determining maintainability.
- 6.3 Predictive models study = Figures 5, 6, and 7 show the degree of error in each of the predictive models. As it can be seen, MAE is in the worst case less than 0.3 out of 7. We can find an upper and lower bound on the accuracy of the predictive models. Since the values of the characteristics to be predicted are natural numbers from 1 to 7, the error of around 0.3 can either be rounded up to 1 for the worst case, or considered as is for the best case. If we consider the worst case, the accuracy of the predictive models will be 7-1/7 = 85%; however, for the best case, this is equivalent to 7-0,3/7 = 95% accuracy for the predictive model. Even for the worst case, the accuracy rate of the predictive models is quite high and supports our hypothesis that acceptable predictive models can be built from structural metrics in order to predict the subcharacteristics of maintainability.</t>
  </si>
  <si>
    <t xml:space="preserve">Y
- Conclusion validity = In our experiments, a limited number of data points were collected due to our restricted access to appropriate participants that had enough knowledge of software engineering within the area of software product lines. In addition, only a small collection of publicly available software product line feature models were at our disposal to be used. Among these feature models, many of them were too small to be useful, and therefore, only fourteen feature models could be used in our experiments. Although these numbers are comparable to similar studies in the area of empirical software engineering (Genero et al. 2008; Serrano et al. 2008), they may pose threats to the drawn conclusions. We are currently working on the collection of a larger set of feature models and training of qualified participants to conduct a replication study.
- Construct validity = The dependent variables: analyzability, understandability, and changeability of a feature model were measured using the subjective opinion of the participants. The threat posed by using subjective measurement mechanisms is that different participants may have different attitudes toward the evaluation of the dependent variables.Another important issue that may impact construct validity is the use of a 7-point Likert scale to gather the subjective opinions of the participants. As the Likert scale is ordinal and therefore provides only limited number of options to the participants, it may not provide the participants with the capacity to express their opinions in as precise manner as they would like to. However, despite this threat, empirical research has shown that the best number of options for Likert scale is between 4 and 7 (Lozano and Garcı´a-Cueto 2008). This is because although more than 7 options will give better psychometric properties, they are in many cases likely to exceed the discriminative capacity of the participants.
- Internal validity = Difference between subjects: In the study reported in this paper, there was no significant difference between the experience of the participants in using software product line feature models, due to the fact that all of them were Computer Science graduate students that had taken at least one advanced software engineering course. Therefore, error variance from difference between subjects is kept to a possible minimum. Knowledge of the universe of discourse: Each of the feature models represented different domains of interest. However, the models were simple enough to be understandable by the participants. In addition, the participants were given enough time (1 week) and support to become familiar with the concepts in each feature model. Hence, knowledge of the domain was not a significant impacting factor in the study. Maturation effects: The experiments were performed in a limited time frame of one week during which the participants did not become involved in any other training exercises in the area of software engineering to minimize the maturation/learning effect. Fatigue effects: The sessions held by the experimenters with each individual participant to collect the subjective opinions were limited to 1 hour. Since the participants are all Computer Science students and a usual lecture time is 90 min, the fatigue effect is not significant in this study. Persistence effects: The study was performed on subjects that had no prior experience in participating in similar studies. Therefore, persistence effects were avoided. Subject motivation: The participants were all graduate students and were therefore quite aware of the importance and impact of empirical evaluations for our research. Furthermore, the experiments were done on a volunteer basis, and it is fair to assume that the participants were quite motivated to take part in the study. Plagiarism and influence were controlled by explicitly asking the subjects not share any information about the study with each other until after the experiments were concluded. The other operational aspect of our experiments that could impact validity is related to how the subjective values were gathered from the participants: In order to remove the rating bias in the subjective opinions of the participants and also to help the participants in the process, one of the experimenters was involved with the participants while they were asserting their subjective opinions. This could have a potential impact on the opinion of the participant and effect validity. Although given the fact that the experimenters were unbiased toward the subjective opinions of the participants, still they could have influenced the participants. We will consider removing this threat to validity in our future experiments.
- External validity = Materials and tasks used: In our experiments, we tried to use the best quality feature models that are publicly available to the research community. These feature models cover a wide range of different domains and are representatives of real-world models. However, further empirical studies need to be conducted on more complex feature models. Subjects: Due to the difficulty of gathering professional opinions about the subcharacteristics of maintainability, we used Computer Science graduate students in our studies. In our experiments, we do not particularly need a high level of industrial experience to be able to complete the experiment. Furthermore, authors such as Basili et al. (1999) believe that in many cases, the use of students in experiments has little impact on the validity of the results. However, further experiments involving industrial professional subjects are needed to ensure the external validity of our experiments. Another threat to validity may be related to the tool that was used to work with the feature models. In our experiments, we used the online feature model editor provided by PLOT (Mendonca et al. 2009). It is possible that the results of the experiments were affected by the usability of this tool that was used for the manipulation of the feature models; however, since the tool was used by all of the participants, we believe that it possibly affected all of the participants in the same way. Unfortunately, the effect of this threat cannot be controlled by our experiments.
</t>
  </si>
  <si>
    <t>The process of the design and execution of the research work required for this paper provided us with important insights into various aspects of performing empirical investigation for the field of software product lines.
The main challenge that we faced was with regard to access to a set of well-established and publicly available software product line feature models. Fortunately, researchers at the University of Waterloo have set up a public repository (SPLOT) where feature models can be shared. However, to date, only a limited number of feature models have been shared which are mostly academic feature models that have been designed for research purposes. It is important to gather industrial feature models inside such repositories to strengthen future empirical studies and evaluations. Our future steps will involve spending effort on collecting industrial scale feature models. Another issue was the need for objective mechanisms for measuring the value of the dependent variable, i.e., the subcharacteristics of maintainability. Several researchers have opted for using the time-to-complete the required tasks as an indication of the dependent variable. This assumption has not yet been empirically validated. Moreover, it seems that the time required for completing a task is dependent on many contextual factors that might affect the construct validity of the study. Our experience shows that although subjective opinions of the participants are good measures of the dependent variable, still the use of objective measures to second the obtained results is valuable. We believe that both theoretical and empirical development of appropriate objective measures for the field of software product line feature models is required. The third important lesson learnt was with regard to the complexity of the structural metrics. Our intuition and the results of prior experimentations on software metrics supported the idea that simple metrics perform quite well for indicating external quality attributes. The results of the current study corroborated this fact in that simple structural metrics are in fact quite useful. It is important to mention that more complex metrics do not necessarily result in better software metrics, at least for the area of software product line feature models. 
An important additional observation with respect to the nature of the structural metrics was also made. As was discussed earlier, the set {NLeaf, CC, NVC, FoC} was identified to be the sufficient subset of the proposed metrics for evaluating maintainability. These four metrics can be viewed in terms of the major characteristics of a feature model, i.e., the number of features and integrity constraints in a feature model along with the proportion of optional features within the feature model and the number of possible configurations of the feature model are the major influences on maintainability. This shows that as the number of features and integrity constraints in a feature model increases and as a result the number of possible configurations grows, the maintenance of the feature model becomes harder; however, at the same time, the existence of more optional features in the feature model can alleviate this negative impact and hence enhance maintainability. Therefore, NLeaf, NVC, and CC on the one hand (negative impact on maintainability) and FoC on the other hand (positive influence on maintainability) form a balance over the maintainability of a feature model. The right balance between these metrics should be found in order to have a maintainable feature model. Overall, the results of the study show that we can reasonably claim that our hypotheses have been confirmed. The main implication of this is that structural metrics can indeed be used as early indicators of maintainability as an external quality attribute of software product line feature models. However, further experimentation with industrial scale feature models and more participants are required to fully verify the conclusions of our work.</t>
  </si>
  <si>
    <t>9 Concluding remarks</t>
  </si>
  <si>
    <t>Software product line engineering is a paradigm for covering re-use-based software engineering through capturing the commonalities and variabilities between the applications of a target domain. Feature models are one of the main means for facilitating this process. Since feature models serve as a platform for deriving many applications from a software product line, their quality influences the final properties of the developed applications. Therefore, it is important to consider ensuring the quality of feature models from the early stages of their development. To serve this purpose, our current work builds on the hypothesis that the structural measures of a model influence its cognitive complexity, which will in turn have impact on the its external quality attributes.</t>
  </si>
  <si>
    <t>We are currently working on improving the complexity of the feature models used in our study along with training more participants in order to perform further replication studies. Like any other empirical study, further experimentations are required to validate our results and draw final conclusions. The other direction of future work that we are interested in studying is the empirical exploration of the possible corrective actions that experienced feature model designers take once they encounter a feature model with poor maintainability. As a part of our work, we will provide a group of feature model designers with a set of poor maintainability feature models and ask the designers to take corrective steps, e.g., refactor the feature model, remove some redundant features or constraints, among others. These steps will be observed, recorded, and analyzed in order to find the best actions for different situations for improving the maintainability of a feature model. Given our current work that provides the basis for identifying feature models with poor maintainability, it is possible to identify the objects of analysis for this line of future work and perform further empirical experiments. An alternative to this approach would be to analyze the change history of the feature models as is done in related areas (Herrmannsdoerfer et al. 2010). Unfortunately, this can hardly be done due to lack of public repositories of feature models with a complete revision history. In both of these lines of future work, we will consider removing the threats to validity that were discussed in this paper as much as possible. Specifically, we are redesigning the experimental setting to minimize the influence of the experimenters on the subjective opinion of the participants.</t>
  </si>
  <si>
    <t>The authors would like to acknowledge the many valuable suggestions made by the anonymous reviewers of the paper.</t>
  </si>
  <si>
    <t>Spearman Correlation</t>
  </si>
  <si>
    <t>Feature model maintenance</t>
  </si>
  <si>
    <t>Counterexample Guided Abstraction Refinement of product-line behavioural models</t>
  </si>
  <si>
    <t>Feature models:
_Academics: DELL laptop/notebook computers, Inventory, Sienna, HIS, Documentation generation, Thread, Smart home, Arcade game, Search engine, Text editor, Web Portal and Bicycle.
_Real: Model transformation and Electronic shopping.</t>
  </si>
  <si>
    <t>Y,
http://splot-research.org/.</t>
  </si>
  <si>
    <t xml:space="preserve">_Conclusion validity = In our experiments, a limited number of data points were collected due to our restricted access to appropriate participants that had enough knowledge of software engineering within the area of software product lines. In addition, only a small collection of publicly available software product line feature models were at our disposal to be used. Among these feature models, many of them were too small to be useful, and therefore, only fourteen feature models could be used in our experiments.
_Internal validity = Difference between subjects: In the study reported in this paper, there was no significant difference between the experience of the participants in using software product line feature models, due to the fact that all of them were Computer Science graduate students that had taken at least one advanced software engineering course. Therefore, error variance from difference between subjects is kept to a possible minimum. Knowledge of the universe of discourse: Each of the feature models represented different domains of interest. However, the models were simple enough to be understandable by the participants. In addition, the participants were given enough time (1 week) and support to become familiar with the concepts in each feature model. Hence, knowledge of the domain was not a significant impacting factor in the study.
_External validity = Materials and tasks used: In our experiments, we tried to use the best quality feature models that are publicly available to the research community. These feature models cover a wide range of different domains and are representatives of real-world models. However, further empirical studies need to be conducted on more complex feature models. Another threat to validity may be related to the tool that was used to work with the feature models. In our experiments, we used the online feature model editor provided by SPLOT (Mendonca et al. 2009). It is possible that the results of the experiments were affected by the usability of this tool that was used for the manipulation of the feature models; however, since the tool was used by all of the participants, we believe that it possibly affected all of the participants in the same way. Unfortunately, the effect of this threat cannot be controlled by our experiments.
</t>
  </si>
  <si>
    <t>Camila Nunes and Uirá Kulesza and Cláudio Sant'Anna and Ingrid Nunes and Alessandro Garcia and Carlos Lucena</t>
  </si>
  <si>
    <t>A multi-agent system product line (MAS-PL) defines an architecture, whose design and implementation is accomplished using software agents to address its common and variable features. MAS-PL promotes the large-scale reuse of common and variable agency features across multiple MAS applications. The development of MAS-PLs can be achieved through MAS-specific platforms and implementation techniques, such as conditional compilation and aspect-oriented programming (AOP). However, there is not much evidence on how these techniques provide better modularity, allowing the conception of stable MAS-PL designs. This paper presents a quantitative study on the design modularity and stability of an evolving MAS-PL. The MAS-PL was built following the reactive product line adoption approach. The product line was developed and evolved based on several versions of a conference management web-based system, named Expert Committee (EC). Our evaluation is made through a series of change scenarios related to new agency features, which are agent characteristics that enhance the system with autonomous behavior. The quantitative study consists of a systematic comparison between two different versions of the EC MAS-PL based on a MAS-specific platform, called JADE. One version was implemented with object-oriented and conditional compilation techniques. The other one relied on AOP. Our analysis was driven by well-known modularity and change impact metrics.</t>
  </si>
  <si>
    <t>Software Product Lines, Multi-agent Systems, Software Metrics, Empirical Software Engineering</t>
  </si>
  <si>
    <t>A multi-agent system product line (MAS-PL) defines an architecture whose design and implementation is accomplished using software agents to address its common and variable features. MAS-PL promotes the large-scale reuse of common and variable agency features across multiple MAS applications.</t>
  </si>
  <si>
    <t>This paper presents a quantitative study on the design modularity and stability of an evolving MASPL.</t>
  </si>
  <si>
    <t>The quantitative study consists of a systematic comparison between two different versions of the EC MAS-PL based on a MAS-specific platform, called JADE.</t>
  </si>
  <si>
    <t>Multi-objective test generation for software product lines</t>
  </si>
  <si>
    <t>However, recent research only explores the use of AOP to modularize SPL crosscutting features in general. No work analyzes the impact of adding agency features to an existing system. Besides, there is no work that assesses the (dis)advantages and complementarities of using different implementation strategies for improving MAS-PL design longevity using a specific development platform of MAS.</t>
  </si>
  <si>
    <t>this paper presents an empirical study of development and evolution of a MAS-PL with the aim to compare the modularity and stability of object-oriented (OO) and aspect-oriented (AO) different implementations of the MAS-PL.</t>
  </si>
  <si>
    <t>A MAS-PL defines a SPL that uses software agents to model, design and implement its common and variable features in a family of MAS products. There are some specific platforms to design and implement MASs such as JADE [JADE, 2008] and Jadex [Jadex, 2008]. These platforms can be used as the base to implement MAS-PLs, but they must be combined with other modularization techniques in order to improve the modularization of the agency features.</t>
  </si>
  <si>
    <t>2.1 The Expert Committee System
2.2 Development and Evolution of the EC MAS-PL
2.3 The MAS-PL Architecture
2.4 MAS-PL Object and Aspect-Oriented Design</t>
  </si>
  <si>
    <t>8 Related Work</t>
  </si>
  <si>
    <t>3 Empirical Study Phases</t>
  </si>
  <si>
    <t>Analyze the two different versions of the EC MAS-PL
for the purpose of evaluating programming techniques
with respect to their modularity and stability
from the point of view of the developer
in the context of MAS-PL.</t>
  </si>
  <si>
    <t>The subjects were two MS.c students and four senior researchers.</t>
  </si>
  <si>
    <t>EC MAS-PL versions = object-oriented (OO) and aspect-oriented (AO);
software metrics</t>
  </si>
  <si>
    <t>(i) application of change impact metrics; 
(ii) application of the modularity metrics; and 
(iii) data analysis.</t>
  </si>
  <si>
    <t>_independent variable = EC MAS-PL versions (two techniques used together with the JADE platform, which are: conditional compilation and AOP)
_dependent variable = modularity and stability</t>
  </si>
  <si>
    <t>The execution has been applied in the following way: (i) application of change impact metrics; (ii) application of the modularity metrics; and (iii) data analysis. The counting process was done by two MS.c students. The other four senior researchers monitored the counting process and helped to interpret the collected data. This monitoring was important to guarantee that the data were being collected in the right way. Thereby, during the couting process there was much communication among the subjects. The students dedicated one hour per day to count the metrics in order to avoid the tiredness.</t>
  </si>
  <si>
    <t>- the modularity metrics, which are related to the following software attributes: separation of concerns, interaction between concerns, cohesion, coupling and size.
- typical change impact measures [Yau and Collofello, 1985]: number of added or changed components (aspects and classes), number of added or changed operations and number of added or changed lines. The purpose of using these metrics is to assess the propagation effects in terms of components, lines of code and operations during the introduction of agency features in this EC MAS-PL.</t>
  </si>
  <si>
    <t>Initially, the EC MAS-PL was developed by two subjects (Section 3.2). We have initially implemented the version with the JADE platform and conditional compilation technique. After that, we implemented the other version with JADE platform and AO techniques. During the development of both EC MAS-PL versions, we first implemented the MAS-PL core. After that, we applied a set of changes (Table 1). The changes applied to the OO and AO versions have been done by two MS.c students and one MS.c student, respectively. All the changes were supervised and validated by the senior researchers to guarantee the best design practices of MAS, OO and AO development were adopted. These changes were originally predicted by all involved subjects. Both students and researchers have good knowledge in the design and development of OO and AO systems. Besides, they have good knowledge in software metrics. During the development, we have used the same best design practices throughout all versions of the EC MAS-PL releases, such as, to adopt the layer architectural style and common OO and AO design patterns [Buschmann et al., 1996] [Gamma et al., 1995] [Bäumer et al., 1997] [Hannemann and Kiczales, 2002] that refine each layer. These good practices and validation activities were accomplished by the subjects, evaluating the MAS-PL design. These designs assure the comparison was equitable and fair.</t>
  </si>
  <si>
    <t>4 Modularity Analysis
5 Stability Analysis</t>
  </si>
  <si>
    <t xml:space="preserve">Toward automated feature model configuration with optimizing non-functional requirements </t>
  </si>
  <si>
    <t>- Construction of maintainable MAS = Analyzing the design stability (Section 5) of the EC MAS-PL, we can say that AOP was more effective to allow the superior stability in the implementation of agency features, demanding less intrusive modifications in the existing components, operations and pointcuts (Table 3), and presenting superior adherence to the Open-Closed principle [Meyer, 1998].
- Modularity of the MAS-PLs Implementations = This paper provides empirical evidences that AOP in determined situations is better than conditional compilation. In general, the use of conditional compilation presented less components and operations directly related to feature implementations (CDC and CDO metrics) as can be seen in the User Agents and Notifier Agent features (Section 4.1).
-  Incremental Implementation of the MAS-PL =The AOP mechanisms allowed the non-invasive introduction of code related to agency features in the MAS-PL core (original web-based system). The integration of the software agents with the MAS-PL core architecture was accomplished using the Observer pattern (Figure 12). The AO implementation adopted a variant implementation of this pattern, which brings minimum impact to the system being observed.
- Feature Management. = n our study, it was observed that the AO solution exhibits higher values for all the size metrics (LOC, NOC and NOO). This was a negative finding regarding the AO implementation because it can demand the understanding of additional code in the new aspects added to the system, and thus harming the evolution of the MAS-PL.</t>
  </si>
  <si>
    <t>Y
- Threat to conclusion = The main threat to conclusion is related to the size of the MAS-PL. Although only one experiment was presented in this paper, it involved a representative and non-trivial web-based system, which it was implemented using several mainstream technologies and current best practices. Additionally, we tried to perform real change scenarios that could be applied in other web-based modern systems, and related to the introduction of relevant autonomous behaviour for the investigated domain.
- Threats to construct = The threat to construct validity includes the suite of metrics used for quantifying concernsensitive modularity properties and change impact metrics. The metrics used in this work have already been used and validated in  everal recent empirical studies [Figueiredo et al., 2008] [Greenwood et al., 2007] [Kulesza et al., 2006b] [Sant'Anna et al., 2003] [Eaddy et al., 2008].
- Threats to internal validity = words, to maintain the same design practices throughout all the EC MAS-PL releases. During the development we have used the same design practices throughout all OO and AO EC MAS-PL releases, such as, the layer architectural pattern and classical design patterns in order to minimize this threat. This alignment was necessary to ensure the quality of design in all versions and to do the comparison fairer and more equitable.
- Threats to external validity = The main threat to external validity is the nature of the chosen experiment. In order to minimize this threat, we tried to involve a number of experienced people in the empirical software engineering area. The EC MAS-PL different versions were implemented by two experienced MS.c students from Computer Science Department at PUC-Rio. Both students have good knowledge on Java and AspectJ languages. However, the design decisions taken during the implementation of the EC MAS-PL architectures were always validated by senior researchers with good knowledge and experience in the conduction of other empirical studies.</t>
  </si>
  <si>
    <t>- Construction of maintainable MAS = In our study, we used conditional compilation in a different domain, which is the web system domain. Nevertheless, this mechanism is not so appropriate, because it has poor legibility and leads to lower maintainability. Thus, according to change impact, the AO solution provides a better management of the MAS-PL features, bringing facilities to their maintenance.
- Modularity of the MAS-PLs Implementations = During the evolution of the MAS-PL, several aspects worked as a “glue” code between the OO core structure and the different optional and alternative agency features added to this core. This design decision was very useful because it allows injecting new properties and behaviors (agency features) in a transparent way into the base OO structure. Also, the use of AO technologies makes it easy to remove specific agency features or replacing them with other implementation (alternative features).
- Incremental Implementation of the MAS-PL = In summary, in the AO version of the MAS-PL, the aspects contributed to modularize the variabilities related to the agents, agent roles and the integration of the agents with the system core. The inclusion of the agents and its roles was possible because the aspects affected some classes adding specific functionalities.
- Feature Management = Therefore, a trade-off analysis is required to determine if the benefits in terms of separation of concerns, demonstrated for the MAS-PL features (Section 4.1), can overcome the occasional difficulties to deal with the additional aspects, operations and lines of code brought by an AO implementation.</t>
  </si>
  <si>
    <t>9 Conclusions</t>
  </si>
  <si>
    <t>Our empirical study consisted on applying a suite of modularity and change impact metrics to the different implementations of the EC MAS-PLs. The collected results for these different metrics along the different releases have shown the following general conclusions: (i) the MAS-PL features tended to be more scattered and less tangled in the AO implementation compared to the OO conditional compilation-based solution. It means that several aspects were required to implement the agent features, but on the other hand, they have successfully modularized thus avoiding the feature interlacing; (ii) the AO implementation also presented better results in terms of stability, because the codification of new aspects demanded less changes to the existing components (classes and aspects) and operations from the MAS-PL; (iii) the modularization of agent features in different aspects brought as consequence the increase in the number of components, operations and lines of code, bringing complexity to manage these new aspects; and, finally, (iv) regarding the average coupling and cohesion metrics per component, both AO and OO solutions presented relative stable values, with a slight advantage for the AO implementation.</t>
  </si>
  <si>
    <t>Obs: applying a suite of modularity and change impact metrics to the different implementations of the EC MAS-PLs.</t>
  </si>
  <si>
    <t>Offline and student</t>
  </si>
  <si>
    <t>Multi-agent system product line (MAS-PL) modularity and stability</t>
  </si>
  <si>
    <t>Lines of Code (Java and AspectJ)</t>
  </si>
  <si>
    <t>Academic
 (we applied a series of change scenarios, adding optional and alternative features to the SPL architecture).</t>
  </si>
  <si>
    <t>Expert Committee (EC)
OBS: The product line was developed and evolved based on several versions of a conference management web-based system</t>
  </si>
  <si>
    <t>Y, but the bibliographic reference:
[Nunes et al., 2008a] = Nunes, I., Nunes, C., Kulesza, U., Lucena, C.: Developing and evolving a multi-agent system product line: An exploratory study. In Luck, M. and Gomez-Sanz, J. J., editors, Agent-Oriented Software Engineering IX – LNCS, V. 5386, 228-242.Spring-Verlag, 2008.</t>
  </si>
  <si>
    <t>-Threat to conclusion = The main threat to conclusion is related to the size of the MAS-PL. Although only one experiment was presented in this paper, it involved a representative and non-trivial web-based system, which it was implemented using several mainstream technologies and current best practices. Additionally, we tried to perform real change scenarios that could be applied in other web-based modern systems, and related to the introduction of relevant autonomous behaviour for the investigated domain.
- The threats to internal validity = are related the MAS-PL alignment rules, in other words, to maintain the same design practices throughout all the EC MAS-PL releases.
- Threats to external validity = The main threat to external validity is the nature of the chosen experiment. In order to minimize this threat, we tried to involve a number of experienced people in the empirical software engineering area. The EC MAS-PL different versions were implemented by two experienced MS.c students from Computer Science Department at PUC-Rio. Both students have good knowledge on Java and AspectJ languages. However, the design decisions taken during the implementation of the EC MAS-PL architectures were always validated by senior researchers with good knowledge and experience in the conduction of other empirical studies.</t>
  </si>
  <si>
    <t xml:space="preserve">Automated diagnosis of feature model configurations </t>
  </si>
  <si>
    <t>J. White and D. Benavides and D.C. Schmidt and P. Trinidad and B. Dougherty and A. Ruiz-Cortes</t>
  </si>
  <si>
    <t>Software product-lines (SPLs) are software platforms that can be readily reconfigured for different project requirements. A key part of an SPL is a model that captures the rules for reconfiguring the software. SPLs commonly use feature models to capture SPL configuration rules. Each SPL configuration is represented as a selection of features from the feature model. Invalid SPL configurations can be created due to feature conflicts introduced via staged or parallel configuration or changes to the constraints in a feature model. When invalid configurations are created, a method is needed to automate the diagnosis of the errors and repair the feature selections.
This paper provides two contributions to research on automated configuration of SPLs. First, it shows how configurations and feature models can be transformed into constraint satisfaction problems to automatically diagnose errors and repair invalid feature selections. Second, it presents empirical results from diagnosing configuration errors in feature models ranging in size from 100 to 5,000 features. The results of our experiments show that our CSP-based diagnostic technique can scale up to models with thousands of features.</t>
  </si>
  <si>
    <t xml:space="preserve">Software product-lines, Configuration, Diagnosis, Constraint satisfaction, Optimization </t>
  </si>
  <si>
    <t>Software product-lines (SPLs) are software platforms that can be readily reconfigured for different project requirements. A key part of an SPL is a model that captures the rules for reconfiguring the software. SPLs commonly use feature models to capture SPL configuration rules. Each SPL configuration is represented as a selection of features from the feature model. Invalid SPL configurations can be created due to feature conflicts introduced via staged or parallel configuration or changes to the constraints in a feature model. When invalid configurations are created, a method is needed to automate the diagnosis of the errors and repair the feature selections.</t>
  </si>
  <si>
    <t>This paper provides two contributions to research on automated configuration of SPLs. First, it shows how configurations and feature models can be transformed into constraint satisfaction problems to automatically diagnose errors and repair invalid feature selections. Second, it presents empirical results from diagnosing configuration errors in feature models ranging in size from 100 to 5,000 features.</t>
  </si>
  <si>
    <t>The results of our experiments show that our CSP-based diagnostic technique can scale up to models with thousands of features.</t>
  </si>
  <si>
    <t>Although SPL developers are equipped with a number of tools and techniques, configuration problems may occur due to human errors, such as miscommunication between engineers, or other factors, such as requirement changes. For example, configurations of large feature models may be produced using staged configuration (Czarnecki et al., 2004, 2005b), where features are iteratively selected by a group of participants. At each stage, one participant chooses features before passing the partial configuration on to the participant in the next stage. In these staged configuration processes, a participant may select a feature that conflicts with a critical feature needed by a participant in a later stage. Due to the complexity of feature model constraints it may be hard to force these conflicts. It is also hard to debug a configuration to figure out how to change decisions in previous stages to make the critical feature selectable (Batory et al., 2006). In many cases-particularly when SPLs are produced from supply- chains-the configuration decisions of multiple developers working in parallel must be integrated. Since developers may work in different departments, organizations, or geographic locations where they are not in continuous direct communication or have conflicting goals, configurations may be produced with conflicting feature selections. For example, hardware developers of one subcontractor for an automobile may desire a lower cost set of Electronic Control Units (ECUs) that cannot support the embedded controller code features needed by the software developers of another subcontractor. Even though the two teams may share the same toolset, because the tools cannot prevent errors in a distributed environment where the teams are not in continuous direct communication, conflicts may arise. Methods are therefore needed to (1) evaluate and debug conflicts between participants and (2) recommend modifications to the participants feature selections to make them compatible. A further challenge to maintaining error free SPL configurations is that external influences (such as supply-chain disruption, changes in market demand, or safety regulations) may change over time and thus invalidate previously correct configurations. For example, if a new government regulation is passed that mandates higher emissions standards, it may necessitate changing existing software configurations. A critical question is thus often determining the lowest cost method of updating existing software configurations to meet the new external regulations and requirements, which is a process termed software configuration evolution. Although prior research has shown how to identify flawed configurations (Batory, 2005; Mannion, 2002), conventional debugging mechanisms cannot pinpoint configuration errors and identifying corrective actions. More specifically, techniques are needed that can take an arbitrary flawed configuration and produce the minimal set of feature selections and deselections to bring the configuration to a state that satisfies all of the feature model rules.</t>
  </si>
  <si>
    <t>Our approach to debugging feature model configurations and automating configuration evolution transforms an invalid feature model configuration into a Constraint Satisfaction Problem (CSP) (Van Hentenryck, 1989) and then uses a constraint solver to derive the minimal set of feature selection modifications that will bring the configuration to a valid state. We call this constraint-based diagnostic approach the Configuration Understanding and REmedy (CURE).</t>
  </si>
  <si>
    <t>Software product-lines (SPLs) are software platforms that can be reconfigured for different requirement sets (Clements and Northrop, 2002). SPLs are designed to facilitate the reuse of software assets across multiple projects and amortize development cost. For example, in the automotive domain, an SPL can be created that allows a car’s software to provide Anti-lock Braking System (ABS) capabilities or simply standard braking, thus allowing it to be used in cars aimed at different price points. Each configuration of an SPL is called a variant.</t>
  </si>
  <si>
    <t>2.1. Background: Feature models and configurations as CSPs</t>
  </si>
  <si>
    <t>7. Related work</t>
  </si>
  <si>
    <t>6. Runtime evaluation with randomized models</t>
  </si>
  <si>
    <t>To evaluate the scalability of CURE. We compare the scalability of both CURE’s optimal and bounding methods from Sections 2.3 and 3.2.</t>
  </si>
  <si>
    <t>Cure technique.</t>
  </si>
  <si>
    <t>To perform our experiments, we used the implementation of CURE provided by the Model Intelligence libraries from the Eclipse Foundation’s Generic Eclipse Modeling System (GEMS) project (eclipse.org/gmt/gems). Internally, the GEMS Model Intelligence implementation of CURE uses the Java Choco Constraint Solver (http://choco.sourceforge.net) to derive labelings of the diagnostic CSP. The experiments were performed on a computer with an Intel Core DUO 2.4 GHZ CPU, 2 gigabytes of memory, Windows XP, and a version 1.6 Java Virtual Machine (JVM). The JVM was run in client mode using a heap size of 40 megabytes (-Xms40m) and a maximum memory size of 256 megabytes (-Xmx256m).</t>
  </si>
  <si>
    <t>_Exp 1: We hypothesized that CURE’s CSP-based diagnostic technique could be used to diagnose configurations with 1,000’s of features when the bounding method was employed.
_Exp 2: We hypothesized that the optimal CURE diagnostic method could also scale to feature models with 1,000’s of features. We expected that the diagnostic time would be substantially longer than with the bounding method.
_Exp 3: We hypothesized that the simplified CSP formulation would provide a constant reduction in solving time compared to the standard complex CSP formulation.</t>
  </si>
  <si>
    <t>_Independent variable = CURE’s optimal and bounding methods.
_Dependent variable = scalability of CURE.</t>
  </si>
  <si>
    <t>_Exp 1: To test the diagnostic capabilities of the bounding method, we generated large numbers of feature models and a flawed configuration for each model. The CURE bounded diagnostic method was used to diagnose each of the flawed configurations. The speed of the bounding technique allowed us to test 2,000 feature models at each data point (2,000 different variations of each size feature model) and test the bounding method’s scalability for feature models up to 500 features. With models above 500 features, we had to reduce the number of samples at each size to 200 models due to time constraints. Although these samples are small, they demonstrate the general performance of our technique. Moreover, the results of our experiments with feature models up to 500 features were nearly identical with sample sizes between 100 and 2,000 models.
_Exp 2: We tested the scalability of the optimal diagnosis method using 2,000 samples below 500 features and 200 samples for all larger models. For each feature model, an invalid configuration was generated and diagnosed with CURE. We tracked the best, average, and worst diagnosis time for each size model.
_Exp 3: We performed experiments to compare the diagnosis speed of the standard complex CSP formulation against the simplified CSP formulation, as described in Section 3.1. We used our feature model generation and configuration infrastructure to produce feature models and flawed configurations of varying sizes and then diagnosed them with both techniques. The results in this section present the differences in diagnosis times that we observed. We generated and solved feature models ranging in size from 500 to 5,000 features. For each size feature model, we solved 20 instances and tracked the average solving time of the two CSP formulations.</t>
  </si>
  <si>
    <t>_Exp 1: Fig. 6 shows the time required to diagnose feature models ranging in size from 50 to 500 features using the bounded method. The figure captures the worst and average solving time in the experiments. As seen from the results, our technique could diagnose models with 500 features in an average of   300 ms. The upper bound used for this experiment was a maximum of 10% feature selection changes. When the feature bound was too tight for the diagnosis (i.e., more were needed to reach a correct state) the solver quickly declared there was no valid solution. We therefore discarded all instances where the bound was too tight to avoid skewing the results towards shorter solving times. Fig. 6 shows the results of testing the solving time of the bounding method on feature models ranging in size from 500 to 5,000 features. Models of this size were sufficient to demonstrate scalability for common production systems. The results show that for a 5,000 feature model, the average diagnosis time was   50 seconds. Another key variable we tested was how the tightness of the bound on the maximum number of feature changes affected the solving time of the technique. We took a set of 200 feature models and applied varying bounds to see how the bound tightness affected solution time. Fig. 7 shows that tighter bounds produced faster solution times. These results indicate that tighter bounds allow the solver to discard infeasible solutions quickly and thus arrive at a solution faster.
_Exp 2: Fig. 6 shows the results from feature models up to 500 features. At 500 features, the optimal method required an average of   1:5 seconds to produce a diagnosis. Fig. 6 also shows the tests from larger models ranging in size up to 5,000 features. For a model with 5,000 features, the solver required an average of 3 minutes per diagnosis.
_Exp 3: The results are shown in Fig. 8. The results in this figure show the simplified CSP technique had a much faster average diagnosis time. For example, with 5,000 features, the simplified CSP formulation had an average diagnosis time of less than half of the standard complex CSP formulation.We took the data shown in Fig. 8 and analyzed it to calculate the percentage of reduction in average solving time provided by the simplified CSP formulation over the complex formulation. Fig. 9 shows the results of this analysis. For smaller feature models with 500 features, the simplified technique provided a 25% reduction in diagnostic time. As the size of the feature models grew, moreover, the percentage of reduction in diagnosis time did not remain constant but grew as a function of the size of the feature models. For example, at 2,000 features, the simplified formulation provided a roughly 43% decrease in average solving time. At 5,000 features, the simplified formulation provided a roughly 64% decrease in average solving time. The results indicate that for small feature models, the simplified technique can provide a modest improvement in the overall average diagnosis time across a number of feature models. The improvement comes at a reduction in the expressiveness of the goal functions that can be created. For large feature models, however, the simplified CSP formulation provides a significant decrease in average solving time. Moreover, the results indicate that the improvement provided by the simplified CSP formulation is proportional to the size of the feature model, i.e., the simplified CSP formulation saves the most time on the most time-consuming models to diagnose.</t>
  </si>
  <si>
    <t>Production SPLs rely on large feature models that make it hard to always produce correct configurations. When errors due occur, the lack of configuration debugging tools forces developers to manually pinpoint errors in configurations that can span thousands of features. Moreover, due to the size of many feature models and other factors (such as supply-chains), SPL configuration may be performed in stages or in parallel (Batory et al., 2006). In these situations, the feature selections of individual developers can conflict and introduce errors in feature models that are even more challenging to identify and correct. Another challenge of using an SPL is maintaining configurations over time. For example, an SPL that encompasses components obtained through a supply-chain may have features that become unavailable due to vendors exiting the market or discontinuing support. In these scenarios, developers need a way of automating the evolution of existing configurations to new and correct feature selections that take these changes into account. This paper introduced a technique called Configuration Understanding and REmedy (CURE) that transforms invalid configurations into CSPs and automates (1) the diagnosis of invalid configurations and (2) the evolution of existing configurations to meet changing requirement sets. CURE derives the closest valid configuration to an existing configuration that meets a new set of requirements. Moreover, developers can customize CURE to provide optimal cost-based error and evolution diagnostics. CURE’s CSP-based diagnosis model is extensible and can be modified to perform conflict mediation, run faster by using a simplified CSP formulation, or debug from different viewpoints. Our empirical results show CURE can scale to production feature models with 5,000 features and still provide a diagnosis in between 45 seconds and 4 minutes. These time bounds should be sufficient for the design-time use of this algorithm in many production SPLs.
The following are lessons learned from our efforts with CURE thus far:
  _Simplifying the diagnostic CSP can yield substantial improvements in diagnosis time. A simplified version of CURE’s CSP can be used to provide significant improvements in solving speed with a limited reduction in diagnostic flexibility. The reduced flexibility does not allow developers to place limits on only feature selection or deselection. If developers do not need to precisely pinpoint one type of change, the simplified diagnostic CSP should be used.
  _CURE can scale to 1,000’s of features. We learned from our experiments with CURE that it can diagnose models with roughly 5,000 features. The results from techniques, such as bounding or CSP simplification, indicate that potential to scale CURE up to larger feature model sizes. The techniques improve CURE’s speed by reducing the number of variables that are present in the CSP and placing a precise bound on the search space.
_  It is hard to predict CURE’s diagnosis time. CURE’s diagnosis time is dependent on the structure of the constraints in the feature model. For some models, CURE provides very fast diagnosis.
_  A good K bound for CURE is hard to ascertain. The optimality of the diagnosis provided by the bounding method is determined by how close K is set to the true minimum number of features that need to be changed to reach a valid state. Setting an accurate bound for K is not easy.
_Configuration evolution problems can be modeled as configuration diagnosis problems. Although configuration evolution problems do not necessarily start with an invalid feature selection, we learned that CURE’s diagnosis techniques can still be applied successfully to them. When a feature model’s constraints are changed or a configuration’s feature selection needs to be modified, CURE can be used to automatically modify legacy configurations by modeling them as invalid configurations. Automating configuration evolution can provide cost optimal modification planning, which is hard to achieve with manual evolution techniques.</t>
  </si>
  <si>
    <t>In future work, we plan to investigate heuristic diagnostic techniques that can speed CURE’s diagnosis time for models it does not perform well on.
In future work, we plan to investigate different methods of honing the boundary used in the bounding method.</t>
  </si>
  <si>
    <t>We would like to thank Jose Galindo for his hard work implementing CURE in FAMA. This work has been partially supported by the European Commission (FEDER) and Spanish Government under CICYT projects SETI (TIN2009-07366) and WebFactories (TIN2006-00472) and by the Andalusian Government under ISABEL project (TIC-2533).</t>
  </si>
  <si>
    <t>Y
The CURE diagnosis technique has been implemented as part of the ASCENT Design Studio Intelligence project and is available in
open-source format from code.google.com/p/ascent-design-studio and www.isa.us.es/fama.
Y</t>
  </si>
  <si>
    <t>Obs:  to evaluate the scalability of CURE.</t>
  </si>
  <si>
    <t>Feature model configurations</t>
  </si>
  <si>
    <t>Academic
Obs: To provide the large numbers of feature models needed for our experiments we built a feature model generator that randomly creates feature models with the desired branching and constraint characteristics.</t>
  </si>
  <si>
    <t>Sergio Segura and José A. Parejo and Robert M. Hierons and David Benavides and Antonio Ruiz-Cortés</t>
  </si>
  <si>
    <t>Expert Systems with Applications</t>
  </si>
  <si>
    <t xml:space="preserve">A feature model is a compact representation of the products of a software product line. The automated extraction of information from feature models is a thriving topic involving numerous analysis operations, techniques and tools. Performance evaluations in this domain mainly rely on the use of random feature models. However, these only provide a rough idea of the behaviour of the tools with average problems and are not sufficient to reveal their real strengths and weaknesses. In this article, we propose to model the problem of finding computationally hard feature models as an optimization problem and we solve it using a novel evolutionary algorithm for optimized feature models (ETHOM). Given a tool and an analysis operation, ETHOM generates input models of a predefined size maximizing aspects such as the execution time or the memory consumption of the tool when performing the operation over the model. This allows users and developers to know the performance of tools in pessimistic cases providing a better idea of their real power and revealing performance bugs. Experiments using ETHOM on a number of analyses and tools have successfully identified models producing much longer executions times and higher memory consumption than those obtained with random models of identical or even larger size. </t>
  </si>
  <si>
    <t xml:space="preserve">Search-based testing, Software product lines, Evolutionary algorithms, Feature models, Performance testing, Automated analysis </t>
  </si>
  <si>
    <t>A feature model is a compact representation of the products of a software product line. The automated extraction of information from feature models is a thriving topic involving numerous analysis operations, techniques and tools. Performance evaluations in this domain mainly rely on the use of random feature models. However, these only provide a rough idea of the behaviour of the tools with average problems and are not sufficient to reveal their real strengths and weaknesses.</t>
  </si>
  <si>
    <t>In this article, we propose to model the problem of finding computationally hard feature models as an optimization problem and we solve it using a novel evolutionary algorithm for optimized feature models (ETHOM).</t>
  </si>
  <si>
    <t>Given a tool and an analysis operation, ETHOM generates input models of a predefined size maximizing aspects such as the execution time or the memory consumption of the tool when performing the operation over the model. This allows users and developers to know the performance of tools in pessimistic cases providing a better idea of their real power and revealing performance bugs. Experiments using ETHOM on a number of analyses and tools.</t>
  </si>
  <si>
    <t>Experiments using ETHOM on a number of analyses and tools have successfully identified models producing much longer executions times and higher memory consumption than those obtained with random models of identical or even larger size.</t>
  </si>
  <si>
    <t>In this article, we address the problem of generating computationally hard feature models as a means to reveal the performance strengths and weaknesses of feature model analysis tools. The problem of generating hard feature models has traditionally been addressed by the SPL community by simply randomly generating huge feature models with thousands of features and constraints. That is, it is generally observed and assumed that the larger the model the harder its analysis. However, we remark that these models are still randomly generated and therefore, as warned by software testing experts, they are not sufficient to exercise the specific features of a tool under evaluation. Another negative consequence of using huge feature models to evaluate the performance of tools is that they frequently fall out of the scope of their users. Hence, both developers and users would probably be more interested in knowing whether a tool may crash with a hard model of small or medium size.</t>
  </si>
  <si>
    <t>In this article, we propose to model the problem of finding computationally hard feature models as an optimisation problem and we solve it using a novel Evolutionary algoriTHm for Optimised feature Models (ETHOM).</t>
  </si>
  <si>
    <t>Software Product Line (SPL) engineering is a systematic reuse strategy for developing families of related software systems (Clements &amp; Northrop, 2001). The emphasis is on deriving products from a common set of reusable assets and, in doing so, reducing production costs and time-to-market. The products of an SPL are defined in terms of features where a feature is any increment in product functionality (Batory, 2005). An SPL captures the commonalities (i.e., common features) and variabilities (i.e., variant features) of the systems that belong to the product line. This is commonly done by using a so-called feature model. A feature model (Kang, Cohen, Hess, Novak, &amp; Peterson, 1990) represents the products of an SPL in terms of features and relationships amongst them (see the example in Fig. 1).</t>
  </si>
  <si>
    <t>2. Preliminaries</t>
  </si>
  <si>
    <t>2.1. Feature models and their analyses
2.2. Evolutionary algorithms, 2.2.1. Initialisation, 2.2.2. Evaluation, 2.2.3. Stopping criterion, 2.2.4. Encoding, 2.2.5. Selection, 2.2.6. Crossover, 2.2.7. Mutation, 2.2.8. Decoding, 2.2.9. Survival.</t>
  </si>
  <si>
    <t>_Exp 1: This experiment evaluated the ability of ETHOM to search for input feature models maximising the analysis time of a solver.
_Exp 2: This experiment evaluated the ability of ETHOM to generate input feature models maximising the memory consumption of a solver.</t>
  </si>
  <si>
    <t>ETHOM, a novel evolutionary algorithm for the generation of optimised feature models.</t>
  </si>
  <si>
    <t>All the experiments were performed on a cluster of four virtual machines equipped with an Intel Core 2 CPU 6400@2.13 GHz running Centos OS 5.5 and Java 1.6.0_20 on 1400 MB of dedicated memory. These virtual machines ran on a cloud of servers equipped with Intel Core 2 CPU 6400@2.13 Ghz and 4 GB of RAM memory managed using Opennebula 2.0.1.
_Exp 1: CSP solver.
_Exp 2: We decided to use a BDD-based reasoner for this experiment since it has proved to be the most efficient option to perform this operation in terms of time (Benavides et al., 2010; Pohl et al., 2011). A Binary Decision Diagram (BDD) solver is a software package that takes a propositional formula as input and translates it into a graph representation (the BDD itself) that provides efficient algorithms for counting the number of possible solutions. The number of nodes of the BDD is a key aspect since it determines the consumption of memory and can be exponential in the worst case (Mendonca et al., 2008).</t>
  </si>
  <si>
    <t xml:space="preserve">The first hypothesis is referred to as the null hypothesis (Hi 0) and says that the algorithm has no impact at all on the goodness of the results obtained, i.e., there is no difference between the results obtained by ETHOM and random search.
Opposite to the null hypothesis, an alternative hypothesis (Hi 1) is formulated, stating that ETHOM has a significant effect in the quality of the results obtained. </t>
  </si>
  <si>
    <t xml:space="preserve">_Exp 1: Recall that the size of the population in our algorithm was set to 200 individuals which meant that the maximum number of generations was 25, i.e., 5000/200. </t>
  </si>
  <si>
    <t>_Independent variable = random and evolutionary search (ETHOM).
_Dependent variable = Effectiveness of ETHOM.</t>
  </si>
  <si>
    <t>_Exp 1: This experiment was performed through a number of iterative steps. In each step, we randomly generated 5000 feature models and checked their consistency, saving the maximum fitness obtained. Then, we executed ETHOM and allowed it to run for the same number of executions of the fitness function (5000) and compared the results. Recall that the size of the population in our algorithm was set to 200 individuals which meant that the maximum number of generations was 25, i.e., 5000/200. This process was repeated with different model sizes to evaluate the scalability of our algorithm. In particular, we generated models with different combinations of features, {200, 400, 600, 800, 1000} and percentage of constraints (with respect to the number of features), {10%, 20%, 30%, 40%}. The maximum branching factor was set to 10 in all the experiments. For each model size, we repeated the process 25 times to get averages and performed statistical analysis on the data. In total, we performed about 5 million executions3 of the fitness function for this experiment. The fitness was set to be the number of backtracks used by the analysis tool when checking the model consistency. For the analysis, we used the solver JaCoP integrated into FaMa v1.0 with the default heuristics MostConstrainedDynamic for the selection of variables and IndomainMin for the selection of values from the domains. To prevent the experiment from getting stuck, a maximum timeout of 30 min was used for the execution of the fitness function in both the random and evolutionary search. If this timeout was exceeded during random generation, the execution was cancelled and a new iteration was started. If the timeout was exceeded during evolutionary search, the best solution found until that moment was returned, i.e., the instance exceeding the timeout was discarded. After all the executions, we measured the execution time of the hardest feature models found for a full comparison, i.e., those producing a larger number of backtracks. More specifically, we executed each returned solution 10 times to get average execution times. 
_Exp 2: The experiment consisted of a number of iterative steps. At each step, we randomly generated 5000 models and compiled each of them into a BDD for use in counting the number of solutions of the input feature model. We then executed ETHOM and allowed it to run for 5000 executions of the fitness function (i.e., 25 generations) searching for feature models maximising the size of the BDD. Again, this process was repeated with different combinations of features, {50, 100, 150, 200, 250} and percentages of constraints, {10%, 20%, 30%} to evaluate the scalability of our approach. For each model size, we repeated the process 25 times to get statistics from the data. In total, we performed about 3.5 million executions of the fitness function for this experiment. We may remark that we generated smaller feature models than those presented in the previous experiment in order to reduce BDD building time and make the experiment affordable. Measuring memory usage in Java is difficult and computationally expensive since memory profilers usually add a significant overload to the system. To simplify the fitness function, we decided to measure the fitness of a model as the number of nodes of the BDD representing it. This is a natural option used in the research community to compare the space complexity of BDD tools and heuristics (Mendonca et al., 2008). For the analysis, we used the solver JavaBDD (2013) integrated into the feature model analysis tool SPLOT (Mendonca et al., 2009). We chose SPLOT for this experiment because it integrates highly efficient ordering heuristics specifically designed for the analysis of feature models using BDDs. In particular, we used the heuristic ‘Pre-CLMinSpan’ presented by Mendonca et al. in Mendonca et al. (2008). For a detailed description of the configuration of the solver we refer the reader to Segura et al. (2013). As in our previous experiment, we set a maximum timeout of 30 min for the fitness function to prevent the experiment from getting stuck. We measured the compilation and execution time of the hardest feature models found to allow a more detailed comparison. Each optimal solution was compiled and executed 10 times to get average times.</t>
  </si>
  <si>
    <t>Statistical tests provide a probability (named p-value) ranging in [0, 1]. A low p-value indicates that the null hypothesis is probably false and the alternative hypothesis is probably true, i.e., ETHOM works. Alternatively, high p-values suggest that ETHOM does not work. Researchers have established by convention that p-values under 0.05 or 0.01 are so-called statistically significant and are sufficient to reject the null hypothesis, i.e., demonstrate that ETHOM provides better results that random  search. The statistical analysis described in this section was performed using the SPSS 17 statistical package (IBM, 2010). The techniques used to perform the statistical analysis and obtain the p-values depend on whether the data follows a normal frequency distribution or not. After some preliminary tests (Kolmogorov (1933),Smirnov (1948) and Shapiro &amp; Wilk (1965) tests) we concluded that our data did not follow a normal distribution and thus our tests required the use of so-called non-parametric techniques. In particular, we applied the Mann–Withney U non-parametric test (Mann &amp; Whitney, 1947) to the experimental results obtained with ETHOM and random search. Tables A.6 and A.7 show the results of these tests in SPSS for Experiments #1 and #2 respectively. For each number of features and percentage of cross-tree constraints, the values of the test are provided. As illustrated, the tests rejected the null hypotheses with extremely low p-values (zero in most cases) for nearly all experimental configurations of both experiments. This, coupled with the results shown in Section 5, clearly shows the superiority of our algorithm when compared to random search. As expected, statistical tests accepted some null hypotheses in the range of 10% of CTCs in Experiment #1. As explained in Section 6, this is due to the small complexity of the analysis on those models which made the fitness landscape extremely flat. Similarly, the tests accepted some null hypotheses in the range of 250 features and 30% of CTCs in Experiment #2. This was due to the maximum timeout of 30 min used for our experiments that made our algorithm stop prematurely, stopping it from evolving toward promising solutions. For a more detailed explanation of our statistical analysis of the data we refer the reader to Segura et al. (2013).</t>
  </si>
  <si>
    <t>_Exp 1: Fig. 7 depicts the effectiveness of ETHOM for each size range of the feature models generated. We define the effectiveness of our evolutionary program as the percentage of times (out of 25) in which ETHOM found a better optimum than random search, i.e., a higher number of backtracks. As illustrated, the effectiveness of ETHOM was over 80% in most of the size ranges, reaching 96% or higher in nine of them. Overall, our evolutionary program found harder feature models than those generated randomly in 85.8% of the executions. We may remark that our algorithm revealed the lowest effectiveness with those models containing 10% of cross-tree constraints. We found that this was due to the simplicity of the analysis in this size range. The number of backtracks produced by these models was very low, zero in most cases, and thus ETHOM had problems finding promising individuals that could evolve towards optimal solutions. Table 2 depicts the evaluation results for the range of feature models with 20% of cross-tree constraints. For each number of features and search technique, random and evolutionary, the table shows the average and maximum fitness obtained (i.e., number of backtracks) as well as the average and maximum execution times of the hardest feature models found (in seconds). The effectiveness of the evolutionary program is also presented in the last column. As illustrated, ETHOM found feature models producing a number of backtracks larger by several orders of magnitude than those produced using randomly generated models. The fitness of the hardest models generated using our evolutionary approach was on average over 3,500 times higher than that of randomly generated models (200,668 backtracks against 45.3) and 40,500 times higher in the maximum value (23.5 million backtracks against 1,279). As expected, these results were also reflected in the execution times. On average, the CSP solver took 0.06 s to analyse the randomly generated models and 9 s to analyse those generated using ETHOM. The superiority of evolutionary search was remarkable in the maximum times ranging from the 0.2 s for randomly generated models to the 1,032.2 s (17.2 min) taken by the CSP solver to analyse the hardest feature model generated by ETHOM. Overall, our evolutionary approach produced a harder feature model than random techniques in 92% of the executions in the range of 20% of constraints. For details regarding the data corresponding to 10%, 30% and 40% of constraints we refer the reader to Segura et al. (2013). Table 3 presents a summary of the results. The table depicts the maximum execution time taken by the CSP solver to analyse the hardest models found using random and evolutionary search. The data shows that ETHOM found models that led to higher execution times than those randomly generated and this was the case for all size ranges. The hardest randomly generated model required 0.2 s to be processed. In contrast, ETHOM found four models whose analysis required between 1 and 27.3 min (1,644 s). We may remark that ETHOM reached the maximum timeout of 30 min once during the experiment but random search never produced times over 0.2 s. Interestingly, ETHOM was able to find smaller but significantly harder feature models (e.g., 600–10%, 60 s) than the hardest randomly generated model found which had 800 features, 20% of CTCs and an analysis time of 0.2 s. Finally, the results show that ETHOM found it more difficult to find hard feature models as the percentage of cross-tree constraints increased. We remark, however, that this trend was also observed in the random search with an average fitness of 45.3 backtracks in the range of 20% CTC, 16.6 backtracks in the range of 30% CTC and 9.1 backtracks in the range of 40% CTC. We conclude, therefore, that these results are caused by the CSP solver and the heuristic used which provide a better performance when the models have a high percentage of constraints. Fig. 8 compares random and evolutionary techniques for the search for a feature model maximising the number of backtracks in two sample executions. Horizontally, the graphs show the number of generations where each generation represents 200 executions of the fitness function. Fig. 8(a) shows that random search reaches its maximum number of backtracks after only 5 generations (about 1000 executions). That is, the random generation of 4000 other models does not produce any higher number of backtracks and therefore is useless. In contrast to this, ETHOM shows a continuous improvement. After 13 generations (about 2600 executions), the fitness found by evolutionary search is above that of the maximum for the randomly generated models. Fig. 8(b) depicts another example in which random search is ‘lucky’ and finds an instance with a high number of backtracks in the 14th generation. Evolutionary optimisation, however, once again manages to improve the execution times continuously overcoming the best fitness produced using random search after 22 generations. We might note that a significant leap of about 200 backtracks can also be observed in generation 23. In both examples, the curve suggests that ETHOM would find even better solutions if the number of generations was increased. This was confirmed in a later experiment in which the program was allowed to run for up to 125 generations (25,000 executions of the fitness function) finding feature models producing more than 77.6 million backtracks (see Section 5.3 for details).
_Exp 2: Fig. 9 depicts the effectiveness of ETHOM for each size range of the feature models generated, i.e., percentage of times (out of 25) in which evolutionary search found feature models producing higher memory consumption than randomly generated models. As illustrated, the effectiveness of ETHOM was over 96% in most cases, reaching 100% in 10 out of the 15 size ranges. The lowest percentages were registered in the range of 250 features. When analysing the results, we found that the timeout of 30 min was reached frequently in the range of 250 features hindering ETHOM from evolving toward promising solutions. In other words, the feature models generated were so hard that they often took more than 30 min to analyse and were discarded. In fact, the maximum timeout was reached 18 times during random generation and 62 times during evolutionary search, 25 of them in the range of 250 features and 30% of constraints. In this size range, ETHOM exceeded the timeout after only 7 generations on average (25 being the maximum). Overall, ETHOM found feature models producing higher memory consumption than random search in 94.4% of the executions. The results suggest, however, that increasing the maximum timeout would significantly improve the effectiveness. Table 4 depicts the number of BDD nodes of the hardest feature models found using random and evolutionary search. For each size range, the table also shows the computation time (BDD building time + execution time) taken by SPLOT to analyse the model. As illustrated, ETHOM found higher maximum values than random techniques in all size ranges. On average, the BDD size found by our evolutionary approach was between 1.03 and 10.3 times higher than those obtained with random search. The largest BDD generated in random search had 14.8 million nodes while the largest BDD obtained using ETHOM had 20.6 million nodes. Again, the results revealed that ETHOM was able to find smaller but harder models (e.g., 150–30%, 17.7 million nodes) than the hardest randomly generated model found, 250–30% 14.8 million nodes. We may recall that the maximum timeout was reached 62 times during the execution of ETHOM. This result suggests that the maximum found by evolutionary search would have been much higher if we had not limited the time to make the experiment affordable. As expected, the superiority of ETHOM was also observed in the computation times required by each model. This suggests that our approach can also deal with optimisation criteria involving compilation and execution time in BDD solvers. Fig. 10 shows the frequency with which each fitness value was found during the search. The data presented corresponds to the hardest feature models generated in the range of 50 features and 10% of cross-tree constraints. We chose this size range because it produced the smallest BDD sizes and facilitated the representation of the results using a common scale. For randomly generated models (Fig. 10(a)), a narrow curve is obtained with more than 99% of the executions producing fitness values under 310 BDD nodes. During evolutionary execution (Fig. 10(b)), however, a wider curve is obtained with 40% of the executions producing values over 310 nodes. Both histograms clearly show that ETHOM performed a more exhaustive search in a larger portion of the solution space than random search. This trend was also observed in the other size ranges.</t>
  </si>
  <si>
    <t xml:space="preserve">N
_6.1. Internal validity: This refers to whether there is sufficient evidence to support the conclusions and the sources of bias that could compromise those conclusions. In order to minimise the impact of external factors in our results, ETHOM was executed 25 times for each problem to get averages. Moreover, statistical tests were performed to ensure significance of the differences identified. Regarding the random generation of feature models, we avoided the risk of creating syntactically incorrect models as follows. First, we used a publicly available (and previously used) algorithm for the random generation of feature models. Second, we performed several checks using the parser of BeTTy, FaMa and SPLOT to make sure that the generated models were syntactically correct and had the desired properties, e.g., a maximum branching factor. A related risk is the possibility of our random and evolutionary algorithms having different expressiveness, e.g., tree patterns that can be generated with ETHOM but not with our random algorithm. To minimise this risk, we imposed the same generation constraints on both our random and evolutionary generators. More specifically, both generators received exactly the same input constraints: number of features, percentage of CTC and maximum branching factor of the model to be generated. Also, both generators prohibit the generation of CTCs between features with parental relation and features linked by more than one CTC. A related limitation of the current ETHOM encoding is that it does not allow there to be more than one set relationship of the same type (e.g., alternative group) under a parent feature. Hence, for instance, if two alternative groups are located under the same feature, these are merged into one during decoding. We may remark, however, that this only affects the expressiveness of ETHOM putting it at a disadvantage against random search. Also, the results do not reveal any correlation between the number of set relationships and the hardness of the models which means that this restriction did not benefit our algorithm. Besides this, the results show that ETHOM is equally capable of generating consistent or inconsistent models if that make them harder for the target solver. Therefore, it seems unlikely that our algorithm has a tendency to generate only consistent or inconsistent models.
_6.2. External validity: This is concerned with how the experiments capture the objectives of the research and the extent to which the conclusions drawn can be generalised. This can be mainly divided into limitations of the approach and generalizability of the conclusions. Regarding the limitations, the experiments showed no significant improvements when using ETHOM with problems of low complexity, i.e., feature models with 10% of constraints in Experiment #1. As stated in Section 5.1, this limitation is due to the fitness landscape being relatively flat for simple problems; most fitness values are zero or close to zero. Another limitation of the experimental approach is that experiments for extremely hard feature models become too time consuming, e.g., feature models with 250 features in Experiment #2. This threat is caused by the nature of the hard feature models we intend to find, with the analysis of promising feature models becoming increasingly time consuming and memory intensive. We may remark, however, that this limitation is intrinsic to the problem of looking for hard feature models and thus it equally affects random search. Finally, we emphasise that in the worst case ETHOM behaves randomly equalling the strategies for the generation of hard feature models used in the current state of the art. Regarding the generalisation of the conclusions, we used two different analysis operations and the results might not generalise further. We remark, however, that these operations are currently the most frequently quoted in the literature, have different complexity and, more importantly, are the basis for the implementation of many other analysis operations on feature models (Benavides et al., 2010). Thus, feature models that are hard to analyse for these operations would certainly be hard to analyse for those operations that use them as an auxiliary function making our results extensible to other analyses. Similarly, we only used two analysis tools for the experiments, FaMa and SPLOT. However, these tools are developed and maintained by independent laboratories providing a sufficient degree of heterogeneity for our study. Also, the results revealed that a number of metrics for the generated models (e.g., percentage of CTCs) were in the ranges observed in realistic models found in the literature, which supports the realism of the hard feature models being generated. We may remark, however, that these models could still contain structures that are unlikely in real-world models and therefore this issue requires further research. Finally, our random and evolutionary generators do not allow two features to be linked by more than one CTC for simplicity (see Section 4). This implicitly prohibits the generation of cycles of requires constraints, i.e., A  &gt; B and B  &gt; A. However, these cycles express equivalence relationships and seem to appear in real models (e.g., Linux kernel feature model (Passos et al., 2011)) which could slightly affect the generalisation of our results. These cycles will be allowed in future versions of our algorithm. </t>
  </si>
  <si>
    <t>In this paper, we presented ETHOM, a novel evolutionary algorithm to solve optimisation problems on feature models and showed how it can be used for the automated generation of computationally hard feature models. Experiments using our evolutionary approach on different analysis operations and independent tools successfully identified input models producing much longer executions times and higher memory consumption than randomly generated models of identical or even larger size. In total, more than 50 million executions of analysis operations were performed to configure and evaluate our approach. This is the first metaheuristic-based strategy to guide the search for computationally hard feature models rather than simply using randomly generated models. This approach will allow developers to focus on the search for tough models of realistic size that could reveal deficiencies in their tools rather than using huge randomly generated feature models out of the scope of their tools. Similarly, users are provided with more information about the expected behaviour of the tools in pessimistic cases, helping them to choose the tool or technique that better meets their needs. Contrary to general belief, we found that model size has an important, but not decisive, effect on performance. Also, we found that the hard feature models generated by ETHOM had similar properties to realistic models found in the literature. This means that the long execution times and high memory consumption found by our algorithm might be reproduced in real scenarios with the consequent negative effect on the user. In view of the positive results obtained, we expect this work to be the seed for many other research contributions exploiting the benefits of ETHOM in particular, and evolutionary computation in general, on the analysis of feature models.</t>
  </si>
  <si>
    <t>Goal-oriented modeling and verification of feature-oriented product lines</t>
  </si>
  <si>
    <t>In particular, we envision two main research directions to be explored by the community in the future, namely:   Algorithms development. The combination of different encodings, selection techniques, crossover strategies, mutation operators and other parameters may lead to a whole new variety of evolutionary algorithms for feature models to be explored. Also, the use of other metaheuristic techniques (e.g., ant colony optimisation) is a promising topic that need further study. The development of more flexible algorithms would be desirable in order to deal with other feature modelling languages (e.g., cardinality- based feature models) or stricter structural constraints, e.g., enabling the generation of hard models with a given percentage of mandatory features. Also, the generation of feature models with complex cross-tree constraints (those involving more than two features) remains an open challenge that we intend to address in our future work.   Applications. Further applications of our algorithm are still to be explored. Some promising applications are those dealing with the optimisation of non–functional properties in other analysis operations or even different automated treatments, e.g., refactoring feature models. The application of our algorithm to minimisation  problems is also an open issue in which we have started to obtain promising results. Additionally, it would be nice to apply our approach to verify the time constraints of real time systems dealing with variability like those of mobile phones or context-aware pervasive systems. Last, but not least, we plan to study the hard feature models generated and try to understand what makes them hard to analyse. From the information obtained, more refined applications and heuristics could be developed leading to more efficient tool support for the analysis of feature models. A Java implementation of ETHOM is ready-to-use and publicly available as a part of the open-source BeTTy Framework (Framework, 2013; Segura et al., 2012).</t>
  </si>
  <si>
    <t>We would like to thank Dr. Don Batory, Dr. Javier Dolado, Dr. Arnaud Gotlieb, Dr. Andreas Metzger, Dr. Jose C. Riquelme, Dr. David Ruiz and Dr. Javier Tuya whose comments and suggestions helped us to improve the article substantially. We would also like to thank José A. Galindo for his work integrating ETHOM into the framework BeTTy. This work has been partially supported by the European Commission (FEDER) and Spanish Government under CICYT projects SETI (TIN2009-07366) and TAPAS (TIN2012-32273) and the Andalusian Government projects THEOS (TIC-5906) and COPAS (P12-TIC-1867).</t>
  </si>
  <si>
    <t>Appendix A. Statistical analysis results
Tables A.6 and A.7.</t>
  </si>
  <si>
    <t>Y
http://www.lsi.us.es/segura/files/material/ESWA13/
N</t>
  </si>
  <si>
    <t>Feature Model generation</t>
  </si>
  <si>
    <t>Academic
Obs: we randomly generated 5000 feature models.</t>
  </si>
  <si>
    <t>_6.1. Internal validity: Regarding the random generation of feature models, we avoided the risk of creating syntactically incorrect models as follows. First, we used a publicly available (and previously used) algorithm for the random generation of feature models. Second, we performed several checks using the parser of BeTTy, FaMa and SPLOT to make sure that the generated models were syntactically correct and had the desired properties, e.g., a maximum branching factor. A related risk is the possibility of our random and evolutionary algorithms having different expressiveness, e.g., tree patterns that can be generated with ETHOM but not with our random algorithm. To minimise this risk, we imposed the same generation constraints on both our random and evolutionary generators. More specifically, both generators received exactly the same input constraints: number of features, percentage of CTC and maximum branching factor of the model to be generated. Also, both generators prohibit the generation of CTCs between features with parental relation and features linked by more than one CTC.
_6.2. External validity: Regarding the limitations, the experiments showed no significant improvements when using ETHOM with problems of low complexity, i.e., feature models with 10% of constraints in Experiment #1. As stated in Section 5.1, this limitation is due to the fitness landscape being relatively flat for simple problems; most fitness values are zero or close to zero. Another limitation of the experimental approach is that experiments for extremely hard feature models become too time consuming, e.g., feature models with 250 features in Experiment #2. This threat is caused by the nature of the hard feature models we intend to find, with the analysis of promising feature models becoming increasingly time consuming and memory intensive. We may remark, however, that this limitation is intrinsic to the problem of looking for hard feature models and thus it equally affects random search.</t>
  </si>
  <si>
    <t>Automated planning for feature model configuration based on functional and non-functional requirements</t>
  </si>
  <si>
    <t xml:space="preserve">Soltani, S.a  and Asadi, M.a  and Gasevic, D.b  and Hatala, M.a  and Bagheri, E.b </t>
  </si>
  <si>
    <t>Feature modeling is one of the main techniques used in Software Product Line Engineering to manage the variability within the products of a family. Concrete products of the family can be generated through a configuration process. The configuration process selects and/or removes features from the feature model according to the stakeholders' requirements. Selecting the right set of features for one product from amongst all of the available features in the feature model is a complex task because: 1) the multiplicity of stakeholders' functional requirements; 2) the positive or negative impact of features on non-functional properties; and 3) the stakeholders' preferences w.r.t. the desirable non-functional properties of the final product. Many configurations techniques have already been proposed to facilitate automated product derivation. However, most of the current proposals are not designed to consider stakeholders' preferences and constraints especially with regard to non-functional properties. We address the software product line configuration problem and propose a framework, which employs an artificial intelligence planning technique to automatically select suitable features that satisfy both the stakeholders' functional and non-functional preferences and constraints. We also provide tooling support to facilitate the use of our framework. Our experiments show that despite the complexity involved with the simultaneous consideration of both functional and non-functional properties our configuration technique is scalable.</t>
  </si>
  <si>
    <t>Software Product Line Engineering, Feature Model, Configuration, Artificial Intelligence, Planning Techniques.</t>
  </si>
  <si>
    <t>Feature modeling is one of the main techniques used in Software Product Line Engineering to manage the variability within the products of a family. Concrete products of the family can be generated through a configuration process. The configuration process selects and/or removes features from the feature model according to the stakeholders’ requirements. Selecting the right set of features for one product from amongst all of the available features in the feature model is a complex task because: 1) the multiplicity of stakeholders’ functional requirements; 2) the positive or negative impact of features on non-functional properties; and 3) the stakeholders’ preferences w.r.t. the desirable non-functional properties of the final product. Many configurations techniques have already been proposed to facilitate automated product derivation. However, most of the current proposals are not designed to consider stakeholders’ preferences and constraints especially with regard to non-functional properties.</t>
  </si>
  <si>
    <t>We address the software product line configuration problem and propose a framework, which employs an artificial intelligence planning technique to automatically select suitable features that satisfy both the stakeholders’ functional and non-functional preferences and constraints. We also provide tooling support to facilitate the use of our framework.</t>
  </si>
  <si>
    <t>Our experiments show that despite the complexity involved with the simultaneous consideration of both functional and non-functional properties our configuration technique is scalable.</t>
  </si>
  <si>
    <t>The need for considering these additional requirements regarding non-functional properties and preferences over non-functional properties (point 2 above) leads to the increased complexity of the configuration process. Various configuration techniques and tools have been developed to help reduce the complexity of the configuration task by automating some steps of it. A few existing techniquesallow for the configuration of feature models based on both functional and non-functional requirements [20] [25]. Some techniques have addressed this problem by transforming the feature model configuration problem into a Constraints Satisfaction Problem (CSP), and have used CSP-solvers to build optimal configurations [20] [26]. The main problem with these techniques is time inefficiency. Other techniques solve this problem by applying approximation algorithms, but their final configurations are only partially optimal [25]. To our knowledge, almost all these works except [18] only support limited types of NFPs (i.e., quantitative NFPs such as footprint and cost) and do not consider qualitative NFPs (e.g., security). Moreover, no work has considered the preferences of stakeholders in terms of the relative importance between non-functional properties in the process of feature model configuration; and relative importance varies depending on the stakeholders’ standpoint and application domain [6]. Relative importance of non-functional properties is especially important for the stakeholders and software designers who are able to define the relative importance among the available functional and non-functional options but have difficulty in deterministically picking their choice from those options [6]. Thus, a product line configuration technique should not only be able to operate over deterministic functional choices, but should also be able to operate given the relative importance between both functional and non-functional properties.</t>
  </si>
  <si>
    <t>The above issues motivated us to address the following research question: How can a product be automatically derived from a feature model in such a way that it satisfies stakeholders’ requested functionality and at the same time optimizes their preferences and requirements over the non-functional properties?
We propose and develop a framework, similar to [18], which extends feature models with annotations reflecting different nonfunctional properties. We then use HTN planning [4] [5] to select a set of features which: 1) satisfy the stakeholders’ functional requirements; and 2) optimize the non-functional requirements and preferences of the stakeholders.</t>
  </si>
  <si>
    <t>Software Product Line Engineering (SPLE) aims at developing a set of software systems that share common features and satisfy the requirements of a specific domain [1]. A technique adopted in SPLE for managing reusability is commonality and variability modeling through which common assets and their variability are formalized. A software product line lifecycle encompasses a domain engineering process and an application engineering process. In the domain engineering process, a comprehensive formal representation of the products of the domain is developed. This includes a variability model and core assets of the product family. Feature models are among the prevalent variability modeling techniques in SPLE and represent variability in terms of differences between the features of the products that belong to the software family. A feature is “a logical unit of behavior specified by a set of functional and non-functional requirements” [2].</t>
  </si>
  <si>
    <t>2. Foundation</t>
  </si>
  <si>
    <t>2.1 Feature Models
2.2 Non-Functional Requirements and Properties
2.3 Stakeholders’ Preferences and Constraints
2.4 Hierarchy Task Network (HTN) Planning</t>
  </si>
  <si>
    <t>6. Evaluation</t>
  </si>
  <si>
    <t>To assess our technique and the corresponding tool Vis-fmp, we formulated the following research questions:
_RQ1 (Scalability): Can the approach configure feature models, in a reasonable time, based on functional and nonfunctional requirements and preferences?
_RQ2 (Effectiveness): How effective is the approach in producing a feature model configuration? 
_RQ2-1: Does the approach generate reliable results for application engineers? 
_RQ2-2: What is the automation level of the approach?</t>
  </si>
  <si>
    <t>configuration approach</t>
  </si>
  <si>
    <t>a computer with an Intel Core DUO 2.2 GHZ CPU, 4GB of RAM, Windows Vista, Java Runtime Environment v5.0, SHOP2 v2.8, and SBCL (Steel Bank Common Lisp) v1.0.55.
We adapt Betty FM Generator [34], which enables the random generation of highly customized feature models, to generate feature models with different characteristics (e.g., number of features, probability of mandatory and optional features, probability of OR and XOR groups, and percentage of integrity constraints).</t>
  </si>
  <si>
    <t>_Independent variable = number of features, number of constraints, and integrity constraints.
_Dependent variable = time.</t>
  </si>
  <si>
    <t>We set the characteristics of generated feature models as: 50%, 25%, and 25% for probability of being features in AND, OR, and XOR groups, respectively. Moreover, 50% of features in AND groups are optional features. The branching factor is also set to 10. These characteristics are backed up by most of surveyed feature models [32] [33] to reflect the characteristics of real feature models. Generating optimal configurations based on the stakeholders’ preferences and constraints is NP-hard. Hence, HTN planners similar to CSP solvers have problems in finding optimal solution for largescale problems. Although the SHOP2 planner applies some heuristics for improving search time for finding an optimal plan (See ref. [5]), due to explicit representations of states in the memory, SHOP2 runs into memory problems for large domains. However, our experiments showed for feature models with size of 200, SHOP2 returns an optimal plan in feasible time. According to the results of investigation on non-functional properties done by [12], the number of relevant non-functional properties for different application domains is at most 11. Moreover, Sommerville and Sawyer [13] highlighted that the effective number of non-functional properties is around six. Considering these two studies, we defined 10 non-functional properties; six quantitative; and four qualitative non-functional properties. Five qualifier tags were defined for each non-functional property.
For each feature model, we applied our tool to configure the feature model based on preferences and constraints. To configure the feature models, we considered three independent variables including number of features, number of constraints, and integrity constraints; and time as a dependent variable. For each feature model in the study, features were annotated with quantitative non-functional properties and their values were produced by a random function with normal distribution. From a practical point of view, only some of features (not all) may have impact on a qualitative NFP like security. Hence, to reflect this point, features were randomly annotated with 0 to 4 qualitative non-functional properties with normal distribution, that is, most of the features had one or two non-functional properties. Based on our analysis on SPLOT repository [7], which shows average of 18% of integrity constraints for the real feature models [31], we considered two distributions of integrity constraints: 10% and 20%. Finally, for the constraints over NFPs, four cases were considered: no constraint and constraints over 2,4, and 6 NFPs to reflect the effect of various constraints over NFPs at run time.</t>
  </si>
  <si>
    <t>Where has all my memory gone? Determining memory characteristics of product variants using virtual-machine-level monitoring</t>
  </si>
  <si>
    <t>_Figure 7 illustrates the average time for configuring features models with different number of features and percentage of integrity constraints. Our experiments revealed that, for feature models with less than 200 features, the planner returns results in a feasible time (around 16 second). We also investigated the effect of constraints over NFPs on the running time of configuration technique proposed in the paper. To this end, we run the tool with feature models containing 100 features and 20% integrity constraints. The results are shown in Figure 8. In all of these situations, the process of generating optimal configurations was successful. According to the experiment results, all three independent variables (i.e., number of features, number of constraints, and integrity constraints) have an impact on running time. As shown in Figure 7, for the fixed size of integrity constraints, increasing the number of features raises the time for finding optimal configuration, as increasing the number of features expands the search space for finding optimal plan. Also, within the same number of features, the increase of integrity constraints from 10% to 20% causes increase the time for finding a plan, as the planner needs to check more pair combinations of tasks and operators for optimizing a final plan. Finally, as illustrated in Figure 8, constraints over NFPs have a significant impact on increasing the time for configuration, even if the number of features and integrity constraints are fixed. According to the results of the experiment, the impact of constraints over NFPs is higher than the impact of integrity constraints.
_This research question aims to investigate if application engineers can trust the results returned by the planner and if the approach is beneficial for stakeholders to facilitate their tasks. Regarding the reliability of the results, our approach is based on transforming feature models into the HTN formalisms and applying SHOP2 to find an optimal configuration. According to the framework proposed in [27], we can investigate if these representations are surrogate for representing feature models and preferences. As shown, we can represent feature model relations and constraints using existing constructs in HTN such as method, tasks, and operator. Additionally, operators provide properties to define a feature rank. The constraints over non-functional properties and integrity constraints can be defined as precondition of operators and method. Hence, we can consider HTN to be a surrogate for feature models. With respect to the ontological commitment, HTN views the world as a set of actions, tasks, constraints between them; this makes it suitable for representing both feature model and constraints. With respect to the planner, SHOP2 have been extensively applied in many projects [30] in government laboratories (e.g., evacuation planning), industry (e.g., evaluating of enemy threats), and academia (e.g., automated composition of Web services), which shows the usefulness of the returned plans and their corresponding configurations. One way to facilitate the application engineers’ tasks during the configuration process is through automating their task. With respect to the automation level, our approach requires only very few manual interventions. The main tasks of the application engineers are: 1) specifying the relative importance of non-functional properties; 2) creating the mapping function for qualitative nonfunctional properties; and (3) specifying the atomic features that must be included based on the functional requirements. Computing ranks of non-functional properties based on preferences and finding optimal solution are fully automated in our approach.</t>
  </si>
  <si>
    <t>In this paper, we targeted an open research question in software product lines: how to select a suitable set of features from a feature model based on both the stakeholders’ functional and nonfunctional requirements and preferences. We formalized the configuration problem as an HTN planning process and employed an existing HTN planner to generate an optimal configuration based on the stakeholder preferences and constraints over non-functional properties. The experimental results revealed that our approach can be very useful as: 1) it provides an optimal configuration based on stakeholders preferences and constraints over non-functional properties; and 2) it has a good performance on feature models with sizes less than 200 features (Sec. 6). For larger feature models, the approach is computational demanding, similar to other related approaches in the literature (Sect. 7). Another HTN planner (called HTNPLAN-P [4]) applies new heuristics and can support larger planning space problems, so that the practical performance time can be much improved as shown in [4]. Since HTNPLAN-P is not yet publicly available, we could not test our work on larger feature models.</t>
  </si>
  <si>
    <t>In the future work, we will try to implement such a heuristics and perform additional experimentations.</t>
  </si>
  <si>
    <t>Obs: to evaluate the scalability and effectiveness of the approach.</t>
  </si>
  <si>
    <t>Feature location in a collection of product variants: Combining information retrieval and hierarchical clustering</t>
  </si>
  <si>
    <t xml:space="preserve">Al-Msie'Deen, R.a  and Huchard, M.a  and Seriai, A.-D.a  and Urtado, C.b  and Vauttier, S.b </t>
  </si>
  <si>
    <t>International Journal of Software Engineering and Knowledge Engineering</t>
  </si>
  <si>
    <t>Companies often develop a set of software variants that share some features and differ in others to meet specific requirements. To exploit the existing software variants as a Software Product Line (SPL), a Feature Model of this SPL must be built as a first step. To do so, it is necessary to define and document the optional and mandatory features that compose the variants. In our previous work, we mined a set of feature implementations as identified sets of source code elements. In this paper, we propose a complementary approach, which aims to document the mined feature implementations by giving them names and descriptions, based on the source code elements that form feature implementations and the use-case diagrams that specify software variants. The novelty of our approach is its use of commonality and variability across software variants, at feature implementation and use-case levels, to run Information Retrieval methods in an efficient way. Experiments on several real case studies (Mobile media and ArgoUML-SPL) validate our approach and show promising results.</t>
  </si>
  <si>
    <t>Software variants; Software Product Line; Feature documentation; Code comprehension; Formal Concept Analysis; Relational Concept Analysis; Use-case diagram; Latent Semantic Indexing; Feature Models</t>
  </si>
  <si>
    <t>Companies often develop a set of software variants that share some features and differ in other ones to meet speci c requirements. To exploit the existing software variants as a Software Product Line (SPL), a Feature Model of this SPL must be built as a  rst step. To do so, it is necessary to de ne and document the optional and mandatory features that compose the variants.</t>
  </si>
  <si>
    <t>In our previous work, we mined a set of feature implementations as identi ed sets of source code elements. In this paper, we propose a complementary approach, which aims to document the mined feature implementations by giving them names and descriptions, based on the source code elements that form feature implementations and the use-case diagrams that specify software variants.</t>
  </si>
  <si>
    <t>The novelty of our approach is its use of commonality and variability across software variants, at feature implementation and use-case levels, to run Information Retrieval methods in an e cient way. Experiments on several real case studies (Mobile media and ArgoUML-SPL) validate our approach.</t>
  </si>
  <si>
    <t>Experiments on several real case studies (Mobile media and ArgoUML-SPL) validate our approach and show promising results.</t>
  </si>
  <si>
    <t>The  rst step towards re-engineering software variants into SPL is to mine a Feature Model (FM). To obtain such a FM, the common and optional features that compose these variants have to be identi ed and documented. This consists in (step 1) identifying, among source code elements, groups that implement candidate features and (step 2) associating them with their documentation (i.e., a feature name and description). In our previous work [3], we proposed an approach for step 1 which consists in mining features from the object-oriented source code of software variants (the REVPLINE approacha). REVPLINE mines functional features as sets of Source Code Elements (SCEs) (e.g., packages, classes, attributes, methods or method bodies).</t>
  </si>
  <si>
    <t>In this article, we address step 2. To assist a human expert in documenting the mined feature implementations, we propose an automatic approach which associates names and descriptions using the source code elements of feature implementations and the use-case diagrams of software variants. Compared with existing work that documents source code (cf. Section 2), the novelty of our approach is that we exploit commonality and variability across software variants at feature implementation and use-case levels in order to apply Information Retrieval (IR) methods in an efficient way.</t>
  </si>
  <si>
    <t>Similarly to car developers who propose a full range of cars with common characteristics and numerous variants, software developers may cater to various needs and propose as a result a software family instead of a single product. Such a software family is called a Software Product Line (SPL) [1].</t>
  </si>
  <si>
    <t xml:space="preserve">
3. Technical background</t>
  </si>
  <si>
    <t>3.1. Formal and Relational Concept Analysis, 3.2. Latent Semantic Indexing, 3.3. The Mobile Tourist Guide Example</t>
  </si>
  <si>
    <t>2. State of the art</t>
  </si>
  <si>
    <t>7. Experimentation</t>
  </si>
  <si>
    <t>To validate our approach.</t>
  </si>
  <si>
    <t>RE-engineering software Variants into a software Product LINE (REVPLINE) approach.</t>
  </si>
  <si>
    <t>To validate our approach, we ran experiments on two Java open-source applications: Mobile media software variants (small systems) [33] and ArgoUML-SPL (large sys- tems) [34]. We used 4 variants for Mobile media and 10 for ArgoUML. These two case studies interestingly implement variability at di erent levels: class and method levels.</t>
  </si>
  <si>
    <t>_Independent variable = REVPLINE approach
_Dependent variable = Recall, Precision, and F-Measure</t>
  </si>
  <si>
    <t>In these two case studies, we observe that the recall values are 100% for all features: this means that our approach e ciently associates uses cases with their implementations in the software. Precision values are in [50% - 100%]: similarity between a use-case and several features implementation may be high, when they pertain to the same application domain and thus use common vocabulary, leading to ill associations. F-Measure values are consequently in [66% - 100%]. In most cases, the contents of hybrid blocks are in the range of [1􀀀4] use-cases and feature implementations: this validates RCA as a valid technique for building small search spaces in order to e ciently compute lexical similarity. Lexical similarity also proves to be a suitable tool, as shown by high recall, which confirms that a common vocabulary is used in use-case descriptions and feature implementations. In our work, we cannot use a  fixed number of topics for LSI because hybrid blocks (clusters) have di erent sizes. The column (k-Topics) in Table 8 represents the number of term-topics. All feature names produced by our approach are presented in the column (Feature Name) of Table 8, as built from names of use-cases. For example, in the FM of Mobile media [33] there is a feature called sorting. The name proposed by our approach for this feature is view sorted photos and its description is "the device sorts the photos based on the number of times photo has been viewed".</t>
  </si>
  <si>
    <t xml:space="preserve">N
There is a limit to the use of FCA as a clustering technique. Cosine similarity matrices are transformed into formal (binary) contexts thanks to a  xed threshold. So if similarity between the query and the document is greater than or equals 0:70
the two documents are considered similar. By contrast, if similarity is less than the threshold (i.e., 0:69) the two documents are considered dissimilar. This sharp threshold e ect may a ect the quality of the result, since a similarity value of 0:99 (resp. 0:69) is treated as a similarity value 0:70 (resp. 0). Adaptive and fuzzy threshold schemes should be studied to improve precision without impacting the high recall of our approach. In our approach we consider that each use-case corresponds to a functional feature. However, several use-cases may be implemented by a single feature. In this case all these use-cases should be considered as relevant documentation for this feature. Our approach should be improved with other techniques to extract a unique name and a compound description.
Naming a feature using the names of the SCEs in its implementation is not always reliable. In our approach, we rely on the top word frequencies to compose the proposed name. However, top words may be not relevant to depict the function of the feature. The weighting scheme should take into account the different roles and importance of SCEs in the implementation in order to select the most relevant words, if they are not the most frequent ones.
</t>
  </si>
  <si>
    <t>In this paper, we propose an approach for documenting automatically a set of feature implementations mined from a set of software variants. We exploit commonalities and variabilities between software variants at feature implementation and use-case levels in order to apply IR methods in an e cient way. We have implemented our approach and evaluated its results on two case studies. The good results (high recall) validates the main principles of our approach.</t>
  </si>
  <si>
    <t>Regarding future work, we would like to improve the clustering into hybrid blocks using other techniques. We would also like to improve the precision and relevance of our results thanks to adaptive similarity thresholds and semantic weighting schemes. We also plan to extract relations between the mined and documented features and automatically build a FM in order to support a complete reverse engineering process from source code to a SPL.</t>
  </si>
  <si>
    <t>This work has been supported by project CUTTER ANR-10-BLAN-0219.</t>
  </si>
  <si>
    <t>Y, but only the Source code (REVPLINE approach):
http://www.lirmm.fr/CaseStudy
Y</t>
  </si>
  <si>
    <t>Obs: Recall, precision, and F-measure metrics</t>
  </si>
  <si>
    <t>Documentation of feature</t>
  </si>
  <si>
    <t>use-case diagrams and source code (Java)</t>
  </si>
  <si>
    <t>Mobile media and ArgoUML-SPL</t>
  </si>
  <si>
    <t>Y, http://www.lirmm.fr/CaseStudy</t>
  </si>
  <si>
    <t>In our approach we consider that each use-case corresponds to a functional feature. However, several use-cases may be implemented by a single feature. In this case all these use-cases should be considered as relevant documentation for this feature. Our approach should be improved with other techniques to extract a unique name and a compound description. Naming a feature using the names of the SCEs in its implementation is not always reliable. In our approach, we rely on the top word frequencies to compose the proposed name. However, top words may be not relevant to depict the function of the feature. The weighting scheme should take into account the different roles and importance of SCEs in the implementation in order to select the most relevant words, if they are not the most frequent ones.</t>
  </si>
  <si>
    <t>Rohit Gheyi and Tiago Massoni and Paulo Borba</t>
  </si>
  <si>
    <t>A feature model (FM) defines the valid combinations of features, whose combinations correspond to a program in a Software Product Line (SPL). FMs may evolve, for instance, during refactoring activities. Developers may use a catalog of refactorings as support. However, the catalog is incomplete in principle. Additionally, it is non-trivial to propose correct refactorings. To our knowledge, no previous analysis technique for FMs is used for checking properties of general FM refactorings (a trans- formation that can be applied to a number of FMs) containing a representative number of features. We propose an efficient encoding of FMs in the Alloy formal specification language. Based on this encoding, we show how the Alloy Analyzer tool, which per- forms analysis on Alloy models, can be used to automatically check whether encoded general and specific FM refactorings are correct. Our approach can analyze general transformations automatically to a significant scale in a few seconds. In order to evalu- ate the analysis performance of our encoding, we evaluated in automatically generated FMs ranging from 500 to 2,000 features. Furthermore, we analyze the soundness of general transformations.</t>
  </si>
  <si>
    <t>feature models, refactoring, Alloy</t>
  </si>
  <si>
    <t>SPLat: Lightweight dynamic analysis for reducing combinatorics in testing configurable systems</t>
  </si>
  <si>
    <t>A feature model (FM) defines the valid combinations of features, whose combinations correspond to a program in a Software Product Line (SPL). FMs may evolve, for instance, during refactoring activities. Developers may use a catalog of refactorings as support. However, the catalog is incomplete in principle. Additionally, it is non-trivial to propose correct refactorings. To our knowledge, no previous analysis technique for FMs is used for checking properties of general FM refactorings (a trans- formation that can be applied to a number of FMs) containing a representative number of features.</t>
  </si>
  <si>
    <t>We propose an efficient encoding of FMs in the Alloy formal specification language. Based on this encoding, we show how the Alloy Analyzer tool, which per- forms analysis on Alloy models, can be used to automatically check whether encoded general and specific FM refactorings are correct.</t>
  </si>
  <si>
    <t>Our approach can analyze general transformations automatically to a significant scale in a few seconds. In order to evaluate the analysis performance of our encoding, we evaluated in automatically generated FMs ranging from 500 to 2,000 features. Furthermore, we analyze the soundness of general transformations.</t>
  </si>
  <si>
    <t xml:space="preserve">Our approach can analyze general transformations automatically to a significant scale in a few seconds. </t>
  </si>
  <si>
    <t>However, catalogs of FM refactorings that increase configurability are incomplete in prin- ciple. Therefore sometimes developers may have to refactor FMs based on ad hoc reasoning, an error-prone activity. In order to address this problem, refactoring designers must propose new transformations.</t>
  </si>
  <si>
    <t>This article extends our earlier work [Alves et al. 2006] by proposing an ef- ficient encoding of FMs in Alloy [Jackson 2006], which is a formal specification language. We consider FMs freely containing propositional formulas. Based on this encoding, the Alloy Analyzer [Jackson et al. 2000], which is a tool used to perform analysis on Alloy models, heSPL refactoring designers to automatically and efficiently check whether FM refactorings are sound. The Alloy Analyzer is backed by SAT solving techniques as well. Moreover, this approach heSPL developers when refactoring SPLs by automatically verifying whether FM trans- formations to specific programs constitute a refactoring. If the transformation is not a refactoring, the tool generates a counterexample.</t>
  </si>
  <si>
    <t xml:space="preserve">Feature Models (FM) [Czarnecki and Eisenecker 2000] specify configurability constraints for a Software Product Line (SPL) [Clements and Northrop 2001]. A FM represents the common and variable features of a SPL and their dependencies. In order to include new products, a SPL may evolve. Evolution efforts can be supported by refactorings [Fowler 1999]. An extended definition for refactoring SPL – program and associated FMs – has been defined [Alves et al. 2006]. A SPL refactoring is performed by program and FM refactorings. A FM refactoring must improve the quality of a FM by maintaining or increasing its configurability. To help developers in refactoring SPL, a catalog containing a number of general FM refactorings was proposed [Alves et al. 2006], preserving configurability. This catalog is proved to be sound, complete and minimal. </t>
  </si>
  <si>
    <t xml:space="preserve">2 Overview
</t>
  </si>
  <si>
    <t>2.1 Feature models
2.2 Refactoring Product Lines
2.3 Issues in Feature Model Refactorings</t>
  </si>
  <si>
    <t>4.3 Performance Evaluation</t>
  </si>
  <si>
    <t>We evaluated the analysis performance of our encoding in an experiment consisted on checking whether a FM contains a valid configuration.</t>
  </si>
  <si>
    <t>proposed approach</t>
  </si>
  <si>
    <t>_We used one real FM (the electronic shop FM containing 287 features and ECR=15%) and seven categories of automatically generated FMs containing up to 2,000 of features with 30% ECR. ECR is the ratio of the number of variables in the propositional formulas to the number of variables in the feature tree [Mendonca et al. 2008]. 
_All analyses have been performed on an Intel Centrino Duo system with a 1.6 GHz processor and 1 GB RAM and running Windows XP.
_Alloy Analyzer.</t>
  </si>
  <si>
    <t>_Independent variable = Proposed approach
_Dependent variable = performance of the approach.</t>
  </si>
  <si>
    <t>Conditioned model slicing of feature-annotated state machines</t>
  </si>
  <si>
    <t>We evaluated the analysis performance of our encoding in an experiment con- sisted on checking whether a FM contains a valid configuration. We used one real FM (the electronic shop FM containing 287 features and ECR=15%) and seven categories of automatically generated FMs containing up to 2,000 of features with 30% ECR. ECR is the ratio of the number of variables in the propositional formulas to the number of variables in the feature tree [Mendonca et al. 2008].</t>
  </si>
  <si>
    <t>All analyses have been performed on an Intel Centrino Duo system with a 1.6 GHz processor and 1 GB RAM and running Windows XP. Table 1 summarizes the results. In each row, we show the time required by our approach to perform analysis. All analyses were performed in less than 7 seconds. The same analysis was performed by Mendon¸ca et al. [Mendonca et al. 2008]. In all cases, our approach outperforms the mentioned work. Mendon¸ca et al. analyzed 10 FMs in Subject 8. In 80% of the cases, it gave memory overflow. In 20% of the FMs, the analysis took more than a minute. We evaluated each of the 10 FMs in less then 7 seconds without memory overflow. This result may indicate that our encoding scales.</t>
  </si>
  <si>
    <t xml:space="preserve">
6 Conclusions</t>
  </si>
  <si>
    <t>In this article, we propose an efficient encoding of feature models (FM) in Alloy. We show that this encoding, in conjunction with the Alloy Analyzer, is useful for automatically checking whether a general or specific FM refactoring is sound. Moreover, this approach not only tests whether a transformation is a refactoring, but also shows a counterexample when it is not a refactoring, which is helpful in finding likely bugs in the transformation. We have proved a number of FM refactorings. The catalog of FM refactor- ings that preserve configurability is complete and minimal. It contains fourteen transformations. However the catalog that increases configurability is not com- plete. We need much more transformations. We can follow our previous approach and use the Prototype Verification System (PVS) 1 theorem prover to prove the new transformations [Alves et al. 2006]. If we use theorem provers, which are not simple to use, sometimes, they may need the assistance during the proofs. For example, mostly we need to provide the appropriate values when instantiating the quantifications during the proofs using PVS. After that, most of them were done automatically. As a future work, we intend to further evaluate the automa- tion by using different theorem provers. However, in this work, we prefer to use the Alloy Analyzer tool. In our approach, it was very simple and easy to use Alloy. Moreover, we checked the transformations using a scope containing thou- sands of features. This may be a drawback compared of using provers since we prove up to a given scope different from provers that prove for all cases. On the other hand, we check them using a scope which is reasonable in practice. Most of FMs contains less than 5,000 features. Additionally, the analysis usually takes a few seconds. Moreover, Jackson [Jackson 2006] states that the Alloy Analyzer tool usually finds a counterexample using a small scope. When it does not find a counterexample by increasing the scope, the chance that a counterexample remains does decrease. The tool performs an exhaustive search. Since we use a scope containing thousands of features, the tool performs billions of checks. This may be an indication that our transformations may be correct if we increase the scope.</t>
  </si>
  <si>
    <t>Momtahan [Momtahan 2005] establishes the minimum scope an Alloy signa- ture must have in order to yield proof in the Alloy Analyzer. Since our encoding does not present universal quantifications, we intend to check whether there is a minimum scope for Name. This result will be very important in order to prove FM meta-properties with smaller scopes in the Alloy Analyzer. We also aim at building a FM refactoring tool, using the FAMA framework [Trinidad et al. 2008b], or extending the FeaturePlu- gin [Antkiewicz and Czarnecki 2004] to automatically generate Alloy specifica- tions from a FM, and incorporate it in the FLIP tool [Soares et al. 2008], which implements some program refactorings for evolving SPLs.</t>
  </si>
  <si>
    <t>We gratefully thank the guest editors, the anonymous referees, Leopoldo Tei- xeira, Marc ́ılio Mendonc ̧a and Felix Chang for useful suggestions. This work was partially supported by the National Institute of Science and Technology for Software Engineering (INES), funded by CNPq grants 573964/2008-4 and 477336/2009-4.</t>
  </si>
  <si>
    <t>In vitro</t>
  </si>
  <si>
    <t>Obs: the analysis performance of the approach.</t>
  </si>
  <si>
    <t>Feature model refactorings</t>
  </si>
  <si>
    <t>_Academic: automatically generated.
_Real: Electronic shop</t>
  </si>
  <si>
    <t xml:space="preserve">White, J.a  and Schmidt, D.C.a  and Wuchner, E.b  and Nechypurenko, A.b </t>
  </si>
  <si>
    <t>JBCS</t>
  </si>
  <si>
    <t>Product-line architectures (PLAs) are an effective mechanism for facilitating the reuse of software components on different mobile devices. Mobile applications are typically delivered to devices using over-the-air provisioning services that allow a mobile phone to download and install software over a cellular network connection. Current techniques for automating product-line variant selection do not address the unique requirements (such as the need to consider resource constraints) of dynamically selecting a variant for over-the-air provisioning. This paper presents the following contributions to product-line variant selection for mobile devices: (1) it describes how a constraint solver can be used to dynamically select a product-line variant while adhering to resource constraints, (2) it presents architectures for automatically discovering device capabilities and mapping them to product-line feature models, (3) it includes results from experiments and field tests with an automated variant selector, and (4) it describes PLA design rules that can be used to increase the performance of automated constraint-based variant selection. Our empirical results show that fast automated variant selection from a feature model is possible if certain product-line design guidelines are followed.</t>
  </si>
  <si>
    <t>Feature Modeling, Product-lines, Constraint Satisfaction, Software Reuse.</t>
  </si>
  <si>
    <t>Product-line architectures (PLAs) are an effective mechanism for facilitating the reuse of software components on different mobile devices. Mobile applications are typically delivered to devices using over-the-air provisioning services that allow a mobile phone to download and install software over a cellular network connection. Current techniques for automating product-line variant selection do not address the unique requirements (such as the need to consider resource constraints) of dynamically selecting a variant for overthe-air provisioning.</t>
  </si>
  <si>
    <t>Empirical study.</t>
  </si>
  <si>
    <t>Our empirical results show that fast automated variant selection from a feature model is
possible if certain product-line design guidelines are followed.</t>
  </si>
  <si>
    <t>This paper presents the following contributions to product-line variant selection for mobile devices: (1) it describes how a constraint solver can be used to dynamically select a product-line variant while adhering to resource constraints, (2) it presents architectures for automatically discovering device capabilities and mapping them to product-line feature models, (3) it includes results from experiments and field tests with an automated variant selector, and (4) it describes PLA design rules that can be used to increase the performance of automated constraint-based variant selection.</t>
  </si>
  <si>
    <t>Current automated software reuse techniques, such as those presented in [8, 25, 30, 33, 36], do not sufficiently address various challenges of designing and implementing an automated approach to selecting a product variant for a mobile device. One common capability lacking in each approach is the ability to consider resource consumption constraints, such as the total available memory consumed by the features selected for the variant must be less than 64 kilobytes. Another missing detail of these automatic reuse approaches is the architecture for how an autonomous variant selection mechanism can be the integrated into an over-the-air provisioning server.</t>
  </si>
  <si>
    <t>To address these gaps in online mobile software variant selection engines, we have developed a tool called Scatter that first captures the requirements of a PLA and the resources of a mobile device and then quickly constructs a custom variant from a PLA for the device.</t>
  </si>
  <si>
    <t>A recent trend in mobile devices that makes pervasive computing more realistic is the proliferation of services that allow mobile devices to download software on-demand across a mobile network. Services that allow software to be downloaded over cellular networks are called Over The Air Provisioning (OTAP) services [19, 29, 3, 4]. For example, mobile phones can now access web-based applications, such as Google mail, or download custom applications from services, such as Verizon’s “Get It Now.” Nokia estimated that in 2003 the 2.2 billion mobile phone subscribers downloaded 10,000,000 Java 2 Micro Edition (J2ME) games per month [32]. In 2007, there are now over 3.3 billion [38] subscribers and significantly more downloads.</t>
  </si>
  <si>
    <t>2. MOTIVATING EXAMPLE
3. CHALLENGES OF AUTOMATED VARIANT SELECTION FOR MOBILE DEVICES
4. AN ARCHITECTURE FOR OVER-THE-AIR PROVISIONING FROM A PRODUCT-LINE</t>
  </si>
  <si>
    <t>8. RELATED WORK</t>
  </si>
  <si>
    <t>6. SCATTER PERFORMANCE RESULTS</t>
  </si>
  <si>
    <t xml:space="preserve">A key question discussed in Challenge 4 of Section 3 is whether or not automated techniques for dynamically composing and reusing software components are fast enough to support over-the-air provisioning of mobile devices. To determine the feasibility of timely on-demand software reuse using a constraint solver, we devised the following series of tests of the Scatter-integrated over-the-air provisioning server:
_Exp 1: Synthetic experiments, which are simulated product-line models and device configurations designed to test specific scenarios for variant selection and product-line design hypotheses.
_Exp 2: Field and stress tests, which use actual J2ME application requirements, device identifiers, device capabilities, and HTTP provisioning requests to determine how fast variants can be derived in a realistic provisioning scenario.
</t>
  </si>
  <si>
    <t>Scatter tool</t>
  </si>
  <si>
    <t>_Exp 1: Our tests were performed on an IBM T43 laptop, with a 1.86ghz Pentium M CPU and 1 gigabyte of memory; 
We created models with 18, 21, 26, 30, 40, and 50 components. Our models were built incrementally, so each successively larger model contained all of the components from the previous model. In each model, we ensured that not all of the components could be simultaneously supported by the device’s resources. Product-lines for industrial or enterprise applications often contain thousands of features. The significant resource constraints on a mobile device make mobile applications much smaller and consequently less variable. Feature modeling, of course, relies on the level of abstraction chosen by the developer and thus two different developers can create feature models of wildly different sizes for the same application. end-user mobile applications, not OS or other infrastructure software, we feel that 50 features is a realistic size for documenting the variable parts of a mobile application; 50 component model.
_Exp 2: 50 component model; We conducted a series of field tests with real mobile phones and a series of stress tests to determine how ondemand variant selection would scale with Scatter. We integrated Scatter with an open-source over-the-air provisioning server called JVending. JVending delivers mobile applications to devices via HTTP.
Our tests used a mix of real hardware and synthetically created requests. The actual hardware used was a Blackberry 8100, Motorola Razr V3, and Treo 650 mobile phone. The stress tests were performed using Apache JMeter to send high numbers of synthetic mobile phone provisioning requests. JMeter is an application for stress testing web applications by sending varying numbers, types, and configurations of HTTP requests. We used JMeter to simulate requests since it was infeasible to manually produce large numbers and rates of requests using real mobile phone hardware. 
The product-line used for testing was the train food services application presented in Section 2. The product-line’s feature models comprise a total of 56 features. For the field tests, we selected hardware for a commodity x86 server. The testbed was a Windows XP machine with a 2.6 gigahertz Intel Core DUO CPU, 3 gigabytes of DDR2 6400 RAM, a 10,000 rpm SATA harddrive, and dual gigabit-ethernet network cards. The JVending provisioning web-application was run in Apache Tomcat 6.1.0 using a Java 1.5 JVM in server mode. The Tomcat server and JVending application were configured with all logging disabled. We used the Wireless Universal Resource File version 2.1.0.1 and its associated Java querying libraries to match static device capabilities to device types using the UserAgent header parameter included with requests. The WURFL database contains information on roughly 400 capabilities for approximately 5,000 devices. We do not include the WURFL querying time in our results (although it was typically no more than 3-4ms).</t>
  </si>
  <si>
    <t xml:space="preserve">Practical minimization of pairwise-covering test configurations using constraint programming </t>
  </si>
  <si>
    <r>
      <t xml:space="preserve">_Independent variable = The Scatter-integrated provisioning server with both </t>
    </r>
    <r>
      <rPr>
        <rFont val="Arial"/>
        <b/>
        <sz val="9.0"/>
      </rPr>
      <t>real</t>
    </r>
    <r>
      <rPr>
        <rFont val="Arial"/>
        <sz val="9.0"/>
      </rPr>
      <t xml:space="preserve"> and </t>
    </r>
    <r>
      <rPr>
        <rFont val="Arial"/>
        <b/>
        <sz val="9.0"/>
      </rPr>
      <t>emulated</t>
    </r>
    <r>
      <rPr>
        <rFont val="Arial"/>
        <sz val="9.0"/>
      </rPr>
      <t xml:space="preserve"> mobile devices; 
_Dependent variable = Scatter’s performance.</t>
    </r>
  </si>
  <si>
    <t>_Exp 1: We first tested the brute force speed of Scatter when confronting PLAs with no local non-functional or PLA composition requirements that could prune the solution space.  Our device was initially allocated 100 units of CPU
and 16 megabytes of memory. We next investigated how the tightness of the resource constraints affected solution time. We incrementally increased the available CPU on the modeled device from 100 to 2,500 units for the 50 component model. We chose the 50 component model since it yielded the worst performance from Scatter.
_Exp 2: Our next set of experiments evaluated how well the dependency constraints within a PLA could filter the solution space and reduce solution time. We modified our models so that the components composed sets of applications that should be deployed together. For example, our TrainTicketReservationService was paired with the TrainScheduleService and other complementary components. As with the first experiment from Section 6.2, we used our 50 component model as the initial baseline. We first constructed a tree of dependencies that tied 10 components into an application set that led the root of the tree, the train service, to only be deployed if all children where deployed. Each level in the tree depended on the deployment of the layer beneath it. The max depth of the tree was 5. We continued to create new dependencies between the components to produce trees and see the effect.
The goals of these tests was to (1) ensure that real hardware could be provisioned correctly by Scatter and (2) determine the number of provisioning requests per second that could be handled by Scatter.
Typical web servers may receive hundreds, thousands, or more requests per second. Although we do not expect a typical provisioning server to receive such high request rates, constraint-solver based software reuse must still provide relatively high performance. To test Scatter’s variant selection throughput, we used JMeter to generate a 1,000 synthetic provisioning requests from 3 different mobile phone types. The synthetic request formats were derived by sending real HTTP provisioning requests from the phones to the provisioning server and capturing the included request headers. From the point of view of the provisioning server, there was no difference between the requests produced by JMeter and the actual device. We measured the average variant selection time for both each individual mobile phone type and overall for all phone types. We repeated the same test with Scatter to select a second class variant for each device.</t>
  </si>
  <si>
    <t>Relating Requirement and Design Variabilities</t>
  </si>
  <si>
    <t xml:space="preserve">_Exp 1: Scatter’s performance results on this model can be seen in Figure 17. This figure shows a large jump for the time to select a variant from 40 to 50 components, which indicates that solving for a variant does not scale well if resource constraints alone are considered. The results can be seen in Figure 18. As shown in Figure 18, expanding the CPU units from 100 to 500 units dramatically decreased the time required to solve for a variant. Moreover, after increasing the CPU units to 2,500, there was no increase in performance indicating that the tightness of the CPU resource constraints were no longer the limiting bottleneck. The results are shown in Figure 19. Doubling the memory immediately halved the solution time. Doubling the memory again to 128 megabytes provided little benefit since the initial doubling to 64 megabytes deployed all of the components possible. As we hypothesized initially, the solution speed when pure resource constraints are considered is highly dependent on the tightness of the resource constraints.
_Exp 2: As shown in Figure 20, adding dependencies between components and creating a dependency tree decreased selection time. This decrease occurs because the tree reduces the number of possible combinations of the components that must be considered for a variant. Adding more dependencies to the model to add other trees provided only a very small gain over the original large performance increase. The results shown in Figure 21 present the time required by Scatter to derive a first class food services variant for each device. The times shown in this figure do not include the time to send the requests across a cellular network or download the selected variant since these attributes of provisioning are outside the scope of this paper. As shown in Figure 21, Scatter averaged under ~120ms for all device types. Scatter could reasonably support approximately 9 requests per second. One interesting observation from this data is that the selection times for our 56 feature train food service application models were significantly faster than those of our 50 component model in the synthetic experiments. When comparing the synthetic and train food service feature models, we found that properly specified real feature models tend to have large numbers of constraints between features. Our synthetic feature models were significantly less constrained (had a higher degree of variability) than our food services application. Less constrained models typically have far more features/components that are not disabled by target device characteristics and must be included in the resource constraint solving. We expect that this result will apply to other mobile applications since they are often carefully matched for the features of the target device. The results from the second test are shown in Figure 22. There was little difference in selection time for a second class versus a first class variant. If Figures 21 and 22 are compared, the average selection time differs by approximately ~2ms less per device for second class variants. We attribute this difference to the slightly higher variability of first class variants. First class variants can select between two different customer locators whereas the second class variants cannot.
Although Scatter achieved a throughput of ~9 requests a second, Product-line designers still must be careful when building a PLA for automated software reuse and real world dynamic over-the-air provisioning. Clustering, hardware, and constraint solver improvements can increase variant selection throughput. Product-line designers can also help increase performance by designing their product-line models for automated software reuse. Based on the results we collected from the experiments, we devised a set of mobile PLA design rules to help improve variant selection performance and address Challenge 5 of Section 3. The first design strategy focuses on making it easier to cache the results of variant selection and apply them as widely as possible. The remaining strategies are vantage points for observing a productline’s design and exploiting domain information to constraint the solution space. Although resource constraints and some other constraint types make solving more difficult, simple feature modeling rules, such as requires, subfeature, and excludes are easy to solve and can help to significantly bound the size of the potential solution space. The remainder of this section presents the design rules we gleaned from our results that can be used to improve solution caching and bound the solution space size.
_Maximize variant selection result caching: If a product-line is designed carefully, a provisioning server can cache the results of variant selection requests to greatly improve the performance of provisioning. Scatter need only be invoked when a variant must be found for a new device/-context/capabilities signature. For example, two identical Blackberry 8100 mobile phones in first class can reuse the same application components in the same configuration. The majority of requests will be for previously encountered device/context combinations, so previous component reuse decisions will still apply. Context dependent decisions make caching harder. Product-lines can limit the number of contexts that a provisioning server is interested in. For example, the train food services application is interested in differentiating devices owned by first and second class passengers. The Cabin-Class context effectively doubles the number of device/-capability/context signatures that the server must cache. The number of unique values for CabinClass acts as a multiplier for the number of configurations that the provisioning server may need to cache. In this example, the provisioning server needs to cache separate variant selection decisions for devices in first class and second class cabins. Designers should
attempt to use as coarse-grained context information as possible to limit this multiplier effect.
_Limit the situations where resource constraints must be considered: Resource constraints also can limit what the server can cache and are the most time consuming component of variant selection. For example, if two identical Blackberry 8100 devices are encountered in first class, one device having 72K of remaining storage capacity and the other with 2mb of remaining storage capacity, the selection results from the first device will not be applicable to the second device. Either Scatter must be reinvoked for each new storage space value or a method is needed to identify when differing storage values will still produce identical results and thus can be cached. One strategy is to broadly categorize devices based on remaining storage capacity. For example, a feature for storage capacity can be created with three subfeatures for devices with more than 70K of remaining storage capacity, devices with 14K to 70K, and devices with less than 12K. Any device with 70K can host any combination of the components and features of the food services application, and thus resource constraints do not need to be considered. For devices with 12K to 70K, constraint solving is necessary since multiple but not all configurations are valid. Finally, with less than 12K, no menu images can be deployed to the device but any combination of the application components is possible. The disadvantage of broadly categorizing device resources in this manner is that it can lead to sub-optimal feature selections. For example, the optimal feature selection for a device with 15K and 69K may be very different even though they would be categorized the same and hence receive the same configuration. The tradeoff for the less optimal feature selection is that the solver only needs to be run once per unique device configuration with the corresponding resource feature. 
_Filter out non-essential resource consumptive components: Due to the increased cost of finding a variant for small devices where resources are more limited, we developed another design rule. To decrease the difficulty of finding a deployment on small devices, PLA developers should provide local non-functional constraints to immediately filter out unessential resource consumptive components when the resource requirements of the deployable components greatly exceed the available resources on the device. Although the cost function can be used to perform this tradeoff analysis and filter these components during optimization, this method is time consuming. The solver can only filter out solutions ahead of time if a developer explicitly provides rules to do so. The more rules that are provided, the better the solver typically performs. Filtering some components out ahead of time may lead to less optimal solutions but it can greatly improve solution speed. Even by selecting only the least valued components to exclude from consideration, performance can be increased significantly.
_Exploit non-functional requirements: Non-functional requirements can be used to further increase the performance of Scatter. Each component with an unmet nonfunctional requirement is completely eliminated from consideration. When PLA dependency trees are present, this pruning can have a cascading effect that completely eliminates large numbers of components. One PLA construction rule based on non-functional requirements that was particularly powerful and natural to implement in Scatter exploited the relative lack of variation in packaging of a PLA variant. The solver relies on the developer to provide the nonfunctional constraints used for pruning. If developers do not provide these constraints, the solver is much less efficient. 
_Prune using low-granularity requirements: The requirements with the lowest granularity filter the largest numbers of variants. For example, when deploying variants, especially from a PLA with high configurationbased variability, such as varying input parameters, the disk footprint of various classes of variants can be used to greatly prune the solution space. If a PLA with 50 components is composed of 5 Java Archive Resource (JAR) files, there are relatively few valid combinations of the JAR files, even though there are a large number of possible ways the PLA can be composed. Many variants may also require common sets of these JAR files with various footprints. These variants can be grouped based on their JAR configurations. For each group, a non-functional requirement can be added to the components to ensure that a target Device provide sufficient disk space or communication bandwidth to receive the JARs. For small devices that usually have little available disk space, where resource constraints are tighter and solving takes more time, large numbers of components can be pruned solely due to the lack of packaging variability and need for disk space. This footprint-based strategy works even if there are few functional PLA dependencies between components. 
_Create service classes: Another effective mechanism for pruning the solution space with non-functional requirements is to provide various classes of service that divide the components into broad categories. In our train example, for instance, by annotating numerous components with the CabinClass and other similar context-based requirements, the solution space can be quickly pruned to only search the correct class of service for the target device. In general, the more non-functional requirements that can be specified, the quicker Scatter can prune away invalid solutions and hone in on the correct configuration. Moreover, each nonfunctional requirement gives the solver more insight into how components are meant to be used and thus reduces the likelihood of unanticipated variants that fail. As we pointed out earlier, however, it is important that service classes are course-grained since they can adversely affect caching.
</t>
  </si>
  <si>
    <t>Combinatorial Testing for Feature Models Using CitLab</t>
  </si>
  <si>
    <t>Product-line architectures (PLAs) can be used to describe the rules for reusing software components on different mobile devices. Each time a new device is encountered and an application must be assembled from existing software components, a new application variant can be derived from a product-line for the device’s capabilities. Mobile software is often deployed using over-the-air provisioning, which requires online selection of reusable components for an application variant. As discussed in Section 3, existing reuse approaches do not address the unique challenges of dynamic software reuse for mobile devices. Dynamically assembling reusable software components into an application for a mobile device is challenging and can benefit from automation since there are too many complexities and unknown device characteristics to account for all possibilities manually a priori. Constraint-solver based automation is a promising technique for online variant selection. This paper describes how our Scatter tool supports efficient online variant selection. By carefully evaluating and constructing a PLA selection model based on the design rules presented in Section 7, developers can alleviate the effects of worst-case solver behavior. As shown in Section 6, a constraint-based variant selection approach that includes resource constraint considerations can provide sufficient performance to dynamically select variants for over-the-air provisioning of mobile software. From our experience developing and evaluating Scatter, we learned the following lessons: Although push and pull capability gathering models are commonly used for over-the-air provisioning, neither is ideal. On-demand probing—which is a hybrid of the push and pull models described in Section 4.4—can be used to obtain more complete device information; Although Scatter can automate variant selection, it works best when the constraints on a PLA’s reusable software components are crafted with performance in mind. An arbitrary PLA may or may not allow for rapid variant selection. PLA’s that will be used in conjunction with an automated variant selector should therefore be constructed carefully to avoid performance problems; When a PLA for a mobile device is properly specified with good constraints, Scatter can solve models involving 50 components in ~100ms, as shown in our experiments in Section 6.5; Developers normally focus on the functional variability in a product. It is also important to evaluate nonfunctional variability, such as packaging variability.</t>
  </si>
  <si>
    <t>Y, but only the Scatter tool:
Scatter is available in open-source form from
www.sf.net/projects/gems
Y</t>
  </si>
  <si>
    <t>Replicated
Obs: [40] J. White, A. Nechypurenko, E. Wuchner, and D. C. Schmidt. Optimizing and Automating Product-Line
Variant Selection for Mobile Devices. In 11th International Software Product Line Conference, Kyoto, Japan, September 2007.</t>
  </si>
  <si>
    <t>Obs: To test Scatter’s performance.</t>
  </si>
  <si>
    <t>_Exp 1: Toy problem (simulated product-line models)
_Exp 2: Real problem ( realistic provisioning scenario)</t>
  </si>
  <si>
    <t>Product line variant selection</t>
  </si>
  <si>
    <t>Component model, feature models</t>
  </si>
  <si>
    <t>Academic (we developed a series of progressively larger PLA models) and real</t>
  </si>
  <si>
    <t>_Exp 1: Academic: synthetic feature models
_Exp 2: Real: train food services application</t>
  </si>
  <si>
    <t>Automating Product-Line Variant Selection for Mobile Devices</t>
  </si>
  <si>
    <t>J. White and D. C. Schmidt and E. Wuchner and A. Nechypurenko</t>
  </si>
  <si>
    <t>Product-line architectures (PLAs) designed for mobile devices create a unique challenge for automated product variant selection engines since variants must be derived on-the-fly as devices are discovered. Current automation techniques do not incorporate device resource consumption constraints into variant selection and do not address how a PLA can be designed to improve automated variant selection speed. This paper presents a tool called Scatter whose input is (1) the requirements of PLA construction and (2) the resources available on a discovered mobile device and whose output is the optimal variant that can be deployed to the device. Scatter provides automatic variant selection based on configuration and resource constraints and also ensures that variant selection is optimal with regard to a configurable cost function. The paper presents our results from experiments with Scatter and how PLA design decisions affect a constraint-based variant selection engine's solving speed.</t>
  </si>
  <si>
    <t>Product-line architectures (PLAs) designed for mobile devices create a unique challenge for automated product variant selection engines since variants must be derived on-the-fly as devices are discovered. Current automation techniques do not incorporate device resource consumption constraints into variant selection and do not address how a PLA can be designed to improve automated variant selection speed.</t>
  </si>
  <si>
    <t>This paper presents a tool called Scatter whose input is (1) the requirements of PLA construction and (2) the resources available on a discovered mobile device and whose output is the optimal variant that can be deployed to the device.</t>
  </si>
  <si>
    <t>Scatter provides automatic variant selection based on configuration and resource constraints and also ensures that variant selection is optimal with regard to a configurable cost function. The paper presents our results from experiments with Scatter and how PLA design decisions affect a constraint-based variant selection engine’s solving speed.</t>
  </si>
  <si>
    <t>Current techniques for automating variant construction from component-based models or feature models, such as those presented in [3, 15, 19, 22, 24], do not sufficiently address various challenges of designing and implementing an automated approach to selecting a product variant for a mobile device. One common capability lacking in each of these approaches is the ability to consider resource consumption constraints, such as the total available memory consumed by the features selected for the variant must be less than 256 kilobytes. Resource constraints are important for mobile devices since resources are typically limited. Some resources, such as cellular network bandwidth, also have a measurable cost associated with them and must be conserved. Another missing detail of these approaches is the architecture for how a device discovery service would be used to characterize a device’s non-functional properties (such as OS, total RAM, etc.) so that a variant can be selected for them. A variant selection engine for mobile devices must have a way to interface with a discovery mechanism. Finally, to provide fast feature selection engines (which aids dynamic software delivery for mobile devices) more research is needed on how PLA design decisions impact the speed of different automation techniques.</t>
  </si>
  <si>
    <t xml:space="preserve">To address these gaps in online mobile software variant selection engines, we have developed a tool called Scatter that first captures the requirements of a PLA and the resources of a mobile device and then quickly constructs a custom variant from a PLA for the device. </t>
  </si>
  <si>
    <t>The increasing popularity and abundance of mobile and embedded devices is bringing the promise of pervasive computing closer to reality. A recent trend in mobile devices that makes pervasive computing more realistic is the proliferation of services that allow mobile devices to download software on-demand. Mobile phones, for example, can now access web-based applications, such as google mail, or download custom applications from services, such as Verizon’s “Get It Now.” Google delivers both a web-based interface to google mail and an application that can be downloaded to a mobile phone.</t>
  </si>
  <si>
    <t>2 Challenges of Automated Variant Selection for Mobile Devices
3 Capturing PLA and Mobile Device Requirements
4 Scatter Variant Selection Engine</t>
  </si>
  <si>
    <t>5 Scatter Performance Results</t>
  </si>
  <si>
    <t>_Exp 1: A key question is how fast Scatter performs and whether or not online variant selection is possible.
_Exp 2: We also tested how various properties of PLA composition and local nonfunctional constraints affected the solution speed.</t>
  </si>
  <si>
    <t>Our test were performed on an IBM T43 laptop, with an 1.86ghz Pentium M CPU and 1 gigabyte of memory.
_Exp 1: We created models with 18, 21, 26, 30, 40, and 50 Components. Our models were built incrementally, so each successively larger model contained all of the components from the previous model. In each model, we ensured that not all of the components could be simultaneously supported by the device’s resources.
_Exp 2: 50 component model.</t>
  </si>
  <si>
    <t>_Independent variable = The Scatter-integrated provisioning server with emulated mobile devices; 
_Dependent variable = Scatter’s performance.</t>
  </si>
  <si>
    <t>_Exp 1: We first tested the brute force speed of Scatter when confronting PLAs with no local non-functional or PLA composition requirements that could prune the solution space. Our device was initially allocated 100 units of CPU and 16 megabytes of memory. Our device was initially allocated 100 units of CPU and 16 megabytes of memory. We then proceeded to increase the memory on the device while keeping 2,500 units of CPU.
_Exp 2: Our next set of experiments evaluated how well the dependency constraints within a PLA could filter the solution space and reduce solution time. We modified our models so that the Components composed sets of applications that should be deployed together. For example, our TrainTicketReservationService was paired with the TrainScheduleService and other complementary components. As with the first experiment 5.1, we used our 50 component
model as the initial baseline. We first constructed a tree of dependencies that tied 10 components into an application set that led the root of the tree, the reservation service, to only be deployed if all children where deployed. Each level in the tree depended on the deployment of the layer beneath it. The max depth of the tree was 5. We continued to create new dependencies between the components to produce trees and see the effect.</t>
  </si>
  <si>
    <t>_Exp 1: Scatter’s performance results on this model can be seen in Figure 6. As can be seen from the large jump in time from the time to select a variant from 40 to 50 Components, solving for a variant does not scale well if resource constraints alone are considered.
The results can be seen in Figure 7. As shown in Figure 7, expanding the CPU units from 100 to 500 units dramatically dropped the time required to solve for a variant. Moreover, after increasing the CPU units to 2,500, there was no increase in performance indicating that the tightness of the CPU resource constraints were no longer the limiting bottleneck. The results are shown in Figure 8. Doubling the memory immediately halved the solution time. Doubling the memory again to 128 megabytes provided little benefit since the initial doubling to 64 megabytes made deployment of all of the components possible. As we had hypothesized initially, the solution speed when pure resource constraints are considered is highly dependent on how tight the resource constraints are.
_Exp 2: As can be seen from the results in Figure 9, by adding dependencies between components and creating a dependency tree, there was an immediate drop in selection time. This is presumably because it reduces the number of possible combinations of the components that must be considered for a variant. Adding more dependencies to the model to add other trees provided only a very small gain over the original large performance increase.
Based on the results we collected from the experiments, we devised a set of mobile PLA design rules to help improve variant selection performance. The remainder of this section presents the lessons we learned from our results. 
_Exploit non-functional requirements: Non-functional requirements can be used to further increase the performance of Scatter. Each component with an unmet nonfunctional requirement is completely eliminated from consideration. When PLA dependency trees are present, this pruning can have a cascading effect that completely eliminates large numbers of components. One PLA construction rule based on non-functional requirements that was particularly powerful and natural to implement in Scatter exploited the relative lack of variation in packaging of a PLA variant.
_Prune using low-granularity requirements: The requirements with the lowest granularity filter the largest numbers of variants. For example, when deploying variants, especially from a PLA with high configuration-based variability, such as varying input parameters, the disk footprint of various classes of variants can be used to greatly prune the solution space. If a PLA with 50 components is composed of 5 Java Archive Resource (JAR) files, although there are a large number of ways that the PLA can be composed, there are relatively few valid combinations of the JAR files. Many variants may also require common sets of these JAR files with various footprints. These variants can be grouped based on their JAR configurations. For each group, a non-functional requirement can be added to the components to ensure that a target Device provide sufficient disk space or communication bandwidth to receive the JARs. For small devices that usually have little availabe disk space where resource constraints are tighter and solving takes more time, large numbers of Components can be pruned solely due to the lack of packaging variability and need for disk space. This footprint-based strategy works even if there are few functional PLA dependencies between components. 
_Limit resource tightness: Due to the increased cost of finding a variant for small devices where resources are more limited, we developed another design rule. To decrease the difficulty of finding a deployment on small devices, PLA developers should provide local non-functional constraints to immediately filter out unessential resource consumptive Components when the resource requirements of the deployable Components greatly exceed the available resources on the device. Although the cost function can be used to perform this tradeoff analysis and filter these Components during optimization, this method is time consuming. Filtering some components out ahead of time may lead to less optimal solutions but it can greatly improve solution speed. Even by selecting only the least valued components to exclude from consideration, performance can be increased significantly.
_Create service classes: Another effective mechanism for pruning the solution space with non-functional requirements is to provide various classes of service that divide the components into broad categories. In our train example, for instance, by annotating numerous Components with the CabinClass and other similar context-based requirements, the solution space can be quickly pruned to only search the correct class of service for the target device. In general, the more non-functional requirements that can be specified, the quicker Scatter can prune away invalid solutions and hone in on the correct configuration. Moreover, each nonfunctional requirement gives the solver more insight into how Components are meant to be used and thus reduces the likelihood of unanticipated variants that fail. From our experiments, we have seen that when a PLA for a mobile device is properly specified with good constraints, Scatter can solve models involving 50 or fewer components in seconds. This performance should be more than adequate for many pervasive environments, particularly when device signature and variants are cached to eliminate repetitive solving for known solutions. In future work, we intend to test Scatter with larger models and evaluate more characteristics of PLAs that can be used to reduce variant selection time.</t>
  </si>
  <si>
    <t>Online PLA variant selection for mobile devices is a challenging domain that can benefit from automation since there are too many complexities and unknown device characteristics to manually account for all possibilities ahead of time. Constraint-solver based automation is a promising technique for online variant selection. This paper describes how our Scatter tool supports efficient online variant selection. Moreover, by carefully evaluating and constructing a PLA selection model based on the rules we presented, developers can alleviate the effects of worst-case solver behavior. From our experience developing and evaluating Scatter, we learned the following lessons: PLA composition and non-functional requirements can be used to efficiently prune the variant selection space and provide good performance. There are many patterns of requirements specification that can be used to optimize a PLA for automated variant selection. In future work, we intend to further explore these patterns; Although Scatter can automate variant selection, it works best when a PLA is crafted with performance in mind. An arbitrary PLA may or may not allow for rapid variant selection. PLA’s that will be used in conjunction with an automated variant selector should be carefully constructed to avoid poor performance; A key challenge of automating product variant selection is debugging mistakes in the product-line’s specification. A simple mistake, such as a misplaced exclusion constraint between components, can cause variant selection to fail. Moreover, the failure may only appear intermittently for certain device types and be hard to identify during testing. Even once it is discerned that there is a problem, identifying the source of the problem can be extremely challenging (we have experienced this phenomenon); More work must be done to understand how to merge and integrate the various information sources that will  provide device characterizations. Device characterizations may come from customer databases, discovery services, and location services. Finding the right transformations to correlate and utilize these diverse information streams is important to provide customized and correct variant selection; Developers normally focus on the functional variability in a product. Looking at other aspects of variability, such as packaging variability, is important too. As we have shown, although a product may have high functional variability, it can be significantly less variable with respect to packaging or memory footprint. These non-functional aspects can be exploited to reduce the complexity of automated variant selection.</t>
  </si>
  <si>
    <t xml:space="preserve">In future work, we plan to integrate and test various discovery mechanisms and resource, context, and device characterization schemas to see how Scatter performs. We also plan to extend Scatter to interface with various types of runtime deployment middleware infrastructure. </t>
  </si>
  <si>
    <t>SPL variant selection</t>
  </si>
  <si>
    <t>non-functional requirements</t>
  </si>
  <si>
    <t>Academic
Obs: we developed a series of progressively larger PLA models</t>
  </si>
  <si>
    <t>Stricker, V. and Metzger, A. and Pohl, K.</t>
  </si>
  <si>
    <t>Many software product line testing techniques have been presented in the literature. The majority of those techniques address how to define reusable test assets (such as test models or test scenarios) in domain engineering and how to exploit those assets during application engineering. In addition to test case reuse however, the execution of test cases constitutes one important activity during application testing. Without a systematic support for the test execution in application engineering, while considering the specifics of product lines, product line artifacts might be tested redundantly. Redundant testing in application engineering, however, can lead to an increased testing effort without increasing the chance of uncovering failures. In this paper, we propose the model-based ScenTED-DF technique to avoid redundant testing in application engineering. Our technique builds on data flow-based testing techniques for single systems and adapts and extends those techniques to consider product line variability. The paper sketches the prototypical implementation of our technique to show its general feasibility and automation potential, and it describes the results of experiments using an academic product line to demonstrate that ScenTED-DF is capable of avoiding redundant tests in application engineering.</t>
  </si>
  <si>
    <t>Software product line testing, application engineering, data flow, regression testing.</t>
  </si>
  <si>
    <t>Many software product line testing techniques have been presented in the literature. The majority of those techniques address how to define reusable test assets (such as test models or test scenarios) in domain engineering and how to exploit those assets during application engineering. In addition to test case reuse however, the execution of test cases constitutes one important activity during application testing. Without a systematic support for the test execution in application engineering, while considering the specifics of product lines, product line artifacts might be tested redundantly. Redundant testing in application engineering, however, can lead to an increased testing effort without increasing the chance of uncovering failures.</t>
  </si>
  <si>
    <t>In this paper, we propose the model-based ScenTED-DF technique to avoid redundant testing in application engineering.</t>
  </si>
  <si>
    <t>The paper sketches the prototypical implementation of our technique to show its general feasibility and automation potential.
Experiment</t>
  </si>
  <si>
    <t>it describes the results of experiments using an academic product line to demonstrate that ScenTED-DF is capable of avoiding redundant tests in application engineering.</t>
  </si>
  <si>
    <t>Several techniques for SPL testing exist that advocate the early test of product line artifacts during domain engineering (see [2, 3, 4]). Although such an early test can uncover critical problems, two problems remain. Firstly, due to the variability of the reusable artifacts, it is impossible (except for trivial product lines) to comprehensively test all products in domain engineering (see [4]). Secondly, in cases where specific variants are only developed based on concrete customer demand, not all artifacts needed for testing a product might be available during domain engineering. Thus, testing in application engineering remains key for SPL testing. Many techniques have been proposed to efficiently support application testing by deriving test cases from reusable artifacts developed in domain engineering (see Section 2). However, in addition, the execution of test cases constitutes one important activity during application testing. Without techniques that systematically support the test execution in application engineering while considering the specifics of SPLE, product line artifacts might be tested redundantly – without increasing the overall test coverage. Redundant testing can occur if two products, in addition to the commonality, share similarities; e.g., if the same variant V1 is bound in product line products p1 and p2. If V1 is independent of other variants and has been tested in p1 given a pre-defined coverage criterion, testing V1 again for p2 using the same coverage criterion will typically not increase the chance of uncovering defects in V1. Summarizing, without systematic support for avoiding redundant testing in application engineering, testing effort might be invested without additional benefits.
Addressing this problem for simple, structural test coverage criteria, such as branch coverage, is straightforward. One only needs to trace the branches that have been tested for p1 and has to determine the additional branches that have thus to be covered in p2. However, branch coverage has been observed to be a too weak criterion during testing. For instance, Rapps and Weyuker [5] have already stated in 1982 that – for single software systems – a purely structural test of the software based on control flow, is not sufficient and thus proposed considering the data flow in addition. For software product lines, the weakness of the structural criteria is even bigger as those structural criteria are not capable of grasping the dependencies between variants of an SPL. As an example, let us assume that a variant V2 modifies the data that is used by a variant V1 (e.g., additional data manipulations are introduced by V2). Let us further assume that p1 only binds V1 but that p2 binds V1 and V2. In this case, only testing V2 in p2 (and relying on the already tested V1 in p1) is not enough, as the abovementioned data dependencies would not be tested. Summarizing, if branch coverage was used as a criterion to avoid redundant testing in application engineering, critical dependencies could go untested, leading to a high probability that failures remain uncovered.</t>
  </si>
  <si>
    <t>In this paper, we propose the model-based ScenTED-DF technique to avoid redundant testing in application engineering. ScenTED-DF builds on data flow-based testing techniques for single systems and adapts and extends those techniques to consider product line variability. Based on a data flow-based coverage criterion, the test coverage of previously tested SPL products are employed in order to identify the paths (data flow) that have to be re-tested for the new SPL product.</t>
  </si>
  <si>
    <t>Software product line engineering (SPLE) has proven to be a successful paradigm for developing a diversity of similar software products at low costs, in short time, and with high quality [1]. SPLE is based on the planned, systematic, and pro-active reuse of development artifacts (including requirements, components, and test cases). To this end, two processes are differentiated: In domain engineering, the commonality and the variability of the products of the product line are defined and the reusable artifacts are realized. In application engineering customer-specific products are derived from the reusable artifacts. Application engineering exploits the variability of the reusable artifacts by binding (resolving) variability according to the requirements defined for the particular product.</t>
  </si>
  <si>
    <t>3 Fundamentals: Data Flow-Based Testing of Single Systems
4 ScenTED-DF: Data Flow-Based Test for Product Lines</t>
  </si>
  <si>
    <t>2 Progress from State of the Art</t>
  </si>
  <si>
    <t>5 Evaluation and Discussion</t>
  </si>
  <si>
    <t>Goal: Analyse the ScenTED-DF technique for the purpose of better understanding the potential of avoiding redundant tests in application engineering from the viewpoint of the researcher in the context of the eShop SPL.</t>
  </si>
  <si>
    <t>eShop Platform which allows deriving an eShop product according to the customers’ (i.e., shop owners’) needs so that the goods can be sold to buyers via the Internet. This is an academic product line which has been developed to evaluate the various testing activities of the ScenTED technique [13]. To use it for an evaluation of ScenTED-DF, it has been extended with data flow annotations (i.e., defs and uses). Due to the size of the  SPL, we can only include the variability model (OVM) of the SPL in this paper, which is shown in Figure 4. The customer who likes to have an eShop to run his business can choose between 17 variants for 9 variations points addressing the different types of Buyers (VP7), Payment options (VP 3), Data storage alternatives (VP 9), etc. The minimum number of variants that has to be selected in a customer-specific product is 6 while the maximum number of variants that can be chosen in one product is 14. As it can be seen, some of the variation points like the payment by Card are optional and do not have to be included in any product. If they are included however, they impose certain constraints on the selection of other variants. Considering all 17 variants that can be bound from the 9 variation points as well as their constraints and dependencies over 1500 different valid products can be derived from the eShop SPL (cf. [14]).</t>
  </si>
  <si>
    <t>A tool prototype has been implemented to support the execution of the ScenTED-DF technique presented above. The tool consists of two main components: (1) a graphical editor which allows creating activity models annotated with data usage, and (2) implementations of the algorithms that perform the different steps of ScenTED-DF in domain and application engineering. The graphical editor has been realized using the Eclipse Modelling Framework (EMF) and the Graphical Modelling Framework (GMF). The editor allows modelling activity diagrams augmented with variation points and variants (as introduced for the original ScenTED technique), as well as defs and c-uses annotations (needed for ScenTED-DF). Thereby, it supports step D1 (see Section 4.2.1).The activity diagrams created using the graphical editor are used in the second component of the tool prototype. This tool component performs an automatic computation of the data dependency and traceability matrices in domain engineering (steps D2 and D3, see Section 4.2.1). In application engineering (step A1), the relevant data dependencies are determined and the delta between new data dependencies and previously tested ones is automatically computed. Step A2 is not automated nor supported as described in Section 4.2.1. Step A3, which aims at assuring branch coverage, can has not been implemented in the tool prototype.</t>
  </si>
  <si>
    <t>_Independent variable = ScenTED-DF technique
_Dependent variable = The number of the relevant data dependencies for a product pk that have already been covered by earlier tested products depk ∩ dep1..k-1; and the overall number of data dependencies in the eShop product line that have been covered by customer-specific products during testing (depspl ∩ depk) has been analysed.</t>
  </si>
  <si>
    <t>First of all, the activity diagrams describing the eShop SPL have been modelled using the prototypical tool. Furthermore, they have been annotated with data usages (Step D1). The prototype has been used to automatically compute the data and traceability matrices (Step D2 and D3). Since ScenTED-DF does not make any assumptions about the derivation order of the products but assumes that they are tested in the order as requested by customers, this unpredictability was to be considered in the evaluation of the technique. Therefore, different sets of products (in different order) have been derived randomly. More precisely, 20 sets, each of which containing the binding information for 20 products pk, have been derived in a random order. For this random derivation, the number of variants that are bound in each of the derived products has been determined randomly. As has been explained above, a minimum number of 6 and a maximum number of 14 variants can be selected during this step. After picking a random number in the range of 6 to 14, the concrete variants to be bound have been selected randomly from the OVM model2. For each of those sets and each of the products, the ScenTED-DF technique has been applied. The data flow coverage and the delta to already tested products have been measured and are presented in section 5.3.2. It should be noted that, so far, we did not derive concrete test cases and thus  did not execute test cases during the experiments. Instead, we assumed that appropriate tests are executed in order to cover all data dependencies that have been identified to be relevant for a product pk. Thus, we can only measure the relative data-flow coverage. In order to provide a basis to compute the actual efficiency gained by the application of the technique, concrete test cases need to be derived using a test technique used for single system development for each derived product of the eShop.</t>
  </si>
  <si>
    <t>5.3.2 Results
5.3.3 Discussion of Results</t>
  </si>
  <si>
    <t>The computation performed in step D2 revealed that not all data dependencies of the eShop product line are affected by variability. Therefore, it is expected that a significant amount of effort can be saved during the test execution as these non variable dependencies only have to be tested in the first product p1. Afterwards, the affected data dependencies can be assumed to be covered in further products p2…pk. The tool prototype identified 58 different dependencies in the eShop SPL. However, 13 of these dependencies are found twice because they can be found on different paths in the activity diagrams (see Section 4.1). Furthermore, 38 dependencies are non-variable, i.e. those dependencies are not affected by any variant. That means that the test results of approx. 65% of all possible dependencies will already be covered after p1 independent of the binding information. The examination of the 20 sets of customer-specific products has shown that the amount of covered data dependencies strongly varies depending on the order of product derivation and strongly depends on which variants are bound. Figure 5a shows the number of products that have been tested in the different sets in order to achieve 100% coverage of all 58 data dependencies that occur in the eShop SPL (depspl). It can be seen that the number of products that need to be tested (#pk) to reach 100% data flow coverage range from one single product (in two occurrences) to 11 products (in one occurrence). The coverage of the overall data dependencies in the SPL for one of the randomly generated sets of products is shown in Figure 5b (depSPL \ dep1..k-1). It can be seen that after the initial product p1, 3 further customer-specific products p2...p4 are derived which all benefit from the data flow coverage of p1. For those products no new dependencies are relevant and thus p2 to p4 achieve 100% data flow coverage. For p5 new dependencies become relevant that are not covered by p1 to p4 and thus new test cases have to be derived and executed to assure complete data flow coverage for this product. After p7, however, all data dependencies of the eShop have been tested. Figure 5b also shows for each product pk a bar displaying the number of relevant data dependencies and a bar displaying how much of that data dependencies are already covered by the test of earlier products. It can be seen that after p1 for example 50 data dependencies have been tested. The bar for p2 shows that also for this product 50 data dependencies have to be covered. Since these are the same as those that have already been tested 100% data flow coverage is given for p2. The bar for p3 shows, that only 45 data dependencies are relevant for p3 so that not even all of the covered data dependencies are needed to achieve 100% data flow coverage for the product.
Of course, not all of the 1500 products (in our eShop example) will be derived in reality and thus testing them would involve too much effort in respect to the benefits gained from an exhaustive test. However, ScenTED-DF assumes that with the continuous derivation of products the data dependency coverage eventually increases and thus heSPL to avoid redundant tests. In fact, the evaluation above has provided first evidence in favour of this assumption. Since we start from the outset that for the SPL under test a data flow-based testing techniques is used, ScenTED-DF does not impose additional effort to prepare the testing, as the required test models including data flow attributes are created anyways and all other steps till the test case generation are performed automatically. Instead effort can be saved considering the characteristics of SPLs in which the derived products often will share many variants (similarities) and therefore also many of the related data flow dependencies are shared. Thus, only the new data dependencies have to be tested while the already covered data dependencies do not have to be tested again. In some cases, the new variants won’t even affect the dependencies, such that the data flow of a new product is already completely covered by past tests. The results presented in 5.3.2 demonstrate that, ScenTED-DF offers the potential to save testing effort, since a certain amount of data dependencies do not have to be tested again, as they are already covered in the test of earlier products. The amount of “reuse” is promising and thus we expect increased efficiency when running real test cases.</t>
  </si>
  <si>
    <t>Y
_ Internal validity: The amount of already tested data flow coverage that is gained in a SPL has been measured as the sum of all tested products. Considering the internal validity however, this measure cannot directly be used to reason about the effort that is needed or can be saved for the test of a new customer-specific product. The technique does not prescribe the way test cases are derived and a test case can cover more than one dependency and certainly more than one branch. Thus, the number of dependencies that do not have to be tested does not directly correlate with the number of test cases (derivation and execution) that do not have to be executed again. It could be possible that, with good test case design, the test cases covering the new dependencies also cover the already tested dependencies. In this case there would be no saved effort in comparison to a test without avoiding the redundant coverage.
_Conclusion and Construct validities: the actual efficiency of the technique cannot be measured without performing a complete single system test for each derived product.
 _External validity: Finally, the practical relevance of the results should be supported by real-life or at least realistic SPLs, as the eShop is a relatively small and academic example. It constitutes an extension of an earlier model with data flow annotations. Although the data flow annotation to the product line has been performed as objective as possible, certain influence from the researcher on the resulting data dependencies cannot be totally excluded.</t>
  </si>
  <si>
    <t>This paper has introduced the model-based ScenTED-DF technique that allows avoiding redundant testing in application engineering. The technique uses the defs-uses-test technique and adapts and extends it to consider product line variability. Based on a data flow-based coverage criterion, the test coverage of previously tested SPL products are employed in order to identify data dependencies that are covered and do not have to be tested again. An experimental evaluation has been performed on an academic SPL example which revealed that the technique is able to exploit covered data dependencies from already tested products to ensure complete data flow coverage without testing redundantly. Performance has not been a relevant aspect in this experimental evaluation. However, for larger SPLs a performance analysis of the presented algorithms should be performed. A major shortcoming of the presented technique in its current status is that p-uses are not supported since the usage of data objects in variation points is not formalized, yet. The ScenTED technique does not make any statements about how conditional expressions are to be annotated to variation points at which more than one variant can be bound requiring (which would require a decision node in the customer-specific product). Due to this lack of support for p-uses, stronger data flow-based coverage criteria (such as all-uses) currently cannot be used within ScenTED-DF.</t>
  </si>
  <si>
    <t>Thus, future work will focus on annotating variable activity diagrams with conditional expressions and on extending ScenTED-DF as well as the prototypical implementation for the support of p-uses. With this extended technique a more extensive evaluation using a more complex SPL from an industrial setting is planned.</t>
  </si>
  <si>
    <t>This work has been funded by the DFG under grant PO 607/2-1 IST-SPL.</t>
  </si>
  <si>
    <t>Obs: the data flow coverage of the ScenTED-DF technique.</t>
  </si>
  <si>
    <t>Product line products data flow-based testing</t>
  </si>
  <si>
    <t>activity diagrams, SPL products</t>
  </si>
  <si>
    <t>eShop</t>
  </si>
  <si>
    <t xml:space="preserve">External validity: the practical relevance of the results should be supported by real-life or at least realistic SPLs, as the eShop is a relatively small and academic example. It constitutes an extension of an earlier model with data flow annotations. Although the data flow annotation to the product line has been performed as objective as possible, certain influence from the researcher on the resulting data dependencies cannot be totally excluded. </t>
  </si>
  <si>
    <t>Cordy, Maxime and Schobbens, Pierre-Yves and Heymans, Patrick and Legay, Axel</t>
  </si>
  <si>
    <t>In Software Product Line (SPL) engineering, software products are build in families rather than individually. Many critical software are nowadays build as SPLs and most of them obey hard real-time requirements. Formal methods for verifying SPLs are thus crucial and actively studied. The verification problem for SPL is, however, more complicated than for individual systems; the large number of different software products multiplies the complexity of SPL modelchecking. Recently, promising model-checking approaches have been developed specifically for SPLs. They leverage the commonality between the products to reduce the verification effort. However, none of them considers real time. In this paper, we combine existing SPL verification methods with established model-checking procedures for realtime systems. We introduce Featured Timed Automata (FTA), a formalism that extends the classical Timed Automata with constructs for modelling variability. We show that FTA model-checking can be achieved through a smart combination of real-time and SPL model checking.</t>
  </si>
  <si>
    <t>features, model checking, real-time, software product lines</t>
  </si>
  <si>
    <t>In Software Product Line (SPL) engineering, software products are build in families rather than individually. Many critical software are nowadays build as SPLs and most of them obey hard real-time requirements. Formal methods for verifying SPLs are thus crucial and actively studied. The verification problem for SPL is, however, more complicated than for individual systems; the large number of different software products multiplies the complexity of SPL modelchecking. Recently, promising model-checking approaches have been developed specifically for SPLs. They leverage the commonality between the products to reduce the verification effort. However, none of them considers real time.</t>
  </si>
  <si>
    <t>In this paper, we combine existing SPL verification methods with established model-checking procedures for realtime systems.</t>
  </si>
  <si>
    <t>We introduce Featured Timed Automata (FTA), a formalism that extends the classical Timed Automata with constructs for modelling variability.</t>
  </si>
  <si>
    <t>We show that FTA model-checking can be achieved through a smart combination of real-time and SPL model checking.</t>
  </si>
  <si>
    <t>The model checking problem for SPLs is much more complex than for single systems. Indeed, in addition to the inherent complexity of verification, the model checker has to deal with a potentially huge number of products. Conceptually, verifying an SPL comes to identifying all the software products that fail to meet their requirements and intended properties [9]. A simple but cumbersome method for addressing this problem is to reuse existing techniques to check each product individually. This “enumerative approach” is clearly impractical for designs with hundreds, or sometimes thousands, of product variants [9, 8]. In the recent years, we have observed the emergence of new model-checking techniques specific to product lines [19, 13, 9]. Some of these approaches have shown to significantly decrease the verification effort. Unfortunately, dedicated SPL model-checking techniques still fail to handle SPLs whose behaviour depends on realtime constraints.</t>
  </si>
  <si>
    <t>The objective of this paper is to provide the first approach to model and verify real-time SPLs. Our new technique relies on a smart combination of FTS modelchecking
with existing well-known real-time model-checking approaches. More precisely, we propose a featured extension of Timed Automata (TA) [12], the classical model for timed systems, that builds on FTS.</t>
  </si>
  <si>
    <t>Software product line (SPL) engineering is an increasingly widespread development paradigm that aims at building families of software products instead of individual systems. Within a software family, a product can be represented by its set of features, which are units of difference between products. In the recent years, a large variety of systems have been developed as SPLs, including in critical areas like the aerospace, automobile and avionics industries. Providing SPL engineers with quality assurance techniques is thus of utmost importance since those must increase confidence that all the products they build work properly.</t>
  </si>
  <si>
    <t>3. INTRODUCTORY EXAMPLE
4. FEATURED TIMED AUTOMATA
5. MODEL CHECKING REAL-TIME SPL</t>
  </si>
  <si>
    <t>6.3 Experiments</t>
  </si>
  <si>
    <t>We provide preliminary experimental results regarding the relative performance of the enumerative (Enum.) and the variability-aware (Our.) algorithms.</t>
  </si>
  <si>
    <t>enumerative algorithm (Enum.) and the variability-aware (Our.) algorithm.</t>
  </si>
  <si>
    <t>Analysing Meta-model Product Lines</t>
  </si>
  <si>
    <t>_For our experiments, we consider a real-time extension of the mine-pump controller exemplar [17], of which the toy example of the previous sections is inspired. The controller intends to clear a mine shaft from water by activating a pump. Meanwhile, it must avoid explosion danger by switching the pump off in presence of methane. We modelled the features of this system. Depending on the degree of refinement in the feature model, we obtained three distinct SPLs. The first has six features and 12 products, the second has 10 features and 72 products, and the third has 13 features and 512 products. In this SPL, both the capabilities of the controller and the efficiency of the pump are subject to variations between products. For instance, the feature MethaneAlarm determines whether or not the system is equipped with an alarm that triggers once there is methane; the feature FastPump increases the running speed of the pump. In our model, no clock becomes useless upon projection. Therefore the optimisation discussed in Subsection 5.1 could not be applied.
_All benchmarks were run on a MacBook Pro with a 2.4 GHz Core 2 Duo processor and 4 Gb of RAM.
__We use our prototype tool to analyze a system modelled as an FTA. More precisely, the tool computes the reachability relation and verifies the system against several TCTL formulae. These formulae were declined in different variants such that two variants differ only from their time constraints.</t>
  </si>
  <si>
    <t>_Independent variable = algorithms (Enum. and Our).
_Dependent variable = Verification times.</t>
  </si>
  <si>
    <t>First, we measure the time needed by the tool to perform the analysis using the variability-aware algorithm. Second, given the textual definition of the FTA, we used a separate script to produce each projection of the FTA into a valid product on which classical timed model checking techniques are applied. We do not measure the runtime of this script as we do not want to include the time for computing the projection to the total verification time.
To avoid the influence of other running processes, we repeated each experiment several times.</t>
  </si>
  <si>
    <t>The results are shown in Table 1. For every variant of the SPL and every formula, we give the time needed by the enumerative algorithm (Enum.) and the variability-aware (Our.) algorithm to verify the FTA against the formula. For the SPL with the smallest set of features, it turns out that the enumerative method always outperforms our new algorithm. Altogether, we observe an increase of 97.82% in the verification. This seemingly weakness is not due to the exploration of the state-space itself, but rather to the time needed by the TVL library to analyze the feature models. According to additional benchmarks, this time amounts to 0.42 second on average. When the number of features and products increases, our variability-aware algorithm overcomes this overhead and completely outmatches the enumerative one. For the medium-sized and the big-sized SPL, it decreases the total verification time by 53.09% and 81.71%, respectively. These results are highly encouraging because they show that our approach seems to be more scalable with respect to the size of the SPL. For one formula, the enumerative approach is a bit faster than ours in the small-sized and medium-sized cases. This formula is particular since all the features that have an impact on time lead to different path during the exploration. As a consequence, more zones have to be explored and compared during the verification process. We postulate that heuristics can improve this situation.</t>
  </si>
  <si>
    <t>N
Two characteristics of our experiments may harm the validity of our conclusions regarding relative efficiency of our algorithms. First, our evaluation is based on a sole small case study. To assess our approach at a greater scale, we should carry out experiments on additional examples. Second, the enumerative method is evaluated through the classical TA checking algorithms implemented in our tool. There exist alternative solutions like UPPAAL which implement optimisations that our tool does not. However, the overhead of real-time models verification is mostly due to the representation of time. Given that we reused the very efficient DBM library of UPPAAL, we should draw the same conclusions even if we mapped the enumerative algorithm with existing tools.</t>
  </si>
  <si>
    <t>In this paper, we presented Featured Timed Automata, a mathematical formalism for reasoning on the behaviour of real-time SPLs. FTA is a compact representation for a set of TA through the insertion of feature-related information.
By exploiting the particular structure of FTA representation, we designed an algorithm to efficiently model-check it. The work has been implemented and evaluated on a case study. Preliminary results show that our approach clearly outperforms verification of SPLs through the enumeration of individual products.</t>
  </si>
  <si>
    <t>As a future work, we will improve the efficiency of our algorithms. For doing so, we plan to study additional data structures for representing states in FTA. In our current implementation, such states are represented by triplets composed of an explicit location, a binary decision diagram, and a difference bound matrix. As alternatives, we plan to use either Multi-Terminal BDD or a data structure that combines zone and binary variables representations. For the latter, Clock Restriction Diagrams [20] and appear as promising candidates. Also, we plan to extend FTA modelling to non-Boolean features. This would allow to directly express real-time constraints in terms of a feature attributes. As an example, the running speed of a processor may drastically influence the execution time of a software. Considering this extension would definitively impact on our model-checking procedure. Indeed, in this context we would not be able to use binary decision diagrams or SAT solver to reason on sets of products. Second, we may not be able to translate the FTA into an infinite FTS anymore.</t>
  </si>
  <si>
    <t>This work was funded by the FNRS and the IAP Programme of Belgium (MoVES project).</t>
  </si>
  <si>
    <t>Obs: Verification time of the algorithms.</t>
  </si>
  <si>
    <t>Verification of products</t>
  </si>
  <si>
    <t>Feature model and products</t>
  </si>
  <si>
    <t>Academic
Obs: We modelled the features of the mine-pump controller exemplar</t>
  </si>
  <si>
    <t xml:space="preserve"> mine-pump controller exemplar</t>
  </si>
  <si>
    <t>Y, but the bibliographic reference:
17] J. Kramer, J. Magee, M. Sloman, and A. Lister. Conic: an integrated approach to distributed computer control systems. Computers and Digital Techniques, IEE Proceedings E, 130(1):1–10, 1983.</t>
  </si>
  <si>
    <r>
      <t xml:space="preserve">Two characteristics of our experiments may harm the validity of our </t>
    </r>
    <r>
      <rPr>
        <rFont val="Arial"/>
        <b/>
        <sz val="9.0"/>
      </rPr>
      <t>conclusions</t>
    </r>
    <r>
      <rPr>
        <rFont val="Arial"/>
        <sz val="9.0"/>
      </rPr>
      <t xml:space="preserve"> regarding relative efficiency of our algorithms. First, our evaluation is based on a sole small case study. To assess our approach at a greater scale, we should carry out experiments on additional examples.</t>
    </r>
  </si>
  <si>
    <t>M. Cordy and P. Y. Schobbens and P. Heymans and A. Legay</t>
  </si>
  <si>
    <t>ICSE</t>
  </si>
  <si>
    <t>Model checking techniques for software product lines (SPL) are actively researched. A major limitation they currently have is the inability to deal efficiently with non-Boolean features and multi-features. An example of a non-Boolean feature is a numeric attribute such as maximum number of users which can take different numeric values across the range of SPL products. Multi-features are features that can appear several times in the same product, such as processing units which number is variable from one product to another and which can be configured independently. Both constructs are extensively used in practice but currently not supported by existing SPL model checking techniques. To overcome this limitation, we formally define a language that integrates these constructs with SPL behavioural specifications. We generalize SPL model checking algorithms correspondingly and evaluate their applicability. Our results show that the algorithms remain efficient despite the generalization.</t>
  </si>
  <si>
    <t>Software Product Lines; Numeric Features; Feature Cardinalities; Model Checking; Semantics; Tools</t>
  </si>
  <si>
    <t>Model checking techniques for software product lines (SPL) are actively researched. A major limitation they currently have is the inability to deal efficiently with non-Boolean features and multi-features. An example of a non-Boolean feature is a numeric attribute such as maximum number of users which can take different numeric values across the range of SPL products. Multi-features are features that can appear several times in the same product, such as processing units which number is variable from one product to another and which can be configured independently. Both constructs are extensively used in practice but currently not supported by existing SPL model checking techniques.</t>
  </si>
  <si>
    <t>To overcome this limitation, we formally define a language that integrates these constructs with SPL behavioral specifications.</t>
  </si>
  <si>
    <t xml:space="preserve"> We generalize SPL model checking algorithms correspondingly and evaluate their applicability.</t>
  </si>
  <si>
    <t>Our results show that the algorithms remain efficient despite the generalization.</t>
  </si>
  <si>
    <t>A fundamental limitation of existing SPL model checking approaches, including ours, is that they do not deal with numeric features, nor features appearing several times in a product, viz. multi-features1. Numeric (as opposed to purely Boolean) features occur in FMs in the form of attributes associated with features. An example could be Maximum number of users which can take different numeric values across the range of products. The multi-feature construct could be used to represent, e.g., processing units which number is variable from one product to another and which can be configured independently. A recent survey, dubbed by our own experience, showed that engineers commonly need these constructs [15]. To transfer of our model checking techniques to industry, we thus have to support them. Despite evidence of their usefulness in practice, no SPL modelling tool currently supports multi-features [4], and SPL model checking tools support neither numeric nor multi-features.</t>
  </si>
  <si>
    <t>In this paper, we propose a combined formalism that integrates TVL with fPromela to model the behaviour of SPLs with numeric attributes and multi-features. With the addition of attributes, optional behaviour can be made dependent not only on the presence or absence of features, but also on the satisfaction of arithmetic constraints over attributes. This implies a generalization of the underlying formalism, viz. FTS, and its associated model checking algorithms. We implemented the complete method on top of SNIP, an FTS-based model checker [11]. The addition of arithmetic constraint solving naturally lead us to use Satisfiability Modulo Theory (SMT) solvers. Still, those are more computationally expensive than solutions for purely Boolean satisfiability. Our experiments show that while multi-feature support does not constitute a threat to performance, the use of SMT solvers to support attributes drastically increases verification time. We thus also propose an alternative solution where attributes are converted into sets of Boolean variables. This latter approach turns out to be more efficient.</t>
  </si>
  <si>
    <t>Software Product Line (SPL) engineering is an increasingly widespread software development paradigm in which similar software products are designed and developed as a family to make economies of scale [1]. A key challenge in SPL engineering is the management of the differences between the products, aka variability. Features are first-class abstractions to model and reason on variability. They specify characteristics that may be present or absent in a product. Relations between features, like parent-child, implication and exclusion, are usually captured in a feature model (FM). Since they were first introduced by Kang et al. in 1990 [2], FMs became more sophisticated. For detailed surveys of FM languages see, e.g., [3], [4]. In this paper we use TVL [4], one of the latest incarnations of FMs, due to some of its advantages: high expressiveness, formal semantics and tool support. A TVL excerpt is given in Figure 1. TVL and the example are properly introduced in Section II.</t>
  </si>
  <si>
    <t>A. Running Example
B. TVL
C. Featured Transition Systems (FTS)
D. SPL Behavioural Specification in fPromela</t>
  </si>
  <si>
    <t>V. IMPLEMENTATION AND EVALUATION</t>
  </si>
  <si>
    <t>_We carried out experiments to evaluate the benefits of our approach, and to quantify the overhead that results from the additional verifications (see above) and/or the use of Z3 in place of BDD-based satisfiability solvers.
_As an alternative to Z3, we propose to transform integer attributes into a set of Boolean variables, i.e., one per attribute value. This results in a model without attribute, which can thus be checked by SNIP-MF. Each time a constraint over attributes is encountered in an fPromela  model, it is first re-written in a form where only Boolean negation and greater operators occur. For instance, the constraint CFDP:Message:size &lt;= 3 is converted into :(CFDP:Message:size &gt; 3). Then, a Boolean variable representing that constraint is created and replaces it. While this solution avoids the overhead of SMT solving, it reduces the performance of SNIP-MF because more variables have to be dealt with. The following experiments aim at evaluating whether this is more efficient than the Z3-based solution.
_In Section IV, we mentioned that multi-features and attributes can represent variable-size models. Our new tools have thus the capability to verify in a single execution a set of models varying only by their size. They avoid redundant checking of common parts of these models, and are thus potentially more efficient. However, multi-feature support has an impact of performance. We must therefore evaluate if the avoidance of redundancy offsets the loss in efficiency.</t>
  </si>
  <si>
    <t>Three fPromela models. The models include neither multi-features nor attributes. They are: (1) a minepump system [7], [21] (250,561 states to explore); (2) a restricted version of CFDP where attributes have received a fixed value and the two instances of Entity are regarded as a single feature (1,801,581 states to explore); (3) an elevator model inspired from Plath and Ryan [22] (58,945,690 states to explore).</t>
  </si>
  <si>
    <t>The following tools are involved in the experiments: SNIP (as described in [11]), our BDD-based variant that supports multi-features (SNIPMF), and our second variant equipped with Z3 (SNIP-Z3).
All benchmarks were run on a MacBook Pro with a 2,8 GHz Intel Core i7 processor and 8 GB of DDR3 RAM.</t>
  </si>
  <si>
    <t>_Independent variable = fPromela models (minepump system, CFDP, and elevator)
_Dependent variable = Verification times (in seconds).</t>
  </si>
  <si>
    <t>_We checked different kinds of properties including deadlock freedom, safety properties, and liveness properties. All benchmarks were run on a MacBook Pro with a 2,8 GHz Intel Core i7 processor and 8 GB of DDR3 RAM. We coded an automated script to execute them. To avoid random variations, we repeated each experiment several times and computed the average.
_We consider the complete CFDP model and compare the time needed by SNIP-Z3 and SNIP-MF to perform the verifications.
_We consider the sieve of Eratosthenes modelled in fPromela . The size of the model is determined by the number of primes to compute. We compare the performance of (1) SNIP applied on models where the number of primes is fixed, and (2) SNIP-MF executed on a model where this number is equal to the number of instances of a feature. For a maximum number n, we compute the time needed by SNIP for successively checking models with 1 to n numbers to compute. Then, we execute SNIP-MF on the variable-size model.</t>
  </si>
  <si>
    <t>Results are shown in Table I. We observe that multi-feature support in our BDD-based tool generates but a small increase in verification time (between 2% and 18% for Minepump; between 0% and 5% for CFDP; between 1% and 12% for Elevator). This increment does not depend on the size of the model. In every model, the increase is less than 6% for longestto- check properties. This indicates that the size of the property has no impact on the loss of performance either. On the contrary, the Z3 variant suffers from a large performance drop. In Minepump and CFDP, the checking time ranges from 21 to 31 times more than for the other two tools. The tool performs even worse on Elevator: the verification time is multiplied by a factor between 468 and 962. For the first and fifth properties of that model, we could not even get accurate results; according to our estimations, verifying those properties would take 24 and 15 hours, respectively. Our SMTbased tool does not scale well with the size of the model. We carried out further analyses to explain this phenomenon. For each tool, we computed the time required for satisfiability checking and formulae manipulation (i.e., conjunction, disjunction, negation, simplification) during each experiment. In Table II we provide the time share of the two computations in percentage, for every model and property. For SNIP and SNIP-MF, the absolute time needed for satisfiability checking (Sat) and formulae manipulation (Man) are identical. Indeed, given that all the models are free from multi-feature and attribute, the only difference between the two tools are the detection of dynamic formulae, which does not depend on Sat or Man. For these tools, it turns out that Sat constitutes but a small part of the total time (between 6% and 15%). Although this share tends to slightly increase with the size of the model, it is not a major threat to scalability. On the contrary, Man is an increasingly important part of the total time. While the time share does not grow significantly between Minepump and CFDP, it nearly doubles in the Elevator case, ranging from 38% to 53%. This indicates that managing a large number of BDDs is the main challenge for efficient BDDbased tools. In the third tool, Sat is the most costly computation. Its share is already between 73% and 82% for Minepump and CFDP, and reaches astonishing proportions in the Elevator case (about 95%). This clearly shows that expensive satisfiability checking threatens scalability. We measured the average time for a Sat computation. It amounts to 6:59   10^-4 seconds for SNIP-Z3 as opposed to 3:36   10^-7 in BDD-based tools. In every model and property, the remaining computation time is due to feature manipulations for the most part. The average time of these is 1:62 10^-5seconds – as opposed to 3:68 10^-7 in the other tools. Together, Sat and Man always make up more than 92% of the overall verification time, and even over 95.5% in Elevator. In our context, SMT-based solutions thus appear less efficient than BDDs. This has to be confirmed through the replacement of Z3 by other SMT solvers. Indeed, Z3 offers many facilities that we do not need. Using another solver specifically designed for our purpose might yield better results. We leave that for future work. Nevertheless, the poor performance raises the need for alternatives to SMT.
_Results are shown in Table III. It turns out that the transformation implemented in SNIP-MF yields far better results than SNIPZ3. We observe a speedup ranging from 91.82 to 170.79. Interestingly, apart from Property #1 the difference in speed increases as the properties are longer to check (see in particular Property #5). This corroborates our previous results and tends to show that in our context, attributes conversion is more viable than SMT. This has to be confirmed through additional experiments with more specific SMT solvers, though.
_Figure 5a shows the resulting verification times for n ranging from 30 to 48, whereas Figure 5b presents the number of explored states. Although the checking time always grows exponentially, it turns out that SNIP-MF performs increasingly better than SNIP. As illustrated in Figure 5b, this is because the former explores fewer and fewer states than the latter. However, we observe that for SNIP-MF, the verification time raises more rapidly than the number of explored states; the overhead due to multi-features has again a visible impact on the overall performance. Moreover, the benefit might not always exist. When the largest model has significantly more states than the smaller ones, the time needed to check these is
negligible. In such cases, SNIP-MF might not be more efficient than SNIP applied on each model size.</t>
  </si>
  <si>
    <t>We dealt with feature cardinalities and numeric features in SPL model checking. Multi-features and feature attributes have received little support, be it in FMs or behavioural specification languages. These constructs pose many problems of both theoretical and technical nature. Nonetheless, the definition of languages supporting them is essential. Both constructs are useful in terms of expressiveness, conciseness, and readability. In a behaviour specification, they allow the definition of variable-size models. Our experiments showed that it is easier to verify such models than successively checking the same model with different sizes. Multi-features are also useful for specifying parallel processes that differ by their configuration. To deal with them, we introduced the notion of feature context for parallel processes. More generally, contexts can relate parallel process with different FMs. Combined with feature-model composition [27], this result opens the way for behavioural verification of SPL compositions. This is an interesting direction for our future work. Handling attributes in SPL model checking is difficult. SMT solvers appeared as natural candidates to represent and reason over numeric feature formulae. However, our experiments with Microsoft’s Z3 revealed that the overhead of SMT satisfiability checking is too important, which forced us to consider alternatives like converting attributes into Boolean variables. Yet, we need but a small subset of Z3’s capabilities. Another solver optimised for our purpose could perform better. A complementary solution is not to check feature formulae each time it is needed. This leads to exploring more states than necessary but reduces the number of calls to the solver. Moreover, Boolean conversion is not always practical. The behavioural models we considered do not include quantitative aspects like real-time or cost/rewards. Feature attributes in these contexts likely represent more complex forms of variability, e.g., data throughput, processor speed, or energy consumption. Model checking such SPLs requires the combination of this work with quantitative formalisms like Featured Timed Automata [28]. This is non-trivial; several theoretical issues like decidability are expected.</t>
  </si>
  <si>
    <t>On the technical side, the use of SMT solvers might be a mandatory step. Still, it constitutes na interesting problem and we will most likely pursue our work in that direction.</t>
  </si>
  <si>
    <t>We thank Philippe Warnon and Raphael Michel for their suggestions regarding TVL ’s syntax, as well as Andreas Classen for proofreading. This work was funded by the Fund for Scientific Research – FNRS in Belgium (project FC 91490).</t>
  </si>
  <si>
    <t>Obs: Verification time of the approach.</t>
  </si>
  <si>
    <t>Product line model checking</t>
  </si>
  <si>
    <t>fPromela models</t>
  </si>
  <si>
    <t>_Academic: minepump system, and elevator
_Real: CFDP</t>
  </si>
  <si>
    <t>Y, but the bibliographic reference
_minepump system: [7] A. Classen, P. Heymans, P.-Y. Schobbens, A. Legay, and J.-F. Raskin, “Model checking lots of systems: efficient verification of temporal properties in software product lines,” in ICSE’10. ACM, 2010, pp. 335–344;  
[21] J. Kramer, J. Magee, M. Sloman, and A. Lister, “Conic: an integrated approach to distributed computer control systems,” Computers and Digital Techniques, IEE Proceedings E, vol. 130, no. 1, pp. 1–10, 1983.
_elevator: [22] M. Plath and M. Ryan, “Feature integration using a feature construct,” SCP, vol. 41, no. 1, pp. 53–84, 2001.
_CFDP: [17] Q. Boucher, A. Classen, P. Heymans, A. Bourdoux, and L. Demonceau, “Tag and prune: A pragmatic approach to software product line implementation,” in ASE’10. ACM, 2010, pp. 333–336.</t>
  </si>
  <si>
    <t xml:space="preserve">Henard, C.a  and Papadakis, M.a  and Perrouin, G.b  and Klein, J.a  and Heymans, P.b  and Traon, Y.L.a </t>
  </si>
  <si>
    <t>Large Software Product Lines (SPLs) are common in industry, thus introducing the need of practical solutions to test them. To this end, t-wise can help to drastically reduce the number of product configurations to test. Current t-wise approaches for SPLs are restricted to small values of t. In addition, these techniques fail at providing means to finely control the configuration process. In view of this, means for automatically generating and prioritizing product configurations for large SPLs are required. This paper proposes (a) a search-based approach capable of generating product configurations for large SPLs, forming a scalable and flexible alternative to current techniques and (b) prioritization algorithms for any set of product configurations. Both these techniques employ a similarity heuristic. The ability of the proposed techniques is assessed in an empirical study through a comparison with state of the art tools. The comparison focuses on both the product configuration generation and the prioritization aspects. The results demonstrate that existing t-wise tools and prioritization techniques fail to handle large SPLs. On the contrary, the proposed techniques are both effective and scalable. Additionally, the experiments show that the similarity heuristic can be used as a viable alternative to t-wise.</t>
  </si>
  <si>
    <t>A rule-based method for detecting the missing common requirements in software product line</t>
  </si>
  <si>
    <t>Abstract—Large Software Product Lines (SPLs) are common in industry, thus introducing the need of practical solutions to test them. To this end, t-wise can help to drastically reduce the number of product configurations to test. Current t-wise approaches for SPLs are restricted to small values of t. In addition, these techniques fail at providing means to finely control the configuration process. In view of this, means for automatically generating and prioritizing product configurations for large SPLs are required.</t>
  </si>
  <si>
    <t>This paper proposes (a) a search-based approach capable of generating product configurations for large SPLs, forming a scalable and flexible alternative to current techniques and (b) prioritization algorithms for any set of product configurations.</t>
  </si>
  <si>
    <t>The ability of the proposed techniques is assessed in an empirical study through a comparison with state of the art tools. The comparison focuses on both the product configuration generation and the prioritization aspects.</t>
  </si>
  <si>
    <t>The results demonstrate that existing t-wise tools and prioritization techniques fail to handle large SPLs. On the contrary, the proposed techniques are both effective and scalable. Additionally, the experiments show that the similarity heuristic can be used as a viable alternative to t-wise.</t>
  </si>
  <si>
    <t>However, computing all the t-wise interactions in the presence of constraints, as it is the case for FMs, is a hard problem to solve [9], [10]. Although t-wise generation techniques from FMs have been greatly improved over the last years, they still face scalability issues in the presence of constraints [11], [12], [13]. Therefore, dealing with large FMs such as those used in industry is still an open research issue. Furthermore, the CIT literature points out the need for dealing with higher interaction strengths (t &gt; 2) [14], [15], [16]. Preliminary evidence shows that 3-wise interactions may commonly appear in SPL testing practice [17] and that higher interaction strengths are important in achieving a higher fault detection [16]. Additionally, the results of the present study show that state of the art CIT tools fail to scale even on FMs of moderate size for high interaction strengths (t ¼ 3; 4). Since such strengths may remain out of reach, one may ask if it is possible to cope with these difficult situations by relaxing the t-wise criterion.</t>
  </si>
  <si>
    <t>This leads us to the question of whether we can mimic t-wise product configurations generation, partially but efficiently while achieving decent coverage?
Going one step further, we propose two approaches working with constraints capable of generating and prioritizing product configurations: (a) a randomized approach, named here as unpredictable, and (b) a search-based technique.</t>
  </si>
  <si>
    <t>A Software Product Line (SPL) “is a set of software-intensive systems that share a common, managed set of features satisfying the specific needs of a particular market segment or mission and that are developed from a common set of core assets in a prescribed way” [1]. Features are thus the key to the discrimination of SPL members by showing their commonalities and differences. A feature represents the presence of a functionality in a software product. These functionalities are often organized in a feature model (FM) [2], [3] which represents all the possible (software) products of the SPL by expressing relationships and constraints between features.</t>
  </si>
  <si>
    <t>2.1.1 SPL Products as Test Configurations
2.1.2 T-Wise Testing and Coverage</t>
  </si>
  <si>
    <t>2.3 Related Work</t>
  </si>
  <si>
    <t>7 EMPIRICAL STUDY</t>
  </si>
  <si>
    <t>In configuration generation, we aim at selecting configurations providing the highest coverage. In configuration prioritization, the emphasis is on maximizing the overall t-wise coverage each time a configuration is tested. The objective of this case study is to answer the four following research questions:
  [RQ1]. How does our configuration generation approach compares with state of the art tools?
[RQ2]. How effective is the configuration generation approach when applied on both moderate and large size feature models?
  [RQ3]. How do our prioritization approaches compare with an interaction-based technique?
  [RQ4]. How effective are the configuration prioritization approaches when applied on both moderate and large size feature models?</t>
  </si>
  <si>
    <t>The conducted experiments are performed on a Quad Core@2.40 GHz with 24 GB of RAM. The study employs 114 FMs3 divided into two categories. The first 110 FMs are small to medium size (with a number of features lower or equal to 1,000); they are referred to as the moderate size FMs. A second subset is composed of four FMs of large size; they are referred to as the large FMs. Regarding the moderate size FMs, 10 of them are real and 100 are artificially generated. The real FMs are taken from [24], [54] while the artificial ones are produced with the Software Product Line Online Tools (SPLOT) FM generator [54]. All involved FMs are consistent (i.e., the constraints are possible to fulfill). Details about the moderate FMs are recorded in Table 1. For each FM, it presents the number of features, the number of valid configurations4 and the number of valid 2-sets. Regarding the large FMs, three are real, taken from [24] and one is artificially created. The details of these FMs are recorded in Table 2. It presents, for each FM, the number of features and the number of valid t-sets. The number of configurations cannot be computed in a reasonable amount of time (in days) due to the high number of constraints and features of these FMs.
_10 Real FMs [54]: Cellphone, Counter Strike Simple FM, SPL SimulES - PnP, DS Sample, Electronic Drum, Smart Home v2.2, Video Player, Model Transformation, Coche Ecologico, Printers.
_100 Generated FMs: 20 FMs, 20 FMs, 20 FMs, 20 FMs, 20 FMs.
_The Four Large Size Feature Models Involved in the Empirical Study: eCos 3.0 i386pc [24], FreeBSD kernel 8.0.0 [24], Generated FM, and Linux kernel 2.6.28.6 [24].</t>
  </si>
  <si>
    <t>_RQ1: Independent variable = approaches (Proposed, ACTS, CASA and SPLCAT) ; Dependent variable = Configurations’ Generation time
_RQ2: Independent variable = search-based approach and the unpredictable one; Dependent variable = execution time
_RQ3 e RQ4: Independent variable = techniques (Random, Local Maximum Distance,SPLCAT, Global Maximum Distance, Interaction-based; Dependent variable = t-wise coverage, execution time for the different cases</t>
  </si>
  <si>
    <t>_RQ1: One factor with more than two treatments.
_RQ2: One factor with two treatments.
_RQ3 e RQ4: One factor with more than two treatments.</t>
  </si>
  <si>
    <t>Automated Repairing of Variability Models</t>
  </si>
  <si>
    <t>For the needs of the experiment, the t-sets of the FMs for t   3 are computed using the following procedure. First, a list of all the features of the FM is recovered. Then, all the possible t-sets are enumerated and provided to the solver to
determine whether they are valid or not. For the large FMs, computing the exact number of valid t-sets is a non-trivial and time consuming task. For instance, it took around three days to a 10-threaded program running on our system to compute the 92,540,449 valid 2-sets of the Linux FM. As t increases, the number of valid t-sets explodes. As a result, we estimate the number of t-sets. To this end, 1,000 t-wise sets are randomly sampled and checked. Since the total number of possible t-sets of an FM is known and equal to 2n  t   for n features (2n because each feature is either selected or unselected), the valid t-sets can be directly estimated (law of large numbers).
_RQ1: We compare our generation approach with the three tools. We also consider CASA where the desired number of configurations can be specified. This approach is denoted as CASA-n. We employ the 10 real FMs of moderate size. For each FM and for t ¼ 2; . . . ; 6, the three approaches are executed. Then, if the result is available, our approach and CASA-n are performed with the parameters corresponding to the minimum number of configurations provided by the other tehcniques. Similarly, the running time of our approach was set to the minimum one. CASA, CASA-n and our search-based approach are performed 10 times independently as they are heuristic techniques providing different solutions at each execution.
_RQ2: To enable a fair comparison, the searchbased and unpredictable approaches generate sets of configurations of the same size as those provided by SPLCAT. The search-based approach is allowed to run for one minute and is performed 10 times per FM. For the 100 generated FMs, the results presented are averaged on all the FM. 
To estimate the t-wise coverage of the product configurations, we use a process similar as the one used to calculate the t-sets of an FM and described in the beginning of Section 7. The sampling process is repeated 10 times per each examined t value (t ¼ 2 to t ¼ 6) with samples of size 100,000. The search-based and unpredictable approaches are executed on all the large FMs to produce five times 50 and 100 configurations, with the time restriction of 30 minutes. Another experiment involves the generation of 1,000 configurations and the recording of the coverage over the runs of the search-based approach.
_RQ3 e RQ4: For each moderate FMs, three different sets of configurations are used to apply the prioritization techniques. The first set is the set of configurations produced by SPLCAT (Case I). The second one is a set of n configurations, where n ¼ #features 2 , selected with the unpredictable method (Case II). Finally, the last set is composed of the configurations generated by SPLCAT plus the same amount of configurations selected by the unpredictable method (Case III). Using these different sets allows ensuring that the prioritization approaches are relevant whatever the nature of the configurations. All these sets of configurations are randomized before executing the prioritization techniques. This practice ensures that our approaches are independent of the original order. On each of the three cases and for each FM, a random prioritization is averaged 10 times. Cases II and III are independently repeated 10 times to avoid any bias from the initial set of configurations. For each approach and each independent repetition, the execution time is recorded. 
We generate two sets of 100 and 500 configurations containing dissimilar configurations (Case IV) and two sets of the same sizes containing half similar and dissimilar configurations (Case V). We choose these two kinds of sets of configurations since the prioritization approaches are similarity-driven and can thus be influenced by the nature of the used sets. Indeed, applying these approaches on sets containing dissimilar configurations can be less effective than applying them on sets containing similar configurations. We randomize each set of configurations and execute the Local MaximumDistance and Global Maximum Distance prioritizations on each of them. We also produce 10 random orderings to compare with our approaches. This practice shows that the prioritization techniques are not affected by random orders.</t>
  </si>
  <si>
    <t>Balancing Soundness and Efficiency for Practical Testing of Configurable Systems</t>
  </si>
  <si>
    <t>_RQ1: The results of the comparison are recorded in Table 3. When the time required by an approach exceed three days (259,200 seconds), we consider its results as Not Available (N/A). Along the same lines, when none of the three tools can perform for a specific t value in less than three days, the result for this t value is not presented. Following the results of Table 3, it is clear that SPLCAT is much faster than the two other tools on almost all the FMs. In some cases, it is more than 10,000 times faster. Only CASA-n can compete in terms of time on some FMs such as the Cellphone one. As a result, our approach has been most of the time executed with the time used by SPLCAT or CASA-n. Regarding the size of generated test configuration suites, the smaller ones are shared between CASA and SPLCAT. Our approach and CASA-n have been performed using the smallest size. Regarding the coverage achieved by our approach, one can see that it is close to 100 percent for all the subjected FMs. Finally, one can observe that as the complexity of the FM increases, the tools require more time to generate the configurations and thus do not scale well to large FMs. In addition, none of the tools were able to perform for t values above 3 on most of the employed FMs, even though the complexity of these FMs is quite low. The experiments conducted for the comparison with state of the art tools bring out the following conclusions. First, our configuration generation approach can compete with existing ones. Indeed, our approach provides a partial t-wise coverage, with values very close to 100 percent for all the FMs studied. This was achieved using the minimum amount of time required among the three tools. Second, existing tools have difficulties to scale to t values greater than 3, even on relatively small FMs. Indeed, our experiments performed on moderate size FMs demonstrated that for seven FMs out of 10, none of the three tools was able to provide results within three days from t ¼ 4. The three FMs on which the tools worked are the smallest one, and for two of them, results are only available up to t ¼ 4. Overall, the fastest tool among the three is SPLCAT.
_RQ2: The results are presented in Fig. 3. SPLCAT is not represented as it always achieves 100 percent of coverage. The results for the generated FMs are depicted by Fig. 3a and the results for the real FMs are represented on Fig. 3b. It appears that the proposed search-based approach, as an approximation technique, is close to SPLCAT. Indeed, in the best case, it is able to achieve 100 percent of 2-wise coverage with only 1 minute of processing time allowed. In the worst case, 95 percent is achieved on both the generated and real FMs. In addition, the search-based approach is much more stable than the unpredictable one, which can drop down to 69 percent of coverage in the worst case. Although 100 percent of coverage might be desirable, the focus of our approach, as explicitly stated in the introduction section, is the partial but scalable t-wise coverage. Besides, the performance of SPLCAT varies. For FMs up to 200 features, SPLCAT requires less than a minute. However, it takes around 6.2 minutes for the FMs of more than 200 features, and around 159 minutes for the 1,000 features ones. Finally, to evaluate whether the difference between the search-based approach and the unpredictable one is statistically significant, we followed the guidelines suggested by Arcuri and Briand [58]. To this end, we performed a Mann-Whitney U Test. It is a non-parametric statistical hypothesis test for assessing whether one of two samples of independent observations tends to have larger values than the other. We obtain from this test a probability called p-value which represents the probability that the two samples are equal. It is conventional in statistics to consider that the difference is not significant if the p-value is higher than the 5 percent level. For each run per FM, we computed the p-value between the two approaches. It results in 10 p-values for each FM. Fig. 3c depicts the distribution of the p-values for the real and generated FMs. For the generated FMs, the p-values are represented all together. Since all the p-values are below the significance level 5 percent, the difference between the two approaches is considered as statistically different.
The results are recorded in Table 4. This table presents the mean coverage achieved with respect to t-wise per FM and per approach. Additionally, it records the standard deviation of these values. A score above 95 percent with respect to 2-wise is achieved by both the approaches and for all the studied FMs when producing 50 configurations. With respect to 6-wise, scores of 35 to 50 percent are achieved. By producing 100 configurations, higher scores are achieved for both the approaches. It should be mentioned, based on the standard deviation values recorded in Table 4, that a small variation on the achieved coverage is observed. It is a fact indicating that the approaches are quite stable. Generally, the search-based strategy provides a higher coverage compared to the unpredictable approach, especially for high values of t. This is true for all the t-wise coverage measures. Allowing more time to the search-based technique should increase the gap with the unpredictable approach since the iterations improve the set of configurations. However, the results are based on the selection of 50 and 100 configurations. Therefore, the maximum difference between the two approaches lies between the coverage of the unpredictable selection and the maximumpossible coverage achievable with 50 or 100 configurations. Achieving 100 percent of t-wise coveragewith 50 or 100 configurations seems to be impossible for the large FMs. It is expected that more configurations are needed to achieve 100 percent of coverage. To evaluate whether the difference between the two approaches is statistically significant, we perform a Mann- Whitney U Test a the same lines as  explained in Section 7.2.1. To this end, we applied the following procedure. For each t-value, each number of configurations (50 and 100) each of the 30 runs and each of the 10 t-sets sample, we evaluated the p-value resulting from the test between the search based approach and the unpredictable one. It results in 5   2   30  10 p-values per FM. Fig. 4 presents the distribution of these 3000 p-values per FM. The resulting p-values are below the level of significance of 5 percent, fact indicating that the two approaches are significantly different. Table 5 records the coverage achieved by the searchbased approach each 5,000 runs repetitions for 1,000 configurationswith respect to 6-wise. Here, we observe that a higher 
level of coverage is achieved with more configurations. For instance, the search-based approach achieves 90,671 percent of 6-wise coverage for the Linux FM. It also shows, as it can be expected for a search-based approach, that allowing more processing time to the approach allows reaching a higher coverage. Indeed, at each 5,000 runs, the coverage recorded is higher than the previous one. Here, the unpredictable approach, represented by the “0 run”, is also the initialization stage of the search-based strategy (Algorithm 3, lines 5 to 10). For example, considering the eCos FM, 94.191 percent of 6-wise coverage is achieved at the initialization. After 15,000 runs, it is 95.343 percent, which represents   2.475744E15 additional 6-sets covered compared to the unpredictable approach. The number of valid t-sets is extremely high (see Table 2) and thus, a small increase in the coverage represents a high increase in the number of additional valid t-sets covered. Finally, the 15,000 runs require about 10 to 20 hours of processing time per FM. So far, the presented results suggest that the search-based approach is effective and able to scale to large FMs. Scalability is reached thanks to the ability of the similarity fitness function to mimic the t-wise coverage. To illustrate this fact, Table 5 records the fitness function values with respect to 6-wise coverage for the large FMs as the search-based approach evolves. It shows that the fitness increases with the coverage over the runs of the approach. The same trend holds for all the FMs and values of t considered in this study. Fig. 5 illustrates the correlation between the fitness and the t-wise coverage for the Linux FM. Therefore, the assessment of a set of configurations can be performed without computing any t-set, thanks to the fitness function. Recall that computing the t-sets requires vast computational resources (Section 5.1, Eq. (1).The configuration generation experiments emphasize the following outcomes. First, the similarity heuristic and the fitness function driving the approach form an efficient guide toward the configurations selection. The search-based product configuration generation mimics the t-wise coverage, does not depend at all on t and thus, it avoids the combinatorial explosion due to the combinations of t features. Second, the proposed technique is the first one, to the authors’ knowledge, which scales well to large FMs while achieving a decent level of t-wise coverage (depending on the number of configurations desired). Finally, in addition to be a close approximation of SPLCAT, it is more flexible than the latter as it allows specifying the processing time and the number of desired configurations. These are characteristics conforming to an industrial context where the testing process is subjected to budget constraints.
_RQ3 e RQ4: Table 6 presents the area under curve for each case and technique. Recall that a higher surface value indicates a better prioritization. With respect to Table 6 and focusing on Case I, we observe the following ordering: Random&lt;Local Maximum Distance&lt;SPLCAT&lt;Global Maximum Distance   Interaction-based. For Case II and Case III, the order Random&lt;Local Maximum Distance&lt;- Global Maximum Distance&lt;Interaction-based is observed. However, the Global Maximum Distance approach performs almost equally as  the Interaction-based one (difference of 0.01 in the area under curve). It shows the ability of the similarity heuristic to mimic the t-wise coverage. In addition, it also performs better than the Random and Local Maximum Distance. Fig. 6 illustrates this behavior. For each case  and category of FM (real and generated), the results are averaged on all the FMs of the category by normalizing the number of configurations selected from 0 to 100 percent. For instance, with respect to Case I and the generated FMs (Fig. 6a), the Global Maximum Distance prioritization approach enables covering more than 90 percent of the 2-set with only 30 percent of the configurations. On the contrary, the random prioritization needs around 50 percent of the configurations. For Case II and Case III, the same trends are observed. These results emphasize that the prioritization techniques are either able to perform similarly (Local Maximum Distance) or better (Global Maximum Distance) as both the SPLCAT and the interaction-based approach. Regarding the execution time, consider Fig. 7. It shows the average execution time for the considered prioritization approaches on the real FMs (Fig. 7a) and on the generated FMs (Fig. 7b). SPLCAT is not considered as it is a configuration generation approach. From these figures, it is clear that the Interaction-based technique has  difficulties to scale. This is due to the expensive computation of the t-wise interactions (see Section 5.1, Equation (1)). For instance, consider the generated FMs (Fig. 7a). For models of 200 features, it requires around 50,000 milliseconds. For FMs of 500 features, the  xecution time increases to more than 106 milliseconds.On the contrary, the Local and Global Maximum Distance approaches are significantly less impacted by the complexity of the FM. Finally, Table 7 shows the execution time for the different cases. Overall, the Global maximum Distance approach provides a little overhead compare to the Local Maximum Distance. Given the fact that the Global Maximum Distance performs similarly to the Interactionbased technique with a considerably lower computational overhead, its use is advisable.
As for the results presented in Section 7.3.1, we evaluate the area under curve. The results are recorded in Table 6, Cases IV and V. Random is averaged on 10 runs for each value of t. The presented values are averaged on the four large FMs. We observe the following ordering for both Case IV and Case V: Random &lt; Local Maximum Distance &lt; Global Maximum Distance. Thus, the prioritizations approaches are relevant for finding the dissimilarities in the sets containing both similar and dissimilar configurations. The Global Maximum  istance prioritization tends to be the most relevant approach. As expected, when configurations are already dissimilar (Case IV), the gain is lesser than when the set of configurations is any (Case V). Additionally, Fig. 8 presents the t-wise coverage difference between the Global Maximum Distance prioritization and the random ordering for 500 configurations, averaged on the four FMs. For Case IV (Fig. 8a) and t ¼ 4, 3 percent of difference is observed with 30 configurations selected. For Case V (Fig. 8b), 14 percent of difference is observed with 100 configurations for t ¼ 6. 
The experiments conducted for the prioritization bring out the following conclusions. First, the Global Maximum Distance performs similarly to the Interaction-based approach. However, the Global Maximum Distance approach is significantly faster and less sensitive to the complexity of the FM than the Interaction-based one. Thus, it forms a scalable approach for prioritizing product configurations. Second, the most relevant configurations contributing to t-wise coverage are the most dissimilar ones. This is enabled by the similarity heuristic.
Finally, the proposed prioritization approaches are able to prioritize any set of configurations, by looking for the dissimilarities. This is performed without computing any t-sets and regardless of the value of t.</t>
  </si>
  <si>
    <r>
      <t>N
_Although we used various FMs, there is an</t>
    </r>
    <r>
      <rPr>
        <rFont val="Arial"/>
        <b/>
        <sz val="9.0"/>
      </rPr>
      <t xml:space="preserve"> external validity </t>
    </r>
    <r>
      <rPr>
        <rFont val="Arial"/>
        <sz val="9.0"/>
      </rPr>
      <t xml:space="preserve">threat. Indeed, we cannot ensure that the proposed strategies will provide similar results on different sets of FMs (larger or more constrained). To reduce this threat, we used a relatively large set of 114 FMs of different sizes, combined real and generated FMs to cope with a variety of situations.
_Additionally, potential errors in our implementation could affect the presented results and lead to </t>
    </r>
    <r>
      <rPr>
        <rFont val="Arial"/>
        <b/>
        <sz val="9.0"/>
      </rPr>
      <t>internal validity</t>
    </r>
    <r>
      <rPr>
        <rFont val="Arial"/>
        <sz val="9.0"/>
      </rPr>
      <t xml:space="preserve"> threats. To diminish these threats, we divided the implementation into sub stages to have a better control on each of the steps composing the proposed approaches. The comparison with existing tools also gave us confidence in our implementation. In addition, in order to enable reproducibility and to reduce the above-mentioned threats, we made our implementation and the experiment data publicly available. 
_Besides that, to prevent as possible a </t>
    </r>
    <r>
      <rPr>
        <rFont val="Arial"/>
        <b/>
        <sz val="9.0"/>
      </rPr>
      <t>construct validity</t>
    </r>
    <r>
      <rPr>
        <rFont val="Arial"/>
        <sz val="9.0"/>
      </rPr>
      <t xml:space="preserve"> threat, we sampled each technique on 10 runs. Another threat concerns the identification of faulty interactions by the actual testing of a concrete product. It is assumed that testing a software product ensures revealing the interaction faults that it contains. While this holds, it is a common assumption made by all the CIT approaches. CIT techniques require to cover at least once each t-wise interaction, supposing that executing the test configuration suitewill effectively reveal the faulty interactions. Additionally, this assumption is in line with the structural testing (code coverage) approaches. Branch coverage forms a testing requirement in many software standards, e.g., [63]. However, covering branches or statements assumes that executing parts of the code will trigger the faults that they contain [64]. Besides, it should be clear that to reveal a faulty interaction, a test should exercise this interaction. Suppose that a test configuration suite covers x percent more t-wise interactions than another one. Then, it is guaranteed that the other test configuration suite will miss all the faults contained in these x interactions. Finally, recent studies [6], [16] demonstrate the correlation between t-wise and fault detection.</t>
    </r>
  </si>
  <si>
    <t>T-wise testing aims at finding faulty feature interactions. However, full t-wise testing is hard and scalability is an issue: no approach is able to deal with high values of t (  3) for large SPL FMs in a reasonable amount of time (in days). Moreover, there is no suitable technique supporting the generation of a fixed number of product configurations, according to a limited budget. This paper tackled these problems by proposing (a) approaches to prioritize product configurations while maximizing the t-wise coverage and (b) a scalable and flexible search-based technique to generate configurations under budget and time constraints for large FMs. Our experiments, performed on 100 artificially generated and 14 real feature models from t ¼ 2 to t ¼ 6 show the feasibility and the scalability of our solutions. We managed to deal with the largest feature models available, such as the Linux kernel ( 7,000 features,  200,000 constraints and  8.71E21 valid 6-sets) with up to 90.671 percent of 6-wise coverage achieved with 1,000 configurations. Thus, by enabling a partial but scalable t-wise coverage and by introducing flexibility in the testing process, our approaches pave the way to a potentially t-unrestricted combinatorial interaction testing.</t>
  </si>
  <si>
    <t>Y,
http://www.research.henard.net/SPL/TSE_2014/
N</t>
  </si>
  <si>
    <t>feature model T-wise testing</t>
  </si>
  <si>
    <t>Real and Academic (Artificial)</t>
  </si>
  <si>
    <t>_10 Real FMs: Cellphone, Counter Strike Simple FM, SPL SimulES - PnP, DS Sample, Electronic Drum, Smart Home v2.2, Video Player, Model Transformation, Coche Ecologico, Printers.
_Real - The Four Large Size Feature Models Involved in the Empirical Study: eCos 3.0 i386pc, FreeBSD kernel 8.0.0, Generated FM, and Linux kernel 2.6.28.6.
_Academic: 100 Generated FMs: 20 FMs, 20 FMs, 20 FMs, 20 FMs, 20 FMs.</t>
  </si>
  <si>
    <t xml:space="preserve">Y, but the bibliographic reference, exceto das artificiais:
_10 Real FMs: Cellphone, Counter Strike Simple FM, SPL SimulES - PnP, DS Sample, Electronic Drum, Smart Home v2.2, Video Player, Model Transformation, Coche Ecologico, Printers: [54] M. Mendonc¸a, M. Branco, and D. D. Cowan, “S.P.L.O.T.: Software product lines online tools,” in Proc. 24th ACM SIGPLAN Conf. Companion Object Oriented Program. Syst. Languages Appl., 2009, pp. 761–762.
_The Four Large Size Feature Models Involved in the Empirical Study: eCos 3.0 i386pc, FreeBSD kernel 8.0.0, and Linux kernel 2.6.28.6: [24] S. She, R. Lotufo, T. Berger, A. Wasowski, and K. Czarnecki, “Reverse engineering feature models,” in Proc. 33rd Int. Conf. Softw. Eng., 2011, pp. 461–470.
</t>
  </si>
  <si>
    <t>Although we used various FMs, there is an external validity threat. Indeed, we cannot ensure that the proposed strategies will provide similar results on different sets of FMs (larger or more constrained). To reduce this threat, we used a relatively large set of 114 FMs of different sizes, combined real and generated FMs to cope with a variety of situations.</t>
  </si>
  <si>
    <t>John, I.</t>
  </si>
  <si>
    <t>Book chapter</t>
  </si>
  <si>
    <t>Constructing Feature Model by Identifying Variability-Aware Modules</t>
  </si>
  <si>
    <t>Software Product Lines: Research Issues in Engineering and Management</t>
  </si>
  <si>
    <t>The development of a software product line is seldom a green field task. Legacy systems exist that serve as an information source or that should be integrated into a product line. The information needed is usually elicited interactively with high involvement by the domain experts of the application domain. As domain experts have a high workload and are often unavailable, relying primarily on high expert involvement is a risk for the successful introduction of a product line engineering approach into an organization. This chapter presents an approach for the extraction of requirements from user documentation, which gives guidance on how to elicit knowledge from existing user documentation and how to transform information from this documentation into product line models. This approach is called the PuLSE-CaVE-approach (Commonality and Variability Extraction) and is part of the PuLSE-Framework for product line engineering. We describe the metamodel that is the basis of the approach, the extraction patterns that are derived from the metamodel, and the process that guides the application of the patterns and the derivation of information relevant for building a product line. This information can be features of legacy products, parts of use cases that can be used for product line analysis, different kinds of requirements and, most important for product line engineering, commonalities and variabilities among existing products. With the help of this information, a product line model with the product line requirements can be built much faster and the workload of the domain experts is significantly reduced. We performed an initial validation of the approach in industrial case studies and in a controlled experiment.</t>
  </si>
  <si>
    <t>The development of a software product line is seldom a green field task. Legacy systems exist that serve as an information source or that shoud be integrated into a product line. The information needed is usually elicited interactively with high involvement by the domain experts of the application domain. As domain experts have a high workload and are often inavailable, relying primarily on high expert involvement is a risk for the successful introduction of a product line engineering approach into an organization.</t>
  </si>
  <si>
    <t>This chapter presents an approach for the extraction of requirements from user documentation, which gives guidance on how to elicit knowledge from existing user documentation and how to transform information from this documentation into product line models.</t>
  </si>
  <si>
    <t>We performed an initial validation of the approach in industrial case studies and in a controlled experiment.</t>
  </si>
  <si>
    <t>In existing product line engineering and domain analysis approaches, the information needed to build a product line or domain model is elicited interactively from domain experts. As domain experts have a high workload and are often unavailable, this high expert load is a risk for the successful introduction of product line engineering into an organization.</t>
  </si>
  <si>
    <t>Our goal is to extract the information from documents semiautomatically so that the experts can concentrate on innovative functionality.The goal of our work is to develop and validate an approach that efficiently supports the introduction of product line engineering by sistematically using existing documentation to gather information on the products and the product line and thus reduce expert load.</t>
  </si>
  <si>
    <t>Usually, before starting to develop a product line, one or more systems in the domain were already built. The information from those systems is a valuable source for building the reusable assets. For the domain analysis phase, general textual information on the existing systems is a very valuable source, as textual artifacts that are built using older textual information are built in these early phases.</t>
  </si>
  <si>
    <t>Outline</t>
  </si>
  <si>
    <t>Product Line Engineering
Product Line Modeling
User Documentation as Information Souce</t>
  </si>
  <si>
    <t>4.3 Related Work</t>
  </si>
  <si>
    <t>Controlled Experiment - Performing the Experiment</t>
  </si>
  <si>
    <t>The goal of the experiment was to compare standard elicitation with CaVE.</t>
  </si>
  <si>
    <t>We performed a controlled experiment where 45 students who did not know the approach before applied CaVE in controlled settings.
The experiment was applied at the University of Applied Science in Mannheim in the summer of 2003.</t>
  </si>
  <si>
    <t>Description of CaVE and of the patterns they should apply; description of what features, use cases, requirements, and variabilities are and what they look like; Documentation of an information system (word processor); documentation of an embedded system (cell phone); characterization questionnaire and questionnaire about their experiences when applying the approach.</t>
  </si>
  <si>
    <t>Two of the groups got a description of CaVE and of the patterns they should apply, and two other groups received a description of what features, use cases, requirements, and variabilities are and what they look like. Two groups first had to analyse the documentation of an information system (parts of the documentation for 3 variants of a word processor), two groups analyzed the documentation of an embedded system (parts of the documentation for three variants of a cell phone).</t>
  </si>
  <si>
    <t>_Independent variables = approach (standard elicitation and CaVE)
_Dependent variables = completeness and correctness</t>
  </si>
  <si>
    <t>2 x 2 non-related between subject design, so the students were randomly distributed into four groups.</t>
  </si>
  <si>
    <t>_ For each run, 1 h of time was allotted. During this time, the students had to understand the elicitation approach, browse through the documentation, and mark documentation elements they found when applying the approach in different colors. They also had to fill in a characterization questionnaire about their development know-how (e.g., in the area of product lines and information extraction) and. after each run, a questionnaire about their experiences when applying the approach.
_ After each run, the documentation and the questionnaires were collected.
_ All in all, about 5,000 different elements were marked in the documentation of the 45 students and about 4,000 of them were correct as compared to the reference.</t>
  </si>
  <si>
    <t>The marked elements and the correct elements were counted for each student and for each artifact type and accumulated afterwards.</t>
  </si>
  <si>
    <t>_ The average correctness of the results is quite high, at 82 and 79%, respectively. The average correctness of the CaVE approach is higher than standard elicitation; the same holds for features options and alternatives. But for Use Case Elements and Requirements, the correctness of standard elicitation is better.
_ The average completeness of the CaVE results is also better at 5% compared to 4%, but the overall completeness is very low. This can follow from the fact that the participants did not have enough time to mark akk documentations completely. More than 95% of the participants stated in the questionnaire that they did not have enough time for the analysis.
_ The results for features and variabilities are quite encouraging, more (in the case of options significantly more) and more correct elements could be found. But for Use Case Elements standard elicitation was better. For finding Use Case elements, CaVE should be improved, e.g., by looking for better patterns for use cases or by organizing the pattern list that was given to the students in a different way.</t>
  </si>
  <si>
    <t>In this chapter we have described an approach for the extraction of basic requirements items from legacy user manuals which can be used as information for product line engineering, especially for the early phases of scoping and product line modeling. The metamodel and the patterns described in Sect. 4.4 support the extraction process by giving concrete guidelines on how to identify items on a rather syntactical level, without having a deep domain understanding. At the moment, there exist about 30 patterns. This list of patterns will be extended in the future. We do not expect the list of patterns to be complete; there will always be new kinds of elements to find and new relations to discover. But it can be expected that a significant amount of product line model elements can be extracted from user documentation with the help of the process described within the approach and the patterns, although documents significantly differ with regard to layout, structure, and content.</t>
  </si>
  <si>
    <t>_ The approach gives an extraction method that guides the extraction process, With the approach, different kinds of product line artifacts (like Features, Use Cases elements, functional and nonfunctional requirements) can be identified in user documentations by a non-expert and can later be approved and used for modeling by domain experts. the main advantage of this pattern based approach can be seen in the expert load reduction and therefore in the support of product line introduction in practice by avoiding the bottleneck of the workload of the domain experts.
_ In this chapter we have described the elements of the approach and its evaluation in a controlled experiment and a case study. Our general experiences are that the approach with its process steps and the patterns support the finding of relevant elements that can be used for modeling. In the industrial case study, with the help of the approach, more than 90% of a product feature matrix, an artifact that is often used in product line scoping, could be built.</t>
  </si>
  <si>
    <t>_ In the future, more case studies are planned. The case studies should further demonstrate the applicability and usefulness of the approach in different situations.
_ Additionally, a tool is currently being developed to support the extraction process and to realize the patterns. Tool support can increase the efficiency of processing and the correctness of the results significantly for the techniques proposed and can further relieve domain experts and product line engineers. With a tool, models can be generated semi-automatically and thus efficiency and better traceabilitu can be easily achieved.
_ As further work, we are currently about to extend the focus of our approach and integrate the approach into reengineering and architecture recovery methods to broaden the information base that is used for building a product line architecture.</t>
  </si>
  <si>
    <t>Obs: To show the completeness and correctness of the approach.</t>
  </si>
  <si>
    <t>Efficient software product-line model checking using induction and a SAT solver</t>
  </si>
  <si>
    <t>Requirements extracting</t>
  </si>
  <si>
    <t>SPL documentation</t>
  </si>
  <si>
    <t>Information system - word processor and
embedded system - cell phone</t>
  </si>
  <si>
    <t>S. Patel and P. Gupta and V. Shah</t>
  </si>
  <si>
    <t>Testing product lines and similar software involves the important task of testing feature interactions. The challenge is to test all those feature interactions that result in testing of all variations across all dimensions of variation. In this context, we propose the use of combinatorial test generation, with Multi-Perspective Feature Models (MPFM) as the input model. MPFMs are a set of feature models created to achieve Separation of Concerns within the model. We believe that the MPFM is useful as an input model for combinatorial testing and it is easy to create and understand. This approach heSPL achieve a better coverage of variability in the product line. Results from an experiment on a real-life case show that up to 37% of the test effort could be reduced and up to 79% defects from the live system could be detected.</t>
  </si>
  <si>
    <t>feature interaction testing, Combinatorial testing, Feature models, product line testing, Separation of concerns</t>
  </si>
  <si>
    <t xml:space="preserve">Testing product lines and similar software involves the important task of testing feature interactions. The challenge is to test all those feature interactions that result in testing of all variations across all dimensions of variation. </t>
  </si>
  <si>
    <t xml:space="preserve">In this context, we propose the use of combinatorial test generation, with Multi-Perspective Feature Models (MPFM) as the input model. MPFMs are a set of feature models created to achieve Separation of Concerns within the model. We believe that the MPFM is useful as an input model for combinatorial testing and it is easy to create and understand. This approach heSPL achieve a better coverage of variability in the product line. </t>
  </si>
  <si>
    <t xml:space="preserve">An experiment on a real-life case </t>
  </si>
  <si>
    <t>Results from an experiment on a real-life case show that up to 37% of the test effort could be reduced and up to 79% defects from the live system could be detected.</t>
  </si>
  <si>
    <t>The current practice in the industry is to identify feature interactions manually, based on knowledge of the behavior of features. While this is possible in initial stages of the software life cycle, it becomes more and more difficult with time, as teams change and new members have lesser domain understanding. This manual process of identifying feature interactions for testing has multiple issues: inability to achieve coverage, difficulty in prioritizing, dependency on experienced testers, difficulty in measuring coverage. We provide an approach to feature interaction testing, that addresses these issues.</t>
  </si>
  <si>
    <t>We suggest use of combinatorial testing to test feature interactions. In this approach we propose a novel approach to create the domain model for combinatorial testing, in the form of a FM created from multiple perspectives. The domain model that we propose is particularly suited to test feature interactions.</t>
  </si>
  <si>
    <t>While our work is applicable to testing of product lines in general, we are particularly concerned with testing a class of software which we call “Software with Varying Deployments” (SVD). This class of software contains multiple instances of software being deployed with some variation in each instance. For example, consider the case of an ERP package. The package would come with a set of pre- defined processes, that enterprises can adopt. However, due to organization specific needs the software is customized to some extent. The result is: the same software being deployed at various enterprises with some variation. Another example is that of software products that are deployed at end user location. In such cases different users are likely to use different versions of the software and there is a need to maintain, support and test different versions of the software simultaneously. Each version varies to some extent from another. One more example is deployment of localized software. In the ideal case a well internationalized software is configurable for any country. However, many times there are country specific features that have to be implemented in the country specific deployment. This again results in multiple deployments of the software with country specific variations.</t>
  </si>
  <si>
    <t>A. Combinatorial Testing
B. Feature Modeling
C. Separation of Concerns</t>
  </si>
  <si>
    <t>V. EMPIRICAL EVALUATION</t>
  </si>
  <si>
    <t>Our proposal is that the MPFM approach will improve feature interaction test coverage of SVDs. This study aims at validating this, with the following as its objectives:
1. Are MPFMs suitable for modeling SVDs ?
2. Is there a motivation to perform feature interaction testing of SVDs ? What proportion of errors can be classified as feature interaction errors ?
3. With MPFM as the input model for pair-wise test generation, what proportion of feature interaction errors can be detected ? How does this compare to the manual process ?
4. What is the impact of this approach on the overall efficiency ?</t>
  </si>
  <si>
    <t xml:space="preserve">MPFM testing approach </t>
  </si>
  <si>
    <t xml:space="preserve">Site X has more than 30 country specific deployments and millions of users worldwide. Each country site, called portal henceforth, has country specific features like language, date formats, currencies etc. They even differ in content and structure. However many of the core features are common across all portals. In order to reach out to a larger user base the site is expected to run on all the prominent browsers, operating systems and devices.
The site is continuously evolving. Content changes happen on a daily basis and features are added or modified almost every week. Many of these changes are likely to affect the entire set of portals. For most of these changes the turnaround time is a few days or a week. Testers are faced with the challenge of ensuring that a new feature is tested in a huge variety of contexts. For example, it has to work with different languages, browsers, operating systems, devices, page layouts, site themes, adjacent features, portals etc. It is practically infeasible to test all such interactions. Depending on the time available, testers use their intuition to choose certain combinations for testing. Some major changes are even more challenging. For example, when a new browser is introduced, testers have to ensure that all portals are functional in it. In such situations they face the challenge of selecting a subset of all feature combinations that can cover the product variability effectively. Another major challenge exists due to the testers inability to identify change impact. Since different teams from different vendors are maintaining different portals, there is no way for testers to know exactly what was changed and where it could impact. Hence, they have to rely on better Site X has more than 30 country specific deployments and millions of users worldwide. Each country site, called portal henceforth, has country specific features like language, date formats, currencies etc. They even differ in content and structure. However many of the core features are common across all portals. In order to reach out to a larger user base the site is expected to run on all the prominent browsers, operating systems and devices. The site is continuously evolving. Content changes happen on a daily basis and features are added or modified almost every week. Many of these changes are likely to affect the entire set of portals. For most of these changes the turnaround time is a few days or a week. Testers are faced with the challenge of ensuring that a new feature is tested in a huge variety of contexts. For example, it has to work with different languages, browsers, operating systems, devices, page layouts, site themes, adjacent features, portals etc. It is practically infeasible to test all such interactions. Depending on the time available, testers use their intuition to choose certain combinations for testing. Some major changes are even more challenging. For example, when a new browser is introduced, testers have to ensure that all portals are functional in it. In such situations they face the challenge of selecting a subset of all feature combinations that can cover the product variability effectively. Another major challenge exists due to the testers inability to identify change impact. Since different teams from different vendors are maintaining different portals, there is no way for testers to know exactly what was changed and where it could impact. Hence, they have to rely on better coverage of the variability and feature interactions in order to gain confidence in their testing.
We analyzed 6 different portals of site X and made a list of their features. We also chose another internationalized website Y, similar to site X. A feature list for this site also was made. 
</t>
  </si>
  <si>
    <t>Feature Selection Optimization in SPL using Genetic Algorithm</t>
  </si>
  <si>
    <t>The first step in applying our approach was to create the multi-perspective feature model. Next we used it to generate feature interactions.</t>
  </si>
  <si>
    <t>Domain Feature = SignInMode, SignOffMode, YourActivity, RecentActivity, Tickers; Browser = IE7, IE8, IE9, FF3, CH6; Operating System = Windows 7, Apple Mac, Linux; Product Configuration = UAEPortal, USPortal, UKPortal; Architectural Feature = SlideShow, Blog, TwoSectionLayout, ThreeSectionLayout; Accessibility = Alignment, Zoom, TabFunction, DefaultFocus, ContrastModes; Internationalization = Arabic, UAETimeZone, dd/mm/yyyy, RightToLeft, English(UK), English(US), mm/dd/yyyy, USTimeZone, UKTimeZone.</t>
  </si>
  <si>
    <t>_Independent variable = MPFM testing approach 
_Dependent variable = Architecture, internationalization, accessibility, operating environment.</t>
  </si>
  <si>
    <t>_l) Creating the MPFM: We analyzed 6 different portals of site X and made a list of their features. We also chose another internationalized website Y, similar to site X, for our analysis. The purpose of choosing one more site was to ensure that the resulting model is a representation of the domain rather than a single product. A feature list for this site also was made. An analysis of these feature lists revealed that there were many features in common while some of them varied across different instances. We used this information to build the domain feature model. Each portal of site X would be a product configuration, however we do not create the configurations yet, because the perspectives are still to be created. Next we identified the perspectives. This was done by identifying common causes of variation. Since each portal is country specific, many features vary by country. Here are some examples: the feature “top news of the hour” is seen English on the UK site and in Arabic in the UAE site, the weather update is shown in Celsius in the UK site and in Fahrenheit in the USA site, stock updates are shown in US Dollar on the USA site and in Indian Rupee on the India site. All these examples are of different variations due to the same cause i.e. Country. Hence this is a candidate for making a perspective. We created this separate feature tree and named it as the internationalization perspective. Next we create the association named “Source of Variation” to link the domain feature to the variation. In our examples above “Top news in the hour” from the domain perspective is linked to “Language” in the internationalization perspective similarly “Stock update” from the domain perspective is linked to “Currency” from the internationalization perspective. Another example of a perspective we could identify was that of Architecture. We observed that the same domain feature could be configured on different kinds of architectural components. For example, the advertising module could be shown in the second column of a 2 page layout or on the third column of a 3 page layout. The advertising feature varies here by the page layout used. Similarly we observed variations in page themes, page types (like blog type, news article type) etc. All of these are architectural components, hence we clubbed them under the Architectural perspective. In this process we realized that some kinds of variation like language and browser apply to all features. It is inefficient to create associations from all domain features to these. These had to be handled differently during generation. This has been explained in next subsection. In all we could identify 4 perspectives viz. Architecture, internationalization, accessibility, operating environment in addition to the domain perspective which contains the basic functionality features. A total of 150 features were created across all perspectives. The MPFM is now ready to be used for configuring the products. For our case we have chosen to consider each portal as a separate product. Product configurations are created by selecting features from the domain model. The tool ensures that constraints from the model are adhered when selection is done. For example, if a feature is associated with XOR operator then only one of its child features may be selected, if a parent feature is selected then all its mandatory child features are automatically selected etc. We created configurations for 4 countries for our evaluation. _2) Generating feature interactions: The MPFM is used as the input model for combinatorial test generation. Each perspective viz. domain, architecture, internationalization, accessibility, operating environment is a parameter to ACTS. Further we had found some features like browser, language, operating system which are sources of variation for all the domain features. We selected these also as parameters. The leaf nodes of each of these feature trees were used as the values for the respective parameters. We treat the domain feature as the one being tested and features from all other perspectives as the context in which it is being tested. The tool will ensure that a feature combination is valid by finding the product configuration which has all the features in the combination generated. There are cases where multiple configurations have the same combination. Hence product configuration i.e. portal was also one of the parameters to ACTS. Feature combinations that do not exist in any product are not generated at all. This is done by generating the relevant constraints and passing them to ACTS during test generation. Table II shows the parameters and values that were identified when a feature “Social Site integration” was being tested.</t>
  </si>
  <si>
    <t>D. Observations and Inferences</t>
  </si>
  <si>
    <t>FORMAT: A Tool for Adapting Test Models Based on Feature Models</t>
  </si>
  <si>
    <t>We analyzed the defect data for site X, that had been logged over the last 1 year. We took 2 samples of 100 defects each, and extrapolated the numbers in proportion to the overall number. To summarize 25% of the total defects were actually analyzed. The defects were analyzed to understand how many of these were interactions faults on account of the parameters that we have identified. The objective of this analysis was to understand if a defect is caused due to interaction between two features, such that the combination of features that caused the interaction is also one of the test combinations that was generated by our approach. Thus we can infer that the defect could have been detected by our approach.
The severity and priority wise distribution of the defects is shown in Table V. We found that 33.1 % of the total defects reported are feature interaction defects. These are the feature interactions in accordance to the parameters and values of the input model that we have created. The second objective of our study was to find a motivation for interaction testing. The significant percentage of interaction defects makes us believe that feature interaction testing should be an integral part of SVD testing. In our analysis we also searched for defects due to interaction of parameter values that we had not identified. We did not find any such defect in the sample set that we analyzed. The following observations relate to the third objective of the study, that is, defect detection ability of our approach. We find that out of 276, the total interaction defects reported, 42 have escaped to live system. This means that 85% of the interaction defects are being caught by the manually written test cases. When we segregate the defect data as testing defects and live defects we observe that the percentage of feature interaction defects is 29.9% in testing and 79.2% in live. This makes us believe that the percentage of interaction defects in live is high because the interaction space is not covered effectively by the manually written tests. If our approach would have been used, the number of defects in the live site would have been lesser by as much as 79%. This would have a great positive impact on end user satisfaction. Next we analyzed the test cases for 6 different features tested recently. See Table VI. Our analysis shows that, of the total manual test cases for the 6 features, 65% of the cases are being generated by the tool. The remaining tests are behavioral test cases which are not in the purview of our approach. In addition our method generates test cases that guarantee a pair-wise coverage of the input model. The data also shows that the number of test frames generated are about 37% lesser than the tests written manually. This is because one test frame would cover many feature interactions, as against the manually written ones which have one interaction is one test case. The fourth objective of the study was to understand the impact of our approach on efficiency. From the above observations we infer that use of our approach heSPL reduce the test design and execution effort significantly. We did not validate the prioritization method empirically because data like probability of usage or probability of error was not available for the experiment. The priority data provided to us was based on the testers judgement of which feature is more important. In such a case any evaluation would have indicated the effectiveness of priority data rather than the prioritization utility itself. It took approximately 30 hours, for a person who is not part of the testing team, to create the MPFM. This includes the effort required to understand the domain and create the model. For someone from the testing team it may take considerably less time to create. While demonstrating the approach to the testers we received feedback that the model was very easy for them to understand. They also mentioned that it was very similar to the schema of the content management system (CMS) used by them, hence there could be a possibility of importing the feature model directly from the CMS. Another important observation related to the MPFM was that a large part of the FM was similar for site Y and site X. Especially the perspectives of internationalization, operating environment and accessibility were found to be same for both sites. Not only the features, but even constraints, dependencies and priorities are likely to be same, and hence reusable. Reusing the MPFM provides an opportunity to make significant savings on modeling effort, when this approach is applied to another instance of the same class of software. The first objective of our study was to evaluate if the application of SPLE techniques to SVDs is useful. The above observations indicate benefits similar to those observed in product lines, such as, reusable domain models, ability to model variability, creating product configurations, reuse in test artifacts.</t>
  </si>
  <si>
    <t>N
We have tried this approach with only one type of SVDs. We need to try it with more different kinds of SVDs before we make any inferences about its applicability. However, it should be noted that the object of evaluation itself is representative of a class of software i.e. internationalized web sites, which are large in number and could benefit from this method. The ideal validation of the approach would be to execute the generated tests. However, it is very difficult in practice. Test teams have new deliveries every week and have no time to run additional tests suggested by us. On the other hand, they would not use our approach unless they see the benefits. Due to this constraint we did not execute the tests generated by our method, but the defect data and test cases were analyzed to understand which of the defects could be detected. In reality, when a sequence of test steps are executed only those defects are caught which are observed by the tester. So by using an analysis approach we cannot necessarily conclude that all those defects would have been observed and reported during execution. We ensured correctness of the data by participating in the defect analysis along with experienced members of the test team. We only analyzed defects to look for pairwise (2-way) interactions. Some of the defects might have 3-way (or n- way) interactions and may not necessarily be detected by our pairwise tests.</t>
  </si>
  <si>
    <t>In discussions with the test team we found that knowledge of the feature dependencies and priorities lies with a few experienced testers and the team is heavily dependent on them to identify the test cases. After we modeled the constraints and priorities in the MPFM we were able to generate combinations without their help. From this we infer that the MPFM can serve as a knowledge base for the test knowledge related to feature interactions and priorities.</t>
  </si>
  <si>
    <t>Generating Test Cases and Procedures from Use Cases in Dynamic Software Product Lines</t>
  </si>
  <si>
    <t>Testing of SVDs is complicated by the fact that each deployment varies across certain dimensions. As the number of deployments increases it becomes very important as well as practically infeasible to identify and test all feature interactions. This is because one has to ascertain that a new or changed feature works in all the deployments in conjunction with all the other features in that deployment. We presented an approach of using combinatorial testing with Multi-Perspective Feature Models (MPFMs) to test feature interactions. The process of creating MPFMs requires the tester to identify common causes of variation and model them as perspectives. The feature tree for the perspective contains all the variations that are due to that perspective (cause). We believe that for combinatorial test generation, perspectives and their features are good candidates for parameters and values, respectively. We presented details of the Eclipse plugin that we have developed to implement this approach. This tool uses the ACTS tool for pair-wise test generation. The tool was used in a real-world case where we tested 6 different features of an internationalized web site. We also analyzed the defects reported for this site over the last 1 year. We found that about 65% of the test design effort and 37% of the test execution effort could be saved using our approach. Our analysis also showed that about 79% of defects from the live site could be reduced by using the pair- wise generation. However, our analysis also showed that 85% of the feature interaction defects are already being detected by manually written test cases. We also found that the dependency on experienced testers could be reduced to some extent by modeling their knowledge of feature constraints and dependencies in the model. This study brings us to a conclusion that MPFM is an effective way to create the domain model for combinatorial feature interaction testing. Some perspectives identified in the MPFM are generic and can be reused for same class of software.</t>
  </si>
  <si>
    <t>More experiments with MPFMs will help us evolve the model and provide a ready to use MPFM for internationalized software. So far we have tried our method on only one class of SVD, that is, internationalized software. We would like to try it with more different types of SVD in order to ascertain its utility.</t>
  </si>
  <si>
    <t>Obs: to evaluate if the application of SPLE techniques to SVDs is useful.</t>
  </si>
  <si>
    <t>Combinatorial interaction testing for feature model</t>
  </si>
  <si>
    <t>Feature model; Test case</t>
  </si>
  <si>
    <t xml:space="preserve">Site X
Obs: We do not disclose the name of the site and any unique feature of the site here for the reasons of confidentiality. </t>
  </si>
  <si>
    <t>L. Yu and F. Duan and Y. Lei and R. N. Kacker and D. R. Kuhn</t>
  </si>
  <si>
    <t xml:space="preserve"> HASE</t>
  </si>
  <si>
    <t>Heuristic and Exact Algorithms for Product Configuration in Software Product Lines</t>
  </si>
  <si>
    <t>A software product line is a set of software systems that share some common features. Several recent works have been reported that apply combinatorial testing, a very effective testing strategy, to software product lines. A unique challenge in these efforts is dealing with a potentially large number of constraints among different features. In this paper, we propose a novel constraint-handling strategy that uses minimum invalid tuples (MITs) as an alternative to traditional constraint solvers. Our approach systematically derives all MITs from a software product line, and uses them to quickly determine the validity of a test configuration during test generation. We implemented a test generation research tool called LOOKUP that integrates the proposed constraint-handling strategy with a general test generation algorithm called IPOG-C. Experimental results show that LOOKUP performs considerably better than two existing test generation tools in terms of test size and execution time.</t>
  </si>
  <si>
    <t>Feature Model; Combinatorial Testing; Constraint Handling</t>
  </si>
  <si>
    <t>A software product line is a set of software systems that share some common features. Several recent works have been reported that apply combinatorial testing, a very effective testing strategy, to software product lines. A unique challenge in these efforts is dealing with a potentially large number of constraints among different features.</t>
  </si>
  <si>
    <t>In this paper, we propose a novel constraint-handling strategy that uses minimum invalid tuples (MITs) as an alternative to traditional constraint solvers.</t>
  </si>
  <si>
    <t>We implemented a test generation research tool called LOOKUP that integrates the proposed constrainthandling strategy with a general test generation algorithm called IPOG-C.
Experiments</t>
  </si>
  <si>
    <t>Experimental results show that LOOKUP performs considerably better than two existing test generation tools in terms of test size and execution time.</t>
  </si>
  <si>
    <t>Since the number of all configurations increases exponentially with the number of features, it is often impractical to test all possible configurations exhaustively. Several recent works have been reported that apply combinatorial testing to software product lines. Combinatorial testing has been shown to be a very effective strategy for general software testing [4] [5] [6]. Given a system with n parameters, t-way combinatorial testing or simply t-way testing, where t is referred to as test strength, requires that all t-way combinations that consist of t parameter values be covered by at least one test. A widely cited NIST study suggests that software faults in practical applications are typically caused by interactions between only a few parameters, usually no more than 6 [7].</t>
  </si>
  <si>
    <t>In this paper, we present an approach that uses the notion of minimum invalid tuples (MITs) to handle constraints.</t>
  </si>
  <si>
    <t>As an emerging software development paradigm, software product lines [1] have been adopted by many companies. A software product line is a set of software systems that share a set of common features. Different configurations of a software product line are typically represented by a feature model [2], in which a compact tree structure is used to capture the relationships among different features. Such relationship must hold in order to create a valid product configuration. There are four types of relationships, i.e., mandatory, optional, or, and alternative. Furthermore, a feature model may include cross-tree constraints that are explicitly specified by the user.</t>
  </si>
  <si>
    <t>II. PRELIMINARIES
III. MINIMUM INVALID TUPLES
IV. THE TEST GENERATION ALGORITHM</t>
  </si>
  <si>
    <t>Our experiments have two parts. In Section V.A, we evaluate the performance of MIT generation. In Section V.B, we compare our test generation algorithm to two existing test generation tools SPLCA [13] and PICT [12].</t>
  </si>
  <si>
    <t xml:space="preserve">To evaluate the proposed test generation strategy, we choose 12 largest real-life feature models from the SPLOT feature models repository [11] [15]. The number of features in these models ranges from 71 to 290. </t>
  </si>
  <si>
    <t>LOOKUP, SPLCA, and PICT tool; 
All these experiments were performed on a laptop with i5-2450M 2.5GHz CPU and 4GB memory.</t>
  </si>
  <si>
    <t>_A: We generated MITs for 12 subject systems and recorded the number of MITs and generation time in TABLE I. We also recorded the number of cross-tree constraints, i.e., constraints that are explicitly added to a feature model. Input invalid tuples are invalid tuples directly extracted from feature model.
_B: We compared LOOKUP to two other test generation tools, SPLCA [16], an implementation of the ICPL algorithm [13] for t-way test generation, and PICT [12], a publicly available tool for general combinatorial testing. The SPLCA tool is by far the fastest test generation tool for feature models as shown in their evaluation. Thus we did not compare with other tools that are already compared in [8]. While LOOKUP and SPLCA can use a XML file in the SXFM format as input, PICT requires a plain-text file. We used a parser to get all the parameters and covert invalid tuples into PICT constraints. We applied 2-way and 3-way testing in this experiment. Note that the maximal test strength supported by SPLCA is 3, while our tool supports any test strength.</t>
  </si>
  <si>
    <t>A:
_Independent variable = MITs for 12 subject systems
_Dependent variable = number of MITs, generation time, number of cross-tree constraints and number of given invalid tuples
B:
_Independent variable = tool (LOOKUP, PICT, and SPLCA)
_Dependent variable = test size and execution time</t>
  </si>
  <si>
    <t>B: one factor with more than two treatments</t>
  </si>
  <si>
    <t>We implemented the proposed constraint-handling strategy and the test generation algorithm FMTG into a tool named LOOKUP [9]. LOOKUP takes a feature model in the Simple XML Feature Model (SXFM) format [15] as input and generates a t-way test set as output.</t>
  </si>
  <si>
    <t>A. Results of MIT Generation
B. Results of T-way Test Generation</t>
  </si>
  <si>
    <t xml:space="preserve">_A: TABLE I shows that, for all 12 feature models except FM_test and E-Shopping, LOOKUP generated less than 1000 MITs within 1 second. The number of MITs generated by LOOKUP depends on factors such as the tree structure of a feature model and the number and type of cross-tree constraints. This supports our belief that for many practical systems, the number of MITs is small and can be generated very fast.
For FM_test, it requires more time to generate a set of 4801 MITs. For E-Shopping, it takes much long time and generates 9995 MITs. The main reason is due to the nature of cross-tree constraints in the model and the tree structure. A cross-tree constraint may connect one or more sub-trees in the feature model, leading to a large number of implied constraints between features in these sub-trees. Thus the number of MIT also becomes large.
In general, MIT generation is relatively fast in practice. For feature models with moderate size, it usually take a few seconds to generate all MITs. Furthermore, this process is independent from test generation and has nothing to do with the test strength used in test generation. The list of MITs is an alternative representation of feature model constraints, and can be used for t-way test generation with any test strength as well as other general purposes regarding the validity of test configurations. 
_B: TABLE II shows the results of 2-way test set generation and TABLE III shows the results of 3-way test set generation. In these tables, N/A means the test set for a given feature model was not generated within one hour. Note that PICT failed to generate test sets for three feature models, i.e., Billing , Printers and E-Shopping, SPLCA failed to generate 3-way test sets for one feature model, i.e., E-shopping, and LOOKUP was able to generate test sets for all the feature models. The best sizes and times are highlighted in tables II and III.
Results of 2-way test generation show that LOOKUP generates smaller test sets for most systems. PICT generate larger test sets because it’s not specially designed for feature models. Regarding the execution time, PICT and LOOKUP are faster than SPLCA but the difference is small, since 2- way test generation is relatively fast. LOOKUP is very slow on E-Shopping since most time are spent on MIT generation. 
TABLE III shows that in terms of execution time, LOOKUP outperforms the other two tools. For some large feature models, e.g., FM_Test and Printers, our tool is faster than SPLCA by one order of magnitude. Also, LOOKUP produced the smallest test set on all the feature models except FM_Test. Comparing 2-way and 3-way results, one may find that the execution time of LOOKUP increases uch slower that other tools. This is because the most timeconsuming 
step of LOOKUP, i.e., MIT generation, is independent with test strength.
In summary, our tool is considerably better than PICT and SPLCA, in terms of test size and execution time. Note that the execution time of LOOKUP contains both MIT generation time and test generation time. The first part is independent with test strength t, while the second part increases with t. The advantage of LOOKUP can be even more significant for higher test strengths. </t>
  </si>
  <si>
    <t>In this paper, we present an efficient combinatorial test generation algorithm for software product lines based on a novel approach of validity checking using minimum invalid tuples (MITs). Constraints in a feature model are converted into a set of MITs, and are then used for quick validitychecking during test generation. Experiments show that the performance of test generation is greatly improved while the test size is very competitive as well.</t>
  </si>
  <si>
    <t>In the future, we will conduct more experiments on large feature models to evaluate our approach. We also plan to apply the constraint-handling approach  proposed in this paper on general systems which may contain non-Boolean parameters and more complex constraints.</t>
  </si>
  <si>
    <t>This work is partly supported by three grants (70NANB9H9178, 70NANB10H168, 70NANB12H175) from Information Technology Laboratory of National Institute of Standards and Technology (NIST).</t>
  </si>
  <si>
    <t>Y
[9] "http://barbie.uta.edu/~lyu/lookup," [Online].
Y
Obs: These systems and the LOOKUP tool are made publicly available at our website [9].</t>
  </si>
  <si>
    <t>Obs: To evaluate the performance of MIT generation and to compare our test generation algorithm to two existing test generation tools SPLCA and PICT.</t>
  </si>
  <si>
    <t>Combinatorial Testing for SPL</t>
  </si>
  <si>
    <t>Real
OBS: we choose 12 largest real-life feature models from the SPLOT feature models repository.</t>
  </si>
  <si>
    <t>Video Player, Car Selection, Eclipse1-Reuso, J2EE web arch, Transformation, Billing, Coche ecologico, UP estructural, xtext, FM_Test, Printers, and E-Shopping</t>
  </si>
  <si>
    <t>Y
[11] M. Mendonca, M. Branco, Cowan and Donald, "SPLOT: software product lines online tools," in Proceedings of the 24th ACM SIGPLAN conference companion on Object oriented programming systems languages and applications, 2009.
[15] "http://gsd.uwaterloo.ca:8088/SPLOT," [Online]. (Link is not available)</t>
  </si>
  <si>
    <t>A. Calvagna and A. Gargantini and P. Vavassori</t>
  </si>
  <si>
    <t>Feature models are commonly used to represent product lines and systems with a set of features interrelated each others. Test generation from feature models, i.e. generating a valid and representative subset of all the possible product configurations, is still an open challenge. A common approach is to build combinatorial interaction test suites, for instance achieving pairwise coverage among the features. In this paper we show how standard feature models can be translated to combinatorial interaction models in our framework CITLAB, with all the advantages of having a combinatorial testing environment (in terms of a clear semantics, editing facilities, language for seeds and test goals, and generation algorithms). We present our translation which gives a precise semantics to feature models and it tries to minimize the number of parameter and constraints while preserving the original semantics of the feature model. Experiments show the advantages of our approach.</t>
  </si>
  <si>
    <t>Model-based Security Analysis of Feature-oriented Software Product Lines</t>
  </si>
  <si>
    <t>Feature models are commonly used to represent product lines and systems with a set of features interrelated each others. Test generation from feature models, i.e. generating a valid and representative subset of all the possible product configurations, is still an open challenge. A common approach is to build combinatorial interaction test suites, for instance achieving pairwise coverage among the features.</t>
  </si>
  <si>
    <t>In this paper we show how standard feature models can be translated to combinatorial interaction models in our framework CITLAB, with all the advantages of having a combinatorial testing environment (in terms of a clear semantics, editing facilities, language for seeds and test goals, and generation algorithms).</t>
  </si>
  <si>
    <t>We present our translation which gives a precise semantics to feature models and it tries to minimize the number of parameter and constraints while preserving the original semantics of the feature model.
Experiments.</t>
  </si>
  <si>
    <t>Experiments show the advantages of our approach.</t>
  </si>
  <si>
    <t>There exist several tools for designing feature models, like FeatureIDE [19], and repositories and libraries like SPLOT [13]. However, only few tools support feature model testing, also because exhaustive FM testing is unfeasible in most cases.</t>
  </si>
  <si>
    <t>In this paper, we try to proceed in the other direction: translating feature models to combinatorial problems. In this way, thanks also to our framework for combinatorial testing, CITLAB [4], [8], we have access to all the features, algorithms and techniques normally used in combinatorial testing.</t>
  </si>
  <si>
    <t>Feature models (FMs) allow designers to specify families of products, generally called Software Product Lines (SPLs) in a simple way. A feature model lists the features in a product line together with their possible values and constraints. In this way, it can represent in a compact and easily manageable way millions of variants, each representing a possible product.</t>
  </si>
  <si>
    <t>A. Feature Modeling frameworks
B. Feature Model semantics
C. CitLab</t>
  </si>
  <si>
    <t>We want to asses the semantic equivalence: all the proposed transformation rules preserve the semantics of the feature model.
We want to check if the simplification process reduces the number of parameters and constraints.
We want to compare our approach with those using Boolean variables (like [2]) to check the effectiveness of our methodologies over the following quantities of the final models: # parameters: we should obtain smaller models; # constraints: we should obtain simpler models; variability: we should obtain more compact models.</t>
  </si>
  <si>
    <t>As case studies we have taken 52 SPLOT models which are often used as benchmarks.
FMs: Car, SAL, MobileGame, E_Portal, VODPlayer, cellphone, IntelligentTutoring, YM_Test, tecom, Aircraft, CFDPLibrary, MoviesApp, search_engine_PL, jplugin, james, Cellphone, MobileGames, Software, monitor_engine_syste, Stack, editor_config, Connector, EC2, ConferenceContext, MobilePhone, MonitorEngine, GPL, FAME_DBMS, insurancePolicy, jCalc, WeatherStation, kwic, Bicycle, ATMsoftware, ModeloAgem, graph, ReferenceManagementSoftware, Inventory, Sienna, WebPortal, doc_gen, thread, DellLaptops_Noteboks, MeetingConfig, ArcadeGame, Cocheecologico, eShop.
CITLAB tool.</t>
  </si>
  <si>
    <t>_Independent variable = Proposed approach
_Dependent variable = Consistency, completeness, effectiveness.</t>
  </si>
  <si>
    <t>Multi-objective optimum solutions for IoT-Based feature models of software product line</t>
  </si>
  <si>
    <t>We have implemented in CITLAB an importer of FeatureIDE models, which can read feature models in the FeatureIDE native format and also in the SPLOT format (sxfm). We have also implemented an importer that translates feature models in SPLOT format into a combinatorial problem with only Boolean variables with the classical semantics given by [13]. These importers are CITLAB plugins and they are integrated in the framework together with other test generators as shown in Fig. 4.
_We have run 100 test generations for 4 SPLOT models, by using the translation to only Boolean variables (BOOLEAN) and the method proposed in this paper (CITL), where the simplification is applied (S) or not. Note that the coverage requirements for all these translation methods are the same.
_The test generation of 5 case studies using our translation and the test generator tool CASA [9] which is integrated in CITLAB as generator plugin. In our experiments, CASA is able to produce smaller test suites than others test generation algorithms specifically designed for SPL testing.</t>
  </si>
  <si>
    <t>The consistency is checked automatically within the integrated test case evaluator of CITLAB. CITLAB has an integrated logic evaluator to check for inconsistency and whether a parameter (feature) configuration is a valid test case or not. We rely on the fact that the internal evaluator works correctly. The completeness is checked by simply verify for every case study that the number of distinct valid product of our approach is equal to the number of valid products found by the SPLOT
analyzer. Note that the number of products including invalid ones may differ, but the number of valid configurations must be the same in order to preserve semantical equivalence. The semantical equivalence ensures a biunivocal correspondence between one test case produced by CITLAB and one possible valid product.
A major advantage of our approach is that the tester can relay for test generation on different algorithms and toolsdeveloped for CIT. We want to evaluate the impact of our approach to the actual generation of combinatorial test suites.</t>
  </si>
  <si>
    <t>Fig. 6a compares the number of CITLAB parameters (after simplification) w.r.t. the number of features in the original model. It is apparent that our technique is able to reduce the number of parameters of problem. This should make the test generation faster to perform. Fig. 6b compares the number of CITLAB constraints w.r.t. the number of constraints in the model obtained by using the classical translation implemented by SPLOT. Since SPLOT represents all the constraints in CNF, in order to perform a fair comparison, we have converted also the CITLAB constraints to CNF and the figure compares the total number of clauses in the CNF expressions. As the figure shows, our final models have always fewer constraints than those in SPLOT. Fig. 7 shows the variability factor of our final models. The figure on the left shows the variability factor before and after the simplification process, while the figure on the right compares the variability factor of CITLAB models with that of SPLOT models. The figures show that the simplification increases the variability factor and that our final models have a higher variability factor than the original SPLOT models. This means that in our approach valid products occur more often in the product space.
Table VI reports the results of pairwise test generation using ACTS4 which implements the IPOG algorithm [12] and which is integrated in CITLAB as generator plugin. We generally obtain better results, i.e., both faster generation and smaller or equal test suites, with the proposed translation than that using only Boolean variables. However, there is one exception. For the Dell Laptop example, we have a smaller test suite but at the expenses of of the test generation time. It seems that IPOG can further reduce the test suite size when using our models containing fewer parameters (8 parameters against 48 features) and simpler constraints. Per the biggest case study (Printer) and the BOOLEAN translation, ACTS did not complete the generation.
Table VII reports the test generation of 5 case studies using our translation and the test generator tool CASA [9] which is integrated in CITLAB as generator plugin. In our experiments, CASA is able to produce smaller test suites than others test generation algorithms specifically designed for SPL testing. Overall, we can say that our encoding has also advantages during test generation (in terms either of time or test suite size): some tools can take advantage of our simpler encoding and testers can benefit from having access to very powerful test generation frameworks not designed specifically for SPLs. However, further experiments are needed in order to give a final positive evaluation regarding test generation.</t>
  </si>
  <si>
    <t>We have presented a mapping from feature models to combinatorial interaction problems which can leverage a combinatorial testing framework like CITLAB in order to generate test suites for software product lines or for system products. Our translation provides several advantages over classical mappings, like the reduction of the parameters and constraints, the possible use of concepts like seeds and test goals, and the exploitation of external tools developed during these years for CIT. The approach has been implemented in CITLAB, a framework for CIT, which aims to integrate notations (using importers) and test generation algorithms in a friendly easily usable way.</t>
  </si>
  <si>
    <t>For now, we support only simple feature models, but we plan to extend our translation to support feature models with extended notations, like those with cardinality and grouping.</t>
  </si>
  <si>
    <t>Products Go Green: Worst-Case Energy Consumption in Software Product Lines</t>
  </si>
  <si>
    <t>Obs: to compare our approach with those using Boolean variables o check the effectiveness of our methodologies.</t>
  </si>
  <si>
    <t>Combinatorial testing for feature models</t>
  </si>
  <si>
    <t>_Academic: Car, SAL, Mobile Game, CIMSProduCITLine, E_Portal, VODPlayer,  IntelligentTutoring, YM_Test, tecom, Aircraft, MoviesApp, search_engine_PL, jplug, james, Mobile Games, Software, monitor_engine_system, Stack, editor_config, Connector, EC2, ConferenceContext, MobilePhone, MonitorEngine, GPL, FAME_DBMS, InsurancePolicy, jCalc, WeatherStation, kwic, Bicycle, ATMsoftware, ModeloAgen, graph, ReferenceManagementSoftwares, Inventory, Sienna, WebPortal, Doc generation, thread, DellLaptops_Notebooks, MeetingConfig, ArcadeGame, eShop.
_Real: CFDPLibrary, Cellphone, Choche ecologico and Printers.</t>
  </si>
  <si>
    <t>Y, SPLOT (http://www.splot-research.org/)</t>
  </si>
  <si>
    <t>C. Henard and M. Papadakis and M. Harman and Y. Le Traon</t>
  </si>
  <si>
    <t>Software Product Line (SPL) feature selection involves the optimization of multiple objectives in a large and highly constrained search space. We introduce SATIBEA, that augments multi-objective search-based optimization with constraint solving to address this problem, evaluating it on five large real-world SPLs, ranging from 1,244 to 6,888 features with respect to three different solution quality indicators and two diversity metrics. The results indicate that SATIBEA statistically significantly outperforms the current state-of-the-art (p &lt;; 0.01) for all five SPLs on all three quality indicators and with maximal effect size (AÌ‘12 = 1.0). We also present results that demonstrate the importance of combining constraint solving with search-based optimization and the significant improvement SATIBEA produces over pure constraint solving. Finally, we demonstrate the scalability of SATIBEA: within less than half an hour, it finds thousands of constraint-satisfying optimized software products, even for the largest SPL considered in the literature to date.</t>
  </si>
  <si>
    <t>Software Product Line (SPL) feature selection involves the optimization of multiple objectives in a large and highly constrained search space.</t>
  </si>
  <si>
    <t>We introduce SATIBEA, that augments multi-objective search-based optimization with constraint solving to address this problem, evaluating it on five large real-world SPLs, ranging from 1,244 to 6,888 features with respect to three different solution quality indicators and two diversity metrics.</t>
  </si>
  <si>
    <t>The results indicate that SATIBEA statistically significantly outperforms the current state-of-the-art (p &lt; 0:01) for all five SPLs on all three quality indicators and with maximal effect size (^A12 = 1:0). We also present results that demonstrate the importance of combining constraint solving with searchbased optimization and the significant improvement SATIBEA produces over pure constraint solving. Finally, we demonstrate the scalability of SATIBEA: within less than half an hour, it finds thousands of constraint-satisfying optimized software products, even for the largest SPL considered in the literature to date.</t>
  </si>
  <si>
    <t>However, without automated support, this feature selection process is likely to be highly suboptimal: it requires the simultaneous satisfaction of multiple objectives, such as matching user preferences, minimizing product cost and satisfying technical feasibility constraints in feature spaces defined by many thousands of features. In such large, constrained spaces, human intuition is insufficient to find optimal or near optimal software products. In order to reduce configuration effort and optimize the resulting product choices, automated techniques for feature selection have been introduced. A recent survey of SPL product optimization can be found elsewhere [4].</t>
  </si>
  <si>
    <t>Furthermore, this paper shows that concentrating on constraint-respecting solutions also allows the search to find software products that significantly outperform the state-of-the-art.</t>
  </si>
  <si>
    <t>A Software Product Line (SPL) [1], [2], is a collection of related software products, all of which share some core functionality, yet each of which differs in some specific features. Software engineers use SPLs to increase software reusability and to rationalise software maintenance and evolution effort across a range of related products [3].</t>
  </si>
  <si>
    <t>A. Software Product Line Engineering
B. Multi-objective Optimization
C. State-of-the-art, the IBEA method</t>
  </si>
  <si>
    <t>IX. RELATED WORK</t>
  </si>
  <si>
    <t>V. RESEARCH QUESTIONS
VI. EXPERIMENTAL SETUP</t>
  </si>
  <si>
    <t xml:space="preserve">We first empirically evaluate SATIBEA against the current state-of-the-art [11], [12]. This is a natural first research question, since there is no point in evaluating further if our new algorithm cannot convincingly outperform the state-of-the-art. RQ1. How does the SATIBEA compare with the current stateof-the-art?
Since the results of RQ1 indicate that SATIBEA does, indeed, convincingly outperform the state-of-the-art, we turn to the question of examining why. Naturally, since one of our primary novelties lies in the incorporation of SAT solving into the search for constraint-respecting solutions, we next investigate and report on the effectiveness of SAT solving alone. How well would SAT solving perform against the current state-of-the-art on its own? This motivates RQ2: RQ2. How well does the state-of-the-art perform against constraint solving alone (randomly selected solutions filtered by SAT, i.e., the Filtered approach)?
Perhaps surprisingly, we found that the Filtered approach outperforms the state-of-the-art. This provides compelling evidence that constraint solving does have an important role to play in the search for optimized products, automatically configured from SPLs. However, it also raises a further question: does SATIBEA significantly outperform constraint solving alone? If the answer is ‘no’, then all the value in our new SATIBEA approach derives from our incorporation of constraint solving, with search-based optimization and our smart mutation operators offering little added value. In order to check that this is not the case, we investigate RQ3 below: RQ3. How well does SATIBEA perform against constraint solving alone (randomly selected solutions filtered by SAT, i.e., the Filtered approach)?
At this point in our study we will have considered whether our new algorithm SATIBEA outperforms the state-of-the-art (RQ1), whether constraint solving plays an important role in its performance (RQ2) and whether SATIBEA adds value to the search for constraint-respecting optimized software products over-and-above pure constraint solving alone (RQ3). Our final question concerns the execution time required to achieve these results. Even if SATIBEA convincingly outperforms all alternatives, this will be of little consequence if it does not scale well to the challenges of very large SPLs involving billions of possible configurations over thousands of features. We therefore conclude our study by reporting on the time taken to complete the execution of SATIBEA on the largest SPL for which results have been reported in the literature to date. RQ4. What is the execution time required to find constraintrespecting optimized software products from the largest SPL hitherto considered in the literature? </t>
  </si>
  <si>
    <t>The study uses 5 FMs taken from the Linux Variability Analysis Tools (LVAT) repository. The characteristics of the FMs are described in Table II. For each of them, it presents the version used, and the number of features and constraints it contains. Following the evaluation approach used by Sayyad et al. [11], [12], each feature of each FM has been augmented with 3 attributes: cost, used before and defects. The values for these attributes have been set arbitrarily with a uniform distribution: cost takes real values between 5:0 and 15:0, used before takes Boolean values and defects takes integer values between 0 and 10. The following dependency among these attributes is used: if (not used before) then defects = 0.
FMs: Linux, uClinux, Fiasco, FreeBSD, and eCos.</t>
  </si>
  <si>
    <t>All the experiments were performed on a Quad Core@2.40GHz with 24GB of RAM.
We employed the Sat4j SAT solver [28] and used the jMetal framework [29] for the implementation of IBEA and for the quality and diversity metrics (see Section VI-D).</t>
  </si>
  <si>
    <t>To enable a fair comparison with the state-of-the-art, we used exactly the same settings as the ones of Sayyad et al. [12]. These settings are: population size 300, archive size 300, crossover rate 0.05 and 0.001 mutation probability. The mutation probability refers to the probability that an optional feature of the model will be flipped. Regarding the configurations, we systematically set mandatory features (features that have to be present in any configuration) as selected and dead ones (features that cannot be part of any configuration) as unselected in the initial population of IBEA. We also prevented IBEA from flipping these features during the mutation process. Flipping these features always leads to invalid configurations. Thus, this practice heSPL IBEA to find valid configurations. The same evaluations settings were undertaken in the study of Sayyad et al. [12].
We carefully followed all the recommendations of Sayyad et al. in our experiments. Unfortunately, it is impossible to produce the same seeds. Since the work of Sayyad et al. [12] is not currently accompanied by any data or implementation, we simply followed the guidelines they give in their paper. Therefore, we have produced seeds using the solver by maximizing the number of selected features. This is done by setting the SAT parameter “phase selection” to assign true to the variables. Note that this parameter was also used for diversity promotion (see Section IV-A). We thus produce one “rich” seed per model, as suggested by Sayyad et al. [12]. Table III describes the number of features selected in each seed. Similarly, the settings for SATIBEA are the same as for IBEA, i.e., population size 300, archive size 300, crossover rate 0.05. The probability to use the standard mutation of IBEA (bitflip), which mutates a chromosome is set to 0.98. The probability to flip a feature is set to 0.001 per feature. The probabilities of mutating using the smart mutation and the smart replacement is 0.01 for both cases. We employed the Sat4j SAT solver [28] and used the jMetal framework [29] for the implementation of IBEA and for the quality and diversity metrics (see Section VI-D). We independently applied each approach 30 times per FM with 30 minutes of execution time for each algorithm. Invalid configurations were discarded for all the studied techniques. Recall that invalid configurations are useless in practice.</t>
  </si>
  <si>
    <t>_Independent variable = approaches (IBEA (I), Filtered (F) and SATIBEA (SI))
_Dependent variable = 1) Quality Metrics: These metrics ensure that we find high quality solutions. Following the evaluation approach suggested by Knowles et al. [30], we use three metrics to evaluate the quality of the configurations of the Pareto front: Hypervolume, Epsilon and Inverted Generational Distance. a) Hypervolume (HV): This metric represents the volume of the objective space that is dominated by the Pareto front A. b) Epsilon (E ): This metric measures the shortest distance that is required to transform every solution in a Pareto front A to dominate the reference front [30]. c) Inverted Generational Distance (IGD): This metric is the average distance from the solutions belonging to the reference front to the closest solution in a Pareto front A [34].
2) Diversity Metrics: These metrics ensure that the decision maker has a variety of solutions to choose. We use two diversity metrics: the Pareto front size and the Spread of the solutions in the explored space. a) Pareto Front Size (PFS): This metric is the number of solutions in a Pareto front A. It is calculated as the cardinality of the Pareto front set, i.e., PFS(A) = jAj. A higher Pareto front size is preferred since more options are given to the user. However, this is only important when high quality is preserved. b) Spread (S): The spread measure defines the extent of spread in the solutions of the Pareto front A. 
_In this study, we are measuring the following 5 objectives:1) Correctness. We seek to minimize the constraints of the FM that are violated by a configuration. 2) Richness of features. We seek to minimize the number of deselected features in a configuration. 3) Features that were used before. We seek to minimize the features that were not used before, i.e., minimize the number of “false” for this attribute. 4) Known defects. We seek to minimize the number of known defects in a configuration.
5) Cost. We seek to minimize the cost of a configuration.</t>
  </si>
  <si>
    <t>We independently applied each approach 30 times per FM with 30 minutes of execution time for each algorithm. Invalid configurations were discarded for all the studied techniques. Recall that invalid configurations are useless in practice.</t>
  </si>
  <si>
    <t>A. Results: This section presents the result of the approaches when applied to the five models. These results are recorded in Table IV. This table is composed of two parts. The columns IBEA (I), Filtered (F) and SATIBEA (SI), records the measured details about each approach. In particular, it records, for 30 executions the median and average (column avg) values of the measured metrics. The second part, i.e., columns SI VS I, F VS I, and SI VS F, records the results of the statistical analysis results, i.e., the p-values and the effect  sizes Â12. The rows of the table record the results per examined model, hypervolume measure (rows HV), Epsilon (rows  ), Inverted Generational Distance (rows IGD), Pareto front size (rows PFS) and spread metric (rows S) for the the 30 runs per approach. In addition, Figure 3a shows the distribution of the HVs on the 30 runs for all the models and the evolution of the HV over time for Linux is depicted in Figure 3b. 
B. Comparing SATIBEA and Filtered with the state-of-the art, answering RQ1 and RQ2: Our results indicate that SATIBEA outperforms the current state-of-the-art (IBEA). The statistical analysis results, with respect to the quality metrics, column SI VS I, suggest that all the differences are significant with maximal effect size (^A12 = 1:0). The resulting p-value are so small that nothing changes when applying the Bonferroni correction. Regarding the diversity metrics, SATIBEA provides better results with respect to PFS but worse with respect to S. However, S is a diversity metric which is only important when there is quality in the solutions found, e.g., HV. Additionally, these results reveal that SATIBEA is much better when it is applied on the two most heavily constraint models, i.e., Linux and FreeBSD. In the median case of Linux (Figure 3), SATIBEA produces configurations that cover approximately 209,548 times more wider space, i.e., hypervolume, than IBEA. In the median case of FreeBSD, IBEA failed to find even one solution that is valid. Furthermore, the solutions found by SATIBEA do not only provide more options, as shown by the PFS values, than the state-of-the-art but they are also more stable, as shown in Figure 3a. All these results indicate the superiority of our method. Our results also indicate that the Filtered approach is better than the state-of-the-art. The statistical analysis results, with respect to the quality metrics and column F VS I, suggest that in all but the uClinux model, the differences are significant. The differences have high effect size (^A12   0:95) on all the four models it wins. Also, the statistical results do not change by applying the Bonferroni correction. Similarly to SATIBEA, in the cases of diversity, the Filtered provides better results with respect to PFS, but worse with respect to S. However, as already mentioned, this does not indicate that IBEA is better. Conclusively, both proposed approaches are better than the current state-of-the-art. Noticeable is the fact that SATIBEA wins the current state-of-the-art in all the employed quality metrics with maximal effect size (^A12 = 1:0). In addition, when a more heavily constrained is considered, SATIBEA performs much better than the state-of-the-art. 
C. Comparing SATIBEA with Filtered, answering RQ3: Our results indicate that SATIBEA wins the Filtered method in all the model according to the HV metric. For instance, for FreeBSD, the median HV achieved by SATIBEA is almost twice the one of Filtered, i.e.,  0.25 VS  0.13. These results are also statistically significant, both with and without Bonferroni correction, with a relatively high effect size (above ^A12 = 0:95) on all the case. According to the Epsilon and IGD metrics SATIBEA wins in all the models, with statistical significance, except from the Fiasco where they are approximately equal. Regarding the effect sizes of the diversity measures, the two approaches are comparable with SATIBEA having a slight advantage. With respect to S, SATIBEA has a big difference in two cases, a medium difference in one and it looses or it is equal in two cases. With respect to PFS, it wins in three cases and looses in two. Therefore, since diversity is not so important if we do not have quality, overall, our results demonstrate that SATIBEA is the clear winner. It provides the best results, statistically significant, and can handle effectively heavily constrained FMs. Conclusively, answering RQ3, our results suggest that SATIBEA is able to outperform the Filtered approach, with HV values ranging from 0.16 to 0.30. 
D. Execution time of SATIBEA, answering RQ4: Our results indicate that the HV of the solutions achieved by SATIBEA converges markedly the first 15 minutes (Figure 3b). After this point, the HV increases very slowly, suggesting that SATIBEA stabilised on its ultimate solution in 15 minutes. This is an important finding since Linux is the largest available SPL hitherto reported upon in the literature. Both the smart replacement and the smart mutation operators which use the solver take less than six seconds. Thus, they help the fast convergence of the search process.
A. Practical Implications: In the SPL context, the major challenge is the production of valid configurations. It is clear that until all constraints are satisfied, the configuration is invalid. In other words, an invalid product configuration is totally useless from practical perspective. Therefore, the effort put by the search approach in optimizing the other objectives is wasted when the resulting configuration is invalid. To investigate this, we analyze the results of the Linux FM. Specifically, we group the Pareto front solutions of IBEA according to the number of violated constraints. We visualize this situation by computing the hypervolume values when the algorithm minimizes the violated constraints. Figure 4 depicts the hypervolume achieved by the Pareto front solutions according to each number of violated constraints. We can observe that as the number of violated constraints decreases, the hypervolume also decreases. These results show that the constraints hamper the search process. Indeed, the graph clearly suggests a decreasing trend. This is formally confirmed by a linear regression which bestows a relationship of the form f(x) = (5:67   10􀀀5)x 􀀀 0:003. This fit is good given its coefficient of determination R2 of 0.95. In other words, our linear f explains 95% of the recorded values. Finally, it is clear that when no constraint is violated, the hypervolume is almost 0. Since the hypervolume represents how well the objectives are optimized, it shows that IBEA fails to fulfill the 4 other objectives when dealing with valid configurations. As a result, the optimization of the other objectives is limited by the minimization of the violated constraints. This explains why IBEA performs poorly compared to the Filtered approach. These results introduce the need for handling constraints independently of the search. Thus, hybrid methods like SATIBEA are the key to success. Our evaluation focuses on large SPLs because they are typically used in industry [12], [13], [39] and they motivate the need for automation. Generally, our results show that when the number of constraints increases, the difficulty faced by the search approaches also increases. Fortunately, our results reveal that a higher number of constraints implies a higher gap between the effectiveness of the proposed and the current state-of-the-art approaches. Additionally, it should be noted that SATIBEA has an additional benefit over the state-of-theart: it does not require any seeds. Thus, it avoids the necessary off-line computation of the seeds, which according to Sayyad et al. [11] consumed approximately 3 hours. Apart from optimizing the objectives, the proposed approach can have additional applications. An interesting one is to help engineers into correct and maintain FMs. To achieve this, engineers can select multiple FM variants that represent the potential problems or changes in the original FM. Then, valid configurations (with respect to the FM variants) can be selected and evaluated towards the original FM. Such an approach can be automated as proposed by Henard et al. [40]. The important step here is the selection of valid configurations from the erroneous FM variants that will reflect both the potential problems and the targeted changes of the original FM. One could argue that this can be achieved with invalid configurations of the original FM. However, it is unclear how to produce invalid configurations that are both relevant and helpful in correcting the model. Finally, we note the importance of the various quality metrics. The hypervolume metric represents the extent in the optimization of user objectives. Any improvements of this metric yields a strictly better quality value [41]. In other words, a very small change in the hypervolume implies a relatively big impact in practice. Regarding the spread diversity measure, spread configurations represents solutions that are diverse in the space of the objectives, i.e., which achieve different trade-offs. Concretely, the spread configurations suggest that there are configurations in favor of each considered objective. Solutions with low spread fail to propose multiple alternative trade-offs. However, as already stated in Section VI-D diverse solutions with low quality are not meaningful in practice.</t>
  </si>
  <si>
    <t>N
Several threats to the validity of the present study are identified. Our results are based on five SPLs. Hence, it is possible that our conclusions do not generalize to other cases. To reduce this threat, we took four different and large FMs with different number of features and constraints. In particular, the FMs we chose have a varied density of constraints, i.e., the number of constraints per feature vary. We used both slightly and heavily constrained models such as Linux and uClinux with an average of respectively 50 and 1.3 constraints per feature. Another threat is due to the randomness involved in the approaches studied. Indeed, there is a chance that the observed results happened by chance. To reduce this threat, we performed each approach 30 times independently, thereby reducing the influence of random effects. Another threat is identified due to potential errors, unknown parameters or differences in the implementation. In addition, the machines used may influence the results. To reduce this threat, we performed a careful verification of our results and several manual tests at all stages of our implementation. Additionally, we make publicly available both our implementation and our data. Finally, a threat is due to the artificial way the values of the attributes were assigned, i.e., the actual usage scenario, and to the replication of the state-of-the-art. Unfortunately, there is no available implementation of the previous work [12]. To overcome this issue, we carefully replicated and verified, multiple times, all parameters and the technical details of the experiments as described in [12]. Additionally, we used the same framework, algorithms and settings as the previous work.</t>
  </si>
  <si>
    <t>We have demonstrated that our SPL optimization approach, SATIBEA, significantly outperforms the current state-of-theart with maximal effect size. We also provide results that show that it is important to include constraint solving techniques in SPL optimization approaches and that our technique scales to the largest SPLs hitherto considered in the literature. Since reproducibility has been identified as a central tenet of the research in software engineering [37], we make the source code of our implementation and our experimental data publicly available at http://research.henard.net/SPL/ICSE_2015/.</t>
  </si>
  <si>
    <t>Future work will investigate alternative ways to improve the search process. Specifically, practices like parameter tuning [54], supervised search [55] or hybrid approaches involving both constraint-driven and genetic search will be considered.</t>
  </si>
  <si>
    <t>Mike Papadakis is supported by the National Research Fund, Luxembourg, INTER/MOBILITY/14/7562175. Mark Harman is supported by Engineering and Physical Sciences
Research Council (the EPSRC) grants Genetic Improvement of Software for Multiple Objectives (GISMO: EP/I033688) and Dynamic Adaptive Automated Software Engineering (DAASE: EP/J017515).</t>
  </si>
  <si>
    <t>Y
http://research.henard.net/SPL/ICSE_2015/
Y</t>
  </si>
  <si>
    <t>Mann–Whitney U Test and effect sizes Â12</t>
  </si>
  <si>
    <t>SPL feature selection</t>
  </si>
  <si>
    <t>Linux, uClinux, Fiasco, FreeBSD, eCos</t>
  </si>
  <si>
    <t xml:space="preserve">Y, but the bibliographic reference
_Linux [25] S. She, R. Lotufo, T. Berger, A. Wasowski, and K. Czarnecki, “Reverse engineering feature models,” in Proceedings of the 33rd International Conference on Software Engineering, ser. ICSE ’11. New York, NY, USA: ACM, 2011, pp. 461–470. [Online]. Available: http://doi.acm.org/10.1145/1985793.1985856
_uClinux [26] T. Berger, S. She, R. Lotufo, A. Wasowski, and K. Czarnecki, “Variability modeling in the systems software domain,” Generative Software Development Laboratory, University of Waterloo, Technical Report, 2012. 
_Fiasco [26] T. Berger, S. She, R. Lotufo, A. Wasowski, and K. Czarnecki, “Variability modeling in the systems software domain,” Generative Software Development Laboratory, University of Waterloo, Technical Report, 2012.
_FreeBSD [25] S. She, R. Lotufo, T. Berger, A. Wasowski, and K. Czarnecki, “Reverse engineering feature models,” in Proceedings of the 33rd International Conference on Software Engineering, ser. ICSE ’11. New York, NY, USA: ACM, 2011, pp. 461–470. [Online]. Available: http://doi.acm.org/10.1145/1985793.1985856
_eCos [25] S. She, R. Lotufo, T. Berger, A. Wasowski, and K. Czarnecki, “Reverse engineering feature models,” in Proceedings of the 33rd International Conference on Software Engineering, ser. ICSE ’11. New York, NY, USA: ACM, 2011, pp. 461–470. [Online]. Available: http://doi.acm.org/10.1145/1985793.1985856; [27] ——, “Variability modeling in the real: A perspective from the operating systems domain,” in Proceedings of the IEEE/ACM International Conference on Automated Software Engineering, ser. ASE ’10. New York, NY, USA: ACM, 2010, pp. 73–82. [Online]. Available: http://doi.acm.org/10.1145/1858996.1859010
</t>
  </si>
  <si>
    <t>Our results are based on five SPLs. Hence, it is possible that our conclusions do not generalize to other cases. To reduce this threat, we took four different and large FMs with different number of features and constraints. In particular, the FMs we chose have a varied density of constraints, i.e., the number of constraints per feature vary. We used both slightly and heavily constrained models such as Linux and uClinux with an average of respectively 50 and 1.3 constraints per feature.</t>
  </si>
  <si>
    <t>Paola R. G. Accioly andPaulo Borba andRodrigo Bonifácio</t>
  </si>
  <si>
    <t>SPL testing has been considered a challenging task, mainly due to the diversity of products that might be generated from an SPL. To deal with this problem, some techniques for deriving product specific functional test cases have been proposed. However, this research area still lacks empirical studies showing the benefits of using such techniques. This paper presents a study that empirically compares two different black-box manual test design techniques: a generic technique that we have observed in a industrial test execution environment and a product specific technique whose functional test cases could be derived using any SPL technique that considers variations in functional tests. We evaluated their impact from the point of view of the test execution process, achieving results that indicate that executing product specific test cases is faster and generates fewer errors.</t>
  </si>
  <si>
    <t>But it has some elements of the experimental template of  Wohlin</t>
  </si>
  <si>
    <t>SPL testing has been considered a challenging task, mainly due to the diversity of products that might be generated from an SPL. To deal with this problem, some techniques for deriving product specific functional test cases have been proposed. However, this research area still lacks empirical studies showing the benefits of using such techniques.</t>
  </si>
  <si>
    <t>This paper presents a study that empirically compares two different black-box manual test design techniques: a generic technique that we have observed in an industrial test execution environment and a product specific technique whose functional test cases could be derived using any SPL technique that considers variations in functional tests.</t>
  </si>
  <si>
    <t>empirical studies</t>
  </si>
  <si>
    <t>We evaluated their impact from the point of view of the test execution process, achieving results that indicate that executing product specific test cases is faster and generates fewer errors.</t>
  </si>
  <si>
    <t>In order to derive SPL test cases, different techniques such as PLUTO [1] and ScenTED [2] have been proposed. They introduce constructs that represent product variability and provide a means to derive product specific test cases. Nevertheless, the research community still lacks empirical studies that evaluate these proposals in order to give a solid foundation for software product line testing in industry [3],[4].</t>
  </si>
  <si>
    <t>Efficient testing strategies are important for achieving software quality and reliability. Since an SPL can generate a range of different products, it is challenging to write black-box test cases based on product specific use case scenarios. This happens because of the potential large number of products and because of the variation points scattered through different SPL features scenarios.</t>
  </si>
  <si>
    <t>II. GENERIC AND SPECIFIC TEST CASES
- A. Test Case: User Sends MMS with Picture Attached
- B. Test Case: User Checks Icon and Label on Mobile Phone Main Menu
- C. Problems With Generic Test Suites
- D. Product Specific Test Cases for SPL</t>
  </si>
  <si>
    <t>III. EVALUATION STUDIES</t>
  </si>
  <si>
    <t>Goal: analyze the test execution process, for the purpose of evaluating two different SPL test case design techniques (GT vs. ST), with respect to their efficiency regarding time to execute the test suites as well as the number of terminated CRs reported during the test execution process. Using the point of view of test engineers and software engineering researchers in the context of controlled experiments done with graduate and undergraduate students.</t>
  </si>
  <si>
    <t>In total, 20 persons engaged in the experiment. They were all computer science graduate (PhD or MSc) students with different levels of knowledge in software testing.</t>
  </si>
  <si>
    <t>SPLs, features, test suites</t>
  </si>
  <si>
    <t>Toward automated quality-centric product line configuration using intentional variability</t>
  </si>
  <si>
    <t>- Next, GS-F1 and GS-F2 were manually adjusted to attend P1 and P2 specificities, generating the suites SP1-F1, SP2-F1, SP1-F2 and SP2-F2. Each test suite comprises 6 test cases. We chose this quantity because the participants would have two hours to execute two test suites, one for each product, giving a total of 12 test cases in two hours. We learned from earlier experiment executions that this was a reasonable amount of tests to execute in this interval of time.
Using the TestWatcher, we simulate a test environment with some simplifications. Remembering Section II, when the tester puts the test case on hold to investigate whether there is a defect on the product or just a test issue, he does different tasks depending on the environment structure. To consider and simulate all those situations we worked on the following approach to simulate the investigation time: whenever the tester had to investigate if there was a defect on the product, he paused test execution, using the TestWatcher, and asked the experiment conductor who knew previously the issues present on the test suites. If there was a test inaccuracy, the conductor instructed the tester to ignore the issue continuing with the test execution and writing an observation on the TestWatcher, explaining what was wrong with the test, for example, if a step did not apply for the product under test. Otherwise, if there was a product defect, he would tell the tester to create a CR. After that, the conductor would take note of the investigation interruption. By the end of the experiment, the conductor would have a report on how many times testers interrupted execution because of test inaccuracies.</t>
  </si>
  <si>
    <t>- To answer RQ1 concerning the average of time consumed to execute the test suites:
H0 : uTimeST &gt;= uTimeGT (1)
H1 : uTimeST &lt; uTimeGT (2)
- To answer RQ2 concerning the number of terminated CRs reported during test execution:
H0 : uTerminatedCRsST &gt;= uTerminatedCRsGT (3)
H1 : uTerminatedCRsST &lt; uTerminatedCRsGT (4)</t>
  </si>
  <si>
    <t>- independent variables = techniques (GT and ST), subjects selected, number of variation points existent in the test cases
- dependent variables = execution time and terminated CRs</t>
  </si>
  <si>
    <t>Latin Square Design</t>
  </si>
  <si>
    <t xml:space="preserve">The participants were randomly assigned in pairs to form 10 replicas of the latin square. To form the first latin square replica, the features (Publications and Research Lines) were randomly assigned to Feature 1 and Feature 2 and then, finally, the treatments were randomly assigned inside the first square replica. Then we replicated the first square configuration to the 9 other replicas.
- The second phase of day 1 was a dry run. We asked the subjects to download and install the test environment on their computers and execute a test suite with three test cases, collecting metrics and asking questions. The conductor monitored the whole process. After finishing these activities, participants sent their results (the spreadsheet generated by the TestWatcher and the CRs reported) to the conductor email. We did not use this data to run any analysis because there would be a lot of interruptions caused by participants doubts on how to proceed with the tasks. We used this data to analyze if the metrics were properly collected.
- On day 2 and day 3 we ran the latin square first and second columns, respectively following the layout of Table IV. During this process, the subjects were not aware of the differences between the techniques neither which technique they were working with. We made this decision because instructing subjects about the two techniques could cause bias since they could infer that one technique was better than the other impacting on the activity. Like on the dry run activity, participants sent to the conductor email the results achieved in each round. </t>
  </si>
  <si>
    <t>We executed the experiment in three days, each day with a two hour session. The experiment took place in a computer laboratory with an experiment conductor. We divided day 1 session in two phases. The first phase had the purpose of giving some training about manual black-box testing, giving a demonstration to explain how subjects should proceed while executing the test cases using the TestWatcher and filling out the CR template. Since exploratory testing is not the focus of this paper, the main concern was to instruct the students to follow the test script correctly, otherwise they might be tempted to explore the tool trying different flows from the ones described in the script.</t>
  </si>
  <si>
    <t>Because one student missed day 1 activity we decided to exclude her results since she did not attend the training. So, in total, we analyzed the results of 18 students, completing 9 latin square replicas.</t>
  </si>
  <si>
    <t>D. Experiment Results</t>
  </si>
  <si>
    <t>- 1) Time Analysis: In order to interpret data, we first carried on a descriptive analysis to observe data tendency based on some characteristics such as dispersion and median.We plotted the box-plot [11] illustrated in Figure 5 comparing execution time in both techniques. It shows that the execution time tends to smaller values on the ST compared to the GT. The average to fulfill the activities using the GT was 975s while the average for the ST was 824s. The ST had a average decrease of 15% in time execution. Also no outliers appeared in the graphic.</t>
  </si>
  <si>
    <t>- 1) Time Analysis:: Moving on with the statistical analysis, we wanted to see if the tendency observed in our samples was indeed significant by running a hypothesis test. To do that, we chose the ANOVA test [12] to compare the effect of both treatments on the response variable. But before running the ANOVA, we ran the Box Cox test to check if our data was normally distributed and then we used the Tukey Test Test of Additivity to check whether our linear model was additive [9]. After ensuring these properties, we ran the ANOVA test reaching a p-value for the technique factor of approximately 0.0001 which gives us significant evidence that the specific test suites can reduce time for execution activities.
- 2) Change Request Analysis: This time we did not run a hypothesis test because there were many observations with values equals to zero, that is, during the test suite execution, the participant did not report any CR. It is difficult to analyze patterns in a set of observations containing this considerable amount of zeros, so, we simply compared the total number of CRs reported in both techniques.</t>
  </si>
  <si>
    <t>E. Interpretation of Results</t>
  </si>
  <si>
    <t xml:space="preserve">Before the experiment execution, we did not expect that on the first analysis, without considering pauses for investigation, the technique would have such a significant influence on time. Perhaps, one of the causes that we have observed is that, when participants executing the GT met a difference between the test case and the system behavior, they tried to make a work around, looking for missing steps and pressing the return button in order to repeat some steps. When we observed participants acting like that, we thought that maybe this might cause an increase on the number of valid CRs found using the GT because the students who did that would go beyond the test case scenario in comparison with the ones executing the specific version of the same test case. Nevertheless this was not observed in the CR. We suspect that generic test suites may trigger a more exploratory behavior on the subjects. In Software Testing there is an approach called exploratory testing, where testers have the freedom to explore different flows at the same time testing more than one feature and performing the steps back and forth. However, when executing script based test cases, the focus
should be on the steps described. As we can see, based on this study, SPL test execution can benefit from product specific test cases. These benefits are reduction on test execution time and on terminated CR rates. </t>
  </si>
  <si>
    <t>Y, However, we could not identify any threats considering the Construct validity.
- 1) Internal: During the experiment execution, some students performed the activity using their personal laptops. This resulted in a heterogeneous environment during the experiment operation. However, RGMS does not have yet versions that support different Operational Systems (OS). So, when two students used MacBooks to execute the activity, they reported 3 defects, related to RGMS interface that had labels that were too short for the text in it, that students who worked with Windows OS could not find. Because we could not reproduce those defects using Windows, we considered these 3 defects as irreproducible and did not consider them in the CR analysis. Nevertheless, we ran a second time analysis removing these two students results and the results remained practically the same. Thus, we believe that this situation did not affect significantly the time metric collection.
- 2) External: With respect to the external validity, some conditions limit the generalization of our results. First, the subjects involved in this experiment were not all testers. They were computer science graduate students with different skills on software testing. Some of them really worked as testers in different companies but others did not have the same experience.
- 3) Conclusion: During this study we chose to work with a non-real SPL, the RGMS. Some might see the use of a non-real SPL as a potential threat to our results. However, this system has been evolved for some years in the discipline of Software Reuse in the Informatics Center of the Federal University of Pernambuco and it represents situations that are commonly seen in real SPLs.</t>
  </si>
  <si>
    <t>In this paper we described the differences between two techniques used to test SPL products (GT and ST) and discussed some problems observed in a real test execution environment that aroused from the use of the GT that might be mitigated with the use of the ST. In order to analyze this statement, we conducted a controlled experiment with students simulating a test execution environment. While executing test suites, they collected time and reported CRs. This data was later used for analysis and we concluded that the ST can indeed improve the test execution process productivity by reducing test execution time and terminated CR rates. We consider this study as a first step towards understanding the impact of adopting product specific test suites.</t>
  </si>
  <si>
    <t>For future works we intend to conduct studies that evaluate these techniques using the point of view of the test design process so that we can measure the effort of designing and maintaining generic and product specific test suites.</t>
  </si>
  <si>
    <t>We would like to thank CNPq and CAPES/PROCAD Brazilian research funding agencies and INES, funded by CNPq and FACEPE, grants 573964/2008-4 and APQ-1037-1.03/08, for partially supporting this work.</t>
  </si>
  <si>
    <t>Y
http://twiki.cin.ufpe.br/twiki/bin/view/SPG/experimentsSPLtesting
Y</t>
  </si>
  <si>
    <t>original</t>
  </si>
  <si>
    <t>ANOVA Test</t>
  </si>
  <si>
    <t>student</t>
  </si>
  <si>
    <t>Black-Box Testing for SPL products</t>
  </si>
  <si>
    <t>Products, test case, test suites</t>
  </si>
  <si>
    <t>Research Group Management System (RGMS) SPL</t>
  </si>
  <si>
    <t>- 1) Internal: During the experiment execution, some students performed the activity using their personal laptops. This resulted in a heterogeneous environment during the experiment operation. However, RGMS does not have yet versions that support different Operational Systems (OS). So, when two students used MacBooks to execute the activity, they reported 3 defects, related to RGMS interface that had labels that were too short for the text in it, that students who worked with Windows OS could not find. Because we could not reproduce those defects using Windows, we considered these 3 defects as irreproducible and did not consider them in the CR analysis. Nevertheless, we ran a second time analysis removing these two students results and the results remained practically the same. Thus, we believe that this situation did not affect significantly the time metric collection.
- 2) External: The results achieved by this experiment also depend on the selected SPL. Perhaps SPLs with more variation points might benefit more in adopting the ST than SPLs with fewer variation points. The more inaccuracies, the more time is spent to investigate and execute test cases. In our study, we injected 2 or 3 inaccuracies in each generic test suite.
- 3) Conclusion: During this study we chose to work with a non-real SPL, the RGMS. Some might see the use of a non-real SPL as a potential threat to our results. However, this system has been evolved for some years in the discipline of Software Reuse in the Informatics Center of the Federal University of Pernambuco and it represents situations that are commonly seen in real SPLs.</t>
  </si>
  <si>
    <t>Olaechea, Rafael and Rayside, Derek and Guo, Jianmei and Czarnecki, Krzysztof</t>
  </si>
  <si>
    <t>Software product lines (SPLs) allow stakeholders to manage product variants in a systematical way and derive variants by selecting features. Finding a desirable variant is often difficult, due to the huge configuration space and usually conflicting objectives (e.g., lower cost and higher performance). This scenario can be characterized as a multi-objective optimization problem applied to SPLs. We address the problem using an exact and an approximate algorithm and compare their accuracy, time consumption, scalability, parameter setting requirements on five case studies with increasing complexity. Our empirical results show that (1) it is feasible to use exact techniques for small SPL multi-objective optimization problems, and (2) approximate methods can be used for large problems but require substantial e↵ort to find the best parameter setting for acceptable approximation which can be ameliorated with known good parameter ranges. Finally, we discuss the tradeo↵ between accuracy and time consumption when using exact and approximate techniques for SPL multi-objective optimization and guide stakeholders to choose one or the other in practice.</t>
  </si>
  <si>
    <t>multi-objective optimization, software product lines</t>
  </si>
  <si>
    <t>Software product lines (SPLs) allow stakeholders to manage product variants in a systematical way and derive variants by selecting features. Finding a desirable variant is often difficult, due to the huge configuration space and usually conflicting objectives (e.g., lower cost and higher performance). This scenario can be characterized as a multi-objective optimization problem applied to SPLs.</t>
  </si>
  <si>
    <t>We address the problem using an exact and an approximate algorithm and compare their accuracy, time consumption, scalability, parameter setting requirements on five case studies with increasing complexity.</t>
  </si>
  <si>
    <t>Our empirical results show that (1) it is feasible to use exact techniques for small SPL multi-objective optimization problems, and (2) approximate methods can be used for large problems but require substantial e↵ort to find the best parameter setting for acceptable approximation which can be ameliorated with known good parameter ranges.</t>
  </si>
  <si>
    <t>Finally, we discuss the tradeo↵ between accuracy and time consumption when using exact and approximate techniques for SPL multi-objective optimization and guide stakeholders to choose one or the other in practice.</t>
  </si>
  <si>
    <t>Stakeholders select features to derive a desirable configuration (i.e., a selection of features) that meets specific functional requirements as well as certain quality attributes. However, finding such a desirable configuration efficiently is a hard task. Since features are functional properties, only after creating a full configuration of such features, the quality attributes of the configuration can be measured or reliably estimated. Moreover, the configuration space of an SPL grows exponentially with the number of features. This growth makes it challenging to explore the configuration space. Furthermore, when deriving a desirable configuration, we encounter conflicting objectives, e.g., lower cost and higher performance. Hence, engineers have to make tradeo↵s between these conflicting objectives to search for an optimal configuration.</t>
  </si>
  <si>
    <t>In this paper, we implement GIA and a popular MOEA, called Indicator-Based Evolutionary Algorithm (IBEA) [40], for SPL multi-objective optimization. We systematically compare GIA to IBEA on five case studies of SPL multiobjective optimization, in terms of their accuracy, time consumption, scalability, and parameter tuning requirements.</t>
  </si>
  <si>
    <t>Variability is ubiquitous. Physical products, such as automobiles and mobile phones, are produced as a set of variants, and so does the software embedded in them. Software Product Line (SPL) engineering is gaining momentum in academia and industry to e↵ectively manage product variants derived from a range of configurable software assets [5]. Features, essentially increments of functionality such as password protection for a mobile phone platform, are used to abstract software assets for e↵ective configuration. Features are typically incorporated into a feature model, which has a tree-like structure and describes choices that stakeholders can make when configuring an SPL [21, 4]. Stakeholders are interested in a product’s quality attributes, such as weight, cost, and performance. However, feature models do not directly model the quality attributes of a product. Hence a feature model can be extended into an attributed feature model to describe the contribution of each feature to each quality attribute [3].</t>
  </si>
  <si>
    <t>3. PRELIMINARIES</t>
  </si>
  <si>
    <t>3.1 Attributed Feature Models
3.2 Multi-Objective Optimization (MOOP)</t>
  </si>
  <si>
    <t>6. EVALUATION</t>
  </si>
  <si>
    <t>We performed experiments on a collection of SPL attributed feature models to evaluate GIA and IBEA, with a focus on the following research questions:
RQ 1: How sensitive is IBEA to its parameter settings?
RQ 2: How fast is IBEA for acceptable accuracy?
RQ 3: What are good parameter ranges for IBEA?
RQ 4: How scalable is GIA?
RQ 5: When is it preferable to use GIA or IBEA?</t>
  </si>
  <si>
    <t>Algorithms: GIA and IBEA.</t>
  </si>
  <si>
    <t>We collected a set of attributed feature models from the recent SPL literature (Table 1), plus one from another domain (Apollo). These models cover a range of sizes, from a small one such as Berkeley DB, to large one with hundreds of features such as Eshop, or many objectives, such as ERS. Berkeley DB [32] describes the price, reliability, security and footprint of a database system. The attribute footprint was measured; the values for reliability and security were inferred (e.g., feature diagnostic would increase reliability); and the values for price were invented. Apollo [33] is a model from the engineering design literature that describes the design decisions in the Apollo lunar mission. The quality attributes are cost and mass. This model is technically interesting because the functions used to compute the quality attributes are relatively complex (in the other models the functions are simple summations). This Apollo model is used with GIA only. ERS [10] is an Emergency Response System presented with seven quality attributes and objectives: battery usage, response time, reliability, ramp-up time, cost, deployment time and development time. The model was built based on expert judgment and used to explore uncertainty in the early architectural design, it included lower, upper bounds and middle values for the contribution of each feature to the quality attributes. We used only the middle values. Web Portal [25] and Eshop [24] are feature models describing a product line for web portals and for e-commerce web sites, respectively. Sayyad et al. [31] augmented these models with three synthetic attributes: cost, priorUsageCount, and defects. Sayyad et al. also added an objective to maximize the number of features used. We replicated Sayyad et al.’s version of these models.
_We ran the GIA on a server with a six-core AMD Opteron 2.8 GHz processor and 32 GB of RAM, for which we had exclusive access. As we had to run the IBEA algorithm for a total of 25,000 di↵erent runs, we ran it on a shared cluster (http://sharcnet.ca) of 96 machines each with a quad-core AMD Opteron 2.4 GHz processor and 32 GB of RAM. We did not have exclusive access to this cluster, but for each run IBEA was assigned 1 core and 4 GB of RAM.
_The implementation of the IBEA algorithm we used was from the JMetal framework [8] (the same implementation used by Sayyad et al. [31]).</t>
  </si>
  <si>
    <t>For IBEA, we generated 1000 different parameters settings using Sobol sampling of four parameters: crossover rate from 0 to 1, mutation rate from 0 to 1, maximum number of evaluations considered from 10,000 to 250,000, and population size from 10 to 1000.</t>
  </si>
  <si>
    <t>_Independent variable = algorithms (GIA and IBEA)
_Dependent variable = hypervolume ratio, coverage, running time budget.</t>
  </si>
  <si>
    <t>Both IBEA and GIA have some element of randomness in them, and so multiple runs must be used to get good measurements. This is obvious for IBEA, since randomness is one of the distinguishing features of genetic algorithms. For GIA it is less obvious: each step of the GIA relies on a SAT/SMT solver, which by convention are started with a random seed. Consequently, we ran each algorithm on each subject model multiple times. We ran the GIA on each of the three smallest models 1000 times (Apollo, Berkeley DB, and ERS).Web Portal was significantly larger, so we ran it only 16 times, which took 26 hours of computation. Eshop was too large to complete a single run, even after several weeks of computation. As a reference set for Eshop, we merged the results from all 25,000 runs of IBEA on it, plus also 25 runs of IBEA with the best parameter settings with 2.5M evaluations. For IBEA, we generated 1000 di↵erent parameters settings using Sobol sampling of four parameters: crossover rate from 0 to 1, mutation rate from 0 to 1, maximum number of evaluations considered from 10,000 to 250,000, and population size from 10 to 1000. For each parameter setting, we ran IBEA 25 times with di↵erent random seeds on each run. Although low mutation are recommended we decided to sample the whole parameter space as done by Hadka &amp; Reed [14] to be able to more fully analyze the e↵ect of the mutation rate.</t>
  </si>
  <si>
    <t>_6.3.1 How sensitive is IBEA to its parameters?: Figures 4(a) and 4(b) show box-plots of the average hypervolume and average coverage across 1000 di↵erent parameter settings for each subject model. For both ERS and Eshop, more than 75% of all parameter settings obtain an hypervolume and coverage of zero, and more than 75% of parameter settings for Web Portal produce a coverage of zero. Furthermore, we performed the percentile ranking of the 1000 parameter settings of IBEA from the worst case to the best in terms of their obtained average hypervolume and average coverage, which is shown in Figure 5. Except the smallest case Berkeley DB, for all the other three subject models (Web Portal, ERS and Eshop), IBEA produces acceptable approximations of the Pareto front only if it happens to choose a parameter setting in a small portion (20%, 5%, and 2%,respectively) in terms of hypervolume, and a smaller portion (less than 15%, 1%, and 1%, respectively) in terms of coverage. From Figures 4 and 5, we can observe that the accuracy of IBEA is highly sensitive to its parameter settings, which is consistent with the findings from Arcuri et al. [2].
_6.3.2 How fast is IBEA for acceptable accuracy?: With the best parameter settings, IBEA can produce acceptable approximations of the Pareto front (&gt;80% hypervolume) for models with 4 or fewer objectives (Figure 4, top). These solutions  might even include a number of points from the exact Pareto front (Figure 4, bottom). But with poor parameter settings IBEA can also produce worthless solutions (Figure 4). How long does it take to find and execute good parameters for IBEA? This depends on the parameter tuning technique. The worst case is to do parameter tuning by Sobol sampling (which is intended for sensitivity analysis). How many Sobol samples do we need to take before we can expect to find parameters that produce an accurate result? Figure 7 shows the best hypervolume obtained for a given size of Sobol sample, from 0 to 1000. We see that for Berkeley DB, the smallest and simplest model, 100% hypervolume is obtained after only 10 Sobol samples. The next most complicated model, Web Portal, gets close to its best hypervolume in 50 Sobol samples. The more challenging models, ERS and Eshop, get close to their best in 500 Sobol samples, but keep improving all the way up to 1000 Sobol samples. The time taken for this approach varies from 10 hours for Berkeley DB to 1000 hours for the more complex models (ERS and Eshop). Sobol sampling is an expensive tuning strategy. A slightly better tuning strategy is to perform Sobol sampling only in parameter ranges that are known to be good for the given problem domain. Our experiments (§6.3.4) show that mutation rates above 0.2 are rarely good. This cuts down the parameter space by a factor of five, which would reduce the times down to around 2 hours for Berkeley DB and 200 hours for the more complex models. At the other extreme, we can assume a tuning oracle that gives us the best parameter settings. Are there runs with similar accuracy to the best parameter settings and significantly lower run times? The answer is yes. Figure 8 groups the runs according to their budget (p ⇥ e) quartile. We see that both Berkeley DB and Web Portal can get very close to their maximum accuracy at their lowest budget ranges (less than 3 minutes). Moreover from the raw data we observe that Web Portal we obtain 88% accuracy in terms of hypervolume in under 15 seconds, and for Berkeley DB over 90% accuracy in under 5 seconds. The more complex models, ERS and Eshop, require their highest budget ranges to get their best accuracy. In summary, IBEA can achieve good accuracy for the smallest models in a few seconds or minutes. However as either the number of features or objectives increase, larger time budgets on the order of tens of minutes to a few hours are required. The time required appears to be more a function of the number of objectives than the number of features. 
_6.3.3 What are good parameter ranges for IBEA?: As described above, we considered four parameters for IBEA: mutation rate, crossover rate, population size (p), and the total number of individual fitness evaluations (e). The strongest conclusion that can be drawn from analyzing our data is that mutation rates over 0.2 almost always lead to poor results — which is consistent with general guidance on MOEAs (the graph upon which we base this conclusion is not shown here due to space considerations). We also analyzed the accuracy of IBEA when fixing the mutation rate to be lower than 0.05, and ranked the accuracy obtained from worst to best parameter in that case (55 parameter settings) in Figure 6. Figure 6 shows that by fixing the mutation rate we can ensure IBEA obtains consistently good accuracy across the parameter space for Web Portal and Berkeley DB. Moreover within this restricted parameter space a larger proportion of parameter configurations produce non-zero accuracy for Eshop and ERS and values close to their peak accuracy are found within this restricted parameter space. Other studies of MOEAs in Software Engineering used mutation rates as high as 0.3 [11], while others as low as 0.05 [31] or even 0.001 [30]. We found accurate results at all crossover rates, with no clear trend about what values are better or worse: the entire range of crossover rates (0–1) should be sampled. For the smaller models we found that larger budgets (p ⇥ e, §5.1) produced better results (Figure 8). This monotonic relationship did not hold for the largest and most constrained model: Eshop. At all budget levels, our implementation of IBEA produced mostly illegal configurations. This result calls into question the decision to handle constraint violations with a penalty function. Given this design decision, which was also used by Sayyad et al. [31], then our results show that a variety of budget levels (i.e., values of p and e) should be sampled.
_6.3.4 How scalable is GIA?: Table 2 shows the results of running GIA on the five subject models. The second column records the size of the Pareto Front, i.e., the number of Pareto-optimal solutions. The third column collects the mean and standard deviation of the time consumption of running GIA 1000 repetitions for each subject model. From Table 1 and Table 2, we can see that GIA can find the Pareto front of an attributed feature model with up to 44 features and up to 7 objectives in a reasonable amount of time (at most 1.65 hours), but it fails for large models with hundreds of features like Eshop. For Berkeley DB, GIA runs instantly. For other subject models, GIA may run faster or slower than IBEA,  depending on the parameter settings of IBEA.
_6.3.5 When is it preferable to use GIA or IBEA?: For small models, such as Berkeley DB, both GIA and IBEA run quickly and produce good results (although GIA’s results are better). For large models, such as Eshop, GIA will time out, and so IBEA is the only option. In the middle it is hard to predict which algorithm will work better for a given problem. The WebPortal case study presents a result that might be expected: IBEA computes a good solution quickly (&gt;80% of the hypervolume in a few seconds), whereas GIA computes the exact answer slowly (1.65 hours, see Table 2). The ERS case study, however, is surprising: GIA computes the exact answer in 32s (Table 2), whereas even with the best parameters we found, IBEA would spend 50 minutes to compute only 60% of the hypervolume. The high number of dimensions in ERS (7) might contribute to IBEA’s slow runtime. IBEA requires computing the hypervolume, which gets more expensive as the number of objectives increases.</t>
  </si>
  <si>
    <t>N
Arcuri &amp; Briand [1] recommend running each configuration 1000 times in order to get a good sample of the distribution of the results. We performed these 1000 runs for the GIA on the smaller models. On the larger WebPortal model we ran the GIA only 16 times, because this already took 26 hours. Similarly, for IBEA we ran each configuration only 25 times due to cost concerns. It is possible that more runs would have produced a more accurate characterization of the accuracy and computing time of the algorithms. The standard deviation of the running times we did measure is relatively low; thus, we believe that the results would be similar. The accuracy of IBEA was also fairly consistent in our runs, with the possible exception of ERS, where we observed a high standard deviation. In the hypothetical case that more runs of IBEA for each configuration of ERS would have produced a more accurate result, this would not substantially change the answers to our research questions: We would still conclude that IBEA is very sensitive to its parameters (§6.3.2), and that GIA is a better choice for ERS than IBEA is (§6.3.5). If more runs for IBEA on ERS produced more accurate results, then we might increase the amount of time that we estimate is required for IBEA to produce an accurate result (§6.3.3). We could have produced more detailed answers for research question 1 (§6.3.1) and 3 (§6.3.3) if we had used the variance decomposition method [29] to assess both the first and second-order e↵ects of each parameter on IBEA. This greater level of detail would not have changed our conclusions greatly: IBEA is sensitive to its parameters, and some form of tuning must be done. Hadka &amp; Reed [14] used the  variance decomposition method in their study. Sayyad et al. [31] used generated values for the synthetic attributes in the Eshop and WebPortal product line models. We followed the same technique they describe to generate attribute values, but could not use the exact same attribute values as they were not available. There is some small possibility that the values we generated are somehow importantly di↵erent from the values that Sayyad et al. [31] generated, in which case it might be difficult to compare some of the measurements in this paper with their paper. Our estimates of how long it takes IBEA to produce accurate results (§6.3.2) were done without using a clever tuning strategy. The tuning strategy we used was Sobol sampling of known good parameter ranges (§6.3.3). Perhaps a more clever tuning strategy could produce similar results in less time, such as the one proposed by Hutter et al. [18]. A better tuning strategy would not, however, change our conclusion about when to use GIA and when to use IBEA (§6.3.5).
Finally, the generality of our results is potentially limited by the generality of our subject models. Our study has twice as many subject models as Sayyad et al.’s study [31], and includes all of the models from that study. An important limitation of our subject models is that they employ relatively simple arithmetic to evaluate the metric functions, and these metric functions can be incorporated into the search procedure (which is what the GIA does). This property seems to be true of all of the multi-objective SPL models that we are aware of, but it does not hold in other disciplines. For example, in Civil Engineering (e.g., [14]), models often involve metric functions with large differential equations that take hours to solve and cannot be incorporated into the search procedure. Our results do not generalize to those other domains. We included the Apollo [33] model from the Engineering Design literature in our study because it employs more sophisticated metric functions than our SPL models, but less sophisticated than many Civil Engineering models. Our main conclusion about IBEA, that it must be used with a tuning strategy, does not appear to be threatened by the limited generality of our subject models, and is also strongly supported by Hadka &amp; Reed [14]. A broader selection of subject models, in combination with the variance decomposition method [29], might give more precise parameter settings for using IBEA in SPL. Our study is currently the most precise study of IBEA parameter settings on SPL models that we are aware of.</t>
  </si>
  <si>
    <t>We have demonstrated that it is feasible to compute exact solutions for multi-objective SPL models with up to 44 features. Previously exact techniques have been applied only to single-objective SPL models (e.g., [3, 22]), and it was assumed that approximate techniques were required for multiobjective models (e.g., Sayyad et al. [31]). Having exact solutions allowed us to perform the most accurate evaluation of an MOEA (IBEA) in the context of SPLs to date. Previous evaluations of MOEAs in the context of software engineering have had to approximate the true solutions (as we had to do for the largest SPL model Eshop). With each of our four case studies we found a different result in terms of the runtime and accuracy of the exact (GIA) and approximate (IBEA) algorithms. Berkeley DB is a simple problem and both algorithms solve it quickly and well. At the other extreme, Eshop is still too large for our exact technique. The medium-sized WebPortal and ERS models are more interesting. WebPortal, with 44 features and 4 objectives, solves quickly and well with IBEA: &gt;80% of the hypervolume can be found in a few seconds simply by holding the mutation rate below 0.05. GIA computes the exact answer in over 1.5 hours. ERS, on the other hand, takes GIA just over thirty seconds to compute the exact solution. Assuming the best parameter values that we found, it still takes IBEA almost an hour (50 minutes) to find only 60% of the hypervolume. IBEA is never able to go much beyond 60% hypervolume on this SPL model. ERS has 35 features and 7 objectives. Our recommendation is that both IBEA and GIA should be run. In some cases both will return good solutions quickly. In other cases, GIA will timeout. In other cases, IBEA will never compute a good solution. At this time we cannot predict a priori which algorithm will give the best runtime/accuracy tradeo↵ for a given SPL model. We found that for simple SPL models, holding the mutation rate to  0.05 was a good starting point for IBEA. For SPL models with a higher number of objectives or a higher number of features, IBEA requires more tuning. We found that mutation rates up to 0.2 sometimes worked well, that the complete range of crossover rates should be explored, and that a wide range of populations sizes and computing budgets should be sampled.</t>
  </si>
  <si>
    <t>Future work could explore a number of directions, including: improving constraint handling for IBEA (perhaps a repair operator, or a better mutator/generator); improving parameter tuning for IBEA; improving scalability for GIA; and hybrid GIA+IBEA algorithms.</t>
  </si>
  <si>
    <t>Obs: Hypervolume and coverage for SPL models.</t>
  </si>
  <si>
    <t>SPL optimization</t>
  </si>
  <si>
    <t>Berkeley DB, Emergency Response System (ERS), Web Portal, Eshop</t>
  </si>
  <si>
    <t>Y, but the bibliographic reference:
_Berkeley DB: [32] N. Siegmund, M. Rosenmuller, M. Kuhlemann, C. Kastner, S. Apel, and G. Saake. Spl conqueror: Toward optimization of non-functional properties in software product lines. Software Quality, 1(3):1–31, 2011. (Available at: http://www.oracle.com/technetwork/database/berkeleydb/)
_ERS: [10] N. Esfahani, S. Malek, and K. Razavi. Guidearch: guiding the exploration of architectural solution space under uncertainty. In Proc. ICSE, 2013.
_Web Portal: [31] A. S. Sayyad, T. Menzies, and H. Ammar. On the value of user preferences in search-based software engineering: A case study in software product lines. In ICSE, 2013; [25] M. Mendon¸ca, T. T. Bartolomei, and D. Cowan. Decision-making coordination in collaborative product configuration. In Proc. SAC. ACM, 2008. (http://www.splot-research.org/)
_Eshop: [31] A. S. Sayyad, T. Menzies, and H. Ammar. On the value of user preferences in search-based software engineering: A case study in software product lines. In ICSE, 2013;  [24] S. Q. Lau. Domain analysis of e-commerce systems using feature-based model templates. Master’s thesis, University of Waterloo, 2006. (http://www.splot-research.org/)</t>
  </si>
  <si>
    <t>Finally, the generality of our results is potentially limited by the generality of our subject models. Our study has twice as many subject models as Sayyad et al.’s study [31], and includes all of the models from that study. An important limitation of our subject models is that they employ relatively simple arithmetic to evaluate the metric functions, and these metric functions can be incorporated into the search procedure (which is what the GIA does). This property seems to be true of all of the multi-objective SPL models that we are aware of, but it does not hold in other disciplines. For example, in Civil Engineering (e.g., [14]), models often involve metric functions with large di↵erential equations that take hours to solve and cannot be incorporated into the search procedure. Our results do not generalize to those other domains. We included the Apollo [33] model from the Engineering Design literature in our study because it employs more sophisticated metric functions than our SPL models, but less sophisticated than many Civil Engineering models.</t>
  </si>
  <si>
    <t>Reinhartz-Berger, I.a  and Figl, K.b  and Haugen, O</t>
  </si>
  <si>
    <t>MODELS</t>
  </si>
  <si>
    <t xml:space="preserve">Feature modeling is a common way to present and manage variability of software and systems. As a prerequisite for effective variability management is comprehensible representation, the main aim of this paper is to investigate difficulties in understanding feature models. In particular, we focus on the comprehensibility of feature models as expressed in Common Variability Language (CVL), which was recommended for adoption as a standard by the Architectural Board of the Object Management Group. Using an experimental approach with participants familiar and unfamiliar with feature modeling, we analyzed comprehensibility in terms of comprehension score, time spent to complete tasks, and perceived difficulty of different feature modeling constructs. The results showed that familiarity with feature modeling did not influence the comprehension of mandatory, optional, and alternative features, although unfamiliar modelers perceived these elements more difficult than familiar modelers. OR relations were perceived as difficult regardless of the familiarity level, while constraints were significantly better understood by familiar modelers. The time spent to complete tasks was higher for familiar modelers. </t>
  </si>
  <si>
    <t xml:space="preserve"> Variability analysis, Software Product Line Engineering, Model Comprehension. </t>
  </si>
  <si>
    <t>Jedlitschka</t>
  </si>
  <si>
    <t>It is not explicit that used the template of Jedlitschka
Obs: It is explicit that the purpose of the experiment was described following the guidelines of Wohlin's book</t>
  </si>
  <si>
    <t>Feature modeling is a common way to present and manage variability of software and systems. As a prerequisite for effective variability management is comprehensible representation.</t>
  </si>
  <si>
    <t>the main aim of this paper is to investigate difficulties in understanding feature models. In particular, we focus on the comprehensibility of feature models as expressed in Common Variability Language (CVL), which was recommended for adoption as a standard by the  architectural Board of the Object Management Group.</t>
  </si>
  <si>
    <t>Using an experimental approach with participants familiar and unfamiliar with feature modeling, we analyzed comprehensibility in terms of comprehension score, time spent to complete tasks, and perceived difficulty of different feature modeling constructs.</t>
  </si>
  <si>
    <t>The results showed that familiarity with feature modeling did not influence the comprehension of mandatory, optional, and alternative features, although unfamiliar modelers perceived these elements more difficult than familiar modelers. OR relations were perceived as difficult regardless of the familiarity level, while constraints were significantly better understood by familiar modelers. The time spent to complete tasks was higher for familiar  modelers.</t>
  </si>
  <si>
    <t>A prerequisite for effective variability management is comprehensible representation of variability. However, there are few empirical studies that analyze difficulties in understanding variability representations in general and feature diagrams in particular.</t>
  </si>
  <si>
    <t>the main aim of this study was to examine the cognitive difficulty of understanding variability in feature modeling.</t>
  </si>
  <si>
    <t>With the proliferation of software systems as an essential part of almost any business, their requirements increased and became more complex. Against this background, the variety of software artifacts has also heightened and a fundamental challenge is figuring out how to manage this variety. One way to tackle these challenges is analyzing and representing variability. Variability is extensively studied in the field of Software Product Line Engineering [1, 2] which aims at supporting the development and maintenance of families of software products, termed software product lines.</t>
  </si>
  <si>
    <t>2.1 Comparison of Feature Modeling Languages
2.2 Common Variability Lanaguge (CVL)</t>
  </si>
  <si>
    <t>2 Related Work</t>
  </si>
  <si>
    <t>3 Experiment Design and Procedure</t>
  </si>
  <si>
    <t>Analyze the effect of feature modeling familiarity on the comprehension difficulties of CVL, an emerging common variability language;
For the purpose of evaluation;
With respect to comprehension score in terms of percentage of correct solution, time spent to complete tasks, and participants’ perception of difficulty;
From the point of view of modelers;
In the context of students of information systems, informatics and business.</t>
  </si>
  <si>
    <t>Participants were recruited from three different classes from information systems, informatics and business curricula with prior training in modeling. Indeed, it can be argued that using students to evaluate a language that aimed at software professionals is problematic, but it has been shown in [25] that students have a good understanding of the way industry behaves, and may work well as subjects in empirical studies in specific areas, such as requirements engineering. Additionally, students are a relatively homogenous group concerning knowledge about and experience with conceptual modeling [26].
The executions of the experiment took place in the spring semester of 2013 in three courses that deal with modeling in the University of Haifa, the Vienna University of Economics and Business, and the University of Oslo. To assure sufficient motivation, the experiment was defined as an obligatory exercise or participants received approximately 5% course credit for participating. A total of 38 students participated in the study.
We now turn to the categorization of participants as familiar/unfamiliar with feature modeling. Since CVL is a relatively new language there are so far no “experts”, however familiarity with feature modeling can serve as an adequate proxy. We use an extreme group selection approach to define two clearly distinct groups on the continuous variable familiarity in order to heighten power of statistical tests [27]. 15 participants were categorized as not familiar with feature modeling. They had answered the question “are you familiar with feature diagrams?” negatively. Regarding those who had answered this question affirmatively, we crosschecked the mean score of the scale familiarity with feature diagrams (3 items). We also assessed the reliability of this scale, which was adequate (Cronbach’s alpha = 0.96). According to Nunnally and Bernstein [28] Cronbach’s alpha should be higher than 0.8 to combine items in a mean value. The answering options for this scale ranged from 1=strongly disagree to 7=strongly agree. We concluded that only participants with a mean threshold value of 3.5 for this scale could be regarded as “familiar”. Based on this criterion, 6 participants were excluded. In addition we checked whether all of these “familiar” participants also had correctly identified the figure of the feature diagram in the pre-questionnaire. This objective test led to further exclusion of one participant. Overall 7 participants were excluded as they were neither unfamiliar nor sufficiently familiar with feature modeling, resulting in 16 participants who were categorized as familiar with feature modeling. The final sample consisted of 31 participants: 22 males (58%) and 16 females (42%) with a mean age of 28 years.
We performed T-Tests to demonstrate differences between the groups (see Table 1 for detailed results). As expected, participants of the familiar group scored better in the feature modeling test, while no significant differences in the modeling pre-test were found. This means that the students in the unfamiliar group were familiar with modeling in general, but unfamiliar with feature modeling and these differences may affect their difficulties in comprehending CVL models.</t>
  </si>
  <si>
    <t>The objects of the experiment were two CVL models describing different sets of features of Skoda Yeti cars. The CVL models for the experiment were built by Prof. Haugen, who is the founder of CVL and is familiar with the possible Skoda Yeti configurations from the Norwegian Skoda public web pages. The first model (see Fig. 4a in the appendix), named “basic”, describes basic features of Skoda Yeti. It includes mandatory and alternative features (using XOR relations), as well as four “implies” (“requires”) constraints. The number of valid configurations is 6. The second model (see Fig. 4b in the appendix), named “expanded”, describes advanced (extra) features. It includes optional features and an OR relationship, as well as two “excludes” constraints (phrased as “not (A and B)”). The number of valid configurations in this case is much higher.</t>
  </si>
  <si>
    <t>The tasks were embedded within an online questionnaire. On each model ten questions were asked, examining whether specific configurations of Skoda Yeti are allowed according to the model. These questions can be described as surface-level tasks which measure comprehension of models more directly than deep-level tasks, which require participants to work with the models in a usage context [23]. For our research goal of checking the comprehensibility of a relatively new language, surface-level model comprehension tasks are most appropriate.
The participants were presented with the model and one question at a time. They had to choose between the following answers: Correct, Wrong, Cannot be answered from model, I don’t know. After answering a question, the participant proceeded to the next question, but could not return to previous questions. This way we could measure the time needed to answer an individual question. The questions used in the experiment appear in the appendix.</t>
  </si>
  <si>
    <t>H1a. Familiarity with feature modeling will be positively associated with the comprehension score.
H1b. Familiarity with feature modeling will be positively associated with the time spent to complete tasks.
H1c. Familiarity with feature modeling will be negatively associated with the perceived difficulty of specific feature modeling constructs.</t>
  </si>
  <si>
    <t>RQ1:
_independent variable in this case was familiarity with feature modeling.
_ Dependent variables were comprehension scores (measured using the percentage of correct solution), time spent to complete tasks, and difficulty perception using self-rated difficulty of specific element types.
RQ2:
_Independent variable was element type, namely mandatory, optional, and alternative (XOR) features, as well as OR relations and feature constraints (dependencies).
_Dependent variables were comprehension score, time spent, and self-rated difficulty of the specific feature modeling elements.</t>
  </si>
  <si>
    <t>_ RQ1: quasi-experimental between subject design (We classified participants into two distinct groups: participants familiar/unfamiliar with feature modeling). 
_ RQ2: within-subjects design</t>
  </si>
  <si>
    <t>The participants were requested to open the online questionnaire. There, they had to fill first a pre-questionnaire that was composed of two parts. The purpose of the first part of the pre-questionnaire was to obtain general information about the participants and their background, including age, gender, degree and subject of studies, and familiarity with feature modeling. To measure self-rated familiarity with feature modeling, which was one of the independent variables, we adopted the three-item modeling grammar familiarity scale of Recker [24]: (1) Overall, I am very familiar with feature diagrams; (2) I feel very confident in understanding feature diagrams; (3) I feel very competent in modeling feature diagrams.
The second part of the pre-questionnaire aimed to objectively examine the prior knowledge of the participants in modeling. This part included three models in three languages: ER, BPMN, and feature diagrams. The participants had to state in which language each model was specified and answer three comprehension questions about the models. Each question presented a statement and four possible answers: Correct, Wrong, Cannot be answered from model, I don’t know.
After filling the pre-questionnaire, the participants were presented with slides explaining and exemplifying the variability abstraction part of CVL (the participants also got hard-copies of these slides which they could consult while answering the questions). The participants had to study CVL variability abstraction part on their own from the slides and proceed to the main questionnaire. The main questionnaire included two CVL models of Skoda Yeti cars and two sets of questions, each of which referred to a different model (basic vs. expanded). To avoid any order effects due to fading attention, we used two different samplings of the main questionnaire, in which models were arranged in a different sequence. As noted, the models and questions of the main questionnaire appear in the appendix.
The time spent on each question was recorded by the online questionnaire. No rigid time constraints were imposed on the participants. 
After completing the questions on each model, the participants had to fill a postpart questionnaire that collected feedback on the tasks and the difficulty to understand different model elements (mandatory and optional features, XOR and OR relations). The answering options ranged from 1=very easy to 7=very difficult. In addition, the participants could report on difficulties they experienced in open text fields.</t>
  </si>
  <si>
    <t xml:space="preserve">Data analysis was performed using SPSS 19. </t>
  </si>
  <si>
    <t>We first present the effects of familiarity with feature modeling on comprehension. We then refer to difficulties to comprehend specific model elements. Finally, we present results on comprehension difficulties as perceived and reported by the participants.
_ 4.1 Comprehension and Familiarity with Feature Modeling: To answer the first research question (RQ1: Are there differences in the difficulty to comprehend CVL models for modelers who are familiar with feature modeling in general, in comparison to those who are unfamiliar with it?), we performed an analysis of covariance (ANCOVA) for repeated measures (basic and expanded models) for each dependent variable (comprehension score and time spent). The independent variable was familiarity with feature modeling (familiar vs. unfamiliar). Familiarity had a significant influence on the comprehension score (F=2.60, p=0.01). Participants familiar with feature modeling achieved a comprehension score of 85% on average, while unfamiliar participants achieved only 69%, lending support to H1a, which had predicted a positive association between familiarity and comprehension score. In addition, the interaction effect of familiarity and model (basic vs. expanded) was significant (F=9.68, p=0.00). As can be seen in Fig. 1 there was almost no performance difference between familiar and unfamiliar modelers in the expanded model, but a clear difference in the basic model. As noted, the basic model included only XOR relations and mandatory features, as well as “implies” (“requires”) constraints, while the expanded model included an OR relation and “excludes” constraints. H1a can only be partially supported in case of the basic model.  
_ 4.2 Difficulties to Comprehend Specific Model Elements: To check whether comprehension tasks which demand understanding of constraints in general are more difficult to understand than tasks without constraints, we performed again ANCOVAS. Overall, there was no difference between the comprehension of questions which involved constraints (79% correctness) and questions which did not involve constraints (81%). However, participants spent more time to solve questions without constraints (43 seconds) than with constraints (25 seconds; F=26.20, p=0.00). Familiarity has a significant influence on comprehension score (F=5.29, p=0.03) and time spent (F=4.74, p=0.04) as already reported in the prior analysis. We further observed that there is a significant interaction effect of familiarity and the existence of constraints (F=4.76, p=0.04) on comprehension score. As can be seen in Fig. 2 below, there is a larger performance difference of comprehension for questions involving constraints. While participants familiar with feature modeling achieved an average comprehension score of 90% on questions involving constraints, unfamiliar participants achieved only 67%. The difference in questions not involving constraints is smaller (84% vs. 78%, respectively). These results strengthen support for H1a (familiarity is positively associated with the comprehension score) in case constraints are involved.
_ 4.3 Perceived Comprehension Difficulties: To find out whether familiarity with feature modeling changed the difficulties participants experienced, we performed a series of T-Tests. Table 2 gives descriptive statistics and the details of the analyses.</t>
  </si>
  <si>
    <t>This study set out with the aim of assessing the comprehensibility of feature models expressed in CVL and identifying differences in comprehension difficulty for modelers familiar or unfamiliar with feature modeling principles. It was hypothesized that participants familiar with feature modeling would comprehend CVL models better and faster and experience less difficulties. And indeed, the results showed that comprehension score was higher and perceived difficulty lower for familiar modelers. This result is in line with findings of [29] who showed that familiarity with models in a specific domain also enables modelers to understand a new modeling language in that domain faster and with less effort.
_ 4.1 Comprehension and Familiarity with Feature Modeling: we performed an analysis of covariance (ANCOVA) for repeated measures (basic and expanded models) for each dependent variable (comprehension score and time spent) (...) Participants familiar with feature modeling achieved a comprehension score of 85% on average, while unfamiliar participants achieved only 69%, lending support to H1a, which had predicted a positive association between familiarity and comprehension score. (...) H1a can only be partially supported in case of the basic model. There was also a significant influence of familiarity on time (F=5.39, p=0.03). Contrary to our expectations, however, participants familiar with feature modeling took more time to complete tasks (418 seconds vs. 298 seconds). Thus, H1b could not be supported, i.e., familiarity is negatively associated with time spent.
_ 4.2 Difficulties to Comprehend Specific Model Elements: To check whether comprehension tasks which demand understanding of constraints in general are more difficult to understand than tasks without constraints, we performed again ANCOVAS. (...) These results strengthen support for H1a (familiarity is positively associated with the comprehension score) in case constraints are involved. 
_ 4.3 Perceived Comprehension Difficulties: To find out whether familiarity with feature modeling changed the difficulties participants experienced, we performed a series of T-Tests. (...) As familiarity was associated negatively with perceived difficulty of specific feature modeling constructs in 4 of 5 cases (the gray rows in the table), the results lend support to H1c.</t>
  </si>
  <si>
    <t>This study set out with the aim of assessing the comprehensibility of feature models expressed in CVL and identifying differences in comprehension difficulty for modelers familiar or unfamiliar with feature modeling principles. It was hypothesized that participants familiar with feature modeling would comprehend CVL models better and faster and experience less difficulties. And indeed, the results showed that comprehension score was higher and perceived difficulty lower for familiar modelers. This result is in line with findings of [29] who showed that familiarity with models in a specific domain also enables modelers to understand a new modeling language in that domain faster and with less effort.
It is interesting to note that the performance difference for familiar modelers was higher for the model which mainly included XOR relations than the second CVL model which included an OR relation. A possible explanation for this result is that OR relations in general are difficult to understand and that familiarity with feature modeling not necessarily trains modelers in understanding OR relations nor enables a cognitive advantage for understanding this construct. Further findings support this interpretation, because familiar and unfamiliar modelers subjectively rated the difficulty of OR relations similarly and while multiple selections (‘many’) were more difficult than ‘one’ or ‘none’ OR selections, familiarity did not interact with the comprehension of OR relations. Research findings on deductive reasoning with natural 
language connectives provide a theoretical explanation for the high cognitive difficulty of inclusive ORs. “OR” is likely to be misinterpreted in its exclusive form, not as an inclusive OR-operator [30]. Based on empirically detected comprehension difficulties, other model domains as process modeling have advised in modeling guidelines to avoid inclusive OR gateways altogether [31]. While this option is not feasibility for the area of feature modeling, still our results can be used to adopt training material and to inform modeling practitioners to be cautious in case of OR relations.
In addition, familiar modelers had a clear advantage in understanding textual constraints in CVL models in comparison to unfamiliar modelers. The observed difference could be attributed to the familiarity of the modelers with feature modeling. An implication of this result for modeling practice includes the need to put a specific emphasis on making constraints easier to understand for novice modelers. A possibility to achieve this goal might be to place textual constraints spatially close to respective features in the model, thus following the spatial contiguity rule [32] if possible. Indeed, the currently developed CVL tool supports associating constraints closely to the relevant features.
Unexpectedly, familiarity with feature modeling was negatively related to time. This result might sound counterintuitive at first sight, however there are possible interpretations. Knowing the notation may increase the doubts, requiring more time and not necessarily improving the performance. Participants might also be more motivated to solve the comprehension tasks correctly and work harder and longer to solve them if they already have prior experience in that modeling domain. Furthermore, unfamiliar modelers have lower comprehension of OR relations and constraints than familiar modelers, but familiar modelers spent long time to achieve their better comprehension. This may be due to the perception of familiar modelers that OR relations and constraints are more difficult – a perception that made them spend more time on those questions. This is similar to experienced drivers who slow down properly in curves.</t>
  </si>
  <si>
    <r>
      <t xml:space="preserve">N
As with all studies, the reader should bear in mind that a number of limitations associated with laboratory experiments need to be acknowledged [20]. One source of weakness regarding </t>
    </r>
    <r>
      <rPr>
        <rFont val="Arial"/>
        <b/>
        <sz val="9.0"/>
      </rPr>
      <t xml:space="preserve">external validity </t>
    </r>
    <r>
      <rPr>
        <rFont val="Arial"/>
        <sz val="9.0"/>
      </rPr>
      <t xml:space="preserve">includes the use of student subjects. However, the participants had received training in modeling and, therefore, we do believe that they serve as an adequate proxy for future modelers of CVL. In addition, we assured that random influences to the experimental setting were low to improve </t>
    </r>
    <r>
      <rPr>
        <rFont val="Arial"/>
        <b/>
        <sz val="9.0"/>
      </rPr>
      <t>conclusion validit</t>
    </r>
    <r>
      <rPr>
        <rFont val="Arial"/>
        <sz val="9.0"/>
      </rPr>
      <t xml:space="preserve">y. First, participants were committed to the experiment by making the experiment an obligatory exercise or giving course credit (of about 5%) for participation. Second, the students self-studied CVL, so no influence of the lecturers’ capabilities, knowledge, and opinions were introduced to the CVL training.
Despite the clear support for the hypothesized associations, the generalizability of findings reported here should be undertaken with caution, because we could only include two different CVL models in the study and we selected a specific feature modeling language – the variability abstraction part of CVL. As the two models included in the questionnaire were typical representatives we argue that they provided a reasonable test of comprehensibility, thus, assuring </t>
    </r>
    <r>
      <rPr>
        <rFont val="Arial"/>
        <b/>
        <sz val="9.0"/>
      </rPr>
      <t>construct validity.</t>
    </r>
    <r>
      <rPr>
        <rFont val="Arial"/>
        <sz val="9.0"/>
      </rPr>
      <t xml:space="preserve"> The selection of the language was done perceiving CVL as an emerging standard which systematically includes the main feature modeling concepts. However, only further experiments
with other feature modeling languages and models can confirm or disconfirm the generalizability of our results.</t>
    </r>
  </si>
  <si>
    <t>The purpose of the current study was to determine comprehensibility of feature models as expressed in CVL and possible difficulties for different user groups. We found that familiarity with feature modeling did not influence the comprehension of basic elements, namely mandatory, optional, and alternative features, although unfamiliar modelers perceived these elements more difficult than familiar modelers. OR relations were perceived as difficult regardless of the familiarity level, while constraints were significantly better understood by familiar modelers. The time spent to complete tasks was higher for familiar modelers. The findings from this study add to the current body of knowledge on feature modeling by investigating comprehension and have relevant implications for practice and research. The results further add to a growing body of literature on novice-expert differences in modeling research. Our results also offer important suggestions for training in feature modeling. While understanding of mandatory and optional features, constraints and XOR relations is important in the training of users new to feature modeling, understanding of OR relations remains difficult even for experienced modelers. In addition, results can be used to guide feature modeling language developers in their design efforts and help in ongoing revision of CVL. Our initial results provide evidence that CVL is comprehensible for novice and expert modelers and that they can read such models after a short training.</t>
  </si>
  <si>
    <t>Several opportunities for future research emerge from our study. For instance, further experimental investigations with a larger variety of models would be required to estimate comprehension difficulty of specific modeling elements. Future studies could also extend this work and examine difficulties in modeling (and not just understanding) variability using CVL. Finally, comprehension difficulties can be researched in additional feature modeling languages, as well as in the variability realization part of CVL.</t>
  </si>
  <si>
    <t>Appendix: Experiment’s Models and Questions
Fig. 4. The CVL models use model</t>
  </si>
  <si>
    <t xml:space="preserve"> Y and is explicit in the paper 
OBS: to respond to RQ1</t>
  </si>
  <si>
    <t>Feature model comprehension</t>
  </si>
  <si>
    <t>Academic
OBS: The CVL models for the experiment were built by Prof. Haugen, who is the founder of CVL and is familiar with the possible Skoda Yeti configurations from the Norwegian Skoda public web pages.</t>
  </si>
  <si>
    <t>Skoda Yeti cars</t>
  </si>
  <si>
    <t xml:space="preserve">Reinhartz-Berger, I.a  and Sturm, A.b </t>
  </si>
  <si>
    <t>Empirical Software Engineering</t>
  </si>
  <si>
    <t>Software Product Line Engineering (SPLE) deals with developing artifacts that capture the common and variable aspects of software product families. Domain models are one kind of such artifacts. Being developed in early stages, domain models need to specify commonality and variability and guide the reuse of the artifacts in particular software products. Although different modeling methods have been proposed to manage and support these activities, the assessment of these methods is still in an inceptive stage. In this work, we examined the comprehensibility of domain models specified in ADOM, a UML-based SPLE method. In particular, we conducted a controlled experiment in which 116 undergraduate students were required to answer comprehension questions regarding a domain model that was equipped with explicit reuse guidance and/or variability specification. We found that explicit specification of reuse guidance within the domain model helped understand the model, whereas explicit specification of variability increased comprehensibility only to a limited extent. Explicit specification of both reuse guidance and variability often provided intermediate results, namely, results that were better than specification of variability without reuse guidance, but worse than specification of reuse guidance without variability. All these results were perceived in different UML diagram types, namely, use case, class, and sequence diagrams and for different commonality-, variability-, and reuse-related aspects.</t>
  </si>
  <si>
    <t>Variability management, Software product line engineering, Domain models, Empirical evaluation, UML</t>
  </si>
  <si>
    <t>But it has some elements of the experimental templates of  Wohlin and Jedlitschka</t>
  </si>
  <si>
    <t>Software Product Line Engineering (SPLE) deals with developing artifacts that capture the common and variable aspects of software product families. Domain models are one kind of such artifacts. Being developed in early stages, domain models need to specify commonality and variability and guide the reuse of the artifacts in particular software products. Although different modeling methods have been proposed to manage and support these activities, the assessment of these methods is still in an inceptive stage.</t>
  </si>
  <si>
    <t>In this work, we examined the comprehensibility of domain models specified in ADOM, a UML-based SPLE method.</t>
  </si>
  <si>
    <t>In particular, we conducted a controlled experiment in which 116 undergraduate students were required to answer comprehension questions regarding a domain model that was equipped with explicit reuse guidance and/or variability specification.</t>
  </si>
  <si>
    <t>We found that explicit specification of reuse guidance within the domain model helped understand the model, whereas explicit specification of variability increased comprehensibility only to a limited extent. Explicit specification of both reuse guidance and variability often provided intermediate results, namely, results that were better than specification of variability without reuse guidance, but worse than specification of reuse guidance without variability. All these results were perceived in different UML diagram types, namely, use case, class, and sequence diagrams and for different commonality-, variability-, and reuse-related aspects.</t>
  </si>
  <si>
    <t>UML and its profiles are largely used for specifying analysis and design artifacts in SPLE (Chen and Babar 2011). However, as far as we know, the comprehensibility of these profiles for conducting different domain and application engineering tasks has not yet been examined.</t>
  </si>
  <si>
    <t>In this work, we examined the comprehensibility of domain models specified utilizing the standard modeling language – UML.</t>
  </si>
  <si>
    <t>Software product line engineering (SPLE) deals with developing artifacts for families of software products, called product lines, and adjusting them to the particular needs of applications or systems, called software products or products for short (Clements and Northrop 2001). Two main activities are identified in SPLE (Pohl et al. 2005): domain engineering, during which families of applications or software products are analyzed, yielding sets of analysis, design, and implementation artifacts that can be (re)used by different family members, and application engineering in which these artifacts are customized and adapted to the needs of the particular applications. The outcomes of the domain engineering activity are domain artifacts, also called core assets, which are built to be used by more than one product in the product line. An important type of domain artifact is a domain model, which is an analysis or a design model of the product line. Application artifacts, also called product artifacts, are the outcomes of the application engineering activity and include adaptations of the domain artifacts to the specific requirements of the product in hand. The adaptation is done by selecting relevant domain artifacts, modifying and customizing them to satisfy the particular requirements, and extending the created application artifacts in a way that does not directly resemble the domain artifacts that spawned or generated them, e.g., by performing product-specific adaptations (Halmans et al. 2008).</t>
  </si>
  <si>
    <t>2.1 Evaluation of SPLE Methods
2.2 Specification Aids in SPLE
2.3 UML-Based Domain Modeling Methods
3 The ADOM Method</t>
  </si>
  <si>
    <t>Section 2 reviews related work</t>
  </si>
  <si>
    <t>4 Experiment Description</t>
  </si>
  <si>
    <t>our major goal was to check whether explicit specification of variability aspects and/or reuse guidance affects the comprehensibility of domain models.</t>
  </si>
  <si>
    <t>The subjects were 116 third year undergraduate students in an Information Systems Engineering department taking a mandatory course on object-oriented analysis and design. The subjects had background in computer science and information systems engineering through courses they had taken, such as programming languages, procedural analysis and design of information systems, and introduction to databases.</t>
  </si>
  <si>
    <t>The subjects received a questionnaire with 15 statements referring to the CICO product line model. The full list of questions can be found in Appendix C.
The models used for the ‘reuse and variability’ group can be found in Appendix C and the models of the other three groups can be found with the experimental material.</t>
  </si>
  <si>
    <t>All four groups of students received the same task, although the models differed, depending on the provided specification aids. In all cases the models referred to the Check-In Check-Out (CICO) product line and included use case, class, and sequence diagrams, which represented the functional, structural, and dynamic aspects of the product line, respectively.
The subjects received a questionnaire with 15 statements referring to the CICO product line model. The students had to decide whether each statement was true or false, to indicate the diagram or diagrams which allowed them to reach the decision, and to provide an explanation for their decision based on the provided model. Note that in order to avoid interactions among the different diagram types, the information for answering a particular question correctly resided in a single
diagram type.</t>
  </si>
  <si>
    <t>We phrased the following six null hypotheses:
_H0 none-var : There will be no significant difference in the comprehensibility of domain models in which both variability aspects and reuse guidance are not explicitly specified and domain models in which only variability aspects are explicitly specified.
_H0 none-reuse : There will be no significant difference in the comprehensibility of domain models in which both variability aspects and reuse guidance are not explicitly specified and domain models in which only reuse guidance is explicitly specified.
_H0 none-both : There will be no significant difference in the comprehensibility of domain models in which both variability aspects and reuse guidance are not explicitly specified and domain models in which these aspects are explicitly specified.
_H0 var-both : There will be no significant difference in the comprehensibility of domain models in which only variability aspects are explicitly specified and domain models in which both variability aspects and reuse guidance are explicitly specified.
_H0 reuse-both : There will be no significant difference in the comprehensibility of domain models in which only reuse guidance is explicitly specified and domain models in which both variability aspects and reuse guidance are explicitly specified.
_H0 reuse-var : There will be no significant difference in the comprehensibility of domain models in which only reuse guidance is explicitly specified and domain models in which only variability aspects are explicitly specified.
The alternative hypotheses are:
_H1 none-var : There will be a significant difference in the comprehensibility of domain models in which both variability aspects and reuse guidance are not explicitly specified and domain models in which only variability aspects are explicitly specified.
_H1 none-reuse : There will be a significant difference in the comprehensibility of domain models in which both variability aspects and reuse guidance are not explicitly specified and domain models in which only reuse guidance is explicitly specified.
_H1 none-both : There will be a significant difference in the comprehensibility of domain models in which both variability aspects and reuse guidance are not explicitly specified and domain models in which these aspects are explicitly specified.
_H1 var-both : There will be a significant difference in the comprehensibility of domain models in which only variability aspects are explicitly specified and domain models in which both variability aspects and reuse guidance are explicitly specified.
_H1 reuse-both : There will be a significant difference in the comprehensibility of domain models in which only reuse guidance is explicitly specified and domain models in which both variability aspects and reuse guidance are explicitly specified.
_H1 reuse-var : There will be a significant difference in the comprehensibility of domain models in which only reuse guidance is explicitly specified and domain models in which only variability aspects are explicitly specified.</t>
  </si>
  <si>
    <t>_The independent variable in the experiment was the explicitly provided specification aids. As commonality specification aids were always provided, the values of this variable could be one of four possibilities: (1) commonality specification, (2) commonality specification and reuse guidance, (3) commonality specification and variability specification, and (4) commonality specification, variability specification, and reuse guidance.
_The dependent variable in the experiment was The comprehension level, which was measured as the number of correct answers and correct explanations.</t>
  </si>
  <si>
    <t>one factor with four treatments (see Table 1)
Factor = Specification aids
Treatments = Commonality specification; Commonality specification and Reuse guidance; Commonality specification and Variability specification; and Commonality specification, Variability specification and Reuse guidance.</t>
  </si>
  <si>
    <t>The experiment took place during the final exam of the course. The students had about 90 minutes to answer the part of the exam that directly referred to the experiment. 
The subjects were divided into classes by the University Exams Unit without the interference of the authors. In each class the students were provided with alternating form types according to their seating positions so that this arbitrary division into the four experiment treatments closely approximated random division. This way we neutralize possible biases that might affect the division (e.g., age, education, work experience, gender, etc.), although the similarity in the subjects’ background was relatively high, as all of them were undergraduate students in the same program. This kind of assignment of participants to treatment groups is often used in empirical evaluations of modeling techniques (Ramesh and Topi 2002).
As noted, each group received a different exam form according to the explicitly provided specification aids. Table 1 presents the students’ division into groups. After performing the Kruskal-Wallis test on the average grades of the students in their studies, no significant difference was found between the groups (χ203.147, p00.37).</t>
  </si>
  <si>
    <t>The subjects’ questionnaires were checked by a grader who was not involved in this research and who was given a predefined solution in order to grade the subjects’ answers. The comprehension level, which as noted is a dependent variable in this empirical study, was measured as the number of correct answers (true/false) plus the number of fully or partially correct explanations (arguments): each correct true/false answer was 1 point, while an
explanation could be 0, 0.5, or 1 point for representing an incorrect, partial or full argumentation, respectively. Examining the Pearson correlations between the answers, the explanations, and the overall comprehension levels (Witte andWitte 2009; pp. 133–137), we found that the students’ answers and explanations are highly correlated (correlations ranging from 0.637 to 0.992 with a significant level of 0.01). Thus, in the rest of the paper we present and refer only to the comprehension levels which sum the answer and explanation scores.</t>
  </si>
  <si>
    <t>Before the experiment took place the ethics committee of the department examined the experiment design and gave its approval. In addition, since we had different versions of the exam, we normalized all grades according to the average grades of the different groups. Lastly, we compared the grades achieved by the students in this experiment to the exam grades of the same course in previous years.We found that the grades in the experiment were on the average higher, while their distribution was similar to the distributions of the exam grades in previous years. Thus, we claim that the subjects’ grades were not negatively affected by the experiment.
As mentioned earlier, the experiment took place during the final exam of an objectoriented analysis and design course. In this course, students studied and practiced ADOM for 12 academic hours and reached a level of understanding which enabled them to perform the experiment’s tasks. In order to avoid deviation, we spent a similar amount of time teaching each specification aid and demonstrating each diagram type.</t>
  </si>
  <si>
    <t>5 Experiment Results</t>
  </si>
  <si>
    <t>Table 2 summarizes the descriptive statistics of the results, whereas Fig. 8 visually presents this information in boxplots. The thick horizontal line in each boxplot is the median of the overall results (in percentages); the box stands for the 2nd and 3rd quartiles and the whiskers represent the 1st and 4th quartiles. Outliers, which represent measures that fall beyond the whiskers, are denoted by circles (for small deviations) or stars (for larger deviations). Figure 8 further elaborates on the achievements of the subjects according to the employed diagram types and overall.
Examining the median scores in that figure, it is clear that in all cases the best results were achieved by the subjects in the ‘reuse’ group whose models were explicitly equipped with reuse guidance. Furthermore, referring to the group equipped with only commonality specification aids as the ‘control’ group,3 we can observe that the results regarding the comprehensibility of models equipped with variability specification were mixed; the addition of variability specification increased the comprehensibility of class diagrams with respect to the ‘control’ group but did not affect the comprehensibility of use case diagrams and decreased the comprehensibility of the sequence diagrams. Another observation that can be made about Fig. 8 is that for use case and sequence diagrams, the comprehension level of models equipped with both variability specification and reuse guidance was between the comprehension levels of models equipped with only one of these specification aids. However, in these cases, the comprehension level of the ‘reuse and variability’ group was similar to that of the ‘control’ group. We will discuss these differences between the diagram types further in the next section.
Figures 9 and 10 present in boxplots the distribution of the comprehensibility of variability- and reuse-related aspects, respectively. Examining the median scores in Fig. 9, the best comprehensibility of variability-related aspects was achieved by the subjects in the ‘reuse’ and ‘reuse and variability’ groups. These results were always better than those of the ‘control’ group, while the results of the ‘variability’ group were the same or a little bit higher than those of the ‘control’ group for the same category of issues. Still, the comprehensibility of variability-related issues in models not equipped with reuse guidance was lower than the comprehensibility of these issues in models equipped with reuse guidance. With respect to variability-related issues, Fig. 10 shows that the addition of reuse guidance in the ‘reuse’ and the ‘reuse and variability’ groups improved the use case diagram’s comprehensibility, did not affect the class diagram’s comprehensibility, and decreased the sequence diagram’s comprehensibility. The comprehension in the ‘variability’ group was similar to that of the ‘control’ group for use case and class diagrams. However, for sequence diagrams, any addition of variability specification and/or reuse guidance decreased comprehensibility.</t>
  </si>
  <si>
    <t>Based on these results, none of the null hypotheses can be rejected with respect to the overall domain model comprehensibility. However, when referring to variability-related aspects, only H0 none-reuse can be rejected and thus H1 none-reuse can be accepted. This indicates that only when adding explicit reuse guidance would the comprehensibility of the variability-related aspects of the domain model improve. When referring to reuse-related aspects, both H0 none-reuse and H0 reuse-var can be rejected and thus both H1 none-reuse and H1 reuse-var can be accepted. This implies that adding explicit reuse guidance improves the comprehensibility of reuse-related aspects. This is extremely remarkable when dealing with use case diagrams; in this case H0 none-reuse , H0 none-both , H0 var-both and H0 reuse-var can be rejected, i.e., H1 none-reuse , H1 none-both , H1 var-both ,and H1 reuse-var can be accepted.</t>
  </si>
  <si>
    <t>The results show that the performance of the ‘reuse’ group was the best in most cases. However, the performance of the ‘reuse and variability’ group, whose models were also equipped with variability specification, were worse than the ‘reuse’ group (see Fig. 8). This may be due to the fact that using two specification aids together, variability specification and reuse guidance, complicated the models and negatively affected comprehensibility. Moody (2009) refers to this issue through the graphic economy principle which suggests using a cognitively manageable number of different graphical symbols in visual notations. Most UML diagram types exceed this cognitively manageable number, which is around six categories, thus adding new concepts via the stereotypes mechanism may only worsen the situation. This principle also suggests some kind of explanation as to why the performance of the ‘reuse’ group (which add only one stereotype) was better than that of the ‘variability’ group (with the addition of two stereotypes) and the ‘reuse and variability’ group (with the addition of three stereotypes), but does not offer an explanation as to the differences in the performance between the ‘variability’ and ‘reuse and variability’ groups in favor of the more “expensive” notation (the ‘reuse and variability’ group) in the sequence diagrams. The reason for these differences may be that the additional information in the ‘reuse and variability’ group, i.e., the reuse guidance, improved the comprehensibility even though the notation was more complicated.
Although we do not investigate the usage of the different UML diagrams for supporting different SPLE activities, we cannot ignore the clear outcome of our experiment, according to which the most comprehensible diagram type is the use case, followed by class, and finally by sequence diagram (see Fig. 8). Since each student answered all the questions which referred to different diagram types, our study resulted in dependent samples. Thus, we applied the Friedman and Wilcoxon statistical tests to analyze the differences in the comprehensibility of the various diagram types. We found out that the differences between the diagram types are statistically significant (p&lt;0.001). We believe that these differences originate from the language complexity; use case diagrams are less conceptually complex than class diagrams (Siau and Cao 2001) and sequence diagrams are one of the most difficult and time-consuming UML diagrams to develop and  understand (Song 2001).
As the analysis of the results demonstrates, the superiority of the reuse guidance utilities over the variability specification aids can be justified by two explanations. Firstly, reuse guidance explicitly refers to the usage of domain models in a concrete application artifact, while variability specification refers to the allowed variety in a certain product line. Thus, variability specification can be considered more abstract than reuse guidance and more complicated to understand. Secondly, the reuse concept is modeled in ADOM via a single stereotype which encapsulates all the required guidance via the associated tagged values. The variability concept, on the other hand, is specified via two different stereotypes, «variation point» and «variant», as well as the relationships among them (usually through inheritance relationships). Moreover, the low success rate in comprehending the variability of the sequence diagram, for example, can be partially attributed to the implicit relationships between variation points and variants through tagged values in this type of diagram. The subjects received the specification of the variation point separately from those of the different variants; they had to integrate the information from the different diagrams and come up with single answers that reflect their understanding of the allowed variability. This outcome can be explained or justified by the claim of Kim et al. (2000) that understanding a model represented by multiple diagrams involves perceptual and conceptual integration processes and thus is a source of cognitive difficulty. Our conjecture is that reuse guidance focuses on single elements and is more concrete, whereas variability specification refers to multiple elements (variation points and different variants) in a higher abstraction level.
An interesting observation regarding the comprehensibility of variability-related aspects in use case diagrams is that the different aids improve comprehensibility, yet no differences exist among them (see Fig. 9). This result may be attributed to the relative simplicity of the UML use case diagram. Moreover, the statistically significant difference in the comprehensibility of reuse-related aspects in use case diagrams may indicate that explicit guidelines are superior to implicit guidelines (see Fig. 10). This general statement is also confirmed by Nugroho (2009) who states that “the amount of information in a model can be increased/reduced by being more explicit/implicit in portraying modeling constructs using UML modeling notations”.</t>
  </si>
  <si>
    <t>Y
_Construct validity threats, which concern the relationships between theory and observation, are mainly due to the method used to assess the outcomes of the tasks. In this experiment we examined a specific method only, ADOM, and thus the results may be influenced by the selected method. However, we based our choice on a comprehensive comparison we made, whose results are presented in Appendix A. The chosen method, ADOM, is similar in many aspects to other UML-based SPLE methods, but it explicitly refers to different variability specification and reuse guidance aspects (as elaborated in Section 2.3). Nevertheless, the way ADOM facilitates the various specification aids and its richness might affect the results. For example, the use of multiple stereotypes on a single element and the association of tagged values to stereotypes may cause problems in model readability and negatively affect comprehensibility. Thus, repeating the experiment with other UML-based methods and different sets of UML diagram types is needed.
_Internal validity threats, which concern external factors that might affect the dependent variables, may be due to individual factors, such as familiarity with the domain, the degree of commitment by the subjects, and the training level the subjects underwent. These effects are mitigated by the experiment design that we chose. That is, we used one factor experiment design with four treatments and random assignments that should eliminate these threats. As the experiment was part of an exam, the motivation and commitment of the students were high in all groups. Furthermore, applying the Kruskal-Wallis test on the students’ average grades, we found no statistically significant differences between the four 
groups.
_Conclusion validity concerns the relationship between the treatment (the used sets of explicit specification aids) and the outcome. We followed the various assumptions of the statistical tests when analyzing the results. For example, when  data normality could not be assumed, we performed a statistical analysis using mainly non-parametric tests (i.e., the Kruskal-Wallis). In addition, we used a pre-defined solution for grading the students’ answers and thus only a limited amount of human judgment was required (for grading the arguments of the explanations and deciding whether they provided full or partial answers).
_External validity concerns the generalizability of the results. The main threat in this area stems from the choice of subjects and from using simple tasks in the experiment. The subjects were undergraduate students with little experience in  software engineering in general and in SPLE in particular, but they represented a population of students specifically trained in domain modeling. The students were further trained and had practiced the method used in the experiment, ADOM, for 12 academic hours. The average of the grades the students achieved in the experiment, which ranged from 67 to 78, indicate that they basically understood the profile under test. Furthermore, the subjects were at an advanced stage in their studies and close to becoming software engineers and developers. Thus, they approximate the population intended to use domain modeling methods and ADOM. More generally, Kitchenham et al. (2002) argue that using students as subjects instead of software engineers is not a major issue as long as the research questions are not specifically focused on experts, as is the case in our empirical study.
The tasks used in this experiment were limited in their size and complexity, as they were used in an exam with a limited amount of time and under stress conditions. However, both models and tasks refer to important aspects in SPLE in general and domain modeling in particular. The questions were designed to be simple enough without being too obvious. In addition, the models used in the experiment were checked by three experts in order to guarantee correctness and similar expressiveness. Furthermore, during the exam the students could get extra time in order to complete the task in the best way. Only further studies may confirm or disconfirm whether our results can be generalized to more experienced subjects (e.g., professional software product line engineers) and more complicated tasks.</t>
  </si>
  <si>
    <t>In this paper we presented the design and results of an experiment whose aim was to evaluate the comprehensibility of different specification aids used in UML-based domain models. These aids include: (1) specification of commonality by means of mandatory and optional elements and dependencies between elements, (2) specification of variability by means of variation points, possible variants, and rules for selection of variants in certain variation points, and (3) specification of reuse guidance by referring to specific reuse mechanisms which can be used in order to create concrete application artifacts. Particularly, we examined how the various modeling aids explicitly incorporated within a domain model affect the comprehensibility of the model by non-experts. To the best of our knowledge, this is the first attempt to examine the comprehensibility of domain artifacts in such a wide perspective. The experiment results show that providing additional specification and guidance aids heSPL comprehend domain models. In particular, we found that providing explicit reuse guidance has the highest influence. Our conjecture is that this utility is usually attached to specific domain elements, thus making its guidance clear and more concrete. The variability specification also improved comprehensibility, but to a limited extent when compared to the reuse guidance.We believe that the reason for this difference is the fact that variability specification consist of multiple elements (variation points and variants) and these are specified in a higher level of abstraction in view of the whole software product line. Following the results, it appears that it is important to pay careful attention to the way reuse guidance is incorporated into domain models and not just to the associated development processes, as most UMLbased methods for specifying product lines do. It is also important to further investigate how to improve the comprehensibility of variability specification utilities in ADOM and in SPLE methods in general.</t>
  </si>
  <si>
    <t>In the future we plan to perform additional experiments with different UML-based methods and methods in various categories, e.g., UML-based and feature-oriented methods. We also intend to extend the investigated tasks to application engineering tasks that support the creation of application artifacts based on domain models. This kind of task increases the required comprehension, as it requires not only understanding an existing domain model but also understanding how to utilize it for creating a concrete application artifact. We also plan to further understand the role of the various specification aids in both domain and application engineering tasks by applying qualitative research methods.</t>
  </si>
  <si>
    <t>Appendix A: Comparison of UML-based SPLE Methods
Table 5 (continued)
Table 5 (continued)
Appendix B: The Formalism of the ADOM Method
Appendix C: The Experiment Questionnaire</t>
  </si>
  <si>
    <t>Y
http://mis.hevra.haifa.ac.il/~iris/research/SPLEeval/
ComADOM.htm#reusability
Y</t>
  </si>
  <si>
    <t>Bonferroni Correction with Mann–Whitney and Pearson Correlation</t>
  </si>
  <si>
    <t>Students</t>
  </si>
  <si>
    <t>UML-based domain models comprehension</t>
  </si>
  <si>
    <t>Use case diagram,
Class diagram, and
Sequence diagram</t>
  </si>
  <si>
    <t>Check-In Check-Out (CICO) product line</t>
  </si>
  <si>
    <t>Kamischke, J. and Lochau, M. and Baller, H.</t>
  </si>
  <si>
    <t>FOSD</t>
  </si>
  <si>
    <t>Model-based behavioral specifications build the basis for comprehensive quality assurance techniques for complex software systems such as model checking and model-based testing. Various attempts exist to adopt those approaches to variant-rich applications as apparent in software product line engineering to efficiently analyze families of similar software systems. Therefore, models are usually enriched with capabilities to explicitly specify variable parts by means of annotations denoting selection conditions over feature parameters. However, a major drawback of model-based engineering is still its lack of scalability. Model slicing provides a promising technique to reduce models to only those objects being relevant for a certain criterion under consideration such as a particular test goal. Here, we present an approach for slicing feature-annotated state machine models. To support feature-oriented slicing on those models, our framework combines principles of variability encoding and conditioned slicing. We also present an implementation and provide experimental results concerning the efficiency of the slicing algorithm.</t>
  </si>
  <si>
    <t>Software Product Lines, Model-Based Software Engineering.</t>
  </si>
  <si>
    <t>Model-based behavioral speci cations build the basis for comprehensive quality assurance techniques for complex software systems such as model checking and model-based testing. Various attempts exist to adopt those approaches to variant-rich applications as apparent in software product line engineering to efficiently analyze families of similar software systems. Therefore, models are usually enriched with capabilities to explicitly specify variable parts by means of annotations denoting selection conditions over feature parameters. However, a major drawback of model-based engineering is still its lack of scalability. Model slicing provides a promising technique to reduce models to only those objects being relevant for a certain criterion under consideration such as a particular test goal.</t>
  </si>
  <si>
    <t>Here, we present na approach for slicing feature-annotated state machine models.</t>
  </si>
  <si>
    <t>To support feature-oriented slicing on those models, our framework combines principles of variability encoding and conditioned slicing. We also present an implementation and provide experimental results concerning the efficiency of the slicing algorithm.</t>
  </si>
  <si>
    <t>However, the major drawback of those approaches is still their lack of scalability. This is even worse in the presence of explicit variability at model level as apparent, e.g., in software product line engineering [15]. Herein, models are enriched with capabilities to specify common and variable parts occurring in a family of similar product variants. For instance, model elements are annotated with selection conditions, i.e., propositional formulas over feature parameters to guide the assembling of model variants w.r.t. a particular feature con guration [5]. Hence, such feature-annotated models integrate any potential behaviors of all product variantsof an SPL within a virtual, so-called 150% model. This additional model dimension as tailored by the valid product con guration space of an underlying domain feature model [11] further complicates the application of model-based analysis techniques to variant-rich, real world problems represented by an SPL.</t>
  </si>
  <si>
    <t>In this paper, we present a framework that enhances model slicing to state machine models with explicit variability in terms of feature annotations. Besides well-known slicing-based model analysis techniques, we use conditioned slicing [19] to enrich slicing criteria with constraints over feature values thus constituting a (partial) product con guration the slice is to be derived from. Therefore, we use variability encoding [5] to embed feature annotations into models such that slicing algorithms are able to treat them as regular computational units. This allows the analysis of behavioral commonality and variability among product variants, e.g., for efficient verification of complete product families [4, 1], feature interaction detection [20, 12] and incremental SPL testing [13]. The concepts are illustrated by a running example based on the Vending Machine SPL [4, 8] and evaluated by means of a case study from the automotive domain [14]. We also present a sample implementation and evaluation results for our approach.</t>
  </si>
  <si>
    <t>Model-based software engineering provides a rich collection of modeling languages and corresponding techniques for the speci cation, documentation, maintenance, and verification/validation of high-quality software systems in a systematic way. In particular, modeling approaches for specifying the operational behavior of a software system are often based on state-transition diagrams such as UML state machines [18]. Thereupon, various applications of those models to verification/validation techniques like model-based testing and model checking have been proposed [5, 1].</t>
  </si>
  <si>
    <t>2. STATE MACHINE MODELS WITH FEATURE ANNOTATIONS, 2.1 State Machine Models, 2.2 Feature-Annotated State Machines
3. FEATURE-ORIENTED SLICING OF STATE MACHINES WITH FEATURE ANNOTATIONS, 3.1 Model Slicing and State Machine Slicing, 3.2 Extending Model Slicing to Feature-Annotated State Machines, 3.3 Feature-Oriented State Machine Slicing</t>
  </si>
  <si>
    <t>4.2 Experiments and Evaluation</t>
  </si>
  <si>
    <t>We evaluated the slicing algorithm w.r.t. efficiency, i.e. the amount of model reductions achiveable in sample slicing scenarios.</t>
  </si>
  <si>
    <t>slicing algorithm</t>
  </si>
  <si>
    <t>We applied the implementation to an automotive case study, a simplified Body Comfort System (BCS) SPL, including features such as an alarm system, power window control, etc. For our experimental evaluation,
a representative set of 7 product variants with an ascending number of features is used.</t>
  </si>
  <si>
    <t>_Independent variable = slicing algorithm.
_Dependent variable = Efficiency</t>
  </si>
  <si>
    <t>Fig. 8 shows the result of dependency and slice calculation. The  rst two diagrams contain the number of dependencies in the di erent increments of the slicing process. We di erentiate between parallel dependencies, which are not used for slice calculation but for further dependency calculation, and dependencies used for slice calculation. The three states in which the number of dependencies are compared are before the slicing (horizontal line), after the application of the criterion to the dependencies (the line in light grey) and after slicing. A high number of parallel sub machines induces a corresponding amount of concurrent dependencies. The slicing and especially the removing of all unreachable parts in the state machine leads to the di erence between the second and the third stage. The third diagram shows the number of elements in the featureannotated state machine before slicing and in the product variant models after slicing. Most feature annotations are rather simply structured and solely refer to either one, or at most three features. Thus the conditioned slicing scales well even for models with a high number of model elements. Since the BCS case study has few annotations with negated feature variables, the number of elements in the slice is increasing with a growing number of features. But in general there is no direct correspondence between the number of features and the number of elements in a slice.</t>
  </si>
  <si>
    <t>We presented a conceptional framework and a sample tool chain for a feature-oriented slicing approach of variability enriched state machines models. The approach adopts principles of variability encoding and conditioned slicing.</t>
  </si>
  <si>
    <t>As a future work, we plan to integrate the implementation into a model-based SPL testing framework in order to perform change impact analysis among different product variants for automated derivation of retesting obligations [13]. The framework also paves the way to semi-automatic feature interaction detection. Furthermore, an application of the concept also to other kinds of models as well as feature-oriented program slicing seems promising. In addition, we plan further experiments and improvements concerning the accuracy and efficiency of the approach.</t>
  </si>
  <si>
    <t>Obs: the efficiency of the slicing algorithm.</t>
  </si>
  <si>
    <t>State machine model slicing</t>
  </si>
  <si>
    <t>products, feature-annotated state machine model</t>
  </si>
  <si>
    <t>a simplified Body Comfort System (BCS) SPL</t>
  </si>
  <si>
    <t xml:space="preserve">Cirilo, E.a  and Nunes, I.a  b  and Garcia, A.a  and De Lucena, C.J.P.a </t>
  </si>
  <si>
    <t>VariComp</t>
  </si>
  <si>
    <t>The configuration knowledge is a key element to the success of software product lines, as it defines constraints on how product line variability should be composed to derive products. Even though configuration knowledge specification is a long standing problem in software product line engineering, the impact of different specification techniques on comprehensibility has never been studied. This paper presents an empirical study to evaluate and compare three techniques for configuration knowledge specification. Each of them is centered on different means to express the configuration constraints: annotations, general-purpose modeling, and domain-specific modeling. Our results suggest that: (i) the use of domain-specific abstractions tends to facilitate the comprehension of coarse-grained variability; (ii) the use of general-purpose models imposes certain restrictions on the location and comprehension of the configuration knowledge; and (iii) the correct comprehension of configuration constraints is not associated with individual expertise.</t>
  </si>
  <si>
    <t>configuration knowledge, controlled experiment, software product lines</t>
  </si>
  <si>
    <t>The con guration knowledge is a key element to the success of software product lines, as it de nes constraints on how product line variability should be composed to derive products. Even though con guration knowledge speci cation is a long standing problem in software product line engineering, the impact of di erent specification techniques on comprehensibility has never been studied.</t>
  </si>
  <si>
    <t>This paper presents an empirical study to evaluate and compare three techniques for con guration knowledge speci cation. Each of them is centered on di erent means to express the con guration constraints: annotations, general-purpose modeling, and domain-specific modeling.</t>
  </si>
  <si>
    <t>experimental study</t>
  </si>
  <si>
    <t>Our results suggest that: (i) the use of domain-speci c abstractions tends to facilitate the comprehension of coarse-grained variability; (ii) the use of general-purpose models imposes certain restrictions on the location and comprehension of the con guration knowledge; and (iii) the correct comprehension of con guration constraints is not associated with individual expertise.</t>
  </si>
  <si>
    <t xml:space="preserve">A diversity of speci cation techniques were introduced as a way to facilitate the comprehension of the con guration knowledge [1, 2, 3]. Nevertheless, there are limited investigations about the implications of the adopted technique on the comprehensibility of framework-based software product lines. In fact, as far as we know, there is no study that analyzes the impact of specifying the con guration knowledge using the different available techniques, namely annotations, general-purpose modeling and domain-specific modeling. Existing research work [5] has analyzed and compared the individual techniques in terms of modularity, but they have not observed their level of impact on the con guration knowledge comprehensibility measures. In addition, their  ndings are not applicable to the context of enterprise product lines built with multiple frameworks, which is the scenario we are addressing. </t>
  </si>
  <si>
    <t>We have performed an experimental study to evaluate and compare three tools that support the aforementioned techniques: CIDE [3], which promotes colored-based annotations; pure::variants [1], which relies on general-purpose abstractions; and GenArch+ [2], which exploits domain-specific abstractions. In this study, six participants (individually organized) answered questionnaires about three frameworkbased product lines, each of which with the configuration knowledge modeled with the three different tools.</t>
  </si>
  <si>
    <t>The adoption of con gurable product lines for building families of enterprise systems is increasingly growing. A con gurable product line [4] is a subclass of software product lines that is tailored into single products without designing or programming new completion code. Systematic variability management as con guration potentially results in signi cant gains in software development such as reduced time-to-market and costs, but it requires explicitly specifying the con guration knowledge. This knowledge de nes variability implementation and how it should be composed
to derive products. If the activity of localizing and understanding the con guration knowledge requires a significant e ort and costs to be performed, there is no payo  for the upfront investment made to build reusable software assets. Therefore, an easy-to-comprehend speci cation of all variability implementation and valid compositions is essential to the success of con gurable product lines.</t>
  </si>
  <si>
    <t>2. CONFIGURATION KNOWLEDGE</t>
  </si>
  <si>
    <t>Existing research work [5] has analyzed and compared the individual techniques in terms of modularity, but they have not observed their level of impact on the configuration knowledge comprehensibility measures. In addition, their  findings are not applicable to the context of enterprise product lines built with multiple frameworks, which is the scenario we are addressing.</t>
  </si>
  <si>
    <t>3. STUDY SETTINGS</t>
  </si>
  <si>
    <t>Our aim is to investigate whether the di erent techniques in uence the correct comprehension of the configuration knowledge.</t>
  </si>
  <si>
    <t>This initial evaluation involved six post-graduate (MSc and PhD) students answering questions about the three previous presented software product lines. All participants have knowledge in software product line engineering and in the languages Java and XML, but they were not familiar with the evaluated approaches. Therefore, they were given a short 60-minute demonstration of pure::variants, CIDE, and GenArch+.</t>
  </si>
  <si>
    <t>As part of the experimental procedure, we have selected three di erent software product lines in order to perform our study, whose characteristics are summarized in Table 1. In this table, each of them is described by: its name and domain of application; the frameworks used to implement them; its size in terms of the number of features (mandatory, optional and alternative); and the most common type of con guration granularity (coarse- or  ne-grained). Coarsegrained variability is related to classes, components, aspects or self-contained domain-speci c abstractions (e.g., beans, actions, agents and capability), and  ne-grained variability is related to attributes, methods, code segments or domain specific abstractions that are part of some other abstraction (e.g., bean variants, beliefs, goals and plans). Finally, we also indicate the techniques adopted to support variability within the software product line architecture. These product lines were chosen for several reasons: (i) they were implemented by experienced developers, which adopted widely used software development practices, such as design patterns, and traditional architectures; (ii) they vary in size; (iii) they take advantage of several commonly used application frameworks; and (iv) they vary in granularity. The inclusion of di erent granularity was important to enable us to observe if and when there was any e ect of using abstractions on the specification of configuration knowledge. Moreover, we have selected product lines developed in our laboratory, due to the availability of developers. They helped us to model the configuration knowledge of these product lines in each of the tools, in order to assure the correctness of the configuration knowledge, which is essential for our study.
Frameworks: Spring, Struts, Spring MVC, Hibernate, iBatis, Spring DM, and Jadex.</t>
  </si>
  <si>
    <t>H1: The correct comprehension of the con guration knowledge depends on the di erent specification techniques.
H2: The time to correctly comprehend the con guration knowledge depends on the different speci cation techniques.
H3: The individual di erences among the expertise of product line engineers do not impact on the correct comprehension of the configuration knowledge.</t>
  </si>
  <si>
    <t>_Independent variable = techniques (annotation, general-purpose modeling and domain-specific modeling)
_Dependent variable = correctness; and time.</t>
  </si>
  <si>
    <t>We designed our experimental study with the Latin square in order to control the test of each tool with each participant. The Latin square design gave us a random allocation of the tools in such a way that each one is used once for each participant (row) and once for each product line (column). Therefore, the size of the Latin square is 3 x 3, in which the x-axis is the participants and the y-axis is the product lines. We have replicated the square once. Table 3 shows the configuration of the Latin square, presenting the allocation of participants, product lines and evaluated tools.</t>
  </si>
  <si>
    <t>With the aid of a training section the participants had to answer three questionnaires, one for each product line. The questionnaires are composed of ten questions involving the con guration knowledge. Examples of questions are: \Which abstraction(s)/code asset(s) is(are) related to the feature X?;" and \How many abstraction(s)/code asset(s) is(are) mapped to the feature Y?" Two dimensions were evaluated in the experiment: (i) correctness; and (ii) time. Therefore, we have evaluated not only if the subjects were able to correctly comprehend the con guration knowledge but also how fast they got the information they needed.</t>
  </si>
  <si>
    <t>The analysis was decomposed into two categories regarding to: (i) correct answers and time; and (ii) expertise.</t>
  </si>
  <si>
    <t>Therefore, they were given a short 60-minute demonstration of pure::variants, CIDE, and GenArch+. In this training session, we demonstrated specific functionalities of the tools and examples of con guration knowledge specification. We used a different product line to avoid biasing the experiment results. In addition to training the participants, we asked each one to fill in a background form after answering questionnaires. Our aim was to survey about the expertise of participants in the frameworks used to implement the product lines. The expertise is a value ranging from 1 to 5, where 1 means no expertise in a given framework and 5 means a high expertise. After that, we calculated the degree of expertise of each participant for each product line. The degree of expertise in a given product line is the average of the expertise of the participant in the frameworks used to implement that product line. Table 2 summarizes the background of the participants. Rows 4-10 in Table 2 indicate the expertise that participants claimed to have about each technology used to implement the different product lines. Most of them claimed to have little knowledge about the development of agent-oriented software systems with Jadex. Additionally, all the participants have not previously worked with service-oriented development using Spring Dynamic Modules (SpringDM). However, in general all participants have at least basic skills in the relevant frameworks of the experiment. Rows 12-14 in Table 2 indicate the resulting degree of expertise of the participants. Overall, most of them have satisfactory expertise in the studied product lines.</t>
  </si>
  <si>
    <t>_Techniques vs. Correct Answers: Nevertheless, we observed that, in general, the use of domain-specific abstractions provided the participants with the support to correctly understand the configuration knowledge. Participant 1 was the only exception, when pure::variants and CIDE were superior than GenArch+ in this aspect. To other participants, this tool presented intermediate results for the E-Shop and OLIS product lines and better results for the Buyer agent. Therefore, we conclude from this data that the hypothesis H1 holds. That is, product line engineers tend to better understand variability associated with abstractions in the presence of domain-specific modeling.
_Approaches vs. Time: Based on these results, we conclude that hypothesis H2 holds, but only with respect to some of the techniques. By comparing the time spent to answer questions correctly with GenArch+ and pure::variants, we observed that the use of the framework-provided abstractions improved the comprehension of the con guration knowledge speci cation, by allowing the participants localizing the con guration knowledge in a reduced time. However, there is no signi cant difference between GenArch+ and CIDE in terms of the time needed to localize and understand the con guration knowledge speci cation.
_4.2 Expertise Analysis: We also compared the degree of expertise, number of correct answers and the product line tools. A high degree of expertise in the frameworks used to implement the OLIS product line combined with the annotative approach provided by the CIDE tool may have helped participants to correctly answer the questionnaire, however the same behavior was not observed in the other two product lines with the same tool. In contrast, the participants that use pure::variants to answer questions about the E-Shop product line presented a high number of correct answers despite they claimed to have a low degree of expertise. However, for the other two product lines the participants presented the same behavior described above, i.e. claimed to have a high degree of expertise but achieved a low number of correct answers. For GenArch+, we observed the same behavior described above: the expertise in the frameworks was not fundamental to correctly answer the questionnaire. As a result, we can conclude that there is no relation between the expertise and the number of correct answers, accepting the hypothesis H3.</t>
  </si>
  <si>
    <t>_4.1 Correct Answers and Time Analysis: Figure 1 shows a chart that relates the number of correct answers and the evaluated techniques. Each bar in this chart indicates the number of questions correctly answered by the participants (y-xis) for each combination of product line and tool (x-axis). The contractions C, PV and G+ stand for CIDE, pure::variants and GenArch+, respectively. Product Lines vs. Correct Answers. Overall, the Buyer agent presented a superior number of correct answers when compared with the OLIS and E-Shop. The Buyer agent is characterized to be a simple product line, which relies only on one framework. Therefore, it required small number of elements in the con guration knowledge specification. On the other hand, the OLIS and E-Shop are larger and more complex product lines when compared with the Buyer agent. The E-Shop, in particular, contains several  ne-grained variability, and most of the features crosscut different code assets implementing the architectural layers of this product line. Therefore, the E-Shop con guration knowledge cannot be fully modularized only through the use of domain-specific abstractions. From this result, we concluded that the size (number of features and lines of code) and the number of  ne-grained variability have negatively in uenced the number of correct answers and consequently the comprehensibility of the con guration knowledge. Techniques vs. Correct Answers. We observed that the correct comprehension of the con guration knowledge do not depend on the different specification natures of CIDE and pure::variants. For example, participants 2 and 5 achieved the lowest number of correct answers in the E-Shop product line. Based on this value we conclude that CIDE does not seem to contribute for the participants to correctly understand scattered con guration knowledge, as originally claimed by its authors [3]. On the other hand, the general purpose modeling technique implemented by pure::variants seems to have helped participants 3 and 6 to better understand the E-Shop speci cation. The advantage of pure::variants is that it provides an overview of the coarse-grained variability through the family model and a detailed understanding of  ne-grained variability via templates statements inside code assets. Pure::variants also provides searching mechanisms that were widely used by some participants. These mechanisms apparently helped participants to  lter the con guration knowledge. However, the same result was not observed for the OLIS product linem, as CIDE presented a higher number of correct answers than pure::variants for this product line. From these contrasting results, we conclude that there is no particularity in these tools that make them signi  cantly better than other. Nevertheless, we observed that, in general, the use of domain-specific abstractions provided the participants with the support to correctly understand the con guration knowledge. Participant 1 was the only exception, when pure::variants and CIDE were superior than GenArch+ in this aspect. To other participants, this tool presented intermediate results for the E-Shop and OLIS product lines and better results for the Buyer agent. Therefore, we conclude from this data that the hypothesis H1 holds. That is, product line engineers tend to better understand variability associated with abstractions in the presence of domain-speci c modeling. Approaches vs. Time. We also analyzed the time spent by the participants to localize and understand the con guration knowledge speci cations. We observed that GenArch+ required the lowest time (3:40:45) for the participants to answer the questionnaires, followed by CIDE (4:19:56) and pure::variants (4:46:53). By analyzing only correct answers, we observed that GenArch+ was the tool that presented the lower average (0:02:57), and CIDE (0:03:10) and pure::variants (0:04:39) presented superior values. Based on these results, we conclude that hypothesis H2 holds, but only with respect to some of the techniques. By comparing the time spent to answer questions correctly with GenArch+ and pure::variants, we observed that the use of the framework-provided abstractions improved the comprehension of the configuration knowledge specification, by allowing the participants localizing the configuration knowledge in a reduced time. However, there is no significant difference between GenArch+ and CIDE in terms of the time needed to localize and understand the configuration knowledge specification. 
_4.2 Expertise Analysis: Finally, we analyzed if the expertise of participant in the implementation frameworks was essential to correctly answer the questionnaires. Figure 2 shows the chart that relates the degree of expertise of each participant and his/her number of correct answers for each product line. Each bar in this chart indicates the expertise (x-axis) of participants (y-axis) about the product lines (bars). The bullets exhibit the total number of correct answers (CA/Total - secondary x-axis) of each participant. Note that there is no relation between the expertise and the number of correct answers. For example, participants 1, 2 and 3 claimed to have similar expertise; however, the participant 3 presented a superior number of correct answers. Correspondingly, participant 5, who has a limited expertise, presented a number of correct answers very close to the one achieved by participants 2 and 4, who claimed to have superior expertise. We also compared the degree of expertise, number of correct answers and the product line tools. A high degree of expertise in the frameworks used to implement the OLIS product line combined with the annotative approach provided by the CIDE tool may have helped participants to correctly answer the questionnaire, however the same behavior was not observed in the other two product lines with the same tool. In contrast, the participants that use pure::variants to answer questions about the E-Shop product line presented a high number of correct answers despite they claimed to have a low degree of expertise. However, for the other two product lines the participants presented the same behavior described above, i.e. claimed to have a high degree of expertise but achieved a low number of correct answers. For GenArch+, we observed the same behavior described above: the expertise in the frameworks was not fundamental to correctly answer the questionnaire. As a result, we can conclude that there is no relation between the expertise and the number of correct answers, accepting the hypothesis H3.</t>
  </si>
  <si>
    <t>Y
_Conclusion Validity: The major external risk here is related to the engagement of the subjects to be part of the experiments, due to the length (time) of the questionnaires (almost two hours and thirty minutes for each participant). However, there was a rotation of the approaches order given that we adopted the Latin square. Another threat is the heterogeneity of participants. We have not taken any special care to select the participants and so they may represent random choices. Although the heterogeneity of subjects can also be considered a threat to the conclusion validity, it heSPL to promote the external validity of the study. Finally, the quality of the investigated tools is also a risk for the conclusion validity. However, we did not observe bugs that hampered the understanding of specifications or forced the participants to spend more time answering a question.
 _Construct Validity: We identified the following threats to the construct validity: confounding questions, and insufi cient training session. To minimize these problems, we answered questions from participants as they were emerging. To avoid biasing the experiment results, we limited the explanations about tool functionalities to what was demonstrated during the training session and about the questions to what clarifications were absolutely necessary. 
_Internal Validity: Threats to internal validity reside on how we have specified the configuration knowledge of the product lines with different techniques. We ensured that each product line has been specified following the same patterns in all tools by triple-checking each specification and by using the product line developers to model the configuration knowledge. It is important to be checked because the number of traceability links may increase depending on how the configuration knowledge is specified. In fact, the size and complexity of the product lines were two factors that have influenced the results.
_External Validity: The major external risk here is related to the product lines. The selected product lines might not be representative of all industrial practices. To reduce this risk, we selected three product lines from different domains, which are heavily based on industry-strength frameworks. Although the size of the chosen product lines is limited, this decision allowed us to obtain more consistent results that could be interpreted in this specific context. Nevertheless, additional replications and statistical tests are necessary to determine if our findings can be generalized to other domains.</t>
  </si>
  <si>
    <t>In this paper we presented an experimental study that compares three different product line tools (pure::variants, CIDE and GenArch+). The focus of our assessment is on the comprehensibility of configuration knowledge of framework based software product lines. The experiment was performed based on questionnaires applied to six participants, following a Latin square configuration. As a result, GenArch+ tends to better support participants in the task of localizing and correctly answering questions about configuration knowledge. Therefore, based on current results, we can conclude that the correct understanding of the configuration knowledge is considerable dependent on the different specification techniques. Moreover, general-purpose modeling techniques might make it more dificult to product line engineers to quickly localize and comprehend the configuration knowledge. Interestingly, the individual expertise in the frameworks is not associated with the correct comprehension of the configuration knowledge.</t>
  </si>
  <si>
    <t>As future work, we intend to replicate the Latin Square in order to check whether the results found in this work prevails.</t>
  </si>
  <si>
    <t>configuration knowledge specifying</t>
  </si>
  <si>
    <t>the configuration knowledge</t>
  </si>
  <si>
    <t>E-Shop, OLIS, and Buyer Agent</t>
  </si>
  <si>
    <t>_Internal Validity. Threats to internal validity reside on how we have specified the configuration knowledge of the product lines with different techniques. We ensured that each product line has been specified following the same patterns in all tools by triple-checking each specification and by using the product line developers to model the configuration knowledge. It is important to be checked because the number of traceability links may increase depending on how the configuration knowledge is specified. In fact, the size and complexity of the product lines were two factors that have influenced the results.
_External Validity. The major external risk here is related to the product lines. The selected product lines might not be representative of all industrial practices. To reduce this risk, we selected three product lines from different domains, which are heavily based on industry-strength frameworks. Although the size of the chosen product lines is limited, this decision allowed us to obtain more consistent results that could be interpreted in this specific context. Nevertheless, additional replications and statistical tests are necessary to determine if our findings can be generalized to other domains.</t>
  </si>
  <si>
    <t>Jianmei Guo and Yinglin Wang and Pablo Trinidad and David Benavides</t>
  </si>
  <si>
    <t xml:space="preserve">Software product line (SPL) techniques handle the construction of customized systems. One of the most common representations of the decisions a customer can make in SPLs is feature models (FMs). An FM represents the relationships among common and variable features in an SPL. Features are a representation of the characteristics in a system that are relevant to customers. FMs are subject to change since the set of features and their relationships can change along an SPL lifecycle. Due to this evolution, the consistency of FMs may be compromised. There exist some approaches to detect and explain inconsistencies in FMs, however this process can take a long time for large FMs. In this paper we present a complementary approach to dealing with inconsistencies in FM evolution scenarios that improves the performance for existing approaches reducing the impact of change to the smallest part of an FM that changes. To achieve our goal, we formalize FMs from an ontological perspective and define constraints that must be satisfied in FMs to be consistent. We define a set of primitive operations that modify FMs and which are responsible for the FM evolution, analyzing their impact on the FM consistency. We propose a set of predefined strategies to keep the consistency for error-prone operations. As a proof-of-concept we present the results of our experiments, where we check for the effectiveness and efficiency of our approach in FMs with thousands of features. Although our approach is limited by the kinds of consistency constraints and the primitive operations we define, the experiments present a significant improvement in performance results in those cases where they are applicable. </t>
  </si>
  <si>
    <t xml:space="preserve">Software product lines, Feature models, Evolution, Consistency maintenance, Ontology, Semantics </t>
  </si>
  <si>
    <t>Software product line (SPL) techniques handle the construction of customized systems. One of the most common representations of the decisions a customer can make in SPLs is feature models (FMs). An FM represents the relationships among common and variable features in an SPL. Features are a representation of the characteristics in a system that are relevant to customers. FMs are subject to change since the set of features and their relationships can change along an SPL lifecycle. Due to this evolution, the consistency of FMs may be compromised. There exist some approaches to detect and explain inconsistencies in FMs, however this process can take a long time for large FMs.</t>
  </si>
  <si>
    <t>In this paper we present a complementary approach to dealing with inconsistencies in FM evolution scenarios that improves the performance for existing approaches reducing the impact of change to the smallest part of an FM that changes. To achieve our goal, we formalize FMs from an ontological perspective and define constraints that must be satisfied in FMs to be consistent. We define a set of primitive operations that modify FMs and which are responsible for the FM evolution, analyzing their impact on the FM consistency. We propose a set of predefined strategies to keep the consistency for error-prone operations.</t>
  </si>
  <si>
    <t>Experiments</t>
  </si>
  <si>
    <t>As a proof-of-concept we present the results of our experiments, where we check for the effectiveness and efficiency of our approach in FMs with thousands of features. Although our approach is limited by the kinds of consistency constraints and the primitive operations we define, the experiments present a significant improvement in performance results in those cases where they are applicable.</t>
  </si>
  <si>
    <t>Many approaches have been proposed to automate the detection of inconsistencies in FMs (Benavides et al., 2010). They mostly use SAT (Batory, 2005; Thum et al., 2009), BDD (Czarnecki &amp; Wasowski, 2007), or CSP solvers (Benavides, Martin-Arroyo, &amp; Cortes, 2005; Trinidad, Benavides, Duran, Ruiz-Cortes, &amp; Toro, 2008) to automate the checking process. However, these approaches suffer from an NP-hard problem of feature combinatorics and take a long time to perform with large FMs (Batory, Benavides, &amp; Ruiz-Cortes, 2006). Reports from industry have shown that practical FMs could have hundreds or thousands of features (Loesch &amp;
Ploedereder, 2007; Steger et al., 2004), so existing approaches can take hours or days to detect inconsistencies. Moreover the information obtained from these detection mechanisms hardly assists domain analysts to resolve inconsistencies in FMs. Existing approaches delegate the reparation of inconsistent FMs to domain analysts who must use their experience to find the best way to repair those FMs. The impact of performance and manual reparation gets worse since FMs frequently change during their evolution processes and the consistency of the resulting FMs has to be checked after every change.</t>
  </si>
  <si>
    <t>This paper approaches the problem of consistency maintenance in FMs focusing on the changes since last version of an FM rather than checking the overall consistency of the resulting FM. We assume that the initial FM is consistent and study if a requested change affects the consistency or not. In case an inconsistency is detected, a set of additional operations are executed to restore the consistency of the FM. For example, the removal of a single feature X from an FM initially only affects those features that are directly connected to it. To restore the consistency, the surrounding relations of feature X are removed. What if the removal of a relationship generates a new inconsistency? In the worst case, the operation derivation could propagate to the whole FM; but in most cases it only affects a limited range, that is where the main improvement in performance comes.</t>
  </si>
  <si>
    <t>Software product line (SPL) engineering has emerged as one of the most promising software development paradigms for reducing development costs, enhancing quality, and shortening time to market (Clements &amp; Northrop, 2001; Pohl, Bockle, &amp; van der Linden, 2005; Sugumaran, Park, &amp; Kang, 2006). An SPL is ‘‘a set of software- intensive systems that share a common, managed set of features satisfying the specific needs of a particular market segment or mission and that are developed from a common set of core assets in a prescribed way’’ (Clements &amp; Northrop, 2001). Features are essential abstractions of product characteristics relevant to customers and are typically increments in product functionality (Benavides, Segura, &amp; Cortes, 2010; Kang, Lee, &amp; Donohoe, 2002). Every product or system of an SPL is represented by a unique combination of features. All the products in an SPL are usually captured in feature models (FMs) which describe the commonalities and variabilities of systems in terms of features (Kang, Cohen, Hess, Novak, &amp; Peterson, 1990; Kang et al., 2002). An FM is a tree-like structure that contains the relationships among features in a hierarchical manner. Relationships can be of different kinds to remark which are the choices a customer can make to build a customized product.</t>
  </si>
  <si>
    <t>2. Feature models background
3. Ontology-based formalization and consistency constraints
4. Changes to feature models
5. Semantics of change
6. Implementation</t>
  </si>
  <si>
    <t>We make a preliminary evaluation that our approach accomplishes the consistency maintenance of evolving FMs in na acceptable time.</t>
  </si>
  <si>
    <t>All measurements were performed on the same Windows 7 PC with Intel Core Duo CPU 1.5 GHz and 3 GB RAM.
Randomly generated FMs with different characteristics.</t>
  </si>
  <si>
    <t>_Independent variable = the number of features in an FM, number of operations, kind of operations, kind of evolution strategies. 
_Dependent variable = The time needed to perform the requested and derived operations.</t>
  </si>
  <si>
    <t>To reduce the fluctuations in the dependent variable caused by the random generation, we performed 200 repetitions for each configuration of independent parameters, i.e., we generated 200 random FMs with the same parameters and each performed the same number of random operations of the same kind.
_7.1.1. Feature models generation: The algorithm to randomly generate FMs of size n is as follows (Thum et al., 2009): starting with a single root node, it runs several iterations. In each iteration, an existing node without children is randomly selected, and one to ten (random amount) of child nodes are added. Those child nodes are connected either by And- (50% probability), Or- (25% probability) or Alternative-group (25% probability). Children in an And-group are optional by a 50% probability. This iteration is continued until the FM has n features. All features with children are considered non-terminal. Moreover, we also generate cross-tree constraints (requires and excludes). For every 10 features, one constraint is generated by the following algorithm: two different features are randomly selected, and then are connected randomly by requires (50% probability) or excludes (50% probability) link. The above generated FMs can be easily translated into propositional formulas according to the rules give in Table 1. We use the SAT solver sat4J4 to validate these FMs and discard all FMs that do not have a single valid configurations (mostly by unfortunate choice of cross-tree constraints). We repeat the entire process until the appropriate number of valid FMs are generated. We fixed the following parameters: maximum number of children = 10; type of child group = (50%,25%,25%); optional child = 50%; number of cross-tree constraints = 0.1 ⁄ n; variables in cross-tree constrains = 2. According to Thum’s survey (Thum et al., 2009), these parameters are backed up by most of the surveyed FMs and represent a rough average. Thus, these generated FMs basically reflect the characteristics of realistic FMs.
_7.1.2. Operation generation: We randomly generated operations on an FM as well. Our generator takes an FM and the number of operations as input. The 20 primitive operations defined in Table 2 are implemented. They are classified as three main types: ‘add’, ‘remove’, and ‘set’. Our generator can limit the kind of input operations to ‘add’, ‘remove’, ‘set’, or ‘arbitrary’. For a fixed number of input operations, ‘arbitrary’ operations are composed of ‘add’ (33% probability), ‘remove’ (33% probability), and ‘set’ (33% probability) operations.</t>
  </si>
  <si>
    <t>7.3. Discussion and threats to validity</t>
  </si>
  <si>
    <t>_7.2.1. Effectiveness: We first verify whether our approach can ensure the consistency of the resulting FMs after the requested changes are resolved. We varied the size of the generated FMs between 10 and 10,000 features. For each FM, we performed 10 random arbitrary operations. 200 repetitions are performed for each model size. Each resulting FM is checked by Sat4j and Guidsl. Guidsl5 is a tool developed by Batory (2005) that relies on grammars definition and propositional logic to support feature modularizations and their compositions. Results show that all the resulting FMs generated by our approach are validated by Guidsl and Sat4j. Therefore, our approach can effectively maintain the consistency of evolving FMs.
_7.2.2. Number of features: In the same experimental setting as the above experiment, we also measured how calculation time scales as FMs increase in size. We also perform 10 random arbitrary operations on each FM whose size varies from 10 to 10,000. That is repeated 200 times and we only take the mean value. Fig. 10 shows the results of this measurement. To obtain a consistent FM from the requested operations on an original FM, previous approaches to ensuring the consistency of FMs mostly execute the operations first and then check the consistency of the resulting FM. During the process, most of the time is spent on consistency checking using various off-the-shelf solvers. Instead, our approach directly resolves the requested operations on the original FM and preserves the consistency of the resulting FM by construction. Fig. 10 compares the calculation time (the mean value for 200 repetition) to generate a consistent FM from 10 random operations on an original FM whose size varies from 10 to 10,000 using these two approaches. Here, we use Guidsl and Sat4j to check the consistency of the resulting FM. For small FMs (&lt;500 features), there is no marked difference among the calculation time for the three cases. For large FMs (1000 features), our approach has better efficiency than previous approaches using Guidsl and Sat4j. Even for very large FMs with up to 10,000 features, our approach only spends 7.2 ms.
_7.2.3. Kind of operations: We performed the same measurement varying the model size from 10 to 10,000, but distinguished different kinds of operations. We distinguished between four kinds of operations: ‘add’, ‘remove’, ‘set’, and ‘arbitrary’. Again we applied 10 random operations of this classification (i.e., 10 adds, 10 removes, 10 sets, or 10 arbitrary operations) to each FM. Fig. 11 shows the results of our measurement (mean value of 200 repetitions for each combination of FM size and kind of operations). The ‘remove’ operations spend the most time and the ‘set’ operations spend the least. There is not much difference between ‘remove’ and ‘add’ operations. The calculation time of ‘arbitrary’ operations is in the middle of that of the other three kinds of operations.
_7.2.4. Number of operations: We measured the calculation time when fixing the FM size to 1000 features and varying the number of operations from 0 to 100. Again we distinguished between the four kinds of operations: ‘add’, ‘remove’, ‘set’, and ‘arbitrary’. Fig. 12 shows the results of our measurement (mean value of 200 repetitions for each combination of the number and kind of operations in an FM with 1000 features). The ‘set’ operations still spend the least time and increase slowly with rising number of operations. The ‘add’, ‘remove’, and ‘arbitrary’ operations spend similar time. Their calculation time increases markedly with rising number of operations.
_7.2.5. Kind of evolution strategies: We measured the calculation time varying the FM size from 10 to 10,000 for different kinds of evolution strategies. We distinguished between three evolution strategies for removing a nonterminal feature (the ‘‘RevNF’’ operation): removing all children, reconnecting the children to the parent, and reconnecting the children to another non-terminal feature, as shown in Fig. 6(b)–(d). For each situation, we applied 10 ‘‘RevNF’’ operations with random operation objects to each FM. Fig. 13 shows the results of our measurement (mean value of 200 repetitions for each combination of FM size and each kind of evolution strategy). There is no significant difference between the three evolution strategies in simulation environment. But in practice, only the first evolution strategy can be implemented automatically, as shown in Fig. 9(a). The execution of the last two evolution strategies requires users’ interactive participation, as shown in Fig. 9(b).
Experiments show that our approach works effectively and efficiently for large FMs. Mostly independent from the kind and number of operations, our approach can generate a consistent resulting FM in less than 0.1 second even for very large FM (up to 10,000 features). This comfortably allows an implementation in our extended FM editor that shows how to resolve a change to an FM on the fly and maintain the consistency of the FM at runtime.</t>
  </si>
  <si>
    <t>N
_Threats to internal validity: are influences that can affect the calculation time that have not been considered. We cannot guarantee that computation time depends on certain shapes of an FM, or certain kinds of operations. Especially, we cannot guarantee ‘‘Arbitrary’’ operations are composed of ‘‘Add’’, ‘‘Remove’’, and ‘‘Set’’ operations exactly in the proportion of 1:1:1. Since the calculation time for ‘‘Add’’ and ‘‘Remove’’ operations is markedly greater than that for ‘‘Set’’ operations, the uneven proportion of the three kinds of operations could cause fluctuation in the calculation time for ‘‘Arbitrary’’ operations. However, to avoid effects of certain FMs, all of input FMs are generated automatically by simulating known FMs and each measurement is repeated 200 times with freshly generated FMs.
_Threats to external validity: are conditions that limit our ability to generalize the results of our experiment to industrial practice. First, we generated FMs with the described algorithm and parameters, and confirmed that they align well with those known FMs acquired from existing publications in SPL community. Second, we generated a set of primitive operations on FMs by the cross product of all of FM primitive elements and a set of meta-changes (‘‘Add’’, ‘‘Remove’’, and ‘‘Set’’). We cannot guarantee these primitive operations are complete and typical in practice, however all reasonable operations we wanted to perform in our manual experiments, including the high-level operations defined by Alves et al. (2006), Thum et al. (2009), could be performed with one or a sequence of these operations.</t>
  </si>
  <si>
    <t>This paper proposes an approach to consistency maintenance for evolving FMs. We formalize FMs from an ontological perspective and suggest a set of syntactical and semantic consistency constraints as the well-formedness rules of FMs. We generate a set of primitive operations on FMs and analyze their interrelationships. By analyzing the semantics of change to FMs, the process of resolving a requested change to an FM and maintaining the consistency of the FM is decomposed as a sequence of interdependent operations. The dependency matrix and evolution strategies are introduced to obtain and organize the operations sequence. Our approach is implemented and applied to randomly generated FMs. By experiments, we verify that our approach can effectively and efficiently maintain the consistency of evolving FMs with thousands of features. Our approach identifies a desirable property of FMs whose consistency maintenance can be achieved by construction. It is particularly suitable for incremental management of FMs and their evolution in practice. Our approach improves significantly the complexity of the problem since we do not study a whole FM but the only part that changes since last consistent version. Although our approach depends on the completeness of the consistency constraints and the primitive operations we define, and if there were any situations where they are not applicable, previous approaches can still be applied. So our approach has to be seen as an optimization for those cases where our consistency constraints and primitive operations can apply.</t>
  </si>
  <si>
    <t>Although FMs are the most popular kind of variability models, there are other alternatives that are still used and that we think our approach can be adapted to support consistency maintenance. Specifically, we plan to apply our approach to FMs with attributes (Benavides et al., 2010), OVMs (Metzger et al., 2007), and requirements consistency checking (Lauenroth &amp; Pohl, 2008).</t>
  </si>
  <si>
    <t>The authors thank Prof. Robyn R. Lutz (Iowa State University) and Wei Zhang (Peking University) for their invaluable comments on the earlier draft of this paper. The authors also thank the anonymous reviewers and the attendees of SPLC’10 for their greatly helpful comments. Funding was provided by the National Natural Science Foundation of China (NSFC No. 60773088), the National High-tech R&amp;D Program of China (863 Program No. 2009AA04Z106), the Key Program of Basic Research of Shanghai Municipal S&amp;T Commission (No. 08JC1411700), the European Commission (FEDER) and Spanish Government under the CICYT project SETI (TIN2009-07366), and the Andalusian Local Government under the projects THEOS (TIC-5906) and ISABEL (P07-TIC-2533).</t>
  </si>
  <si>
    <t>Obs: To check for the effectiveness and efficiency of the approach.</t>
  </si>
  <si>
    <t>Threats to external validity are conditions that limit our ability to generalize the results of our experiment to industrial practice. First, we generated FMs with the described algorithm and parameters, and confirmed that they align well with those known FMs acquired from existing publications in SPL community. Second, we generated a set of primitive operations on FMs by the cross product of all of FM primitive elements and a set of meta-changes (‘‘Add’’, ‘‘Remove’’, and ‘‘Set’’). We cannot guarantee these primitive operations are complete and typical in practice, however all reasonable operations we wanted to perform in our manual experiments, including the high-level operations defined by Alves et al. (2006), Thum et al. (2009), could be performed with one or a sequence of these operations.</t>
  </si>
  <si>
    <t xml:space="preserve">Accioly, P.a  and Borba, P.a  and Bonifácio, R.b </t>
  </si>
  <si>
    <t>SPL testing has been considered a challenging task, mainly due to the diversity of products that might be generated from an SPL. To deal with this problem, techniques for specifying and deriving product specific functional test cases have been proposed. However, there is little empirical evidence of the benefits and drawbacks of these techniques. To provide this kind of evidence, in a previous work we conducted an empirical study that compared two design techniques for black-box manual testing, a generic technique that we have observed in an industrial test execution environment, and a product specific technique whose functional test cases could be derived using any SPL approach that considers variations in functional tests. Besides revisiting the first study, here we present a second study that reinforce our findings and brings new insights to our investigation. Both studies indicate that specific test cases improve test execution productivity and quality.</t>
  </si>
  <si>
    <t>Black-box Testing, Software Product Lines, Empirical Software Engineering</t>
  </si>
  <si>
    <t>SPL testing has been considered a challenging task, mainly due to the diversity of products that might be generated from an SPL. To deal with this problem, techniques for specifying and deriving product specific functional test cases have been proposed. However, there is little empirical evidence of the benefits and drawbacks of these techniques.</t>
  </si>
  <si>
    <t>Besides revisiting the first study, here we present a second study that reinforce our findings and brings new insights to our investigation.</t>
  </si>
  <si>
    <t>empirical study</t>
  </si>
  <si>
    <t>Both studies indicate that specific test cases improve test execution productivity and quality.</t>
  </si>
  <si>
    <t>Efficient testing techniques are important for achieving software quality and reliability. Since an SPL can generate a range of different products, it is challenging to write black-box test cases based on product specifications. The main difficulties are the large number of products that can be instantiated from an SPL and the variation points scattered through different scenarios.</t>
  </si>
  <si>
    <t>Replicate the experiment with different subjects, in order to gather more evidence to the previous results; and investigate the impact on productivity of the different activities done during test execution.</t>
  </si>
  <si>
    <t>Alternatively, with the adoption of an SPL technique, it would be possible to derive different versions of the same test suite customised for the different product configurations in the SPL. This way, testers would not get confused during test execution and the problems mentioned above could be avoided. However, organisations cannot decide to introduce new techniques or change their usual methods based only in assumptions, they need evidence.</t>
  </si>
  <si>
    <t>2 Generic and Specific Test Cases
- 2.1 Test Case: User Sends MMS with Attached Picture
- 2.2 Problems With Generic Test Suites
- 2.3 Product Specific Test Cases for SPL</t>
  </si>
  <si>
    <t>4 Related Work</t>
  </si>
  <si>
    <t>3.1 Experiments Definition</t>
  </si>
  <si>
    <t>Our Goal was to analyse the test execution process, for the purpose of evaluating two different SPL test case design techniques (GT vs. ST), with respect to the mean time to execute the test suites as well as the number of invalid CRs reported during the test execution process. We have used the point of view of test engineers and researchers in the context of controlled experiments done with graduate and undergraduate students.</t>
  </si>
  <si>
    <t>A total of 20 subjects engaged in the first experiment. They were all Computer Science graduate (PhD or MSc) students from the Federal University of Pernambuco, Brazil.</t>
  </si>
  <si>
    <t>- Next, GS-F1 and GS-F2 were manually adjusted to attend P1 and P2 specificities, generating the suites SP1-F1, SP2-F1, SP1-F2 and SP2-F2. Each test suite comprises 6 test cases. We chose this scope because the subjects would have two hours to execute two test suites, one for each product, giving a total of 12 test cases in two hours. We learned from earlier experiment executions that this was a reasonable amount of tests to execute in this interval of time.- Using the TestWatcher, we simulate a test environment with some simplifications. Remembering Section 2, when the tester puts the test case on hold to investigate whether there is a defect on the product or just a test issue, he/she carries out different tasks depending on the environment structure. To consider and simulate all those situations we worked on the following approach in both experiments: while executing tests, whenever the tester had to investigate if there was a defect on the product, he/she paused test execution, using the Test-Watcher, and asked the experiment conductor, who knew previously the issues present on the test suites. If there was a test inaccuracy, the conductor instructed the tester to ignore the issue resuming test execution and writing an observation on the TestWatcher, explaining what was wrong with the test, for example, if a step did not apply for the product under test. Otherwise, if there was a product defect, he would tell the tester to create a CR. After that, the conductor would take note of the investigation interruption. By the end of the experiment, the conductor would have a report on how many times testers interrupted execution because of test inaccuracies.</t>
  </si>
  <si>
    <t>To answer RQ1 concerning the average time to execute the test suites, we present our null hypothesis as H0 ( μTimeST = μTimeGT ) and our alternative hypotheses as H1 (μTimeST &lt; μTimeGT) and H2 (μTimeST &gt; μTimeGT ). 
Likewise, in order to answer RQ2, we present the null hypothesis as H0 (μInvalidCRsST = μInvalidCRsGT ) and the alternative hypotheses as H1 (μInvalidCRsST &lt; μInvalidCRsGT) and H2 (μInvalidCRsST &gt; μInvalidCRsGT ).</t>
  </si>
  <si>
    <t>_independent variables = techniques (GT and the ST), subjects- selected, number of variation points existent in the test cases
_dependent variables = execution time and the number of invalid CRs</t>
  </si>
  <si>
    <t>The participants were randomly assigned in pairs to form 10 replicas of the Latin square. To form the first Latin square replica, the features (Publications and Research Lines) were randomly assigned to Feature 1 and Feature 2 and then, finally, the treatments were randomly assigned within the first square replica. Then we replicated the first square configuration to the 9 other replicas. Likewise, in the second experiment we had the participation of 22 undergraduate Computer Science students from the University of Brasília. This time, to form the replicas, we randomly paired the subjects, the features and the treatments to for each one of the 11 replicas.
On day 2 and day 3 we ran the Latin square first and second columns respectively, following the layout of Table 3. During this process, the subjects were not aware of the differences between the techniques neither which technique they were working with. We made this decision because instructing subjects about the two techniques could cause bias since they could infer that one technique was better than the other. Like on the dry run activity, the participants sent by email the results achieved.</t>
  </si>
  <si>
    <t>Each experiment lasted three days, each day with a two hours session.We divided day 1 session in two phases. The first phase had the purpose of giving some training about black-box testing, giving a demonstration of how subjects should proceed while executing the test cases using the TestWatcher and filling out the CR template. Since exploratory testing is not the focus of this paper, the main concern was to instruct the students to follow the test script correctly, otherwise they might be tempted to explore the tool trying different flows from the ones described in the script.
The second phase of day 1 was a dry run using the RGMS. We asked the subjects to download and install the test environment on their computers and execute a test suite with three test cases, collecting metrics and asking questions. The conductors monitored the whole process. After finishing these activities, participants sent their results (the spreadsheet generated by the TestWatcher and the CRs reported) to the conductors email. We did not use this data to run any analysis because there would be a lot of interruptions caused by participants doubts on how to proceed with the tasks.</t>
  </si>
  <si>
    <t xml:space="preserve">- In the first experiment one subject missed day 1 activity, so we decided to exclude this results since this subject did not attend the training. Because of that, we analysed in the first experiment the results of 18 subjects, completing 9 Latin square replicas.
- In the second experiment, from the 22 subjects who initiated the activities, 2 missed some of the activities and 7 had some problems to complete the activities. Some of them executed exploratory tests, spending time exploring the tool with steps and input values that were not specified in the tests or had trouble to report time. For instance, one subject managed to complete one test case in 1 second which is highly unlikely. For this reason, we decided to exclude these results and ran our analysis using the result of 10 remaining students, completing 5 Latin square replicas. </t>
  </si>
  <si>
    <t>3.4 Experiments Results</t>
  </si>
  <si>
    <t>Moving on with the statistical analysis, we investigated whether the tendency observed in our samples was indeed significant by running a hypothesis test. To do that, we chose the ANOVA test [Wohlin et al., 2000] to compare the effect of both treatments on the response variable (mean time). But before running the ANOVA, we ran some tests to check whether the effect model satisfies the assumptions to run the ANOVA test. First we ran the Box Cox test to verify the constance of residuals variance, then we used the Tukey Test Test of Additivity to check whether our model was indeed additive and, finally, we ran the Shapiro-Wilk tests to check for residuals normality, all the results of theses tests are available on the online appendix [Accioly, 2013].</t>
  </si>
  <si>
    <t>3.5 Interpretation of Results</t>
  </si>
  <si>
    <t>Before the first experiment execution, we did not expect that, on the first analysis, without considering pauses for investigation, the technique would have such a significant influence on time. Perhaps, one of the causes is that, when subjects executing the GT met a difference between the test case and the system behaviour, they tried a workaround, looking for missing steps and pressing the return button in order to repeat some steps. We believe that in an industrial test execution environment, this would happen too. When we observed subjects acting like that, we thought that this might cause an increase on the number of valid CRs found using the GT because the subjects who did that would go beyond the test case scenario in comparison with the ones executing the specific version of the same test case. Indeed in the second experiment there were more valid CRs reported from subjects using the GT, on the other hand, on the first experiment there were more valid CRs reported in the ST. Because of that we cannot be sure if this is a significant effect or it happened because some subjects were more judicious than other. In general, we suspect that generic test suites may trigger a more exploratory behaviour on the subjects. There is a testing approach called exploratory, where testers have the freedom to explore different flows at the same time testing more than one feature and performing the steps back and forth. However, when executing scenario based test cases, the focus should be on the steps described. With the second experiment execution, we now have evidence of the impact that the CRs report activity has on the time metric. The second experiment data presents an increase of the mean execution time for both techniques (around 250s for each techniques) but the average decrease from the ST to the GT remained  almost the same of the first experiment —around 15% in both experiments. This was an interesting result because we expected that the ST gain would be bigger in the second experiment since the subjects had to report much more CRs in the GT. However the total number of executed tests (240) is much bigger than the number of reported CRs (43). Also, from what we have observed, the time taken to report a CR is short, perhaps half the time than the time taken to execute a test case. Because of that we believe that the CR reporting activity did not have a significant impact on our data. This means that the test execution and the interruptions for investigation are more significant to the observed improvements. Nevertheless, it is important to notice that, even if reporting invalid CRs do not impact significantly the time, it causes a negative impact on the development team productivity that needs to analyse every reported CR before concluding which ones are invalid. That is why invalid CRs are a negative metric in the test execution industry. In addition, the second experiment helped us to add more evidence to our problem since we used subjects with less testing experience and achieved results that are consistent with the previous experiment. The ability to replicate and confirm the results of a controlled experiment is important because it reduces the chance that the results previously achieved did not represent a real trend, but instead resulted from different sources of biases such the subjects sample choice. As we can see, based on our studies, SPL test execution can benefit from product specific test cases. These benefits are reduction on test execution time and on invalid CR rates. However, we must make some considerations on the validity of this experiment, as discussed next.</t>
  </si>
  <si>
    <t>Y
- In the Internal threats category, during both experiments execution, some students performed the activity using their personal laptops. This resulted in a heterogeneous environment during the experiment operation and the RGMS did not have versions that support different operational systems. So, when two subjects used MacBooks to execute the activity on the first experiment, they reported 3 defects, related to the RGMS interface that had labels that were too short for the text in it, that subjects who worked with Windows could not find. Because we could not reproduce those defects using Windows, we considered these 3 defects as irreproducible and did not consider them in the CR analysis. Nevertheless, we ran a second time analysis removing these two subjects results and the analysis remained practically the same. Thus, we believe that this situation did not affect significantly the time metric collection. We did not have this problem on the second experiment execution.
- In the External threats category, some conditions limit the generalisation of our results. First, the subjects involved in these experiments were not all testers. They were Computer Science graduate and undergraduate students with different skills on software testing. Some of them worked as testers in different companies but others did not have the same experience, particularly, the undergraduate students had little or no experience in software testing. We believe that, with the execution of the second experiment, we diminished the impact of the subjects threat since we could reproduce similar results using a new group of students with different profiles. Besides that, from what we have observed in the executed experiments, we believe that if we had used testers to replicate these studies we would perhaps notice a decrease on the number of invalid CRs for the GT. This happens because some subjects with less experience in software testing tended to report more invalid CRs than the more experienced ones, even if they were all encouraged to investigate the defects with the conductor. However, it is noteworthy that, in the industrial contexts we had access to, manual black-box test suites are often executed by testers with less experience. 
- Considering the Construct threats category, an interesting consideration to be made is that since we are collecting the time taken to report the CRs, we need to be careful to control the size and complexity of the CRs reports because more judicious subjects may take more time to report a CR with more details while others would describe the defect using only one line or two. To report CRs we provided the same template for both experiments which had 4 information fields to complete as follows: CR ID, test case ID, number of the step where the defect was found and a brief issue description. After assessing the CRs we observed that they had in average the same size, the students didn’t use more than one paragraph to report CRs.
- Finally, in the Conclusion threats, during our studies we chose to work with an academic SPL, the RGMS. Some might see this as a potential threat to our results. However, this system has been evolved for some years in the discipline of Software Reuse in the Informatics Center of the Federal University of Pernambuco, and it represents situations that are commonly seen in industrial SPLs. Another consideration to be made is, because we had a limited amount of time to apply our experiment, from the 32 possible configurations of the RGMS product line, we chose the 2 instances containing more features and that were the most different from each other considering alternative features so that we could represent all RGMS features and its different variation points. This reduced set of products cannot be considered unrealistic using the point of view of test companies. Ideally, testers would validate all possible combinations in a product line instance. Unfortunately, the space of possible combinations in a realistic product line might be enormous and exhaustive. What happens in practice is that companies follow some criteria to focus the test execution on a small subset of the products.</t>
  </si>
  <si>
    <t>In this paper we described our first study that compared two techniques used to test SPL products (GT and ST) and extended it by presenting a second experiment done with new subjects and that also brought new insights about the impact that the different activities done during the process of testing can have on productivity. Both experiments yielded similar results. Our conclusions are that the ST can indeed improve the test execution process productivity by reducing test execution time and invalid CR rates. Also, the higher number of invalid CRs reported in the GT had no significant impact on time during the test execution phase, but it can still have a negative impact to the development team productivity.</t>
  </si>
  <si>
    <t>For future works we intend to conduct studies that evaluate these techniques using the point of view of the test designprocess so that we can measure the effort of designing and maintaining generic and product specific test suites.</t>
  </si>
  <si>
    <t>We would like to thank our reviewers, the SPG members,3 Cristiano Ferraz, CNPq and CAPES PROCAD Brazilian research funding agencies and INES, grants 573964/2008-4 and APQ-1037-1.03/08, for partially supporting this work.</t>
  </si>
  <si>
    <t>Replicated</t>
  </si>
  <si>
    <t>black-box testing for SPL products</t>
  </si>
  <si>
    <t>Products, test suites, test cases</t>
  </si>
  <si>
    <t>Y
http://rgms.rcaa.cloudbees.net/
OBS: Link is not available</t>
  </si>
  <si>
    <t>- External threats: The results achieved by these experiments also depend on the selected SPL. Perhaps SPLs with more variation points might benefit more in adopting the ST than SPLs with fewer variation points. The more inaccuracies, the more time is spent to investigate and execute test cases. In our studies, we injected 2 or 3 inaccuracies in each generic test suite.
- Conclusion threats: during our studies we chose to work with an academic SPL, the RGMS. Some might see this as a potential threat to our results. However, this system has been evolved for some years in the discipline of Software Reuse in the Informatics Center of the Federal University of Pernambuco, and it represents situations that are commonly seen in industrial SPLs.</t>
  </si>
  <si>
    <t>Shuai Wang and Shaukat Ali and Arnaud Gotlieb</t>
  </si>
  <si>
    <t>Cost-effective testing of a product in a product line requires obtaining a set of relevant test cases from the entire test suite via test selection and minimization techniques. In this paper, we particularly focus on test minimization for product lines, which identifies and eliminates redundant test cases from test suites in order to reduce the total number of test cases to execute, thereby improving the efficiency of testing. However, such minimization may result in the minimized test suite with low test coverage, low fault revealing capability, low priority test cases, and require more time than the allowed testing budget (e.g., time) as compared to the original test suite. To deal with the above issues, we formulated the minimization problem as a search problem and defined a fitness function considering various optimization objectives based on the above issues. To assess the performance of our fitness function, we conducted an extensive empirical evaluation by investigating the fitness function with three weight-based Genetic Algorithms (GAs) and seven multi-objective search algorithms using an industrial case study and 500 artificial problems inspired from the industrial case study. The results show that Random-Weighted Genetic Algorithm (RWGA) significantly outperforms the other algorithms since \{RWGA\} can balance all the objectives together by dynamically updating weights during each generation. Based on the results of our empirical evaluation, we also implemented a tool called \{TEst\} Minimization using Search Algorithms (TEMSA) to support test minimization using various search algorithms in the context of product lines.</t>
  </si>
  <si>
    <t xml:space="preserve">Product line, Search algorithm, Test suite minimization </t>
  </si>
  <si>
    <t>Cost-effective testing of a product in a product line requires obtaining a set of relevant test cases from the entire test suite via test selection and minimization techniques.</t>
  </si>
  <si>
    <t>In this paper, we particularly focus on test minimization for product lines, which identifies and eliminates redundant test cases from test suites in order to reduce the total number of test cases to execute, thereby improving the efficiency of testing.</t>
  </si>
  <si>
    <t>To assess the performance of our fitness function, we conducted an extensive empirical evaluation by investigating the fitness function with three weight-based Genetic Algorithms (GAs) and seven multi-objective search algorithms using an industrial case study and 500 artificial problems inspired from the industrial case study.</t>
  </si>
  <si>
    <t>The results show that Random-Weighted Genetic Algorithm (RWGA) significantly outperforms the other algorithms since RWGA can balance all the objectives together by dynamically updating weights during each generation. Based on the results of our empirical evaluation, we also implemented a tool called TEst Minimization using Search Algorithms (TEMSA) to support test minimization using various search algorithms in the context of product lines.</t>
  </si>
  <si>
    <t>Based on our experience of working with Cisco, we discovered that even after test selection, the number of test cases is still large (more that 2000 requiring 3–4 days to execute per product) and many of the test cases are redundant (e.g., several test cases cover the same functionality). On top of that, new test cases for product lines are continuously added further increasing the number of test cases. Executing all these test cases is practically impossible within the allocated testing time and thus warrants efficient and sophisticated test minimization techniques (Engström and Runeson, 2011; Harman, 2011; Lopez-Herrejon et al., 2013; Runeson and Engström, 2012; Wang et al., 2013c). However, such minimization may reduce cost (e.g., execution time), but on the other hand may also reduce effectiveness (e.g., fault detection capability). This means an efficient technique must achieve a desirable balance among cost and effectiveness measures, which is a multiobjective optimization problem. A number of such objectives have been studied for multi-objective test optimization in regression testing in the existing literature such as execution time, test coverage and fault detection capability (Harman, 2011; Yoo and Harman, 2012).</t>
  </si>
  <si>
    <t>An overall view of our product line testing project is presented in Fig. 1. The project has two main activities: (1) test selection for a product in a product line and (2) test minimization for the selected test cases following the first activity. Test selection was focused in our previous works (Wang et al., 2012, 2013a), where we proposed a methodology for automated selection of test cases for a new product using Feature Model (FM) and Component Family Model (CFM) (GmbH, 2006). FM was used to capture commonalities and variabilities of features of a product line, where CFM was used to model the structure of test cases in a test case repository as shown in Fig. 1. Two types of traceability links were established: (1) traceability links (traces) from CFM to actual test cases in the repository; (2) links between FM and CFM using pre-defined restrictions. To test a new product (e.g., Producty as shown in Fig. 1), a test engineer only requires performing simple selection of relevant features in the FM and the corresponding test cases can be automatically obtained from the test case repository.</t>
  </si>
  <si>
    <t>Product Line Engineering (PLE) has proven to be a cost-effective way to develop similar products by exploiting and managing commonalities and variabilities among a large number of products (Benavides et al., 2010; McGregor, 2001). PLE has shown promising benefits in both academia and industry such as reducing development time and costs, speeding up product time-to-market and improving the quality of products of a product line family (Benavides et al., 2010). Cost-effective testing of a new product in a product line can be achieved by systematic application of model-based PLE approaches (McGregor, 2001), for example, based on feature models (Benavides 
et al., 2010). Feature models have become the de-facto standard for capturing commonalities and variabilities in product lines and can be used for systematic selection of test cases for a new product in a product line (Benavides et al., 2010).</t>
  </si>
  <si>
    <t>2. Description of the selected algorithms
3. Problem representation and fitness function</t>
  </si>
  <si>
    <t>10. Related works</t>
  </si>
  <si>
    <t>5. Empirical evaluation</t>
  </si>
  <si>
    <t>The goal of our experiments is to evaluate the fitness function in conjunction with the ten search algorithms (i.e., WGBA, WBGA-MO, RWGA,NSGA-II, MOCell, SPEA2, PAES, SMPSO, CellDE and RS) in terms of addressing the optimization problem:minimizing the test suite for testing a product with high TMP, FPC, FDC and AEF, and OET within allocated time budget.</t>
  </si>
  <si>
    <t xml:space="preserve"> ten search algorithms (i.e., WGBA, WBGA-MO, RWGA,NSGA-II, MOCell, SPEA2, PAES, SMPSO, CellDE and RS)</t>
  </si>
  <si>
    <t>We ran our experiments on two PCs with Intel Core i7 2.3 GHz with 4 GB of RAM, running Microsoft Windows 7 operating system.
500 artificial problems, jMetal tool.
An industrial case study of Videoconferencing System (VCSs) product line called Saturn provided by Cisco Systems, Norway to evaluate our fitness function (CiscoSystems, 2010). Saturn has several VCS products including C20 and C90 and has more than 2000 test cases.</t>
  </si>
  <si>
    <t>In our experiments, we first compared three weight-based multiobjective GAs and RS, i.e., WGBA with two set of fixed weights based on the domain knowledge and expertise WBGA_W1 (W1 = (0.2, 0.2, 0.2, 0.2, 0.2)), WBGA_W2 (W2 = (0.1, 0.2, 0.2, 0.4, 0.1)), WBGA-MO and RWGA. For all of them, we used a standard one point crossover with a rate of 0.9 and mutation of a variable is done with the standard probability 1/n, where n is the number of variables (defaulted standard parameter settings from jMetal (Durillo and Nebro, 2011)). Meanwhile, the size of population andmaximum number of fitness evaluation are set as 100 and 25,000, respectively (all these standard settings performed well in our previous work (Wang et al., 2013c)). Finally, RS was used as the comparison baseline to assess the difficulty of the addressed minimization problems (Ali et al., 2010). Moreover, we compared the best weight-based GA with the other six selected search algorithms, i.e., NSGA-II, MOCell, SPEA2, PAES, SMPSO, CellDE (RS is still used as a baseline for assessing the difficulty of the problems (Ali et al., 2010)). For all the other algorithms, we also used the default suggested parameter settings from jMetal (Durillo and Nebro, 2011) as shown in Table 3. Notice that different settings may lead to different performance for genetic algorithms, but standard settings usually performwell (Arcuri and Briand, 2011).
_Table 3: 
_Parameterization used in NSGA-II and SPEA2: Population Size =100; Selection of Parents = Binary tournament + binary tournament; Recombination = Simulated binary, crossover rate = 0.9; Mutation = Polynomial, mutation rate = 1.0/n.
_Parameterization used in MOCell: Population Size = 100; Neighborhood = 1-hop neighbors (8 surrounding solutions); Selection of Parents = Binary tournament + binary tournament; Recombination = Simulated binary, crossover rate = 0.9; Mutation = Polynomial, mutation rate = 1.0/n; Archive Size = 100.
_Parameterization used in PAES: Mutation = Polynomial, mutation rate = 1.0/n; Archive Size = 100.
_Parameterization used in SMPSO: Swarm Size = 100; Mutation = Polynomial, mutation rate = 1.0/n; Archive Size = 100.
_Parameterization used in CellDE: Population Size = 100; Neighborhood = 1-hop neighbors (8 surrounding solutions); Selection of Parents = Binary tournament + binary tournament; Recombination = Differential evolution, crossover rate = 0.9; Archive Size = 100.</t>
  </si>
  <si>
    <t>_Independent variable = multi-objective search algorithms (WGBA, WBGA-MO, RWGA,NSGA-II, MOCell, SPEA2, PAES, SMPSO, CellDE and RS)
_Dependent variable = cost and effective</t>
  </si>
  <si>
    <t>According to the guidelines in Arcuri and Briand (2011), each algorithm must be run for at least 100 times to account for random variation inherited in search algorithms. All the selected algorithms are run up to 25,000 generations each time and we collected the optimal solution including the final value of fitness function for the 25,000th generation. We ran our experiments on two PCs with Intel Core i7 2.3 GHz with 4 GB of RAM, running Microsoft Windows 7 operating system. In summary, it took 204.5 h (eight and half days) to run the algorithms for all the problems.</t>
  </si>
  <si>
    <t>To address RQ1, a set of thresholds for TMP, FPC, FDC and OET are selected showing the minimum acceptable values for a particular context. Notice that these thresholds are set through the domain analysis, discussion with test engineers and a test manager at Cisco, and test execution history. Meanwhile, there is no specific
threshold provided for AEF since the test engineers think that it is not meaningful for them to propose such threshold. In our context, these thresholds values are: TMP := 0.8; FPC := 0.8; FDC := 0.85 and OET := 2 (h). Notice the purpose of these pre-defined thresholds is to assess the performance of the selected search algorithms and the obtained solutions are independent of the availability of these threshold values. In other contexts, experts can provide such thresholds if required. As discussed in Section 2, NSGA-II, MOCell, SPEA2, PAES, SMPSO, CellDEmay producemore than one solutions. Our evaluationmechanism is to choose the best solution with the highest value of objective functions for TMP, FPC, FDC and OET and compare the values of objective functions with provided thresholds separately. For instance, for TMP using NSGA-II, the highest value of objective function for the best solution is first chosen from the obtained ones. The value of the objective function is then compared with the threshold for TMP. Notice that for each objective, the chosen solution may be different so that it is essential to seek a mechanism to evaluate the overall performance of obtained solutions by the algorithms considering all the objectives together. Our mechanism is to calculate the average value to combine the five provided thresholds and the values of objective functions for the solutions obtained by all the search algorithms. The formula for combining is shown as below and the combined value is called as Overall Fitness Value (OFV). Afterwards, we can evaluate the overall performance for all the selected search algorithms using the values of OFV. Such mechanism makes sense since we define the same objective functions, and use the same formula to combine the values of objective functions for all the algorithms. Notice that higher the OFV value is, better the performance of a specific algorithm is.
To answer RQ2, RQ3 and RQ4, the same mechanisms are adapted as above when comparing all the algorithms. Notice that for the industrial case study, we first compare and analyze the results obtained by the selected algorithms for each objective separately and then evaluate the OFV considering the five objectives together. As for artificial problems, we only evaluate the values of OFV to assess the performance and scalability for the ten algorithms. Moreover, for artificial problems, Mean Fitness Value for each problem (MFVi,j , i refers to the number of features and j means the number of associated test cases, i.e., 10 ≤ i ≤ 1000 with an increment of 10 and 5 ≤ j ≤ 45 with an increment of 10) is defined to measure the mean overall fitness value for a certain number of runs nr as below (in our case, nr = 100). OFVi,j,r is the fitness value of the 25,000th generation after the rth run with i features and j associated test cases. Moreover, Mean Fitness Value for Features (MFVFi) is defined for RQ4 to measure how the increment of the number of features impacts the performance of the selected search algorithms as below.where 10 ≤ i ≤ 1000 with an increment of 10, i.e., a set of hundred MFV_F values can be obtained for various numbers of features. Similarly, Mean Fitness Value for associated Test Cases (MFVTCj) is also defined for RQ4 to measure how the increment of the number of associated test cases impacts the performance of the selected multiobjective search algorithms as follows. where 5 ≤ i ≤ 45 with an increment of 10, i.e., a set of five MFV_TC values can be obtained for different number of associated test cases.</t>
  </si>
  <si>
    <t>In this section, we discuss the results of the experiments based on our industrial case study and the 500 artificial problems. Section 7.1 provides insight on the results of RQ1–RQ3, while Section 7.2 discusses results of RQ4. Recall that RQ1–RQ3 address questions related to cost/effectiveness and performance of our minimization problem (as comparedwith RS), while RQ4 refers to the impact of the increasing number of features and the number of test cases on the performance of the selected multi-objective search algorithms (Section 5.1.1). Before getting deeper into the specific discussion related with the research questions, the key results are first summarized as below: Different algorithms achieve the best performance for each objective, i.e., CellDE for TMP, MOCell for FPC, NSGA-II for FDC and SPEA2 for OET; RWGA achieves significantly best performance among all the selected search algorithms when considering all the objectives together; • The performance of weight-based GAs (e.g., RWGA) increases with the growth of features, but is not significantly influenced by the increasing number of associated test cases; • All the other search algorithms are not significantly impacted by the increasing complexity of problems (increasing features and associated test cases).
_7.1. Discussion related to RQ1–RQ3: Weight-based GAs require sets of weights (e.g., w1, w2 and w3) that can be provided by domain experts based on the testing requirements. Our results and analysis show that RWGA presents the best performance among the three weight-based GAs and RS. In fact, RWGA assigns weights dynamically during the search and thus the search is more efficiently guided toward the best weights, to reach the threshold values for TMP, FPC, FDC and OET. When comparing the bestweight-based GA (RWGA) and the other search algorithms, from our industrial case study,we observe that the solutions obtained by RWGA, NSGA-II, MOCell, PAES, SMPSO, CellDE can reach the expected thresholds for each objective (Section 6.2.1). SPEA2 managed to reach the expected thresholds for TMP and OET but not for FPC and FDC. RS cannot find optimal solutions for the thresholds (RQ1). When comparing the selected search algorithms with RS, all the algorithms except SPEA2 have significantly better performance than RS in finding optimal solutions for each objective function and OFV considering all the objectives. SPEA2 has significantly better performance than RS for TMP and OET but has almost equivalent performance as RS for FPC, FDC and OFV (RQ2). Moreover,whenstudying the performance of each individual algorithm, different algorithms achieve the best performance for different objectives (e.g., CellDE for TMP, MOCell for FPC, NSGA-II for FDC and SPEA2 for OET). However, when combining all objectives together, RWGA has significantly better performance than all the other search algorithms (RQ3). For the artificial problems (RQ1–RQ3), we observe consistent results with our observations on the industrial case study. This difference in performance can be explained as follows: RWGA aims at balancing all the required objectives and finding an optimal solution by considering all the objectives together. Moreover, by dynamically changing weights at each generation, RWGA more thoroughly explores the search space of weights. This dynamic assignment of theweights (i.e., RWGA) is promising to find an optimal solution in a given number of generations, as compared to a strategy using only fixed weights for all the generations (e.g.,WBGA_W1 andWBGA_W2). Recall from Section 2 that NSGA-II, MOCell, SPEA2, PAES, SMPSO and CellDE are used to seek a set of optimal non-dominated solutions. However, when considering all the objectives together (OFV), such non-dominated solutions may be worse than the solutions found by RWGA that aims at balancing all the objectives together. Notice that the solution obtained by RWGA may not dominate the solutions obtained by the other search algorithms (e.g., NSGA-II) but RWGA can manage to find the best solution with maximum overall fitness function (OFV) for the minimization problem. However, if users only concern one of the most important objectives (e.g., FDC), our approach with corresponding tool (Section 8)will recommendthemost suitable algorithm accordingly (e.g., MOCell for FDC).
_7.2. Discussion related to RQ4: When looking into the performance of each individual algorithm (RQ4) as the number of features and test cases increase (MFV_F and MFV_TC as shown in Figs. 2 and 3), we observe that RWGA presents the best performance and has the ability to solve a wider range of problems with gradually better performance (Fig. 2). In addition, when the number of test cases associated to each feature increases, the performance of RWGA is not significantly impacted (Fig. 3). To show the combined effect of the increase in the number of features and test cases on the performance of search algorithms, we show surface plots based on the mean fitness value (MFV, Section 5.1.3) in Fig. 4. From Fig. 4, we observe that RWGA reaches the best performance among all the algorithms. Moreover, the performance of WBGA and WBGA-MO also increases as the number of features increases. Finally, the performance of the other seven algorithms is not significantly impacted (notice that this observation is consistent with the results presented in Figs. 2 and 3). For instance, the performance of NSGA-II stays stable as the increasing number of the features and associated test cases. It is interesting to observe that the performance of SPEA2 remains worse than the other search algorithms without significantly changing with the growth of features and associated test cases. Notice that RS performs worse among all the selected search algorithms. These observations suggest that the selected search algorithms together with our proposed fitness function are scalable and sufficient for test minimization for the products of varying complexity. Sections 7.2.1 and 7.2.2 further provide detailed explanations about the performance when the number of features and test cases increases. 
_7.2.1. Increasing number of features: Three different types of solution spaces need to be first introduced to understand the rest of the section: (1) The Solution Space (black ellipse in Fig. 5) refers to the space of potential solutions for any search algorithm, depending on the number of test cases. When the number of features increases, then the solution space can either: (A) increase when more test cases associated with new features are introduced; or (B) remain the samewhen nomore test cases are introduced to the solution space (i.e., the existing test cases can cover the new features). For instance, in our industrial case study (Cisco), two call protocols H323 and SIP are designed and relevant test cases are developed for testing H323 and SIP. If a new call protocol based on H323 and SIP is designed, the existing test cases may be reused for testing such new protocol. In this case, no new test cases will be introduced to the solution space. (2) The Balanced Solution Space (red ellipse in Fig. 5) represents the space for optimal solutions, balancing all the objectives together. Weight-based GAs aims at guiding the search within this subspace in order to find optimal balanced solutions.When  the number of features increases, the balanced solution space can either (A) grow, (B) remain the same or (C) decrease. (3) The Non-dominated Solution Space (green ellipse in Fig. 5) refers to the space for non-dominated optimal solutions. The algorithms based on dominance theory (i.e., NSGA-II, MOCell, SPEA2, PAES, SMPSO and CellDE) can guide the search to find a set of non-dominated solutions within this solution space. Similarly, the non-dominated solution space can either (A) grow, (B) remain the same, or (C) decrease with the growth of features. Based on the above-mentioned definitions, our observations for experiments can be explained under the situation when the solution space, the balanced solution space and the non-dominated solution all grow as the increasing number of features. More specifically, the gradual improvement of performance of weight-based GAs (WBGA, WBGA-MO and RWGA) is interpreted as follows: Weightbased GAs (e.g., RWGA) guides the search to find optimal balanced solutions, considering all the objectives. Hence, the space of balanced solutions grows when the space for potential solutions grows. As a result, weight-based GAs (i.e., RWGA) easily finds an optimal balanced solution from a larger balanced solution space with the aim for balancing all the objectives together. For the other algorithms based on the dominance theory (i.e., NSGA-II, MOCell, SPEA2, PAES, SMPSO and CellDE), the performance is not significantly influenced by increasing number of features since these algorithms guide the search in finding a set of non-dominated solutions (usually one objective is the main concern). The overall fitness value (OFV, Section 5.1.3) does not change significantly even when the space for non-dominated solutions increases, as shown in (a) and (b) of Fig. 5. For instance, solution a and solution b are two obtained non-dominated solutions by NSGA-II with TMP = 0.8, FPC = 0.5, FDC=0.5, OET=0.5, AEF=0.5 and TMP=0.5, FPC=0.8, FDC=0.5, OET=0.5, AEF=0.5, respectively, i.e., themain objective for solution a is the percentage of test minimization (TMP) while the main concern for solution b is feature pairwise coverage (FPC). But for the overall fitness value (OFV)when considering all the objectives, solution a and b are equivalent since the OFV values for both solutions are the same (i.e., both values of OFV for solution a and solution b are 0.56, Section 5.1.3), which is the main reason the performance of NSGA-II, MOCell, SPEA2, PAES, SMPSO and CellDE stays stable as shown in Figs. 2 and 4. For random search (RS), the performance remains the worst and is not influenced by the increasing features since it chooses solutions randomly without any guideline. For the other combinations for the solution space, the balanced solution space and the non-dominated solution, the observations for experimentsmay not be the same as what we observed in our experiments. This further requires more focused experiments that assess the performance of the search algorithms with varying  ombinations of increase, decrease, and no change in the three types of solution spaces.
_7.2.2. Increasing number of associated test cases: When increasing the number of test cases,we observed no significant impact on the performance for all the selected algorithms, which can be explained as follows: The complexity of problems mainly depends on the number of features (FPC measures how many pairs are covered, but the number of test cases is ignored) and the relationships between features and test cases are not complicated in our case (i.e., the only relationship between features and associated test cases is that one feature can be associated with a certain number of test cases as discussed in Section 4). As a result, when the complexity of a problem is mainly determined by the number of features, the number of associated test casesmay have no significant impact on the performance of algorithms as shownin Figs. 3 and 4.However, in other cases, more complicated relationships may exist between features and associated test cases, e.g., testing some features requires several steps and each step is covered by a certain number of test cases or execution of test cases depends on the execution of other test cases. Thus, the number of associated test cases may have significant impact on the performance of algorithms. We plan to further investigate this problem by using different case studies and other focused experiments in the future. Concluding remarks: When multi-objective test minimization for software product lines is sought, we recommend using CellDE, MOCell, NSGA-II and SPEA2 for the objectives TMP, FPC, FDC and OET, respectively, when one objective has more importance than the others. In contrast, using RWGA is recommended when optimizing all the objectives together is sought. The latter situation happened in our industrial case study.</t>
  </si>
  <si>
    <t>Y
_9.1. Internal validity: Internal validity threats exist when the outcome of results is influenced by internal factors (e.g., parameters of search algorithms) and are not necessarily due to the application of the treatment (e.g., search algorithms) being studied (Ali et al., 2010; Barros and Neto, 2011). A possible threat to internal validity is that we have experimented with only one-default configuration settings for the parameters of the selected search algorithms. However, these settings are in accordance with the common guidelines in the literature and our previous experience on testing problems (Arcuri and Briand, 2011; Sheskin, 2007;Wang et al., 2013c). 
_9.2. Conclusion validity: Conclusion validity threats are concerned with factors that can influence the conclusion that can be drawn from the results of the experiments. The most probable conclusion validity threat in experiments involving randomized algorithms is due to random variations. To address it, we repeated experiments 100 times to reduce the possibility the results were obtained by chance. Furthermore, to determine the probability of yielding higher performance by different algorithms, we measured the effect size using Vargha and Delaney statistics test since it is appropriate for non-parametric effect size measure, which matches our situation. Meanwhile, we performed Mann–Whitney U test to determine the statistical significance of the results (Arcuri and Briand, 2011). Finally, Spearman’s rank correlation coefficient is used to measure the potential impact on the performance of selected search algorithms by increasing number of features and associated test cases since it is mainly used for non-parametric correlation coefficient measure and suits our objective in this paper (Yue et al., 2013).
_9.3. Construct validity: For the construct validity threats, we looked at the validity of the comparison measures for all the selected search algorithms. The most frequently observed threat was using some measures of cost that have severe limitations, as they are not precise. To reduce construct validity threats in our context, we used the same stopping criteria for all algorithms, i.e., number of fitness evaluations. We ran each algorithm for 25,000 evaluations to seek the best solution for test minimization. This criterion is a comparable measure across all the algorithms since each iteration requires updating the obtained solution and comparing the computed value of fitness function.
_9.4. External validity: External validity threats exist when the outcome of results is influenced by external factors and are not necessarily due to the application of the treatment being studied (Ali et al., 2010; Barrosand Neto, 2011). One common external validity threat in the software engineering experiments is about generalization of results. One may argue the results cannot be generalized for other case studies if we ran our experiments on just one industrial case study. However, such threat to external validity is common to all empirical studies. In addition, we also conducted an empirical evaluation using carefully designed 500 artificial problems and the results are consistent with the industrial case study.</t>
  </si>
  <si>
    <t>In this paper, we have proposed and have evaluated a fitness function in conjunction with ten multi-objective search algorithms, to minimize test suites in the context of product line testing. Our fitness function takes effectiveness measures (i.e., Test Minimization Percentage (TMP), Feature Pairwise Coverage (FPC), Fault Detection Capability (FDC) and Average Execution Frequency (AEF)) and cost measures (i.e., Overall Execution Time (OET)) into account to guide the search. The search algorithms, along with our fitness function, are evaluated on an industrial case study and 500 artificial problems of varying size and complexity using a tool we have developed for this purpose, called TEst Minimization with Search Algorithms (TEMSA). Given a set of thresholds for each objective, the results show that, unlike RS, WBGA-MO, RWGA, NSGA-II, MOCell, PAES, SMPSO and CellDE can reach these thresholds, while SPEA2 achieves acceptable performance for TMP/OET, which is not the case for FPC/FDC. Meanwhile, we observe that the performance of WBGA (i.e., WGBA_W1 and WGBA_W2) is not stable since it largely depends on the predetermined weights for the objectives. When comparing the selected algorithms, our results show that WBGA, WBGA-MO, RWGA, NSGA-II, MOCell, PAES, SMPSO and CellDE significantly outperform RS and SPEA2 has almost equivalent performance than RS. From the results on artificial problems, we conclude that RWGA also achieves the best performance when taking all objectives into account. Moreover, RWGA can solve a wider range of problems  and its performance is improved when the number of features number is growing. Notice the performance of other weight-based GA is also significantly increased with the growth of features. For rest of the algorithms, the performance is not significantly influenced by the increasing number of features or test cases, when it comes to finding an optimal solution.</t>
  </si>
  <si>
    <t>Our short-term future plan includes the analysis of another industrial case study in order to complement our experimental results and refine the design of TEMSA. We also plan to refine the fitness function by considering other objectives, such as the number of available computing resources, and evaluate other major search algorithms, such as Archive-Based hYbrid Scatter Search (AbYSS), which combines both scatter search and genetic algorithms.</t>
  </si>
  <si>
    <t>Wegratefully thankMarius Liaaen and his team at Cisco for providing us the valuable industrial case study. All the authors acknowledge funding from the Research Council of Norway.</t>
  </si>
  <si>
    <t>Kruskal-Wallis Test and Mann–Whitney U, effect size Â12 (Vargha and Delaney), Bonferroni Correction, and Spearman Correlation</t>
  </si>
  <si>
    <t>Test suite minimization</t>
  </si>
  <si>
    <t>Test cases, feature model</t>
  </si>
  <si>
    <t>Saturn
Obs: an industrial case study of Videoconferencing System (VCSs) product line called Saturn provided by Cisco Systems.</t>
  </si>
  <si>
    <t>Y, but the bibliographic reference:
CiscoSystems, C., 2010. Cisco Telepresence Codec c90, Data Sheet.</t>
  </si>
  <si>
    <t>_9.4. External validity: External validity threats exist when the outcome of results is influenced by external factors and are not necessarily due to the application of the treatment being studied (Ali et al., 2010; Barros and Neto, 2011). One common external validity threat in the software engineering experiments is about generalization of results. One may argue the results cannot be generalized for other case studies if we ran our experiments on just one industrial case study. However, such threat to external validity is common to all empirical studies. In addition, we also conducted an empirical evaluation using carefully designed 500 artificial problems and the results are consistent with the industrial case study.</t>
  </si>
  <si>
    <t xml:space="preserve">Cordy, M.a  and Heymans, P.a  and Legay, A.b  and Schobbens, P.-Y.a  and Dawagne, B.a  and Leucker, M.c </t>
  </si>
  <si>
    <t>FSE</t>
  </si>
  <si>
    <t xml:space="preserve">The model-checking problem for Software Products Lines (SPLs) is harder than for single systems: variability constitutes a new source of complexity that exacerbates the state-explosion problem. Abstraction techniques have successfully alleviated state explosion in single-system models. However, they need to be adapted to SPLs, to take into account the set of variants that produce a counterexample. In this paper, we apply CEGAR (Counterexample-Guided Abstraction Refinement) and we design new forms of abstraction specifically for SPLs. We carry out experiments to evaluate the efficiency of our new abstractions. The results show that our abstractions, combined with an appropriate refinement strategy, hold the potential to achieve large reductions in verification time, although they sometimes perform worse. We discuss in which cases a given abstraction should be used. </t>
  </si>
  <si>
    <t>Abstraction, CEGAR, Model Checking, Software Product Lines</t>
  </si>
  <si>
    <t>The model-checking problem for Software Products Lines (SPLs) is harder than for single systems: variability constitutes a new source of complexity that exacerbates the state-explosion problem. Abstraction techniques have successfully alleviated state explosion in single-system models. However, they need to be adapted to SPLs, to take into account the set of variants that produce a counterexample.</t>
  </si>
  <si>
    <t>In this paper, we apply CEGAR (Counterexample-Guided Abstraction Re nement) and we design new forms of abstraction speci cally for SPLs.</t>
  </si>
  <si>
    <t>We carry out experiments to evaluate the e ciency of our new abstractions.</t>
  </si>
  <si>
    <t>The results show that our abstractions, combined with an appropriate re nement strategy, hold the potential to achieve large reductions in veri cation time, although they sometimes perform worse. We discuss in which cases a given abstraction should be used.</t>
  </si>
  <si>
    <t>In spite of their success in single-system model checking, abstraction techniques for SPLs have received little attention (see more in Section 6).</t>
  </si>
  <si>
    <t>In this paper, we  ll this gap and propose SPL-speci c abstraction procedures based on CEGAR. Applying CEGAR to SPLs is more tedious because a counterexample can be real for some products and spurious for others. This observation leads us to two re nement strategies: one re nes the model as soon as it  finds a spurious counterexample, whereas the other performs the spuriousity check and the re nement after the discovery of all the counterexamples.</t>
  </si>
  <si>
    <t>Variability is ubiquitous in today's systems, be it in the form of con guration options or extensible architectures. By mastering variability, developers can adapt their system to changing requirements without having to develop entirely new applications. Software Product Lines (SPLs) are a popular form of variability-intensive systems. They are families of similar software systems developed together to make economies of scale [19]. SPL engineering aims to facilitate the development of the members of a family (called products or variants) by identifying upfront their commonalities and di erences. Variability in SPLs is commonly represented in terms of features, i.e., units of di erence between products that appear natural to stakeholders. Each product of an SPL is therefore de ned by its set of features. Hierarchies of features and their dependencies (e.g., requires, excludes) are typically captured in a Feature Model (FM), i.e. a tree-like structure that speci es which combinations of features are valid [30, 38] (see Figure 3 in Section 2 for an example).</t>
  </si>
  <si>
    <t>2.1 Counterexample Guided Abstraction Refinement
2.2 Featured Transition Systems</t>
  </si>
  <si>
    <t>6. RELATED WORK</t>
  </si>
  <si>
    <t>5. IMPLEMENTATION AND EVALUATION</t>
  </si>
  <si>
    <t>We systematically compare the results with the time needed by the FTS algorithms without CEGAR to verify the same systems against the same properties.</t>
  </si>
  <si>
    <t>FTS algorithms and CEGAR</t>
  </si>
  <si>
    <t>The first system is a minepump system SPL which has to draw water from a mine while there is no methane within it (see [31, 18, 16] for more information). This SPL consists of 11 features and 128 valid products. To explore the FTS modelling its behaviour, visiting 250,561 states is required. The second SPL is an elevator model inspired from Plath and Ryan [35, 17]. It is composed of eight features, which can be combined into 256 di erent products, and its FTS has 58,945,690 states to explore. The third and last SPL is a case study inspired by the CCSDS File Delivery Protocol (CFDP) [20], which has been reengineered as a product line [8]. The FTS modelling the protocol has 1,801,581 states to explore and 56 products.  
All benchmarks were run on a MacBook Pro with a 2,8 GHz Intel Core i7 processor and 8 GB of DDR3 RAM running Mac OS 10.7.</t>
  </si>
  <si>
    <t>_Independent variable = FTS algorithm and CEGAR (Counterexample-Guided Abstraction Re nement)
_Dependent variable = speedup, i.e. the veri cation time using a given abstraction divided by the veri cation time of the standard FTS algorithm. The verification time includes the time to parse the fPromela model, to build the initial FTS, and to run the verification.</t>
  </si>
  <si>
    <t>We focus  rst on the minepump SPL. We checked the corresponding FTS against 20 properties, including deadlock freedom, safety and liveness properties. Due to lack of space, we do not display detailed results. However, all the results together with our case studies and implementation are available on our website. All benchmarks were run on a MacBook Pro with a 2,8 GHz Intel Core i7 processor and 8 GB of DDR3 RAM running Mac OS 10.7. We coded an automated script to execute them. To avoid random variations, we repeated each experiment  ve times and computed the average.</t>
  </si>
  <si>
    <t xml:space="preserve">The results are presented in Figure 7, which shows the speedup of each CEGAR strategy and abstraction with respect to the standard algorithm. When feature abstraction is applied together with the FABR strategy, the model checker performs significantly better than the standard FTS algorithm (i.e. with a speedup comprised between 1.38 and 11.07) in  ve cases out of 20; it has almost no e ect (speedup between 0.9 and 1.1) in eight cases; and it performs slightly worse (speedup between 0.77 and 0.86) in the last seven cases. The results are very similar when the RWFO strategy is followed instead. In both cases, after an in-depth analysis of the returned counterexamples we noticed that the cases where the abstraction does not improve the performance occur when every feature has to be known for the counterexamples to be triggered. This means that after several re nements the model checker ends up verifying the original concrete FTS. The small loss of performance is due to the veri cations performed before the last re nement. An impressive speedup of more than nine is achieved when the property is satis ed by all products (three cases); when only a few features are needed to  nd the counterexamples (three cases), the abstraction still brings nice performance gains (speedup between 1.38 and 1.91). A change of strategy brings but small variations in the result; this factor thus does not seem to impact the e ciency of feature abstraction. The topology of the system, however, substantially a ects the e ciency of this form of abstraction. In the elevator system, each feature leads to behavioural variations that occur at the beginning of the execution of the system; yet all the products have a lot of common behaviour. This implies that late splitting occurs early in the veri cation and that the algorithm has to explore more than once a large part of the state space. By abstracting feature expressions, we can drastically reduce these re-explorations. Concretely, the abstraction performed signi cantly better when verifying six properties out of 19, achieving impressive speedups (82.12 and 93.38) in the two cases where the property is satisfied by all products. In these cases, the veri cation time was reduced from 293.17 and 984.32 to 3.57 and 10.54 seconds, respectively. As for the 13 other properties, almost no variation with respect to the standard algorithm were reported. On the contrary, the CFDP case study gives a lot of trouble to feature abstraction. The FTS modelling the protocol is uncommon, as a very large part of the state space is available to only one product. Abstracting feature expression results in the addition of such a large behaviour to all the other products, which will be explored for each of them. For one property out of six, this inconvenience did not a ect the results. However, it led to a significant decrease in eficiency in the other cases, with a speedup between 0.14 and 0.46.
State abstraction appears more invasive than feature abstraction. When combined with the FABR strategy, it had no signi cant e ect on the performance for only four properties of the minepump SPL; it improved it nine times, and worsened it seven times. In the latter cases, the loss in e ciency is substantial (speedup between 0.12 and 0.79), whereas the improvements yield speedups between 1.17 and 2.50. Our observations tend to indicate that RWFO is more appropriate for state abstraction. Indeed, the performance of the abstraction is always increased when combined with this strategy. With respect to the standard algorithm, the veri cation is improved for 15 properties (speedup between 1.35 and 2.57), worsened for four properties (speedup between 0.27 and 0.68), and almost unchanged for one property. These conclusions are con rmed by the elevator and CFDP case studies, from which we gathered similar results. It is noteworthy that the above two abstractions have both a negative impact on veri cation time for only one property. Moreover, it happened several times that one form of abstraction was very ine cient but not the other. This implies that (1) there almost always exists a good choice regarding the abstraction to apply and (2) their combined e ects cannot be inferred from their individual performance results. Therefore we carried out additional experiments on mixed abstraction. It turned out that the results follow the same trend as in the case of state abstraction, although mixed abstraction is slightly less e cient on average. State abstraction thus seems to cancel the e ect of feature abstraction, be it negative or positive. This corroborates our previous observation that state abstraction has more impact on performance. An in-depth look at the execution times revealed that the computation of successor states in state abstraction is far more costly than the re-exploration of already computed states. Since feature abstraction improves the latter but not the former, its effects are not apparent in mixed abstraction. The other two case studies tend to confirm these conclusions. In particular, the negative e ects of feature abstraction on CFDP are o set by the bene ts of state abstraction, although mixed abstraction remains seemingly less e cient than state abstraction alone in this case. </t>
  </si>
  <si>
    <t>All these experiments allow us to draw conclusions regarding which abstraction to use. State abstraction brings substantial benefits in most cases and should be the preferred form of abstraction. Still, feature abstraction can achieve dramatic reductions in veri cation time in particular situations, notably when the property to check is (expected to be) satis ed by all products (see, e.g., property #8). The performance of our mixed abstraction is of the same order as state abstraction, but is less e cient on average. Yet, mixed abstractions o er the highest level of customization; it could thus be possible to de ne other mixed abstractions that are more e cient than the one we used. We leave that for future work.</t>
  </si>
  <si>
    <t>We presented SPL-speci c abstraction methods that tackle the state explosion problem in SPL model checking. Our evaluation tends to show substantial performance gains in a majority of cases, from which we derived general rules as to when our heuristics should be applied.</t>
  </si>
  <si>
    <t>In the future, we plan to design an automated method to build appropriate mixed abstractions given the topology of the model to check and a history of previous veri cations. We will also combine this work with our fully symbolic SPL model checking algorithms and implement the resulting approach on top of our NuSMV extension [17]. This will allow us to assess whether or not our conclusions are still valid in that case.</t>
  </si>
  <si>
    <t>Y,
https://projects.info.unamur.be/fts/
Y</t>
  </si>
  <si>
    <t>Obs: To evaluate the efficiency of different combinations of refinement strategies and abstractions.</t>
  </si>
  <si>
    <t>SPL model checking</t>
  </si>
  <si>
    <t>products</t>
  </si>
  <si>
    <t>minepump system SPL, elevator model inspired from Plath and Ryan, and CCSDS File Delivery Protocol (CFDP)</t>
  </si>
  <si>
    <t>Y, but the bibliographic reference:
'_minepump system SPL: [31] J. Kramer, J. Magee, M. Sloman, and A. Lister. Conic: an integrated approach to distributed computer control systems. Computers and Digital Techniques, IEE Proceedings E, 130(1):1{10, 1983; [18] A. Classen, P. Heymans, P.-Y. Schobbens, A. Legay, and J.-F. Raskin. Model checking lots of systems: e cient veri cation of temporal properties in software product lines. In ICSE'10, pages 335-344. ACM, 2010; and [16] A. Classen, M. Cordy, P.-Y. Schobbens, P. Heymans, A. Legay, and J.-F. cois Raskin. Featured transition systems: Foundations for verifying variability-intensive systems and their application to LTL model checking. Transactions on Software Engineering, pages 1069-1089, 2013.
_elevator model inspired from Plath and Ryan: [35] M. Plath and M. Ryan. Feature integration using a feature construct. SCP, 41(1):53{84, 2001; and [17] A. Classen, P. Heymans, P.-Y. Schobbens, and A. Legay. Symbolic model checking of software product lines. In ICSE'11, pages 321-330. ACM, 2011.
_CCSDS File Delivery Protocol (CFDP): [20] Consultative Committee for Space Data Systems (CCSDS). CCSDS File Delivery Protocol (CFDP): Blue Book, Issue 4. NASA, 2007.</t>
  </si>
  <si>
    <t xml:space="preserve">Bagheri, E.a  and Ensan, F.b  and Gasevic, D.a </t>
  </si>
  <si>
    <t>Automated Software Engineering</t>
  </si>
  <si>
    <t>Software product line engineering is a paradigm that advocates the reusability of software engineering assets and the rapid development of new applications for a target domain. These objectives are achieved by capturinag the commonalities and variabilities between the applications of the target domain and through the development of comprehensive and variability-covering feature models. The feature models developed within the software product line development process need to cover the relevant features and aspects of the target domain. In other words, the feature models should be elaborate representations of the feature space of that domain. Given that feature models, i.e., software product line feature models, are developed mostly by domain analysts by sifting through domain documentation, corporate records and transcribed interviews, the process is a cumbersome and error-prone one. In this paper, we propose a decision support platform that assists domain analysts throughout the domain engineering lifecycle by: (1) automatically performing natural language processing tasks over domain documents and identifying important information for the domain analysts such as the features and integrity constraints that exist in the domain documents; (2) providing a collaboration platform around the domain documents such that multiple domain analysts can collaborate with each other during the process using a Wiki; (3) formulating semantic links between domain terminology with external widely used ontologies such as WordNet in order to disambiguate the terms used in domain documents; and (4) developing traceability links between the unstructured information available in the domain documents and their formal counterparts within the formal feature model representations. Results obtained from our controlled experimentations show that the decision support platform is effective in increasing the performance of the domain analysts during the domain engineering lifecycle in terms of both the coverage and accuracy measures.</t>
  </si>
  <si>
    <t>Software Product Lines, Feature Models, Domain Engineering, NLP Model Inference</t>
  </si>
  <si>
    <t>Software product line engineering is a paradigm that advocates the reusability of software engineering assets and the rapid development of new applications for a target domain. These objectives are achieved by capturing the commonalities and variabilities between the applications of the target domain and through the development of comprehensive and variability-covering feature models. The feature models developed within the software  product line development process need to cover the relevant features and aspects of the target domain. In other words, the feature models should be elaborate representations of the feature space of that domain. Given that feature models, i.e., software product line feature models, are developed mostly by domain analysts by sifting through domain documentation, corporate records and transcribed interviews, the process is a cumbersome and error-prone one.</t>
  </si>
  <si>
    <t>In this paper, we propose a decision support platform that assists domain analysts throughout the domain engineering lifecycle by: 1) automatically performing natural language processing tasks over domain documents and identifying important information for the domain analysts such as the features and integrity constraints that exist in the domain documents; 2) providing a collaboration platform around the domain documents such that multiple domain analysts can collaborate with each other during the process using a Wiki; 3) formulating semantic links between domain terminology with external widely used ontologies such as WordNet in order to disambiguate the terms used in domain documents; and 4) developing traceability links between the unstructured information available in the domain documents and their formal counterparts within the formal feature model representations.</t>
  </si>
  <si>
    <t>controlled experimentations</t>
  </si>
  <si>
    <t>Results obtained from our controlled experimentations show that the decision support platform is effective in increasing the performance of the domain analysts during the domain engineering lifecycle in terms of both the coverage and accuracy measures.</t>
  </si>
  <si>
    <t>Stenz and Ferson [8] have argued that epistemic uncertainty is an indispensable element of human judgments and that it increases as the cognitive and problem complexities grow. Therefore, as we have also observed in our controlled experiments, the growth of the problem domain, in terms of size and complexity, affects the quality of work and performance of the domain analysts [9]. This phenomenon has been shown to be independent of the available time at the disposal of the human experts. In other words, the increase in the cognitive complexity of the task assigned to the human experts impacts their performance even if enough time is provided to them [10]. It is important that suitable support mechanisms are developed that would assist the domain analysts in a way that their quality of work does not deteriorate with the increase in the complexity and size of the target domain.</t>
  </si>
  <si>
    <t>The objective of our work is not to take over the domain modeling process from the domain analysts, but rather to act as a support system that would allow the analysts to make more informed and justified modeling decisions.</t>
  </si>
  <si>
    <t>Software product line engineering is a systematic software reusability approach that is based on the idea of explicitly capturing the  commonalities and variabilities of the applications of a target domain within a unified domain representation [1]. Such an approach to domain modeling allows domain analysts to have a holistic view of the target domain and to be able to understand the similarities and differences that exist between the different applications of the same domain. One of the major advantages of product line engineering is that new products and applications can be rapidly developed by exploiting the available commonalities among them and other applications within the same family; hence, reducing time-to-market and development costs [2]. Many large industrial corporations have already successfully adopted the software product line engineering approach. For instance, Nokia was able to increase its production capacity for new cellular phone models from 5-10 to around 30 models per year by using product line engineering techniques [3, 4].</t>
  </si>
  <si>
    <t>2. Software Product Line Concepts
2.1. Feature Models
2.2. The Graph Product Line Feature Model</t>
  </si>
  <si>
    <t>10. Related Work</t>
  </si>
  <si>
    <t>7. Experiment Design</t>
  </si>
  <si>
    <t>The main objective of our experiments was to determine how effective our decision support platform is in assisting the domain analysts. In other words, would the domain analysts perform their tasks more efficiently in the presence of the decision support platform or not.</t>
  </si>
  <si>
    <t>In our experiments, fifteen volunteers actively participated in the evaluations. The participants were all graduate students of Computer Science with the age range between 23-29 years. The participants all had a good knowledge of software engineering principles and were given a mini-tutorial on aspects of software product lines and feature models prior to the experimentation period.</t>
  </si>
  <si>
    <t>The main objects used in our experiments are domainspecific documentations. We have gathered these documents from different target domains of interest and have carefully processed these documents manually in order to be able to use them as gold standards. The details of these documents are shown in Table 2. This table shows the number of subdomains covered by each target domain, the number of tokens (words or complex multi-segment phrases), and the number of sentences in each of the documents. The calculations are done using the Stanford NLP tools available at http://nlp.stanford.edu/links/statnlp.html#Tools. It also provides the length of the documents based on an 11 point Times New Roman font. The sub-domains covered by each of the target domains in Table 2 are mentioned in Table 3. As it can be seen a total of 33 sub-domains, consisting of 71,183 tokens and 193 pages of domain documents have been processed for this purpose.</t>
  </si>
  <si>
    <t>During the experiments, each participant was provided with two domain documents (The details of the two documents, D1 and D2, are shown in Table 4) from the test documents. The same two documents were provided to all of the participants. The task of the participants was to individually read the two documents, understand the content and then design a feature model based on the content of each document. So, the artifacts produced by each participant after the end of the experiment were two feature models, one for each domain document. Now, in order to evaluate the impact of the decision support platform, each of the participants were asked to perform the process for one document using the decision support platform and the other one without the intervention of the decision support platform.</t>
  </si>
  <si>
    <t>The hypothesis in our experiments is that the decision support platform is able to increase the accuracy and coverage of the domain analysts tasks and at the same time reduce the time taken to perform them.</t>
  </si>
  <si>
    <t>_Independent variable: the amount of time that they have spent working on domain documents within an experiment session; information retrieval metrics, which rely on a gold standard for comparison.
_Dependent variable: impact on the accuracy, coverage and time of the domain analysts.</t>
  </si>
  <si>
    <t>One of the important notes that need to be mentioned is that we use a ten-fold cross-validation approach [37], which is a method for estimating the performance of a predictive model, in order to evaluate the performance of our decision support
platform. For this purpose, each of the domain documents are split into two segments with a size ratio of 9 to 1: the training segment (9/10) and a testing segment (1/10). The training segments of the documents are used in the NER learning stage, while the testing segments are used in our experiments with the domain experts. The reason for this is that if both the training and testing documents are equivalent, then the accuracy of the results is not reliable because it cannot be inferred whether the results of the experiments performed using our decision support platform is generalizable to unforseen documents or not. The cross-validation approach allows for such generalization.
During the experiments, each participant was provided with two domain documents (The details of the two documents, D1 and D2, are shown in Table 4) from the test documents. The same two documents were provided to all of the participants. The task of the participants was to individually read the two documents, understand the content and then design a feature model based on the content of each document. So, the artifacts produced by each participant after the end of the experiment were two feature models, one for each domain document. Now, in order to evaluate the impact of the decision support platform, each of the participants were asked to perform the process for one document using the decision support platform and the other one without the intervention of the decision support platform.
In order to form a fair distribution, eight of the participants were asked to process D1 with the help of the decision support system and D2 without it, while the other seven participants were asked to perform otherwise. In addition, the first group of eight participants processed D1 first and then processed D2; therefore, they interacted with the decision support system in their first domain engineering experiment, whereas the second set of participants first performed the domain  engineering process without the help of the decision support platform on D1 and were later able to use it while working on D2. This experiment setting was used in order to minimize the impact of the documents, their order, and the order of the use of the decision support platform on the performance of the participants and hence on the obtained observations.</t>
  </si>
  <si>
    <t>The goal of our evaluations is to validate our hypothesis, i.e., the decision support platform has a positive impact on the performance of the domain analysts. For this purpose, we report and analyze our observations with regards to the four related research questions. In the following, the reported execution times are based on the performance of our decision support platform on a dedicated 2.8 GHz Core i7 Personal Computer with 8GB of memory, running a Windows 7 operating system along with Java 6.0.</t>
  </si>
  <si>
    <t>In order to build and train the statistical NER model, we collected and manually labeled domain documents from five different target domains. For the labeling process, we carefully reviewed each of the domain documents and identified the features and integrity constraints that were available in these documents. We have used the first component of our AUFM tooling support, which was introduced earlier, to manually annotate these domain documents.
Before the start of the interaction with the participants, the experimenters used the domain document training set (9/10) to learn a NER model. This NER model was then incorporated into our decision support platform and used by the participants throughout the experiments.</t>
  </si>
  <si>
    <t>8. Observations and Evaluation</t>
  </si>
  <si>
    <t>_8.4. RQ4. time spent by domain analysts: The measured time is shown in Table 5. Each cell in the table shows the average time spent by the participants along with the standard deviation. The first column of the reported times shows the time spent by the participants on each of the two documents with the help of the decision support platform; whereas the second column shows the time spent without that assistance. As can be seen from the table, the decision support platform does not impact the average time spent on the analysis of the domain documents. Based on our close observation of the behavior of the participants, we believe that the reason for this lack of impact can be attributed to the way domain analysts process domain documents. In our experiments, the participants tended to carefully read through all of the domain documents and took notes in both cases (with and without the decision support platform). In the case where they received the suggestions, they still read through the whole document and did not just rely on the platform for its recommendations; therefore, the average time they spent was not significantly different. However, an additional observation was that some of the participants had a higher confidence in the decision support platform than the others. This group quickly accepted the feature and integrity constraint recommendations, while another group of participants explored the  recommendations in more depth and spent more time on them, which is the underlying reason for the higher standard deviation for the time spent when the decision support platform was used.
Overall, it seems that on average and among a group of collaborating domain analysts, the platform will not impact the time spent on the domain engineering process; however, on an individual per participant basis, the impact on the spent time is dependent on the degree of confidence of that individual on the performance of the decision support platform. So, if the domain analyst trusts the platform with its recommendations, the time taken to browse through the domain  documents can be reduced; while the opposite situation is also possible. Given our observation of the behavior of the participants in the experiments, it is likely that the time spent processing the documents could be correlated with the length of the documents; therefore, as future work, we are interested in exploring whether text summarization techniques [40] would be helpful to reduce the time spent on domain documents while preserving acceptable coverage and accuracy.</t>
  </si>
  <si>
    <t>The hypothesis in our experiments was that the decision support platform is able to increase the accuracy and coverage of the work performed by the domain analysts while reducing the time taken to perform the related tasks. Our observations have shown that the accuracy and coverage obtained as a result of using the decision upport platform have significantly increased, which is an indication of its impact and usefulness. However, the decision support platform has not had any meaningful effect for either increasing or decreasing the total time spent by the domain analysts.</t>
  </si>
  <si>
    <t>_8.1. RQ1. accuracy and coverage: The first research question intends to analyze the accuracy and coverage of our decision support platform. Given the fact that the platform automatically processes input domain documents and suggests possible features and integrity constraints to the domain analysts, it is important to evaluate two characteristics of the platform: 1) accuracy: what ratio of the recommended features and integrity constraints are actually correct recommendations; and 2) coverage: how well can the platform identify all of the available features and integrity constraints from the domain documents. In order to evaluate accuracy and coverage, we employ the precision and recall metrics [38]:
Precision is the ratio of retrieved information that are relevant for the intention; therefore, it is a good indication of the accuracy of the platform. In other words, precision shows the percentage of correct features and integrity constraints from among all of the identified ones.
The recall metric is the fraction of the relevant information that have been successfully retrieved; hence, it is an indication of coverage. In our work, recall represents the ratio of correct features and integrity constraints that were retrieved over all of the available ones within the domain documents.
Traditionally, the precision and recall metrics have been combined through a harmonic mean and represented through the F-measure [38]. In order to calculate precision and recall, we have performed ten-fold cross validation over the  bjects
of study that have been already manually annotated introduced in Table 2. The results are shown in Figure 10. As shown in the figure, the precision and recall of the decision support platform vary between 73-88% based on the sub-domain, but are on average above 75% across all of the domain documents (last column). This means that the platform is able to identify eighty percent of the available features and integrity constraints of a given domain document and also that its recommendations are 80% reliable, which is quite accurate for our purpose as a decision support platform.
In addition, Figure 11 shows the Receiver Operating Characteristics (ROC) curve [39] for the decision support platform. The ROC curve is plotted based on true positives (sensitivity) in function of the false positives (1-specificity). For a perfect system with no errors and complete coverage, the ROC curve passes through the upper left corner; therefore, the closer an ROC curve is to the upper left corner, the better it performs. In other words, a system with an ROC curve closer to the upper left corner can provide more true positives in the face of less false positives. On the other hand, an ROC curve closer to the identity line is very weak. Based on the true positives and the false positives of the decision support platform depicted in Figure 11, its ROC curve leans towards the upper left corner and hence represents an acceptable system, as per interpretation given in [39]. In summary, based on the precision, recall and F-measure metrics and also the ROC curve, there is a solid evidence that the decision support platform has both satisfactory accuracy and coverage and can hence provide acceptable recommendations in terms of suitable features and integrity constraints from the domain documents to the domain analysts and support them in the process of identifying many of the features and integrity constraints. So, the decision support platform is able to perform positively wrt RQ1.
_8.2. RQ2. execution time scalability: The scalability of the decision support platform in terms of execution time is quite important as it can delay the work of or discourage the domain analysts and hence reduce the chances of its use in practice. The evaluation of the execution time scalability was performed for both the model learning stage, where an already annotated model is provided to the NER technique for building a reusable model and also for the automatic document annotation stage where a domain document is automatically processed and annotated based on the reusable NER model.
As opposed to the previous experiment, the ten-fold cross validation approach was not used in this step anymore. The reason for this was that the performance of the models in terms of accuracy and coverage were not subjects of the study for this research question. The execution time of the training step and the labeling step were of significance in this study; therefore, the complete domain documents were used in both steps in order to allow us to study scalability with larger documents. The measurement of the execution time of the learning step was achieved by supplying the various domain documents from different sub-domains, shown in Table 3, to the conditional random field-based NER method. The time taken to learn a model based on the input documents was measured. Figure 12 depicts the execution time of the learning step in seconds. It can be seen that for relatively smaller domain documents with less than 10,000 tokens (20 page documents), the decision support platform takes around 65 seconds to learn the model. For larger documents with over 26,000 tokens (over 70 page documents), the execution time is close to 120 seconds. The figure shows that the execution time of the learning step does not radically increase with the size of the domain documents and remains within acceptable ranges. For instance, based on the figure and a simple regression, we can anticipate that for documents of around 1,000 pages (with size 11 Times New Roman font) that the learning step can take less than 20 minutes. This execution time is reasonable in light of the fact that the learning step is only performed once and its results are repeatedly used in the labeling step.
The execution time of the labeling step was also measured, the results of which are reported in Figure 13. The labeling step performs similarly to the learning step. This execution time can be problematic if the domain analysts insert all of their domain documents into the decision support platform at once. For instance, there will be a maximum processing time of around one hour for domain documents with up to 3,000 pages. However, it is very unlikely that the domain analysts would start processing all of the domain documents at once, since the documents may not be always available to them at the same time or the domain analysts do not have the resources to process all of the documents simultaneously. They are most likely to go through the domain documents one at a time, which will distribute the execution time of the labeling process over multiple times; therefore, the domain analysts will only have to wait for a processing time of less than 2-3 minutes for documents of around 100 pages.
Figure 14 further shows the breakdown of the labeling step execution time. As can be seen in the figure, besides the automatic labeling and annotation of the domain documents, the execution time also consists of time needed for identifying semantic annotations (cross-referencing with ontologies), document visualization and export to the Wiki environment. However, a significant portion of time is allocated to the NLP Analysis (NER) step. Overall, the execution times of all steps seem to be manageable and hence the platform can be scaled to domains with large domain descriptions.
_8.3. RQ3. domain analysts performance: One of the indicators for the performance of the domain analysts is the measure of how successful they have been in terms of identifying the correct features and integrity constraints for a given target domain based on the available documentations. To measure this indicator, we employ a similar measurement approach to that used for RQ1, where coverage and accuracy were assessed. As explained earlier for both this research question and the next, fifteen participants were involved in the experiments. The participants benefited from the capabilities of the decision support platform while working on one of the domain documents; hence, received automatic feature and integrity constraint recommendations from the platform, viewed the crossreferenced domain document with WordNet and also had a view of the feature distribution graph visualization. However, for the other domain document, they only had access to the AUFM feature modeling tool (without the decision support capabilities, i.e., only the feature model designer GUI). Once the participants completed their work on each of the documents, the experimenters compared the work of each participant with the gold standard and computed the precision, recall and F-measure for each document. The results are depicted in Figure 15. In this figure, annotated corpus refers to the domain document that was processed with  the help of the decision support system, whereas the raw corpus is the one without access.
The figure clearly shows that all of the participants reached higher coverage and accuracy with the help of the decision support platform. For cases such as Participant 7 who had more difficulty with the domain engineering process, the decision support was able to increase the performance of the participant by as much as +40% in terms of both precision and recall. Figure 16 visualizes the F-measure for the performance of the participants. This figure is a clear indication that the employment of the decision support platform is a positive contributing factor to the better performance of all fifteen participants in terms of coverage and accuracy. An interesting observation of this study based on the performance of the participants on both documents is that the decision support platform has not only been able to improve the work of the participants who usually perform quite well even without the decision support platform (such as participants 4, 5 and 6), but has also succeeded in significantly helping the weaker performing domain analysts (e.g., participants 9, 10 and 11) to improve their work and bring it up to par with the work of the better performing participants.
It is important to mention that for all of the three measurements, i.e., precision, recall and F-measure, a paired t-test yields a two-tailed P value of less than 0:0001 (10−4); therefore, the improvement made based on the use of the decision  support platform can be considered to be extremely statistically significant for all these three measurements. In other words, the impact of the decision support platform on the improvement of precision, recall and F-measure has been substantial and influential on the performance of the participants.
Figure 17 provides a comparative analysis of the performance of the participants based on the ROC curve. Simply said, this ROC curve compares the work of the participants in terms of the true positives and false positives in their results. As can be seen, the participants perform much better (the ROC curve is closer to the upper left corner) when they are equipped with the decision support platform compared to the situation when they do not use the platform. Given that we have strived to keep all circumstances of the experiments (annotated corpus vs raw corpus) the same other than the role of the decision support platform, we believe the significant improvement in the performance of the participants can be attributed to the effectiveness of the decision support platform.
_8.4. RQ4. time spent by domain analysts: Depending on the size and complexity of a target domain of interest, the size and number of domain documents that need to be processed vary accordingly. A large domain would require the domain analysts to go through and understand a larger number of documents and information; therefore, the larger the domain is, the more time the domain analysts need to spend. For this purpose, our final research question involves the observation of the impact of the decision support platform on the time spent for processing domain documents by the domain analysts. In other words, the intention was to study whether the decision support platform had any effect, either positive or negative (ideally positive), on the reduction of the time needed by the analysts for processing domain documents.
Before the study, the impression was mixed; the decision support platform might delay and negatively effect the time spent by the analysts because it provides them with additional pieces of information including semantic annotations and feature distribution graphs that they have to take into account and additionally process. On the other hand, given the fact that it provides suggestions on appropriate features and integrity constraints, it could possibly reduce the workload of the domain analysts and hence decrease the time spent. In order to investigate the impact of the decision support platform on this research question, the amount of time spent for the processing of each of the two domain documents (D1 and D2) by the participants was measured.
The measured time is shown in Table 5. Each cell in the table shows the average time spent by the participants along with the standard deviation. The first column of the reported times shows the time spent by the participants on each of the two documents with the help of the decision support platform; whereas the second column shows the time spent without that assistance. As can be seen from the table, the decision support platform does not impact the average time spent by the analysis of the domain documents. Based on our close observation of the behavior of the participants, we believe that the reason for this lack of impact can be attributed to the way domain analysts process domain documents. In our experiments, the participants tended to carefully read through all of the domain documents and took notes in both cases (with and without the decision support platform). In the case where they received the suggestions, they still read through the whole document and did not just rely on the platform for its recommendations; therefore, the average time they spent was not significantly different. However, an additional observation was that some of the participants had a higher confidence in the decision support platform than the others. This group quickly accepted the feature and integrity constraint recommendations, while another group of participants explored the recommendations in more depth and spent more time on them, which is the underlying reason for the higher standard deviation for the time spent when the decision support platform was used.
Overall, it seems that on average and among a group of collaborating domain analysts, the platform will not impact the time spent on the domain engineering process; however, on an individual per participant basis, the impact on the spent time is dependent on the degree of confidence of that individual on the performance of the decision support platform. So, if the domain analyst trusts the platform with its recommendations, the time taken to browse through the domain documents can be reduced; while the opposite situation is also possible. Given our observation of the behavior of the participants in the experiments, it is likely that the time spent processing the documents could be correlated with the length of the documents; therefore, as future work, we are interested in exploring whether text summarization techniques [40] would be helpful to reduce the time spent on domain documents while preserving acceptable coverage and accuracy.</t>
  </si>
  <si>
    <t xml:space="preserve">Y
_Conclusion Validity: Conclusion validity is the extent to which the conclusions about the presence of a statistically significant relationship between the treatments and the outcomes are valid. In our experiments, a limited number of data points were collected due to our restricted access to appropriate participants that had enough knowledge of software engineering within the area of software product lines. In addition, we only collected useful publicly available domain documents from the Internet from five main domains. Although these numbers are comparable to similar studies in the area of empirical software engineering [41, 42] and can provide a basis for understanding the behavior of the decision support platform, they may pose threats to the drawn conclusions. For instance, the use of a larger number of domain documents from a wider set of domains could impact the coverage and accuracy of our decision support platform. We are currently working on the collection of a larger set of domain documents and training of qualified participants to conduct further replication studies.
_Construct Validity: Construct validity is concerned with the extent that the independent and dependent variables provide accurate measurements of what they are intended to measure. In our experiments and based on the fundamental hypothesis, we have been interested in measuring and analyzing three main characteristics of the decision support platform, i.e., its impact on the accuracy, coverage and time of the domain analysts. The time spent by the domain analysts has been directly measured by the amount of time that they have spent working on domain documents within an experiment session. This is a straightforward and direct measurement mechanism and hence poses the least threats to construct validity. One of the threats that could be attributed to this measurement approach is that some domain analysts that participated in our experiments might have prior knowledge of a domain and that would indirectly influence the time they spent on the experiments. We have tried to control this parameter by making sure that the participants had a similar background. The other two characteristics, coverage and accuracy, have been measured based on information retrieval  metrics, which rely on a gold standard for comparison. Our gold standard has been the set of domain documents that we have manually processed; therefore, it can be argued that since domain engineering has some aspects of subjectivity that direct comparison with a gold standard designed by the experimenters might impact measurement and pose threat. Despite this threat, researchers have been using this measurement mechanism in various domains such as ontology learning [43] and text analysis [44].
_Internal Validity: Internal validity is the degree that conclusions can be made about the causal effect of independent variables on dependent variables. An internally invalid experiment can lead to results that are not necessarily inferred from a causal relationship. For this reason, we investigate the following issues: 
*Difference between subjects: In the study reported in this paper, there was no significant difference between the experience of the participants in using software product line feature models, due to the fact that all of them were Computer Science graduate students that had taken at least one advanced software engineering course. Therefore, error variance from difference between subjects is kept to a possible minimum.
*Knowledge of the universe of discourse: Both of the employed domain documents (D1 and D2) used in the experiments were simple enough to be understandable by the participants. Hence, knowledge of the domain was not a significant impacting factor in the study.
*Maturation effects: The participants did not become involved in any other training exercises in the area of software engineering during the experiments in order to minimize the maturation/learning effect.
*Fatigue effects: The sessions held by the experimenters with each individual participant was limited to 90 minutes. Since the participants are all Computer Science students and a usual lecture time is 90 minutes, the fatigue effect is not 
significant in this study.
*Persistence effects: The study was performed on subjects that had no prior experience in participating in similar studies. Therefore, persistence effects were avoided.
*Learning effect: The participants were each asked to perform the task once using the decision support platform and once without. Therefore, it can be argued that the participants became more comfortable with the design process in the second experiment and hence the learning effect. However, we have randomized the order of executing the experiments to minimize this effect.
*Subject motivation: The participants were all graduate students and were therefore quite aware of the importance and impact of empirical evaluations for our research. Furthermore, the experiments were done on a volunteer basis and it is fair to assume that the participants were quite motivated to take part in the study.
Plagiarism and influence were controlled by explicitly asking the subjects not share any information about the study with each other until after the experiments were concluded. Furthermore, the evaluation sessions were held individually for each participant with the presence of an experimenter.
_External Validity: External validity is the extent that the obtained results of a study can be generalized to the setting under study and other relevant research scenarios. The results of a completely externally valid study can be generalized and applied safely to the software engineering practice and be recommended as blueprints. The following two issues were considered for external validity:
*Materials and tasks used: In our experiments, we tried to gather a set of high quality domain documents and manually verified their quality. However, the domain documents were restricted to the five domains shown in Table 3. Therefore, further empirical studies need to be conducted on more comprehensive domain documents.
*Subjects: Due to the difficulty of getting professional domain engineers’ participation in our experiments, we used Computer Science graduate students in our studies. In our experiments, the participants do not particularly need a high level of industrial experience to be able to complete the experiment. Furthermore, authors such as Basili et al. [45] believe that in many cases, the use of students in experiments has little impact on the validity of the results. However, further experiments involving industrial professional subjects are needed to ensure the external validity of our experiments.
 Another threat to validity may be related the usability aspects of our decision support platform. Since the platform has been designed for research purposes, it might not be as comfortable as industrial level standard tools and might be seen as a threat; however, given the fact that the platform was used by all of the participants in a similar manner and under the same conditions, we believe that it possibly effected all of the participants in the same way. Unfortunately the effect of this threat could not have been controlled in our experiments.
</t>
  </si>
  <si>
    <t>The process of the design and execution of the research work required for this paper provided us with important insight into various aspects of performing empirical investigation within the domain engineering lifecycle for software product lines. 
The main challenge that we faced was with regards to access to a set of industryscale domain documentations. Understandably, many industrial corporations do not support the idea of publicly releasing the artifacts of their domain engineering practices. This is also true for non-product line approaches, i.e., traditional requirement engineering processes where it is hard to obtain real world requirement engineering documents for research purposes. Therefore, it is important to build a collection of domain documents within the research community that could be used for this purpose. The SPLOT repository [46] is an example of such effort that focuses on the collection of suitable feature models that can be used as benchmarks by researchers in their experiments. It seems that a similar repository for requirements and domain documents would help replicable empirical research within the software product line area.
The other challenge was the measurement of the performance of the decision support platform. Before starting our experiments, we considered two different design approaches for the experimental setting, namely the holistic assessment and component-based assessment settings. The design of an experiment based on the holistic assessment setting would involve the evaluation of the decision support platform as a whole. In other words, the evaluation observes the overall impact of the decision support platform on the performance of the domain analysts. On the other hand, the component-based assessment setting would consider the impact of each individual component within the decision support platform on the domain analysts. For the experiments, we decided that the holistic assessment setting would serve our intentions more closely; therefore, the experiments presented in this paper are based on the goal of evaluating the influence of the decision support platform as one solid entity. The post-mortem analysis of our evaluation strategy suggests that a hybrid approach to experimental setting would have been able to reveal the impact of the decision support platform and also point to weaknesses in each of the individual components. The design of this form of experiment is non-trivial and we are working on it as a part of our future work.
The third issue that was observed as a result of our empirical experiments was the role of trust in the performance of the decision support platform. By trust, we mean the confidence of the participants in the decision support platform. We were able to identify two extreme groups within the participants that were either fully confident in the workings of the decision support platform or who were completely skeptical. For both of these groups, we observed higher variance in the activity time and performance (accuracy and coverage). As a result of this observation, we believe that it is important to carefully explain both the limitations and capabilities of a system to the participants of an empirical study in order to avoid over/under confidence in the system, which can lead to undesirable impacts to the validity of the obtained results and the experiments as a whole.</t>
  </si>
  <si>
    <t>11. Concluding Remarks</t>
  </si>
  <si>
    <t>Software product line engineering is a software reuse paradigm that aims at the rapid development of new domain-specific applications at a lower cost. Software product lines focus on developing formal representations of a family of applications for a domain; therefore, require a rigorous and in-depth analysis of a domain through their domain engineering lifecycle. This lifecycle will need to carefully sift through all of the available information related to the legacy and future applications of the domain and capture both variable and common aspects/features of these applications; a process which involves the consideration of a multitude of domain documents. In this paper, we have proposed a decision support platform that assists the domain analysts within the domain engineering lifecycle.
The decision support platform automatically processes the domain documents and provides useful information at the disposal of the domain analysts that can help them in their decision making process. Our empirical investigations show that the proposed platform is able to enhance the performance of the domain analysts in terms of accuracy and coverage. This means that the employment of the decision support system is able to positively influence the quality of the domain engineering lifecycle artifacts. It should be noted that our experiments did not show any meaningful impact, either positive or negative, on the time spent by the domain analysts in the domain engineering lifecycle. Furthermore, we have discussed how the decision support platform provides support for the different steps of the domain engineering lifecycle and hence can be integrated within that lifecycle and be employed by practitioners. We have also described how our decision support platform provides support for four main characteristics, namely diligence, collaboration, knowledge transfer and traceability.</t>
  </si>
  <si>
    <t>As future work, we are interested in extending the work presented in this paper in several directions: 1) Section 5 shows how each of the processes within the domain engineering lifecycle are supported by the decision support platform. It can be seen that the last two processes receive less support than the other processes. We would like to consider augmenting the current support with means to assist domain analysts with the process of actually designing the common core architecture; 2) Based on the empirical evaluations, the decision support platform does not reduce the time spent by the domain analysts. We are interested in exploring additional means such as text summarization to reduce the amount of time spent by the domain analysts without negatively impacting coverage and accuracy; 3) Our current empirical work is based on a holistic assessment setting that evaluates the decision support platform as a whole. We would like to devise a hybrid assessment approach that would allow the evaluation of the platform as a whole and also reveal the weak points of each of the individual components for the purpose of further evaluating and refining our work; 4) the degree of recommendation to domain analysts provided by the current form of the decision support platform is that it only provides a list of feature and integrity constraints and also a feature graph visualization that resembles the closeness of the features, but it does not provide any suggestions to the domain analysts wrt the hierarchical structure of the feature model. We are interested in exploring the possibility of creating a technique that would recommend relationships between features such as sibling and parent relations to the domain analysts.</t>
  </si>
  <si>
    <t>Paired T-Test yields a two-tailed</t>
  </si>
  <si>
    <t>Feature visualization</t>
  </si>
  <si>
    <t>domain specific documentations (identified their features and integrity constraints such that they can be used as reference models)</t>
  </si>
  <si>
    <t>3. The specific sub-domains that were considered in the domains of Table 2
_Browsers= Chrome, Firefox, IE, Opera and Safari
_BioMed. Soft.= BioClipse, BioMOBY, FreeMed, GIMIAS, MeshLab, Sirius and THIRRA
_Operating Syst.= FreeBSD, Haiku, Inferno, NetBSD, OpenBSD and Windows 7
_Security Soft.= ClamWin, GnuPG, IPTables, PeerGuardian, SmoothWall and Winpooch
_Handheld Devices= Blackberry, Nintendo DS, HTC-EVO, iPad, iPhone, Samsung Galaxy, HP iPaq, Tablets and Smart Phones</t>
  </si>
  <si>
    <t>_Conclusion Validity: Conclusion validity is the extent to which the conclusions about the presence of a statistically significant relationship between the Treatments and the outcomes are valid. In our experiments, a limited number of data points were collected due to our restricted access to appropriate participants that had enough knowledge of software engineering within the area of software product lines. In addition, we only collected useful publicly available domain documents from the Internet from five main domains. Although these numbers are comparable to similar studies in the area of empirical software engineering [41, 42] and can provide a basis for understanding the behavior of the decision support platform, they may pose threats to the drawn conclusions. For instance, the use of a larger number of domain documents from a wider set of domains could impact the coverage and accuracy of our decision support platform. We are currently working on the collection of a larger set of domain documents and training of qualified participants to conduct further replication studies.
_Internal Validity: 
*Knowledge of the universe of discourse: Both of the employed domain documents (D1 and D2) used in the experiments were simple enough to be understandable by the participants. Hence, knowledge of the domain was not a significant impacting factor in the study.
_External Validity:
*Materials and tasks used: In our experiments, we tried to gather a set of high quality domain documents and manually verified their quality. However, the domain documents were restricted to the five domains shown in Table 3. Therefore, further empirical studies need to be conducted on more comprehensive domain documents.</t>
  </si>
  <si>
    <t>González-Huerta, J. and Insfran, E. and Abrahão, S.</t>
  </si>
  <si>
    <t xml:space="preserve">Software architectures are the key to achieving the non-functional requirements (NFRs) in any software project. In software product line (SPL) development, it is crucial to identify whether the NFRs for a specific product can be attained with the built-in architectural variation mechanisms of the product line architecture, or whether additional architectural transformations are required. This paper presents a multimodel approach for quality-driven product architecture derivation and improvement (QuaDAI). A controlled experiment is also presented with the objective of comparing the effectiveness, efficiency, perceived ease of use, intention to use and perceived usefulness with regard to participants using QuaDAI as opposed to the Architecture Tradeoff Analysis Method (ATAM). The results show that QuaDAI is more efficient and perceived as easier to use than ATAM, from the perspective of novice software architecture evaluators. However, the other variables were not found to be statistically significant. Further replications are needed to obtain more conclusive results. </t>
  </si>
  <si>
    <t>Software Product Lines; Architectural Patterns; Quality Attributes; Model Transformations; Controlled Experiment</t>
  </si>
  <si>
    <t>Software architectures are the key to achieving the non-functional requirements (NFRs) in any software project. In software product line (SPL) development, it is crucial to identify whether the NFRs for a specific product can be attained with the built-in architectural variation mechanisms of the product line architecture, or whether additional architectural transformations are required.</t>
  </si>
  <si>
    <t>This paper presents a multimodel approach for quality-driven product architecture derivation and improvement (QuaDAI).</t>
  </si>
  <si>
    <t>A controlled experiment is also presented with the objective of comparing the effectiveness, efficiency, perceived ease of use, intention to use and perceived usefulness with regard to participants using QuaDAI as opposed to the Architecture Tradeoff Analysis Method (ATAM).</t>
  </si>
  <si>
    <t>The results show that QuaDAI is more efficient and perceived as easier to use than ATAM, from the perspective of novice software architecture evaluators. However, the other variables were not found to be statistically significant.</t>
  </si>
  <si>
    <t>Further replications are needed to obtain more conclusive results.</t>
  </si>
  <si>
    <t>Although several methods for architecture derivation and improvement in SPL development have been proposed over the last few years (e.g., [23], [28], [19], [31], [6], [8], [29]), there is still a need for approaches that model the impact between architectural design decisions and quality attributes and use this information to enhance the quality attribute levels of product architectures. We have addressed this problem, in previous works [17] [18] [20], by proposing an approach with which to ensure the desired quality attribute levels for a product by applying architectural transformations to a product architecture derived from a product line architecture using a multimodel. This multimodel represents a set of interrelated viewpoints of the product line and the semantic relationships among elements in each viewpoint. It also allows the product line architecture, the metrics for its evaluation and the relationships among architectural transformations and NFRs to be represented.</t>
  </si>
  <si>
    <t>In this paper, we present the quality-driven product architecture derivation and improvement (QuaDAI) method, which uses the multimodel to guide the software architect in the derivation, evaluation and improvement of product architectures in a model-driven software product line development process. Since in the software architecture field there is a lack of empirical evidences that support the claimed benefits and capabilities of methods, techniques and tools [1], we also present the results of its empirical validation through a controlled experiment. The objective of this paper is the following: i) to present a method, consisting of a set of activities carried out by model transformation processes, thus allowing us to derive product architectures from the product line architecture, to evaluate the product architecture obtained and, when required, to improve the architectures’ quality attribute levels by applying pattern-based architectural transformations; and ii) to evaluate the effectiveness, efficiency, perceived ease of use, usefulness and intention to use of the method in comparison with the Architecture Trade-Off Analysis Method (ATAM) [22]. This evaluation was done by conducting a controlled experiment with fifth year Computer Science students.</t>
  </si>
  <si>
    <t>The quality attributes of a software system (e.g., performance, modifiability, and availability) are, to a great extent, permitted or precluded by its architecture [9]. In the case of Software Product Line (SPL) development, in which a set of softwareintensive systems sharing a common set of features are developed by taking advantage of the massive reuse of software assets, the product line architecture should have variation mechanisms that help to achieve a set of explicitly allowed variations [9]. These variations may include structural, behavioral and of course quality concerns. The product line architecture should therefore be designed to cover the whole set of variations within the product line. The product architecture can thus be derived from the product line architecture by exercising its built-in architectural variation mechanisms, which support both the functional and non-functional requirements1 (NFRs) for a specific product.</t>
  </si>
  <si>
    <t>3 QuaDAI: Architecture Derivation and Improvement
3.1 A Multimodel for Specifying SPLs
3.2 QuaDAI Process</t>
  </si>
  <si>
    <t>4 Validation</t>
  </si>
  <si>
    <t>The goal of the experiment is to analyze the Quality-Driven Architectural Improvement method (QuaDAI) and ATAM for the purpose of comparing them with respect to their effectiveness, efficiency, ease of use, usefulness and intention of use in order to obtain software architectures that meet a given set of quality requirements from the viewpoint of novice software architecture evaluators.</t>
  </si>
  <si>
    <t>Thirty-one subjects were selected from a group of fifth-year Computer Science students at the Universitat Politècnica de València who were enrolled on an Advanced Software Engineering course from September 2012 to January 2013, where they acquire knowledge and skills on software architecture evaluation.</t>
  </si>
  <si>
    <t>The software architectures to be evaluated are the software architecture of an Antilock Braking System (ABS System) from an automotive control system and the software architecture of the Savi application (http://goo.gl/1Q49O), a mobile application for emergency notifications. The architecture of the ABS System, represented through its component and connector view, was selected as experimental object O1, and the Savi architecture, represented through the deployment view, was selected as experimental object O2. We also selected a set of four architectural patterns that can be applied to improve the quality attribute levels of interest in each of the product architectures. 
Several documents were designed as instrumentation for the experiment: slides for training session, an explanation of the methods, forms for gathering data, the patterns description, the metrics documentation, and two questionnaires. Excel spread sheets were also designed in order to automate the metrics calculation and the QuaDAI’s trade-off among architectural transformations. The instrumentation of this experiment is available at http://www.dsic.upv.es/~jagonzalez/MODELS2013/instrumentation.</t>
  </si>
  <si>
    <t>The experimental tasks include the evaluation of these quality attributes by means of two software metrics in each experimental object before and after applying the architecture evaluation methods.</t>
  </si>
  <si>
    <t>H10: There is no significant difference between the effectiveness of QuaDAI and ATAM / H1a: QuaDAI is significantly more effective than ATAM.
H20: There is no significant difference between the efficiency of QuaDAI and ATAM / H2a: QuaDAI is significantly more efficient than ATAM.
H30: There is no significant difference between the perceived ease of use of evaluators applying QuaDAI and ATAM / H3a: QuaDAI is perceived as easier to use than ATAM.
H40: There is no significant difference between the perceived usefulness of QuaDAI and ATAM / H4a: QuaDAI is perceived as more useful than ATAM.
H50: There is no significant difference between the intention to use of QuaDAI and ATAM / H5a: QuaDAI is perceived as more likely to be used than ATAM.</t>
  </si>
  <si>
    <t>_Independent variable = the use of each method (ATAM or QuaDAI).
_Dependent variable = effectiveness of the method, which is calculated as a function of the Euclidean Distances between the NFR values attained by the architecture being evaluated by the subject and the optimal NFR values that can be attained; and efficiency, which is calculated as the ratio between the effectiveness and the total time spent on applying the evaluation method; perceived ease of use, which refers to the degree to which evaluators believe that learning and using a particular method will be effort-free, perceived usefulness, which refers to the degree to which evaluators believe that using a specific method will increase their job performance within an organizational context and intention to use, the extent to which a evaluator intends to use a particular method. This last variable represents a perceptual judgment of the method’s efficacy – that is, whether it is cost-effective and is commonly used to predict the likelihood of acceptance of a method in practice. These three subjective variables were measured by using a Likert scale questionnaire with a set of specific closed questions related to each variable. The aggregated value of each subjective variable was calculated as the mean of the answers to the variable related questions. 
Effectiveness is calculated by applying the formula (1) to normalized euclidean distances. The normalization is calculated by applying the formula (2) to the euclidean distances calculated by applying the formula (3) and returns a value ranging from 0 to 1. The normalization is required for avoiding the effects of the scales of the metrics that measure each NFR. The optimal function in formulas (1) and (2) returns the optimal values of the NFRs that can be achieved for a given experimental object. The Max function returns the maximal distance D observed for a given experimental object.</t>
  </si>
  <si>
    <t xml:space="preserve">The experiment was planned as a balanced within-subject design with a confounding effect, signifying that the same subjects executed both methods with both experimental objects in different order.
</t>
  </si>
  <si>
    <t>We established four groups (each group applying one method with one object) and the subjects were randomly assigned to each group. Table 1 shows the schedule of the experiment in more detail. 
The experiment was planned to be conducted in three sessions, Table 1 shows the details for each day. On the first day, the subjects were given the complete training on the methods to be applied and also on the tasks to be performed in the execution of the experiment. On the second and third days the subjects were given an overview of the complete training before applying one evaluation method on an experimental object (O1 or O2). We established a slot of 60 minutes without a time limit for each of the methods to be applied. The experiment took place in a single room, and no interaction between subjects was allowed. The questions that arose during the session were clarified by the same conductors during the experiment.</t>
  </si>
  <si>
    <t>In particular, they received a training of eight hours on this topic before the experiment took place.
Pilot experiment was conducted beforehand to assess the experimental material and to estimate the time required to accomplish the tasks. This took place with four Computer Science PhD students from the Universitat Politecnica de Valencia. The students completed the experimental tasks in less than an hour. This pilot experiment also allowed us to collect information on how to improve the instrumentation.</t>
  </si>
  <si>
    <t>With regard to the data validation, we verified that one of the subjects had not completed the 2nd session and that it was therefore necessary to eliminate his first exercise. Since we had 30 subjects distributed in four groups, it was necessary to discard two subjects (which were selected randomly) in order to maintain the balanced design, consisting of a total of 28 subjects, seven in each group.</t>
  </si>
  <si>
    <t>4.3 Data Analysis</t>
  </si>
  <si>
    <t>The quantitative analysis was performed by using the SPSS v16 statistical tool using an α=0.05. A summary of the results of the evaluation is shown in Table 2. Mean and standard deviations have also been used as descriptive statistics for the qualitative subjective variables Perceived Ease of Use (PEOU), Perceived Usefulness (PU) and Intention to Use (ITU). The five-point Likert scale ranging from 1 to 5 adopted for the measurement of the subjective variables has also been considered as an interval scale [9]. The cells highlighted in bold type in Table 2 show the best values for each of the statistics. These results can be used to interpret that the subjects' best performance was with QuaDAI in almost all the variables.
The sample size (&lt;50) indicated that it was necessary to apply the Shapiro-Wilk test to check wheter the data was normally distributed so as to select which tests were needed to test the five hypotheses. Table 3 shows the results of the normality test. The variables that are normally distributed for a given architecture evaluation method are shown in bold type.</t>
  </si>
  <si>
    <t xml:space="preserve"> In order to check the statistical significance of these tests we performed the Mann- Withney non-parametric test so as to verify H1, H3, H4, since they are not normally distributed, and H5 and the 1-tailed T-Test for independent samples to verify H2.The Mann-Whitney test results were 0.906 for Effectiveness, 0.030 for PEOU, 0.941 for PU and 0.767 for ITU. The p-value obtained from the 1-tailed T-Test for Efficiency was 0.015. These results led us to conclude that the difference in terms of Efficiency and PEOU is statistically significant, thus allowing us to reject the null hypotheses H10 and H30 and accept their respective  alternative hypotheses. However, with  regard to the Effectiveness, PU and ITU, although the subjects achieve   their best results with QuaDAI, we found that the differences were not tatistically significant (&gt; 0.05).</t>
  </si>
  <si>
    <t>The boxplots in Fig. 6 containing the distribution of each dependent variable per subject per method show that QuaDAI was more effective and efficient, and also that it was perceived as being easier to use, more useful and more likely to be used by the subjects than ATAM.</t>
  </si>
  <si>
    <r>
      <t xml:space="preserve">Y
_The main threats to the </t>
    </r>
    <r>
      <rPr>
        <rFont val="Arial"/>
        <b/>
        <sz val="8.0"/>
      </rPr>
      <t>internal validity</t>
    </r>
    <r>
      <rPr>
        <rFont val="Arial"/>
        <sz val="8.0"/>
      </rPr>
      <t xml:space="preserve"> are: learning effect, subjects’ experience, information exchange among participants, author’s bias, author influence, the order of methods in the training and understandability of the documents. Two experimental objects were used to deal with the learning effect, such as ensuring that each subject applied each method in a different system and considering all the possible combinations of both the method order and the experimental objects. There were no differences on the subjects’ experience since none of them had experience in architecture evaluations. The subjects were introduced to the tasks and the problems they would have to solve via their participation in training sessions on both methods. Information exchange was alleviated by using different experimental objects at the same time, and monitoring the subjects while they performed the tasks. Since the experiment was designed to take place in two sessions, the subjects might have been able to exchange information during the time between the sessions, but this was alleviated by asking the participants to return the material at the end of each session. The author’s bias in this experiment may have influenced the results since the training sessions were conducted by an author of the method. The author influence was alleviated by not disclosing to the subjects the authorship of the QuaDAI method. The order of methods during the training and experimental sessions could have also influenced the results since it was the same in each session. This issue will be investigated in future replications of this experiment. The understandability of the material was alleviated by clearing up all the misunderstandings that appeared in the pilot experiment and experimental sessions.
_The main threat to</t>
    </r>
    <r>
      <rPr>
        <rFont val="Arial"/>
        <b/>
        <sz val="8.0"/>
      </rPr>
      <t xml:space="preserve"> external validity</t>
    </r>
    <r>
      <rPr>
        <rFont val="Arial"/>
        <sz val="8.0"/>
      </rPr>
      <t xml:space="preserve"> is the representativeness of the results. The representativeness of the results might be affected by the evaluation design and the participant context selected. The evaluation design might have had an impact on the results owing to the kind of architectural models and quality attributes to be evaluated. We selected two different architectures, from two different domains, two different NFRs and four different patterns for each experimental object. The experiment was conducted with students with no experience in architectural evaluations, and who received only limited training on the evaluation methods. However, since they were final year students they can be considered as novice users of architectural evaluation methods, and the next generation of practitioners [24]. The results could thus be considered as representative of novice evaluators.
_The main threats to the </t>
    </r>
    <r>
      <rPr>
        <rFont val="Arial"/>
        <b/>
        <sz val="8.0"/>
      </rPr>
      <t xml:space="preserve">construct validity </t>
    </r>
    <r>
      <rPr>
        <rFont val="Arial"/>
        <sz val="8.0"/>
      </rPr>
      <t xml:space="preserve">are the measures used to quantify the dependent variables. Effectiveness was measured using the Euclidean distance which has commonly been used to measure the goodness of a solution with regard to a set of opposed NFRs with different purposes [12] [33]. The subjective variables are based on the Technology Acceptance Method (TAM) [13], a well-known and empirically validated model for the evaluation of information technologies. The reliability of the questionnaire was tested by applying the Cronbach test. Questions related to PEOU, PU and ITU obtained a Cronbach’s alpha of 0.824, 0.870 and 0.831, which is higher than the acceptable minimum (0.70) [27].
_The main threat to the </t>
    </r>
    <r>
      <rPr>
        <rFont val="Arial"/>
        <b/>
        <sz val="8.0"/>
      </rPr>
      <t xml:space="preserve">conclusion validity </t>
    </r>
    <r>
      <rPr>
        <rFont val="Arial"/>
        <sz val="8.0"/>
      </rPr>
      <t>is the validity of the statistical tests applied. This threat was alleviated by applying a set of commonly accepted tests employed in the empirical SE community [27].
However, more replications are needed in order to confirm these results.</t>
    </r>
  </si>
  <si>
    <t>In this paper, we have presented QuaDAI, a method for the derivation, evaluation and improvement of product architectures. This method relies on a multimodel that represents the different viewpoints of the SPL (functional, quality, variability, and transformation), allowing the representation of the product line architecture, the metrics for its evaluation, and the relationships among architectural transformations and NFRs. The approach has three major benefits: i) it is aimed to automate the derivation and improvement of product architectures; ii) it provides a systematic mechanism for dealing with the cases in which the NFRs of the product under development are not within the range of values permitted by the architectural variability; iii) and finally, it takes advantage of the reuse of the architectural knowledge stored in the multimodel for helping designers to decide which architectural patterns should be applied each time a product architecture needs to be improved. We believe that QuaDAI is useful to guide novice architects in performing evaluations as the multimodel explicitly represents the domain expert's knowledge.
We have also validated our method by means of a controlled experiment in which QuaDAI were compared with a widely-used architecture evaluation method (ATAM). The results show that QuaDAI is more efficient and is perceived to be easier to use than ATAM. However, with regard to the effectiveness, PU and ITU, although QuaDAI achieved better results, we found that the differences were not statistically significant. This may be because the lack of experience of the subjects in architecture evaluation. This issue will be examined in future replications of this study.</t>
  </si>
  <si>
    <t>As future work, we plan to characterize those cases in which the variability mechanisms are not sufficient to achieve the NFRs for a given product. We also plan to study other mechanisms for introducing the relative importance (weights) for the NFRs. Currently, we are using only numbers but we are aware that they may not capture the full range of real-world impact relationships. We will explore the definition of functions that could express conditions on such numbers. In addition, we are aware that not only architectural patterns can be applied to improve a quality attribute. Our approach may also allow managing other complementary architectural transformations that may be needed.
We also plan to conduct replications of this experiment by considering a larger number of subjects with different subject profiles (e.g., practitioners or students with a higher level of knowledge and skills on architecture evaluation) and different experimental objects in order to improve the representativeness of our results.</t>
  </si>
  <si>
    <t xml:space="preserve">This research is supported by the MULTIPLE project (MICINN TIN2009-13838) and the ValI+D fellowship program (ACIF/2011/235).
</t>
  </si>
  <si>
    <t>Y,
http://www.dsic.upv.es/~jagonzalez/MODELS2013/instrumentation
Y</t>
  </si>
  <si>
    <t>Mann-Whitney Test and 1-tailed T-Test</t>
  </si>
  <si>
    <t>Product architecture derivation and improvement</t>
  </si>
  <si>
    <t>Arquitetura de software
_ABS System: represented through its component and connector diagram
_Savi: represented through the deployment diagram.</t>
  </si>
  <si>
    <t>Antilock Braking System (ABS System) and Savi application</t>
  </si>
  <si>
    <t>Only from Savi application: http://goo.gl/1Q49O (Link is not available)</t>
  </si>
  <si>
    <t>The main threat to external validity is the representativeness of the results. The representativeness of the results might be affected by the evaluation design and the participant context selected. The evaluation design might have had an impact on the results owing to the kind of architectural models and quality attributes to be  evaluated. We selected two different architectures, from two different domains, two different NFRs and four different patterns for each experimental object. The experiment was conducted with students with no experience in architectural evaluations, and who received only limited training on the evaluation methods. However, since they were final year students they can be considered as novice users of architectural evaluation methods, and the next generation of practitioners [24]. The results could thus be considered as representative of novice evaluators.</t>
  </si>
  <si>
    <t>S. Lity and M. Lochau and I. Schaefer and U. Goltz</t>
  </si>
  <si>
    <t>PLEASE</t>
  </si>
  <si>
    <t>Testing software product lines by considering each product variant in isolation is impracticable due to the high number of potential product configurations. Therefore, applying SPL reuse principles also to test artifacts in a concise way is essential. We address this open issue by a novel, model-based SPL testing framework based on reusable delta-oriented state machine test models and regression-based test suite evolution. Therein, SPL test artifacts are incrementally evolved for every product variant by explicitly considering commonality and variability between two subsequent products under test. Our approach guarantees for every product configuration stable test coverage and allows the derivation of redundancy-reduced, yet reliable retesting obligations. We illustrate our framework by means of an automotive case study and compare our experimental results with alternative SPL testing strategies w.r.t. efficiency improvements.</t>
  </si>
  <si>
    <t>Delta-oriented Software Product Line Engineering, Model-based Testing, Regression Testing.</t>
  </si>
  <si>
    <t>Testing software product lines by considering each product variant in isolation is impracticable due to the high number of potential product configurations. Therefore, applying SPL reuse principles also to test artifacts in a concise way is essential.</t>
  </si>
  <si>
    <t>We address this open issue by a novel, model-based SPL testing framework based on reusable delta-oriented state machine test models and regression-based test suite evolution.</t>
  </si>
  <si>
    <t>We illustrate our framework by means of an automotive case study and compare our experimental results with alternative SPL testing strategies w.r.t. efficiency improvements.</t>
  </si>
  <si>
    <t>However, it is still an open field in SPL research how to realize an efficient testing process which systematically exploits the reuseability of test artifacts between those (sub-)sets of products under test. In this context, Uzuncaova et al. [8] presented a specification-based approach for feature-oriented test case generation and incremental refinement of product test suites and thereupon proposed a regression-based SPL testing philosophy.</t>
  </si>
  <si>
    <t>In this paper, we describe a novel approach for deltaoriented model-based testing of complete SPL product (sub-)sets using principles of regression testing.</t>
  </si>
  <si>
    <t>Software Product Lines (SPL) propose engineering techniques for developing variant-rich software systems by managed reuse of design artifacts throughout all development phases [1]. Due to the various fields of application of SPLs, especially safety-critical ones like in the automotive domain, quality assurance techniques like model-based testing [2] are to be adapted to SPLs to guarantee every potential product variant to meet its specification [3]. The high number of valid product configurations causes enormous additional, and often redundant efforts when testing SPLs product-byproduct. Recent SPL testing approaches attempt to reduce this testing effort by selecting a representative subset of sample products under test. This selection is, amongst  others, based on combinatorial criteria on feature models [4], [5], coverage criteria on variable test models [6], and coverage criteria on feature interactions [7].</t>
  </si>
  <si>
    <t>II. MODEL-BASED TESTING</t>
  </si>
  <si>
    <t>IV. IMPLEMENTATION AND EVALUATION</t>
  </si>
  <si>
    <t>We are therefore able to compare both approaches w.r.t. efficiency improvements when additionally reusing test artifacts.</t>
  </si>
  <si>
    <t>The BCS case study includes several features like a human machine interface, an alarm system, automatic power windows, etc. [14]. We tested 17 representative products p1, . . . , p17.</t>
  </si>
  <si>
    <t>The test models are imported into IBM RATIONAL RHAPSODY, where the Add-on ATG is used for automated test case generation and execution.
MoSo-PoLiTe framework.</t>
  </si>
  <si>
    <t>_Independent variable = approaches (proposed and MoSo-PoLiTe)
_Dependent variable = efficiency of the approach</t>
  </si>
  <si>
    <t>The test models are imported into IBM RATIONAL RHAPSODY, where the Add-on ATG is used for automated test case generation and execution.
We tested the BCS SPL for an SPL subset testing approach covering all valid feature pairs in previous work using the MoSo-PoLiTe framework [14], [7].
We remodeled the original BCS test model to build a delta-oriented SPL test model and applied the Model Element Coverage test generation criterion provided by ATG. In our previous work, we tested 17 representative products p1, . . . , p17 for  overing all feature pairs, without the reuse of test artifacts [14]. For the evaluation of our incremental approach, we used the same products and added a core product p0 used as the starting point of the SPL testing process.</t>
  </si>
  <si>
    <t>The comparison of both experiments is shown in Figure 2 (cf. [15] for details). Triangles indicate the number of test cases generated/executed for each product in the previous approach [14]. For our approach, diamonds denote the amount of test cases newly generated, and squares represent the number of test cases to be (re-)executed on a product. Change impact analysis based on test model slicing [13] was used for retest selection. Testing effort was significantly reduced for the test case generation and execution with the same degree of test coverage. Due to the re-execution of selected test cases based on changes between the current product under test and a previous product, in some cases the number of test case executions exceeds the number of test cases generated for a product. Based on the reuse of test artifacts, the number of generated test cases covering commonality between product variants continuously increases, thus the number of test cases generated and executed decreases for the remaining products under test.</t>
  </si>
  <si>
    <t>We proposed a novel model-based SPL testing framework for incrementally deriving reusable test artifacts for product variants based on regression testing principles. We presented an implementation and its application to a case study from the automotive domain to illustrate the gain of efficiency when testing SPLs using our approach.</t>
  </si>
  <si>
    <t>Obs: to illustrate the gain of efficiency when testing SPLs using our approach.</t>
  </si>
  <si>
    <t>Model-based SPL regression testing</t>
  </si>
  <si>
    <t>test cases</t>
  </si>
  <si>
    <t>automotive case study Body Comfort System (BCS)</t>
  </si>
  <si>
    <t>Y, but the bibliographic reference
[14] S. Oster, M. Lochau, M. Zink, and M. Grechanik, “Pairwise Feature-Interaction Testing for SPLs: Potentials and Limitations,” in FOSD’11, 2011.</t>
  </si>
  <si>
    <t>F. M. Medeiros and E. S. d. Almeida and S. R. d. L. Meira</t>
  </si>
  <si>
    <t>Software reuse is crucial for organizations interested in productivity gains and software quality. In this context, Software Product Line (SPL) and Service-Oriented Architecture (SOA) are two reuse strategies that share common goals and can be used together with the purpose of increasing reuse and producing service-oriented systems, customizable to specific customers, faster and cheaper than creating individual systems. In this sense, this work investigates the problem of designing software product lines using service-oriented architectures, and presents a systematic approach to design product lines based on services. The approach provides guidance to identify, design and document components, services, service compositions and their associated communication flows. In addition, an initial experimental study performed with the intention of validating and refining the approach is also depicted demonstrating that the proposed solution can be viable.</t>
  </si>
  <si>
    <t>set theory;software architecture;software quality;software reusability;SOA;SPL;associated communication flows;document components;productivity gains;service oriented architecture;service oriented systems;software product line;software quality;software reuse;Business;Computer architecture;Context;Protocols;Service oriented architecture;Software;Unified modeling language;Service-Oriented Architecture (SOA);Software Architecture;Software Development Processes;Software Product Line (SPL)</t>
  </si>
  <si>
    <t>Software reuse is crucial for organizations interested in productivity gains and software quality. In this context, Software Product Line (SPL) and Service-Oriented Architecture (SOA) are two reuse strategies that share common goals and can be used together with the purpose of increasing reuse and producing service-oriented systems, customizable to specific customers, faster and cheaper than creating individual systems.</t>
  </si>
  <si>
    <t>In this sense, this work investigates the problem of designing software product lines using service-oriented architectures, and presents a systematic approach to design product lines based on services.</t>
  </si>
  <si>
    <t>In addition, an initial experimental study performed with the intention of validating and refining the approach is also depicted demonstrating that the proposed solution can be viable.</t>
  </si>
  <si>
    <r>
      <t>In addition, an initial experimental study performed with the intention of validating and refining the approach is also depicted demonstrating that the proposed solution</t>
    </r>
    <r>
      <rPr>
        <rFont val="Arial"/>
        <b/>
        <sz val="10.0"/>
      </rPr>
      <t xml:space="preserve"> can be viable.</t>
    </r>
  </si>
  <si>
    <t>This work investigates the problem of designing software product lines using service-oriented architectures. This combination raises several challenges during the design, such as how to identify and design services and service compositions for the domain, decide the variation points to be considered in the context of SOD, identify service variability implementation mechanisms and define architectural views to represent the Service-Oriented Product Line Architecture (SO-PLA).</t>
  </si>
  <si>
    <t>In this sense, a systematic design approach with a set of activities, with clearly defined inputs and outputs, and 
performed by a predefined set of roles is described in this work with the purpose of providing guidance to solve the problems of designing service-oriented product line architectures. In this work, a service-oriented product line is considered as a set of similar service-oriented systems that supports the business processes of a specific domain and can be developed from a common platform or set of core assets [2].</t>
  </si>
  <si>
    <t>In this way, SPL and SOA concepts can be used together with the purpose of increasing and systematizing reuse during the Service-Oriented Development (SOD) and producing service-oriented systems faster, cheaper and customizable to specific customers [5]. Moreover, service characteristics, e.g., dynamic discoverability and binding, can be used to support the development of flexible and dynamic product lines [6].</t>
  </si>
  <si>
    <t>- III. APPROACH OVERVIEW
- IV. SOPLE-DE
--A. Architectural Elements Identification Activity
--B. Variability Analysis Activity
--C. Architecture Specification Activity
--D. Architectural Elements Specification Activity
--E. Design Decisions Documentation Activity</t>
  </si>
  <si>
    <t>V. EXPERIMENTAL STUDY</t>
  </si>
  <si>
    <t>The goal of this experiment was to analyze the SOPLE-DE for the purpose of evaluation with respect to its efficacy and applicability from the point of view of researcher in the context of service-oriented product line projects.</t>
  </si>
  <si>
    <t>The subjects were four M.Sc. and four Ph.D. students from the Federal University of Pernambuco.</t>
  </si>
  <si>
    <t>SOPLE-DE project
questionnaire</t>
  </si>
  <si>
    <t>The subjects received the inputs required by the SOPLE-DE and produced an architecture document describing the design performed. At the end of the experimental study, the artifacts produced by the subjects were analyzed both quantitatively and qualitatively as described in the results of the experiment.</t>
  </si>
  <si>
    <t>The Null Hypotheses
-H1. μSC of services without SOPLE-DE &lt; μSC of services with SOPLE-DE
-H2. μSI of services without SOPLE-DE &lt; μSI of services with SOPLE-DE
-H3. μLSC of service operations without SOPLE-DE &lt; μLSC of service operations with SOPLE-DE
-H4. μMore than 50% of the subjects will have difficulties to understand the SOPLE-DE
-H5. μMore than 50% of the subjects will have difficulties to apply the SOPLE-DE in practice
The Alternative Hypotheses
-H1. μSC of services without using SOPLE-DE &gt;= μSC of services with SOPLE-DE
-H2. μSI of services without SOPLE-DE &gt;= μSI of services with SOPLE-DE
-H3. μLSC of service operations without SOPLE-DE &gt;= μLSC of service operations with SOPLE-DE
-H4. μMore than, or 50% of the subjects will not have difficulties to understand the SOPLE-DE
-H5. μMore than, or 50% of the subjects will not have difficulties to apply the SOPLE-DE in practice</t>
  </si>
  <si>
    <t>_independent variable = SOPLE-DE approach 
_dependent variable = efficacy and applicability</t>
  </si>
  <si>
    <t>- The Environment: The experimental study was conducted during 8 hours at the Federal University of Pernambuco (UFPE). The experimental study was composed of 8 subjects that performed the experiment in parallel. In the experiment, three service-oriented systems were designed as a serviceoriented product line.</t>
  </si>
  <si>
    <t>- Training: The subjects were trained before the experimental study began. The training took 22 hours, divided into 10 lectures with two hours each, during a postgraduate course at the university, and 2 hours independently of the university course presented by the experimenter. In addition, the subjects who used the proposed approach were trained 2 hours more to use the SOPLE-DE.
As previously described, the study was performed in two steps: initially, the subjects were trained in several aspects of software reuse, SPL, SOA, reuse processes and SOPLE-DE, and after, they performed the design of the service-oriented product line project in 8 hours.</t>
  </si>
  <si>
    <t>D. The Analysis and Results</t>
  </si>
  <si>
    <t>In this sense, two subjects had problems to apply the SOPLE-DE activities in practice. It represents 50% of the total number of subjects that used the approach. In this sense, the null hypotheses could be rejected.</t>
  </si>
  <si>
    <t>1) Quantitative Analysis: The quantitative analysis was divided in four analyses: coupling and instability of the serviceoriented product line architecture, service operations cohesion and difficulties found during the use of the SOPLE-DE in practice. After collecting the information about the service coupling, instability and cohesion, the data collected was analyzed. Figure 8 shows the metric results for the services identified by the subjects. In the graphics, the axis (X) shows the ID of the subjects, while the axis (Y) represents the service coupling mean, service instability mean and the average cohesion of the service operations. The subjects with Id = 1, 2, 3 and 4 used the SOPLE-DE during the experiment, while subjects with Id = 5, 6, 7 and 8 designed the project without following a structured method. This is a threat of the experiment, since we cannot determine if the results are consequence of using the SOPLE-DE, or just because a structured method was used [41]. The experiment was performed in this way due the lack of service-oriented product line processes in the literature. In addition, we could not found baselines for the metrics used in the experiment. However, the metric results of this experiment can be used as baselines for new experiments. As it can be seen in Figure 8, the coupling, instability and cohesion of the services generated using the SOPLE-DE (subjects with Id = 1, 2, 3 and 4) are lower when compared with the services identified by the subjects without use the structured method (subjects with Id = 5, 6, 7 and 8). Analyzing the answers of the subjects using the feedback questionnaire with the difficulties found to apply the SOPLE-DE in practice, it was identified that two subjects (Id = 3 and 4) had difficulties to apply the approach in practice. The subject (Id = 3) had difficulties during the architectural elements identification activity. It was highlighted that sometimes it was difficult to determine if a specific module identified was a component or a service. Thus, the documentation was modified, and a set of characteristics of services was added to ease the identification of architectural elements. The other subject (Id = 4) mentioned difficulties during the production of the architectural views. In order to clarify this point, some examples with architectural views were introduced in the documentation. In this sense, two subjects had problems to apply the SOPLE-DE activities in practice. It represents 50% of the total number of subjects that used the approach. In this sense, the null hypotheses could be rejected. A correlation could be identified between the experience of the subjects and the difficulties found to apply the SOPLE-DE in practice. The subjects that had difficulties did not have much experience in software projects, i.e., they have participated of two industrial software development projects as developers, and have never worked with SPL or SOA, different from the other two subjects that used the SOPLE-DE.</t>
  </si>
  <si>
    <t>N
- The subjects with Id = 1, 2, 3 and 4 used the SOPLE-DE during the experiment, while subjects with Id = 5, 6, 7 and 8 designed the project without following a structured method. This is a threat of the experiment, since we cannot determine if the results are consequence of using the SOPLE-DE, or just because a structured method was used [41]. The experiment was performed in this way due the lack of service-oriented product line processes in the literature. In addition, we could not found baselines for the metrics used in the experiment. However, the metric results of this experiment can be used as baselines for new experiments.</t>
  </si>
  <si>
    <t>This work proposed an approach to design service-oriented product line architectures, which combines SPL and SOA concepts focusing on increasing reuse and flexibility, and supporting customization during the development of serviceoriented systems.
The SOPLE-DE approach was based on an extensive review of the available service-oriented processes, their weak and strong points and gaps in the area [42]. It can be seen as a systematic way to design service-oriented product line architectures through a well-defined sequence of activities with clearly defined inputs and outputs.
Additionally, the approach was evaluated in an initial experimental study, which analyzed it both quantitatively and qualitatively. This experimental study presented findings that the SOPLE-DE can be viable to aid software architects to design service-oriented product line architectures with good coupling and instability, and identify services with cohesive operations.</t>
  </si>
  <si>
    <t>Even it being a relevant contribution for the field, new routes need to be investigated in order to define a more complete process that consider all the software development disciplines, such as requirements, design and implementation, for product lines based on services. Moreover, the SOPLE-DE can be extended to consider a bottom-up strategy that uses legacy systems to identify and design services [3].
In addition, new experiments in different domains are necessary to gather more evidences about the efficacy of the proposed approach. The complete documentation about this work can be found in the following M.Sc. thesis [42].</t>
  </si>
  <si>
    <t>This work was partially supported by the National Institute of Science and Technology for Software Engineering1, funded by CNPq and FACEPE, grants 573964/2008-4 and APQ-1037-1.03/08.</t>
  </si>
  <si>
    <t>This analysis was based on the answers of the subjects using in a feedback questionnaire.- Training Analysis: The training was applied to all the subjects who participated of the experimental study and was composed of a set of slides involving topics related to software reuse, software product lines and service-oriented architectures. The training was performed in 24 hours. Two subjects considered the training very good (Id = 6 and 7), four subjects classified it as good (Id = 1, 2, 5 and 8) and two subjects classified the training as regular (Id = 3 and 4). The scale defined was: very good  good, regular, and unsatisfactory.
- Usefulness of the SOPLE-DE: The four subjects that used the SOPLE-DE reported that the approach was useful to perform the service-oriented domain design. However, one subject (Id = 3) indicated some improvements in the architectural elements identification activity with the purpose of facilitating the identification of modules and their classification as components or services. All the issues raised during the experiment were considered, and the SOPLE-DE was refined.
- Quality of the Documentation and Instruments: One subject (Id = 2) complained about the lack of examples in the documentation of the SOPLE-DE to clarify the different activities of the approach. In this sense, examples were put in the approach documentation to ease understanding. Regarding the instruments of the experiment, two subjects (Id = 2 and 6) requested more information about the requirements of the service-oriented product line on the Travel Reservation domain. Thus, the requirements were carefully detailed considering the questions of the subjects.
- Quality of the Architecture Document Produced by the Subjects: We used the following scale to measure the quality of the architecture documents produced by the subjects: very good, good, regular, and unsatisfactory. It was noticed that subjects (Id =1, 2 and 3) produced a well-structured document, since they followed the SOPLE-DE template strictly. In this sense, we classified the architecture documents produced by these subjects as good. Considering the architecture documents produced by the subjects without use the SOPLE-DE, we could detect that subject (Id = 5 and 6) produced good architecture documents as well, however, with different sections, since they do not followed a template. Regarding subjects (Id = 4, 7 and 8), the architecture documents were classified as regular, since they were not organized and well-structured as the documents of the other subjects.
Even with the analysis not being conclusive, the experimental study indicates that the SOPLE-DE allows the architects to design service-oriented product line architectures with a good coupling and stability, and services with cohesive operations. Additionally, the aspects related to the applicability of the SOPLE-DE also returned satisfactory results for subjects with a certain experience with SPL and SOA. Moreover, with the results identified in this experiment, the metric values can be calibrated in a more accurate way for new experiments. However, two aspects should be considered: the repetition of the study in different contexts and new studies based on observation in order to identify more problems and new points for improvements. The full description of the experimental study discussing its definition, planning, operation, analysis and interpretation can be found in [42].</t>
  </si>
  <si>
    <t>Designing product lines based
on services</t>
  </si>
  <si>
    <t>Service-Oriented Product Line Architecture (SO-PLA)</t>
  </si>
  <si>
    <t>Travel Reservation</t>
  </si>
  <si>
    <t xml:space="preserve">Feigenspan, J.a  and Kastner, C.b  and Apel, S.c  and Liebig, J.c  and Schulze, M.d  and Dachselt, R.a  and Papendieck, M.a  and Leich, T.e  and Saake, G.a </t>
  </si>
  <si>
    <t xml:space="preserve">Software-product-line engineering aims at the development of variable and reusable software systems. In practice, software product lines are often implemented with preprocessors. Preprocessor directives are easy to use, and many mature tools are available for practitioners. However, preprocessor directives have been heavily criticized in academia and even referred to as "#ifdef hell", because they introduce threats to program comprehension and correctness. There are many voices that suggest to use other implementation techniques instead, but these voices ignore the fact that a transition from preprocessors to other languages and tools is tedious, erroneous, and expensive in practice. Instead, we and others propose to increase the readability of preprocessor directives by using background colors to highlight source code annotated with ifdef directives. In three controlled experiments with over 70 subjects in total, we evaluate whether and how background colors improve program comprehension in preprocessor-based implementations. Our results demonstrate that background colors have the potential to improve program comprehension, independently of size and programming language of the underlying product. Additionally, we found that subjects generally favor background colors. We integrate these and other findings in a tool called FeatureCommander, which facilitates program comprehension in practice and which can serve as a basis for further research. </t>
  </si>
  <si>
    <t>Empirical software engineering, Software visualization, Program comprehension, Software product lines, Preprocessors, FeatureCommander</t>
  </si>
  <si>
    <t>Kitchenham et al., 2008</t>
  </si>
  <si>
    <t>It is explicit in the paper used this template.
Obs: For all three experiments, we use the guidelines presented by Kitchenham et al. to present empirical studies (Kitchenham B et al (2008) Evaluating guidelines for reporting empirical software engineering studies. Empir Software Eng 13(1):97–121)</t>
  </si>
  <si>
    <t>Software-product-line engineering aims at the development of variable and reusable software systems. In practice, software product lines are often implemented with preprocessors. Preprocessor directives are easy to use, and many mature tools are available for practitioners. However, preprocessor directives have been heavily criticized in academia and even referred to as “#ifdef hell”, because they introduce threats to program comprehension and correctness. There are many voices that suggest to use other implementation techniques instead, but these voices ignore the fact that a transition from preprocessors to other languages and tools is tedious, erroneous, and expensive in practice.</t>
  </si>
  <si>
    <t>Instead, we and others propose to increase the readability of preprocessor directives by using background colors to highlight source code annotated with ifdef directives.</t>
  </si>
  <si>
    <t>In three controlled experiments with over 70 subjects in total, we evaluate whether and how background colors improve program comprehension in preprocessor-based implementations.</t>
  </si>
  <si>
    <t>Our results demonstrate that background colors have the potential to improve program comprehension, independently of size and programming language of the underlying product. Additionally, we found that subjects generally favor background colors. We integrate these and other findings in a tool called FeatureCommander, which facilitates program comprehension in practice and which can serve as a basis for further research.</t>
  </si>
  <si>
    <t>Hence, preprocessor usage potentially threatens program comprehension. It is imperative to consider comprehensibility of source code, because understanding is a crucial part in maintenance: Maintenance programmers spend most of their time with understanding code (Standish 1984; Tiarks 2011; von Mayrhauser et al. 1997). Furthermore, most of the costs for developing a software product are caused by its maintenance (Boehm 1981). Hence, by ensuring easy-to-understand source code, we can reduce software development costs.</t>
  </si>
  <si>
    <t>To increase program comprehension in practice, one could encourage practitioners to use different implementation approaches that modularize feature code, but introducing novel languages or concepts in industry is a difficult process, especially when large amounts of legacy code are involved. Therefore, we target a different question: Is there a way to improve readability of existing preprocessors to improve program comprehension?</t>
  </si>
  <si>
    <t>Software-product-line engineering provides an efficient means to develop variable and reusable software (Clements and Northrop 2001; Pohl et al. 2005). Different program variants—variants for short—of a software product line (SPL) can be generated from a common code base by including or excluding features. A feature is a user-visible characteristic of a software system (Clements and Northrop 2001). Variable source code that implements a feature is called feature code, in contrast to base code, which implements the common base shared by all variants of the product line.</t>
  </si>
  <si>
    <t>2 Welcome to the #ifdef Hell</t>
  </si>
  <si>
    <t>10 Previous and RelatedWork</t>
  </si>
  <si>
    <t>4 Family of Experiments</t>
  </si>
  <si>
    <t>_Exp1: Analyze Background colors Purpose Evaluation With respect to Program comprehension Point of view Developer Context Medium preprocessor-preprocessor based SPLs
_Exp2: : Analyze Background colors Purpose Evaluation With respect to Use of opportunity to switch Point of view Developer Context Medium preprocessor-preprocessor based SPLs
_Exp3: : Analyze Background colors Purpose Evaluation With respect to Program comprehension Point of view Developer Context Large preprocessor-preprocessor based SPLs</t>
  </si>
  <si>
    <t>_Exp 1: We recruited 52 students from the University of Passau in Germany who were enrolled in the 2009 graduate course Modern Programming Paradigms (German: Moderne Programmierparadigmen). We chose this course, because students were introduced to SPLs and according implementationmethods (including an assignment on preprocessor-based implementations). This way, we did not have to train the subjects specifically for this experiment, but they learned the necessary information in the lecture. Students were required to participate in our experiment to finish the course, which could have influenced their motivation. However, for all tasks, we found a medium to high motivation (determined by the questionnaire). Subjects could enter a raffle for a gift card (30 Euros). In this and the other two experiments, as well, all subjects were aware that they participated in an experiment, that their performance does not affect their grade for the course, and that they could leave any time. Since programming experience is a major confounding parameter for program comprehension, we measured and controlled it. To this end, we administered a programming-experience questionnaire six weeks before the experiment, in which a low value (minimum: 5) indicates no experience, a high value (over 60—the scale is open-ended) high programming experience (see Feigenspan (2009) for details on the questionnaire). We used the value of the questionnaire to create homogeneous groups regarding programming experience (for the remaining experiment as well). To ensure genuine answers, we anonymized our subjects, such that the answers in the questionnaire (or the experiment) cannot be traced back to the identity of subjects. Additionally, we asked with which domains subjects were familiar and whether subjects were color blind. One color blind subject worked with the ifdef version of the source code. For our analysis, we had to exclude nine subjects who did not complete the programming-experience questionnaire or did not complete it genuinely (which was obvious from the answers). Hence, our sample consisted of 43 subjects.
_Exp 2: We asked students who were enrolled in the 2009  2010  course about productline implementation at the University of Magdeburg, Germany to participate, which was one of multiple alternative prerequisites to pass the course. The course was very similar to that of our first experiment (cf. Section 5.1.3), so the background of students was comparable. Additionally, two graduate students who attended that course in the fall term 2008 volunteered to participate as well.Altogether, our sample consisted of 10  10  subjects. One week before the experiment, we administered the same programming experience questionnaire as in the first experiment. None of the subjects was color blind, and 1 (0) was female.
_Exp 3: Our sample consisted of 9 master’s and 5 PhD students from the University of Magdeburg, Germany. The master’s students were participants of the 2010 course Embedded Networks, in which they completed several assignments regarding operating systems and networks, such as the implementation of clock synchronization of different computers. They were offered to omit one implementation assignment as reward for participating in the experiment. The PhD students were experienced in the operating and embedded-systems domain and invited via e-mail. They participated without reward. We measured programming experience with the questionnaire described in Section 5.1.3.All subjects were male; none was color blind. As in the first experiment, we created two comparable groups regarding programming experience according to the value of the questionnaire. Additionally, we matched both groups according to the familiarity with Xenomai, because some subjects had some experience with the source code of Xenomai.</t>
  </si>
  <si>
    <t xml:space="preserve">_Exp 1: For the first experiment, we decided to use source code that is implemented in Java, because we had the opportunity to work with a large group of subjects experienced with Java. Furthermore, variability is also required in Java and sometimes conditional compilation is used for product-line development, especially in the domain of embedded and mobile devices, using the Java Micro Edition—a Java version developed for embedded devices (Riggs et al. 2003). As material, we used the medium-sized SPL MobileMedia for manipulating multimedia data on mobile devices, which was developed by Figueiredo et al. (2008). It is implemented in Java with the Java ME preprocessor Antenna, which provides ifdef directives like the C preprocessor, but requires that ifdef directives are stated in comments, so that they do not interfere with the Java syntax in existing editors. MobileMedia is well designed, code reviewed, and provides a suitable complexity for our study with about 5,000 lines of code in 28 classes and four optional features (SMSFeature, CopyPhoto, Favourites, CountViews).6 On three occurrences, two features (i.e., SMSFeature and CopyPhoto) share code, which is included for compilation if at least one of both features is selected. MobileMedia is neither too small, so subjects could understand it after the first task, nor too large, so subjects spend their time sifting through source code that is irrelevant for a task. Additionally, this size (i.e., four features) ensures preattentive color perception, which is necessary to test our hypotheses. From the original source code annotated with ifdef directives (referred to as ifdef version), we created a version that uses background colors (referred to as color version) instead of ifdef directives. The decision not to combine background colors and ifdef directives may seem puzzling at first. However, to the best of our knowledge, there is no prior empirical work regarding the effect of colors on program comprehension in the context of preprocessor-based SPLs on which we can base our experiment. Thus, to not confound the effect of text and background colors, we explicitly compare the two extremes of pure textual annotations versus pure graphical annotations with background colors.7 In our third experiment, we  combine both kinds of annotation. For code fragments that were shared by the features SMSFeature and CopyPhoto (see Fig. 3 for an example of shared/nested code), we selected a separate color. We selected the following bright and clearly distinguishable colors as background colors: SMSFeature: red (rgb: 255-127-127); CopyPhoto: blue (rgb: 127-127-255); Favourites: yellow (rgb: 255-255-127); CountViews: orange (rgb: 255-191-127); SMSFeature &amp; CopyPhoto: violet (rgb: 170-85-170). The color selection is not optimized for avoiding visual fatigue or for color blindness. Instead, we selected the colors such that they are clearly distinguishable. At the time we designed this experiment, we did not consider guidelines for choosing color palettes (e.g., Levkowitz and Herman 1992; Rice 1991;Wijffelaars et al. 2008). However, for the third experiment, we took existing guidelines into account (cf. Section 7.1.2). Nevertheless, since we are exploring whether background colors can improve program comprehension in preprocessor-based SPLs at all, and the chosen colors are clearly distinguishable, the color selection is suitable to test our hypotheses. To exclude the influence of tool support (such as navigation support, outline views, code folding, etc., with which some subjects may bemore familiar than others), we created an HTML page for each source-code file with the default Eclipse syntax highlighting and presented it in a browser (Mozilla Firefox). Furthermore, searching functionality could be provided for both textual annotations and colors with proper tool support, but we decided to forbid search to exclude this influence of tool support as well. Again, we ensure a high degree of internal validity this way. To present the tasks to subjects and collect their answers, we used a web-based survey system. To evaluate our last hypothesis, whether subjects prefer the color version over the ifdef version (RH4), we gave subjects a paper-based questionnaire at the end of the experiment, in which they should evaluate their motivation to solve the task and whether their performance would have increased with the other version of the source code, both on a five-point Likert scale (Likert 1932). Additionally, we encouraged subjects to leave remarks (e.g., about the experimental setting), in this and the other experiments, as well.
_Exp 2: We used the same source code and background colors as for our first experiment. To present the source code, we implemented a tool similar to the browser setting. In addition, we provided two buttons to enable subjects to switch easily between color version and ifdef version. Our tool logged each button click with a time stamp, such that we can analyze the behavior of subjects.
_Exp 3: To evaluate our hypotheses, we replace our medium-sized SPL MobileMedia (5,000 lines of code, 4 features) by Xenomai,9 a large real-time extension for Linux implemented in C. It consists of 99,010 lines of code including 24,709 lines of feature code and 346 different features. Xenomai can be configured for different platforms and provides numerous features, such as real-time communication and scheduling. There are a number of projects using Xenomai for real-time behavior, for example RT-FireWire,10 USB for Real-Time,11 and SCALE-RT Real-time Simulation Software.12 To ensure the comparability of Xenomai with other real-world systems, we compared it with Apache, FreeBSD, Linux, Solaris, SQLite, and Sylpheed. To this end, we used cppstats,13 which computes several metrics to analyze the complexity of ifdef directives. In Table 2, we give an overview of the metrics (Liebig et al. 2010). We can see that the systems have different sizes (LOC) and different number of features (NOFC), some in the same range (e.g., SQLite), some larger (e.g., Linux) than Xenomai. Regarding the usage of ifdef directives, Xenomai has the second highest percentage of annotated code (LOF):Afourth of the code is annotated. It has a comparable average nesting depth (AND). The scattering degree (SD) indicates how often a feature occurs in different ifdef expressions, whereas the tangling degree (TD) indicates the number of different features in an ifdef expression. In both metrics, Xenomai shows similar values as Apache, Linux, SQLite, and Sylpheed. The same counts for the maximum nesting depth (ND). We did not base this experiment on Java as the other experiments, because it was rather difficult to find a large-scale SPL implemented in Java. The largest we are aware of is ArgoUML, which consists of more than 100,000 lines of code, but has only 8 features (Couto et al. 2011). We could have developed our own SPL in Java, but this would have been very time consuming and could have easily lead to a biased program (in that we design the SPL such that it confirms our hypotheses). Since there are numerous SPLs implemented in C (Liebig et al. 2010), we decided to use an existing large-scale SPL, even though it was in a different language. To present the source code to our subjects, we implemented our own tool infrastructure including a source-code viewer using standard syntax highlighting and background colors. In Fig. 7, we show a screenshot to give a better impression. We provided a file-browsing component, a list of all features as tree structure derived from Xenomai’s build system, and a menu to load predefined color assignments. The file-browsing component had horizontal bars for each folder and file, which indicates whether and how much feature code a folder or file contains. In this SPL, else and elif directives occurred.14 We decided to assign the same color to each else and elif directive as to the according ifdef directive for two reasons. First, the code is still relevant for the same feature, because the selection of a feature has an effect on all accordingly annotated code fragments. This way, we can visualize that the same feature influences the annotated code fragments. Second, we did not want to introduce more colors than necessary because of the limits of human perception. Annotating each else and elif directive in a different color would exceed the limit of human perception faster. In Section 9, we present additional concepts to visualize nested ifdef directives as well as else and elif directives, which we did not evaluate in this experiment. To ensure an optimal color selection for each task and to prevent subjects from having to search their own preferred color assignment, we defined a set of colors for each task. We ensured an optimal color selection by having consistent color assignments across tasks (i.e., a feature that occurred in more tasks has the same or similar color in all tasks) and by having colors that subjects can distinguish within a task without direct comparison (Rice 1991). We chose more transparent colors than in the first two experiments and additionally allowed subjects to adjust the intensity of background colors with a slider. In this experiment, we displayed the ifdef directives in the color version (instead of removing them as in the first experiment), because in the previous experiments,we showed a benefit of pure background colors. Furthermore, to scale background-color usage to large systems, we do not have a one-to-one mapping of colors to features, so we need the textual information to tell to which feature a colored code fragment belongs. Additionally, we do not blend colors of nested ifdef directives, because we did not want to introduce more colors than necessary. Instead, we always display the color of the innermost feature and use vertical bars next to the source-code editor to visualize the nesting of ifdef directives. In addition to the color version,we designed another version, in which we removed everything associated to colors (ifdef version). Since the source code was large, we provided search functionalities for both versions. In a second window, we presented the tasks to subjects and provided text fields for their answers. Furthermore, to support subjects in keeping track of time and preventing them from getting stuck on a task, a pop up appeared every 15 min to notify subjects about the time that had passed. As in the previous experiments, we gave subjects paper-based questionnaires to collect their opinion (i.e., estimation of difficulty, motivation, and performance with the other version, cf. Section 5.1.2). </t>
  </si>
  <si>
    <t xml:space="preserve">_Exp 1: For assessing program comprehension, we designed two static tasks (S1, S2) and four maintenance tasks (M1–M4). In static tasks, subjects should locate feature code. In the first static task (S1), subjects should, for each feature, locate all files containing feature code and mark the results on a sheet of paper (referred to as grid template). It showed the relationship of code to features in a matrix, such that the columns contained the file names, and the rows the feature names. For the color version, the feature names of the grid template had the same background color as in the source code, whereas for the ifdef version, the grid template had no background colors. In the second static task (S2), subjects should locate shared code (i.e. code that concerned more than one feature, e.g., SMSFeature &amp; CopyPhoto). Locating feature code is a typical task for a developer, when she is familiarizing herself with an SPL. Furthermore, a developer is often looking for feature code when solving a bug, because bugs can often be narrowed down to certain features or feature combinations. Especially, combinations of features are of interest in the implementation of SPLs, since they can represent feature interactions that are especially difficult to get right (Kästner 2010). For all maintenance tasks, we carefully introduced different bugs into the source code, which were all located in annotated code fragments. In a pre-test with 7 students, we selected bugs that were neither too easy nor too difficult to find. Four bugs matched our criteria, which we ordered by increasing difficulty according to the results of our pre-test. For each bug, subjects received a bug description similar to the ones users would enter in a bug-tracking system. The description also named the feature in which the bug occurs. This assured that we evaluate the influence of background colors, because subjects focus on feature code and, thus, background colors, instead of spending their time in non-annotated code fragments. For each task, subjects should locate the bug (name class and method), explain why it occurs, and suggest a solution. Using this information, we judged whether the cause of a bug was located correctly. As an example, we present the bug description of the first maintenance task: M1: If pictures in an album should be sorted by views, they are displayed unsorted anyway. Feature, in which the bug occurs: CountViews. The bug was located in the class PhotoListController and caused by an empty method body of bubbleSort. In addition to the six tasks, we designed a warming-up task to let subjects familiarize with the experimental setting (subjects should count the number of features of MobileMedia). The result of this task was not analyzed.
_Exp 2: We used the same tasks as for our first experiment, including the warming-up task (W0). However, we changed the order of the tasks to M1, M3, S1, M4, M2, S2. We alternated static and maintenance tasks, such that we could observe whether subjects actually switch between both representations in line with our hypothesis.
_Exp 3: To measure program comprehension, we designed a number of tasks. We focused on static tasks, because we found in our first experiment a benefit of background colors for static tasks, but not for maintenance tasks. However, we included a few maintenance tasks to control whether our findings still hold. Altogether, we had 10 tasks: 2 warming-up tasks (W1, W2; not included in the analysis), 6 static tasks (S1–S6), and 2 maintenance tasks (M1, M2). We had three different types of static tasks, two tasks per type: 1: Identifying all files in which a certain feature was implemented (S1, S4). 2: Locating nested ifdef directives, which is important for reasoning about feature interactions, cf. Section 5.1.4 (S2, S5). 3: Identifying all features that occur in a certain file (S3, S6). As example, we present the first static task (S1): S1: In which files does feature CONFIG_XENO_OPT_STATS occur? For maintenance tasks, we proceeded as for the first experiment. That is, we introduced bugs into the source code and gave subjects a typical bug description that included the feature selections in which the bug occurred. We consulted an expert in C and Xenomai to make sure that the bugs were typical for C programs.As example, we present the first maintenance task: M1: If the PEAK parallel port dongle driver (XENO_DRIVERS_CAN_SJA1000_ PEAK_DNG) should be unloaded, a segmentation fault is thrown. The problem occurs, when features CONFIG_XENO_DRIVERS_CAN and CONFIG_XENO_DRIVERS_CAN_SJA1000 and CONFIG_XENO_DRIVERS_ CAN_SJA1000_PEAK_DNG are selected. In the code, we omitted the check whether a variable was null. Instead of if (ckfn &amp;&amp; (err = ckfn(block)) != 0), the code said if ((err = ckfn(block)) != 0). If that variable would be accessed when it is null, a segmentation fault would be thrown. </t>
  </si>
  <si>
    <t>_Exp 1: RH1: In static tasks, colors speed up program comprehension compared to ifdef directives. RH2: In maintenance tasks, there are no differences in response time between colors and ifdef directives. RH3: There are no differences in the number of correctly solved tasks between colors and ifdef directives. RH4: Subjects estimate better performance with background colors than with ifdef directives.
_Exp 2: RH5: For locating feature code, subjects use colors, while for closely examining feature code, subjects use ifdef directives.
_Exp 3: RH6: Background colors improve program comprehension in large SPLs. RH7: Subjects prefer background colors over ifdef directives in large SPLs.</t>
  </si>
  <si>
    <t>_Independent variable = background colors usage
_Dependent variable = scalability of background-color usage (Program comprehension and Use of opportunity to switch)</t>
  </si>
  <si>
    <t>_Exp 1: To evaluate our research hypotheses, we used a between-subjects design, which means we split our sample in two groups and compared the performance between both groups, the ifdef group (21 subjects) and the color group (22 subjects). The ifdef group worked with the ifdef version, the color group worked with the color version of the source code. To assure that both groups are comparable, we matched both groups according to the value of the programming experience questionnaire, age, and gender. One subject was color blind and assigned to the ifdef group.
_Exp 3: Since our sample was rather small, we used a within-subjects design with two phases (i.e., we let each subject complete tasks with both tool versions). Group A worked with the color version in the first phase and switched to the ifdef version in the second phase, whereas group B worked with the ifdef version in the first phase and switched to the color version in the second phase. In each phase, both groups worked with the same tasks in the following order: W1, S1, S2, S3, M1 in the first phase, and W2, S4, S5, S6, M2 in the second phase.15 Hence, group A solved tasks W1, S1, S2, S3, and M1 with the color version and W2, S4, S5, S6, and M2 with the ifdef version (vice versa for group B). Corresponding tasks of both phases (i.e., W1/W2, S1/S4, S2/S5, S3/S6, M1/M2) were designed to be comparable (e.g., the same number of features had to be entered as solution). This allows us to compare the results within phases (between groups), and between phases (within groups).</t>
  </si>
  <si>
    <t xml:space="preserve">_Exp 1: The experiment took place in June 2009 in Passau during a regular lecture session in a room with about 50 computer working stations. All computers had Linux as operating system and 19” TFT screens. We started with an introduction, in which we recapitulated relevant terms regarding preprocessors and background colors as annotation. After all questions were answered, each subject was seated at a computer and started to work on the tasks on her own. Each task had the same structure: First, the task was introduced and it was explained what we expected from the subject. Second, when subjects were clear on the instructions, they displayed the next page with the concrete task. Only the latter part was measured as response time. The experiment (and the remaining two, as well) lasted about two hours, including the introduction. Subjects worked by themselves during that time, including the decision to move on the next task. If subjects completed all tasks, they could leave quietly without disturbing the others. After the two hours were over, subjects were not allowed to finish the tasks. Three experimenters regularly checked that subjects worked as planned without using additional tools such as the search function of the browser. A few weeks after the experiment, subjects were told the correct answers of the tasks in a lecture, as well as some information about the purpose and results of the experiment.
_Exp 2: We booked a room with 16 seats. All computers had Windows XP as operating system and 17” TFT screens. The experiment took place in January 2010  January 2011  in Magdeburg instead of a regular lecture session. We gave the same introduction as for the first experiment, with the addition that we showed how subjects could switch between ifdef directives and background colors. We did not provide any information on which annotation style is most suitable for which task, so that we could observe the behavior of subjects unbiased. Since we had a smaller sample, two experimenters  one experimenter  sufficed to conduct the experiment.
_Exp 3: The experiment took place in June 2010 instead of a regular lecture session in a room with sufficient working stations (Windows XP) with 17” TFT displays. We gave an introduction, in which we explained the procedure of the experiment and how to use the tool. After the introduction, subjects started to work on their own. When a subject finished the last task of a phase, we gave him the usual paperbased questionnaire to assess his opinion. Three experimenters checked that subjects worked as planned. </t>
  </si>
  <si>
    <t>5.1.6 Conduct</t>
  </si>
  <si>
    <t>_Exp 1: Despite all careful planning, deviations occurred, which is common for every experiment. Hence, it is important to describe deviations, so that the reader can take them into account when interpreting our results. Additionally, other researchers who plan to replicate the experiment are prepared and can avoid these deviations. For one subject of the color group we had no grid template, so she worked with a grid template of the ifdef group instead (in which the features had no background colors). Furthermore, some subjects arrived late and were seated in another room to not disturb the others. In order not to jeopardize their anonymity, we decided not to track them. Our sample is large enough to compensate for these deviations. In addition, for estimating performance with the other version at the end of the experiment, we forgot to include the last task, because we had one task less in the pre-test. As soon as we noticed that, we asked subjects to evaluate the seventh task on the sheet of paper. Unfortunately, some of the subjects had already left the room at that time, so we only have the opinion for that task of 13 subjects of the ifdef group, and 16 subjects of the color group. We discuss the influence of all deviations on our results in Section 5.4.</t>
  </si>
  <si>
    <t xml:space="preserve">_Exp 1: The descriptive statistics of response times and correct solutions can be found in Figs. 48 and 5. The differences in response time are the largest for the first task (ifdef: 12 min, color: 7 min) and last task (ifdef: 15min, color: 23 min). Furthermore, the last task took the most time to complete. Regarding correct solutions, we can see in Fig. 5 that most errors occurred for static tasks. Moreover, the difficulty of the maintenance tasks seems to increase for the last tasks.
For the estimation of performance with the other version (cf. Section 5.1.6), subjects who worked with the ifdef version thought that they would have performed equivalently or better with the color version (medians for each task vary from 3 to 5), and subjects who worked with the color version thought they would have performed worse with the ifdef version (medians are 2 for each task).
_Exp 3: Like we did in the first experiment, we examined response times and correctness of tasks. In Fig. 8, we show the response times of our subjects. We can see that for the first two static tasks (S1 and S2), groupA(color version) is faster than group B: In S1, group A needed only 3 min, compared to 6.6 min of group B (speed up by 55%). In S2, group A needed 5.3 min, and group B 10.3 min (speed up by 49%). Furthermore, maintenance tasks needed considerable more time (note the different scale in the lower part of Fig. 8). In Fig. 9, we show the correctness of answers. We omitted maintenance tasks in Fig. 9, because we could not regard any of the answers as correct, although most subjects narrowed the problem down to the correct file and method. We discuss this issue in Section 7.4. In S1, the difference is the largest, such that subjects of group B (without colors) performed better than subjects of group A. In Fig. 10, we present the opinion of subjects, which we asked after each phase. In the first phase, subjects of group A thought they would have performed worse with the ifdef version (medians for each task range from 2 to 3), whereas subjects of group B thought they would have performed better with the color version (medians for each task vary from 3 to 5). In the second phase, this estimation was reversed for each group in consistence with our expectation, such that subjects of group A thought they would have performed better with the color version (medians of 4 in each task), and vice versa for group B (medians of 2 in each task). For difficulty, we see that in four static tasks (S1: locating files of a feature; S2, S5: locating nested #ifdefs; S3: locating all features in a file) and one maintenance task, the median is the same. For the remaining tasks, the median differs by 1. Regarding motivation, we can see that subjects rated their motivation more heterogeneously. The median shows at least a mediocre level of motivation. For the first maintenance task (M1), the motivation for group A (with colors) was very high, compared to group B with a mediocre motivation. In addition, we asked what version subjects prefer: 12 subjects like the color version better and 13 said the color version is more suitable when working with preprocessor-based SPLs . One subject did not answer any of both questions. </t>
  </si>
  <si>
    <t>_Exp 1: To evaluate our research hypotheses, we applied a number of statistical tests. They indicate whether an observed difference is significant or more likely to be caused randomly (Anderson and Finn 1996). Based on a probability value or signif icance level (p value), hypotheses are rejected (&gt; 0.05, i.e., observed difference occurred randomly) or accepted (≤ 0.05, i.e., observed difference is statistically significant). To testRH1 andRH2 (response times for static/maintenance tasks), we conducted a Mann–Whitney–U test (Anderson and Finn 1996), because the response times are not normally distributed (as revealed a Shapiro–Wilk test (Shapiro and Wilk 1965)). Since the correctness of a solution can have an influence on response time (e.g., a subject may deliberately enter a wrong solution just to be faster, Yellott 1971), we omitted response times for wrong answers. Our sample is large enough to compensate the missing cases. The observed differences for both static tasks regarding response time are significant, such that subjects who worked with the color version were faster (S1 &amp; S2: p &lt; 0.001). Hence, we can accept our first research hypothesis. To have a better impression of the size of the effect, we also computed the effect sizes for both tasks. Since we used a non-parametric test, we computed Cliff’s delta (Cliff 1993). For S1, Cliff’s Delta is −0.61, indicating a large effect. For S2, the value is −0.39, which indicates a medium effect. For three of the four maintenance tasks, we found no significant differences in response time. For the last maintenance task (M4), subjects with the color version were significantly slower than subjects with the ifdef version (M4: p &lt; 0.04). Thus, we reject our second research hypothesis. Cliff’s Delta for the last maintenance task is 0.49, indicating a large effect. For the number of correctly solved tasks (RH3), we conducted a χ2 test (Anderson and Finn 1996), which checks whether the observed frequencies significantly differ from expected frequencies under the assumption that the null hypothesis is valid (i.e., that no differences between number of correct answers exist). We found no significant differences in the correctness for any task. Hence, we can accept our third research hypothesis. For the estimation of performance with the other version (RH4), we conducted a Mann–Whitney–U test (because the data are ordinally scaled) and found significant differences for all tasks in favor of the color version (p &lt; .013 for M4, p &lt; 0.001 for all other tasks). Hence, we can accept our last research hypothesis.
_Exp 2: We show only the information necessary to evaluate our hypothesis. Figure 6 shows how subjects switched between the annotation styles in each task (light gray: ifdefs; dark gray: colors). Each row denotes the performance of a subject. For example, if we look at the first row, we can see that for W0 (warming-up task), the subject switched between annotation styles (light and dark gray alternate). For all remaining tasks, the subject used background colors only. The lengths of the bars indicate the time subjects spend with a task. For example, the first subject needed considerable more time to solve M1 than to solve M2. An interesting result can be seen in M4, the task, in which the target code was annotated with a red background color and subjects of the color group performed significantly worse in our first experiment. Although subjects of our first experiment complained about the background color, most subjects of our follow-up experiment used mainly the color version; only 3 of 10  4 of 10  subjects spent more time with the ifdef version. In this figure, we included the warming-up task W0 (counting the number of features), because it allows an interesting observation: We can see that all subjects switched between the annotation styles in this task. As the experiment went on, subjects tend to stick with the color version. Hence, we have to reject our research hypothesis.
_Exp 3: To evaluate our research hypotheses,we proceed as for the first experiment.We start with comparing the response times of subjects in static maintenance tasks (RH6), for which we make several comparisons: between groups, which means group A vs. group B, as well as within groups, which means group A (first phase) vs. group A (second phase) and group B (first phase) vs. group B (second phase). Since we make 3 comparisons on the same data, we need to adjust the significance level, for example, with a Bonferoni correction (Anderson and Finn 1996). In our case, we have to divide the significance level by three (because of 3 comparisons), which leads to a significance level of 0.017 to observe a significant difference (instead of 0.05). We start with group A vs. group B. We applied t tests for independent samples, since the response times are normally distributed (Anderson and Finn 1996). In this experiment, we included incorrect answers, because our sample was too small to delete them.We discuss this in Section 7.4.1.We only observed significant differences for tasks S1 (p value: 0.001) and S2 (p value: 0.017). Hence, only for the first two tasks, subjects that worked with the color version (group A) were faster. In the second phase, we did not observe a benefit of background colors for program comprehension. As effect size, we computed Cohen’s d, because the t test is a parametric test (Cohen 1969). For S1, the value is −2.29 and for S2, the value is −1.46, both indicating a large effect. Next, we compare the response times of corresponding tasks between both phases (within groups), that is, S1 vs. S4, S2 vs. S5, S3 vs. S6, and M1 vs. M2. For group A, we did not find any significant differences. However, for group B, we observed a significant speed up for S4 (compared to S1; p value: 0.007) and S5 (compared to S2; p value: 0.011). Hence, when adding background colors, the performance of according subjects increased for two tasks. The effect size for both tasks indicates a large effect (S1/S4: 1.56, S2/S5: 1.79). On the other hand, removing background colors does not seem to affect performance, because subjects of group A were not significantly slower in the second phase. Hence, the results regarding response time speak both in favor of and against our research hypothesis. Regarding correctness of answers, we conduct a χ2 test. To meet its requirements16 despite our small sample size, we summarize the number of correct and incorrect answers for the static tasks of each phase.Hence, we compare the frequencies of correct and incorrect answers of tasks S1 + S2 + S3 and S4 + S5 + S6. The χ2 test indicates no significant differences in the number of correct answers for static tasks (p values: 1.000 and 0.747, respectively). Since for maintenance tasks none of the subjects provided a correct solution, we do not need to test for significant differences here. Finally, we compare the opinion of subjects (RH7). A Mann–Whitney–U test reveals that the difference regarding estimation of performance with the other version is significant for all tasks but M1, the first maintenance task.17 For difficulty, subjects of group B rated S4 and S5 significantly easier than subjects of group A. This is also reflected in the performance, such that subjects of group B are faster in these tasks (S4 vs. S1, S5 vs. S2). For motivation, we observe a significant difference only for the first maintenance tasks, such that subjects of group A were more motivated to solve this task compared to group B.</t>
  </si>
  <si>
    <t>5.3 Interpretation</t>
  </si>
  <si>
    <t>_Exp 1: RH1 Response Time for Static Tasks Regarding static tasks, we can accept that colors speed up program comprehension in preprocessor-based SPLs, compared to ifdef directives, because the observed differences in response time for both static tasks are significant. In S1, the speed up is 43%, in S2 it is 25%. The effect sizes indicate a large (S1) and medium (S2) effect, showing that not only the size of our sample lead to a significant difference. We can explain this difference with the preattentive color perception, compared to attentive text perception (Goldstein 2002). Subjects of the color group have to look only for a color, not read text to solve these tasks. However, the benefit in S2 is smaller than in S1.We suspect two reasons responsible for the difference between S1 and S2: First, when subjects searched for shared code in S2, they had already familiarized themselves with the source code in the warming-up task and in S1. Second, in S1, subjects that worked with the color version could simply check whether a background color was present in a class at all and then mark it in the grid template accordingly. However, in S2, they additionally had to discriminate different background colors, not only recognize the presence of a background color. Both reasons could lead to the decrease in the performance benefit for S2. In summary, when a developer needs to get an overview of an SPL, background colors can speed up the familiarization. RH2 Response Time for Maintenance Tasks For the first three maintenance tasks, there is no significant difference in response times.However, for the lastmaintenance task, subjects of the color group were significantly slower (35%) than subjects of the ifdef group. Cliff’s Delta shows a large effect, indicating the importance of this difference. Hence, we cannot accept our second research hypothesis. To understand what could have caused the slow-down, we take a closer look at how the last maintenance task differs from the other threemaintenance tasks. Therefore, we examine the location of the bug of M4: class SmsSenderController. Since the entire class belongs to the feature SMSFeature, it is entirely annotated with a red background in the color version. This is in contrast to the other bugs, where only small parts of a class were annotated, none of them with red. When looking through the comments subjects were encouraged to leave, we found that some subjects criticized the annotation with red in this task. We conclude that colors can also negatively affect program comprehension if not chosen carefully (i.e., if they are too bright and saturated). Consequently, we have to carefully consider which colors to use, because an unsuitable color (e.g., saturated red) can make the source code difficult to read or cause visual fatigue, which can negatively affect program comprehension. RH3 Correctness of Solutions Although subjects of the color group performed slightly better inmost tasks and solved more tasks correctly (cf. Fig. 4), this difference is not significant. Since both kinds of annotation provide information about feature code and the feature to which it belongs, subjects are enabled to correctly solve our tasks, independently of the kind of annotation. The kind of annotation only influences the response time. RH4 Estimation of Performance Almost all subjects who worked with the ifdef version estimated that they would have performed better with the color version, whereas subjects who worked with the color version thought they would have performed worse with the ifdef version. This counts even in the last task, in which subjects of the color group were significantly slower than subjects of the ifdef group. Hence, we found a strong effect regarding subjects’ estimation that is in contrast to subjects’ actual performance. When looking through the comments of subjects, we found that some subjects of the color group were happy to get to work with it, whereas some subjects of the ifdef group wished they had worked with the color version. This could explain the difference in estimating the performance, because some subjects liked the color version better, which they reflected to their performance.
_Exp 2: The results contradict our hypothesis. Based on the result of the first experiment and on the comments of some subjects that the background color in M4 was disturbing, we assumed that subjects would switch to ifdef directives when working on maintenance tasks, especially M4, in which the entire class was annotated with red background color. However, most subjects used the color version. We believe that most subjects did not even notice the disturbing background color. When we observed our subjects during the experiment, we found that some of them, currently working with the color version, moved close to the screen and stared at source code with red background color. Hence, we could observe  that subjects behaved like the background color was disturbing, but did not notice this consciously; they did not think of switching to ifdefs. We could have made our subjects aware of the unpleasant background color. However, this would have biased our results, because our objective was to evaluate whether and how subjects used the opportunity to switch between ifdef directives and colors. This leads us to the conclusion that subjects did not necessarily recognize the disturbing effect of the background color. As a consequence, they were slowed down, such that they were as fast as the subjects of our first experiment who also had the color version (Mann–Whitney–U test revealed no significant differences between subjects of this experiment and the color group of the first experiment). This result illustrates the importance of choosing suitable background colors, because developers may not always be aware that their screen arrangement is unsuitable. Furthermore, since we did not tell our subjects when to use ifdef directive and when to use background colors (we only showed them how they could switch), our result indicates that developers need to be trained in using a tool that uses background colors to highlight source code. We come back to the discussion of how to design proper tool support in Section 9.
_Exp 3: RH6 Background Colors Improve Program Comprehension in Large SPLs Our data can be interpreted both in favor of and against this hypothesis.When comparing the response times between groups, we observed significant differences only in the first phase for two static tasks, such that subjects working with the color version were up to 55%faster. In the second phase, we did not observe any significant differences between groups. However, we observed that when we add colors in the second phase, the comprehension process of according subjects (group B) got faster by up to 55%, which indicates a large effect according to Cohen’s d. For maintenance tasks, we did not observe a significant difference in response time. Hence, we found that background colors improve program comprehension in preprocessor-based SPLs in two static tasks. For the third kind of static tasks (i.e., locating all features in a file), we did not observe significant differences. A possible reason is that in these tasks, the number of relevant features was 12, which means that subjects had to work with 12 different colors. Although we selected colors to be clearly distinguishable without direct comparison, 12 might be too much and exceed the limits of human perception (cf. Section 7.1.1). Additionally, the working memory capacity of 7 ± 2 is exceeded with 12 features. For the other tasks, only 1 (S1, S4) or 2 (S2, S5) features had to be kept in mind. However, since we only combined 12 features with the third kind of static tasks, we can only theorize why this result occurred. Furthermore, none of our subjects solved a maintenance task correctly. The most likely explanation is that these tasks were too difficult given the short time of the experiment. We discuss this problem in more detail in Section 7.4. To sum up, background colors can help to familiarize with a large SPL, especially to get an overview of the files of a feature or of nested ifdef directives. When we add background colors in the second phase, the performance of according subjects increases. When we remove colors, it has no effect on the performance of according subjects. Our observations align with the results of the first experiment that background colors can improve program comprehension in static tasks. RH7 Subjects Prefer Background Colors Over ifdef directives in Large SPLs We can accept this research hypothesis, because we found a preference for background colors. Subjects who worked with the color version estimate they would perform worse without colors, even when we observed no difference in performance. We found the same effect in our first experiment. Additionally, all subjects rate colors as more suitable when working with preprocessor-based SPLs, and all but one subject preferred colors over no colors (except one subject who answered neither of both questions). This is also in line with the first experiment, in which background colors were rated positively. Hence, in large SPLs, background colors have a potentially positive impact on program comprehension in preprocessor-based SPLs  in terms of locating feature code. This means that we can circumvent human limitations regarding (preattentive) color perception and working memory capacity. Instead of a one-to-one mapping, we used an as-needed mapping based on observations about the occurrences of ifdef directives in source code, which scales to large SPLs with over 300 features.</t>
  </si>
  <si>
    <t>N
_Exp 1: 5.4.1 Internal Validity: Some threats to internal validity are caused by the deviations that occurred (cf. Section 5.1.6). However, to assure anonymity of our subjects, we did not retrace the deviations to the subjects. Our sample is large enough to compensate the deviations. They may have intensified or weakened the differences we observed, but they were too small compared to our large sample to significantly bias our results. A further threat to internal validity is caused by our programming-experience questionnaire. Since no commonly accepted questionnaire to measure programming experience exists, we designed our own. Hence, we cannot be sure how well we have measured programming experience. However,we constructed the questionnaire with the help of programming experts and a literature review (cf. Feigenspan (2009) for more details), so we can assume that we measured programming experience well enough for our purpose. Another threat might be the different reading times of the subjects. To diminish this threat, we split the task description in two parts, such that we first explained the general settings of the task and what we expect from them, and when subjects were clear on these instructions, they could display the actual task. Only the time of the actual task is measured as response time. Additionally, the description of the actual tasks were kept as short as possible, such that subjects knew what to do, but had not to read too much text. Hence, we argue that the reading time of subjects did not significantly influence the outcome. 5.4.2 External Validity: In this experiment, we maximized internal validity to feasibly and soundly measure the effect of different annotations on program comprehension in pre-processorbased SPLs. Thus, we deliberately accepted reduced external validity as tradeoff for increased internal validity (cf. Section 3.2). In the experiments to follow, we generalize our experimental settings based on sound results to increase external validity. One important issue is the selection of colors. We selected the colors, because they are clearly distinguishable for subjects. If we chose other colors (e.g., less saturated), we could have received different results (e.g., no significant differences for the last maintenance task).However,we wanted tomake sure that colors are easily perceived and distinguished by subjects. In our third experiment (Section 7), we use different color settings to generalize our results regarding the use of colors and find optimal colors for highlighting feature code. Another important aspect of our experiment, which influences external validity, is whether colors scale for a large number of features. Since we had an SPL with only four features, we cannot generalize our results to larger SPLs. To address this threat, we conducted the third experiment, which we explain in Section 7. Next,  we evaluate whether subjects prefer colors over ifdef directives when given the choice.
_Exp 2: The same threats to validity as for the first experiment occur here (except for the ones caused by the deviations of the first experiment).
_Exp 3: 7.4.1 Internal Validity: One problem is that we could not rate any solution for maintenance task as correct. However, subjects often named the correct file and method, which indicates that if subjects had more time, they might have succeeded eventually. We believe that the realistic nature of the maintenance task (ensured by an expert on C and Xenomai) was too difficult for the time constraint and subjects’ expertise, despite pre-tests. Furthermore, our primary focus were static tasks. Another threat is caused by our small sample. To deal with it, we used a withinsubjects design and applied variants of standard significant tests that were developed for small sample sizes. Additionally, we did not correct the response times for wrong answers. The size of our sample does not allow us to omit wrong answers. Another possibility is to compute an efficiency measure as combination of correctness of answers and response time (e.g., Otero and Dolado 2004). However, it is not clear whether the use of such a measure may lead to falsely accept or reject a hypothesis, because there are several ways to define a measure. To the best of our knowledge, there is no agreed and evaluated efficiency measure. Since we found no indication in our data that subjects entered a wrong answer deliberately (i.e., wrong answers often missed only one or two features and the response times did not deviate very much toward zero from the mean), we argue that results regarding response time and correctness are still valid. 7.4.2 External Validity: Our sample consisted mostly of master’s students who were rather unexperienced with large SPLs. However, we also included some PhD students who had several years of programming experience in the domain of operating and embedded systems. Hence, our results can carefully be interpreted for experienced programmers, as well.</t>
  </si>
  <si>
    <t>Preprocessors are frequently used in practice to implement software product lines. However, they introduce threats to program comprehension and are even referred to as “#ifdef hell”. To improve readability of preprocessor-based software, we proposed to use background colors, such that source code annotated with ifdef directives is highlighted and can be easily perceived at first sight. In three controlled experiments, we revealed both benefits and drawbacks of background-color usage with regard to supporting program comprehension in preprocessor-based SPLs. The results clearly showed that background colors have the potential to improve program comprehension. We could show that background colors positively influence programcomprehension in terms of locating feature code, independently of size and language of the underlying projects. Additionally, we found in all experiments that subjects favor background colors. This is an important result, because the attitude of developers toward the tool they are working with can significantly affect their performance (Mook 1996), for example, because they may stick longer with a task (and not get frustrated by the tool). This effect is exploited in many tools, which typically have numerous customizing options, so that users can adjust the tool according to their preferences. However, we also found that colors have to be chosen with great care. Otherwise, they could slow developers down. Our results indicate that bright, saturated colors, such as we used in our first setting, are distracting and cause visual fatigue. Consequently, developers need more time when working with colors, for example, because of a need to rest the eyes. Hence, developers should be able to customize color settings according to their needs (e.g., like we provided in the second and third experiment). For example, when a developer has located a code fragment that she suspects to cause a problem, she can turn colors off or adjust the saturation to a low degree. Based on the results of our experiments, we implemented the prototype FeatureCommander, in which we realized scalable background-color usage. Developers can efficiently adjust color settings to their needs, for example by adjusting opacity. Thus, customizable background-color concepts as implemented in FeatureCommander can increase the efficiency of maintenance developers and reduce the cost of software development.</t>
  </si>
  <si>
    <t>We are grateful to Mathias Frisch for helpful discussions and to Jana Schumann, Veit Köppen, and Thomas Thüm for their support with the experiments. Also thanks to all the reviewers of this article. Feigenspan’s and Saake’s work is supported by BMBF project ViERforES (01IM10002B), Kästner’s work partly by ERC (#203099), and Apel’s work is supported by the German Research Foundation (DFG—AP 206/2, AP 206/4, and LE 912/13). Schulze’s work is part of the project SAFE. SAFE is funded by BMBF (project ID: 01IS11019) and DGCIS and is in the framework of the ITEA2, EUREKA cluster program  ! 3674. Dachselt’s work is funded by the “Stifterverband für die DeutscheWissenschaft” from funds of the Claussen-Simon-Endowment. The first experiment was conducted as part of Feigenspan’s master’s thesis while she visited the Metop Research Center.</t>
  </si>
  <si>
    <t>Y
http://fosd.net/experiments
Y</t>
  </si>
  <si>
    <t>Mann–Whitney U Test, T-Test, x² Test</t>
  </si>
  <si>
    <t>Product line program comprehension</t>
  </si>
  <si>
    <t>source code (Java and C)</t>
  </si>
  <si>
    <t>_Exp 1 and 2: Academic
_Exp 3: Real</t>
  </si>
  <si>
    <t>_Exp 1 and 2: Mobile Media
_Exp 3: Xenomai</t>
  </si>
  <si>
    <t>Y,
_Exp 1 and 2: Mobile Media: Figueiredo E et al (2008) Evolving software product lines with aspects: an empirical study on design stability. In: Proc. int’l conf. software engineering (ICSE). ACM Press, pp 261–270
_Exp 3: http://www.xenomai.org</t>
  </si>
  <si>
    <t>_Exp 1 e 2: 5.4.2 External Validity: Another important aspect of our experiment, which influences external validity, is whether colors scale for a large number of features. Since we had an SPL with only four features, we cannot generalize our results to larger SPLs. To address this threat, we conducted the third experiment, which we explain in Section 7.
_Exp 3: 7.4.2 External Validity: Our sample consisted mostly of master’s students who were rather unexperienced with large SPLs. However, we also included some PhD students who had several years of programming experience in the domain of operating and embedded systems. Hence, our results can carefully be interpreted for experienced programmers, as well.</t>
  </si>
  <si>
    <t xml:space="preserve">Almeida, E.S.a  and Santos, E.C.R.a  and Alvaro, A.a  and Garcia, V.C.a  and Meira, S.L.a  and LucrÃ©dio, D.b  and De Mattos Fortes, R.P.b </t>
  </si>
  <si>
    <t xml:space="preserve"> ICCBSS</t>
  </si>
  <si>
    <t xml:space="preserve">Software product lines (SPL) are a powerful way of ensuring quality, economic efficiency, and manageability of software system families. In SPL, a key aspect is the domain implementation, whose goal is to provide the implementation of reusable assets (components). However, current approaches present some gaps in this direction, such as the lack of definition on how to implement and document software components in a systematic way. In this context, this paper presents a method for domain implementation in software product lines. The method is based on a well defined set of guidelines, inputs, outputs, and roles, and uses OSGi as the main implementation technology. An experimental study evaluates the viability of the use of the method and the impact of applying it to a software development project. </t>
  </si>
  <si>
    <t>Software product lines (SPL) are a powerful way of ensuring quality, economic efficiency, and manageability of software system families. In SPL, a key aspect is the domain implementation, whose goal is to provide the implementation of reusable assets (components). However, current approaches present some gaps in this direction, such as the lack of definition on how to implement and document software components in a systematic way.</t>
  </si>
  <si>
    <t>In this context, this paper presents a method for domain implementation in software product lines.</t>
  </si>
  <si>
    <t>The method is based on a well defined set of guidelines, inputs, outputs, and roles, and uses OSGi as the main implementation technology. An experimental study evaluates the viability of the use of the method and the impact of applying it to a software development project.</t>
  </si>
  <si>
    <t>The key goal of the domain implementation is to provide the implementation of reusable assets (components) [42]. However, even this idea dating back to McIlroy’s work [34], there are still some gaps in reuse processes [3] and specific methods and approaches for component-based development [21, 46, 30, 11, 25, 15, 17, 20, 19, 16]. The main problem is that these works do not define how to implement and document software components in a systematic way. Perhaps the reason for this lack of details is that implementation depends so much on the used technology. Although some of the implementation challenges are the same no matter which technology is used, there are some aspects that must be addressed in a technology-specific way if the method is intended to be practical and systematic. For example, in any product line it should be possible to switch between two or features [27], or to remove an optional feature [27], without too much effort. But how to implement this variation points may drastically differ from one technology to another. Even though design patterns may help in reducing these differences [1], when it comes down to code there are some specific aspects that must be dealt with by the method or process.</t>
  </si>
  <si>
    <t>In this context, this paper presents a method for domain implementation in software product lines that integrates a specific technology, called OSGi.</t>
  </si>
  <si>
    <t>A software product line is a set of software-intensive systems that share a common, managed feature set, satisfying a particular market segment’s specific needs or mission and that are developed from a common set of core assets in a prescribed way [37]. In general, there are  three essential activities: core asset development, product development, and management [37]. The core asset development can be understood as Domain Engineering and product development as Application Engineering. In this paper, we will treat the core asset development activity as Domain Engineering, as previously defined by reuse community [22].</t>
  </si>
  <si>
    <t xml:space="preserve">3. A Method for Domain Implementation in Software Product Lines Using OSGi
3.1. OSGi, 3.2. The Method, 3.3. Component Implementation, 3.4. Component Documentation
</t>
  </si>
  <si>
    <t>4. Experimental Study</t>
  </si>
  <si>
    <t>To analyze the domain implementation method with the purpose of evaluating it with respect to the efficiency and difficulties of its use from the point of view of researcher in the context of domain engineering projects.</t>
  </si>
  <si>
    <t>The subjects were 7 M.Sc. students from the Federal University of Pernambuco. All the subjects had industrial experience in software development (more than one year). Three subjects had participated in industrial projects involving some kind of reuse activity, such as components, frameworks development, or web services. All the subjects are familiar with at least one domain analysis process (FODA); three subjects had training in conferences on some issues related to reuse, such as design patterns and component-based development; and finally, two subjects had co-authored papers involving some aspects of software reuse. They were selected by convenience sampling [51] representing a nonrandom subset from the universe of Software Engineering students.</t>
  </si>
  <si>
    <t>A set of slides and recommended readings was also made available to the subjects.
43 features in this domain; Domain implementation method described in this paper was applied to develop and document components.</t>
  </si>
  <si>
    <t>_Null Hypothesis: This is the hypothesis that the experimenter wants to reject with as high significance as possible. In this study, the null hypothesis determines that the use of the process in domain engineering projects does not produce benefits that justify its use. Thus, according to the selected criteria, the following hypothesis can be defined:
H0:  the process generates the architecture with I &gt;=  0.5, MI &lt;= 85 and components with CC &gt;=  21
_Alternative Hypothesis: This the hypothesis in favor of which the null hypothesis is rejected. In this study, the alternative hypothesis determines that the use of the process produces benefits that justify its use. Thus, the following hypothesis can be defined: 
H1:  the process generates the architecture with I &lt; 0.5, MI &gt; 85 and components with CC &lt; 21</t>
  </si>
  <si>
    <t>_Independent variable = method for domain implementation in software product lines
_Dependent variable = M1. Module Stability, M2. Module Maintainability, and M3. Component Complexity</t>
  </si>
  <si>
    <t>Our experimental study using the method consisted of performing the domain implementation in the starship game domain1. This project is part of the RiSE2 project [2]. RiSE’s goal is to develop a robust framework for software reuse, in conjunction with the industry, involving processes, methods, environment and tools. In this case, our focus is on software reuse processes. Thus, initially, we performed the domain analysis using the approach defined in [5]. The result of this effort was about 43 features in this domain. Next, the domain design phase was performed based on the approach presented in [1]. At the end, the domain implementation method described in this paper was applied to develop and document components.</t>
  </si>
  <si>
    <t>Two different kinds of data were obtained from the study. Quantitative data was obtained using the metrics defined earlier (Maintainability, Stability and Complexity), and by measuring other aspects of the produced assets, such as lines of code, development duration, number of features and number of classes. Qualitative data was also collected, through a questionnaire where the subjects could express their impression on the method.</t>
  </si>
  <si>
    <t>The training of the subjects was conducted in a classroom at the university. The training was divided in two steps: in the first one, concepts related to software reuse, variability, component-based development, domain engineering, software product lines, asset repository, software reuse metrics, and software reuse processes were explained during eleven lectures with two hours each. Next, the domain implementation method was discussed during three lectures. A set of slides and recommended readings was also made available to the subjects.</t>
  </si>
  <si>
    <t>4.7. Analysis of the Results</t>
  </si>
  <si>
    <t>As it can be seen, the mean values for all metrics reject the null hipothesis. Also, except for the instability metric, the maximum and minimum values still reject the null hipothesis. Thus, the results indicate that the alternative hipothesis may be true, i.e. the method heSPL in producing components with low complexity and high maintainability. The high instability value (0.8) was observed in only one of the components, responsible for screen management, while the other four had values below 0.5. This is expected, since in the game domain, screen management is the most intensive task that is performed, and thus this component had to be highly coupled with the others, resulting in high instability. However, if we consider the mean value, the null hipothesis is reject, which means that the method can help to increase stability for most components.</t>
  </si>
  <si>
    <t>The project was developed in 355 hours, 23 minutes and 57 seconds (total men/hour). In 44 features were specified, and the implementation produced 101 packages, and 72 classes. Additionally, 5 components and 1 example application were also developed, totalizing 3732 lines of code. Table 1 summarizes the results for the quantitative analysis. It presents the resulting mean, maximum and minimum values for the three metrics, considering all the developed components.
In addition to these results, the subjects’ feedback was analyzed through questionnaires, also indicating that the method offers considerable guidance through implementation and documentation.</t>
  </si>
  <si>
    <r>
      <t>N
The</t>
    </r>
    <r>
      <rPr>
        <rFont val="Arial"/>
        <b/>
        <sz val="9.0"/>
      </rPr>
      <t xml:space="preserve"> internal validity</t>
    </r>
    <r>
      <rPr>
        <rFont val="Arial"/>
        <sz val="9.0"/>
      </rPr>
      <t xml:space="preserve"> of the study is dependent on the number of subjects. This study is supposed to have at least seven or eight subjects. Also, the material provided to the students was considered sufficient, since it covers most of the related literature, and the training was thorough and complete. This helped to reduce the need for further studies during the execution of the study, what could interfere in the results.
A possible problem related to the</t>
    </r>
    <r>
      <rPr>
        <rFont val="Arial"/>
        <b/>
        <sz val="9.0"/>
      </rPr>
      <t xml:space="preserve"> external validity</t>
    </r>
    <r>
      <rPr>
        <rFont val="Arial"/>
        <sz val="9.0"/>
      </rPr>
      <t xml:space="preserve"> is the subjects’ motivation, since some subjects can perform the study without responsibility or without a real interest in performing the project with a good quality as it could happen in an industrial project. Also, the environment where the study was conducted is particularly rich in students that are familiar with reuse concepts. Other research groups interested in replicating the study should be aware of this, and perhaps extend the basic training in order to increase the subjects’ knowledge on software reuse.</t>
    </r>
  </si>
  <si>
    <t>Domain implementation methods are not given the proper attention by the research community. A possible reason could be that there are already a high number of implementation techniques available today, each one with its own benefits in terms of the different quality attributes that a component must have. However, we believe that these benefits, especially reusability, could be significantly enhanced when the implementation technology is properly tailored to a domain engineering process, culminating with activities that focus on the main concepts and principles behind software reuse. In this paper we present a method that attempts to put this in practice, by providing a set of  principles that software engineers can keep in mind while performing activities to implement and document software components using the OSGi technology. Although many of the activities are very close to the usual way of using OSGi, the focus here is on providing a systematic way of implementing components for reuse within a software product line. Issues such as variability and reusability are covered, increasing the benefits that can be obtained by a software organization. The experimental study results indicated, both quantitatively and qualitatively that the method’s activities provide useful guidance in the development of reusable software components. Even with some difficulties, the subjects of the study managed to produce good components, which are stable, maintainable and with low complexity.</t>
  </si>
  <si>
    <t>As future work, we are planning to use the component quality model defined in [6] to assure the component’s quality. We also intend to extend the experimental study to consider other domain engineering phases, in order to evaluate the overall benefits of using a systematic reuse process, from analysis to implementation.</t>
  </si>
  <si>
    <t>We would like to thank the members of Reuse in Software Engineering (RiSE) group for their participation in the method evaluation. This work is sponsored by Brazilian Innovation Agency (FINEP (MCT/FINEP/COMPGOV project)) and CAPES (Reuse-Oriented Automated Reasoning Software (ROARS) project).</t>
  </si>
  <si>
    <t>In addition to these results, the subjects’ feedback was analyzed through questionnaires, also indicating that the method offers considerable guidance through implementation and documentation. The following benefits were pointed out: Guidance: the method presents a systematic sequence of steps that heSPL in developing the components. Moreover, by being tailored to a technology (OSGi), the method offered a pre-defined way to implement the components; Documentation: the subjects observed that the generated documentation is useful and simple to develop, due to the template. Moreover, in the future, specific tools can be used to automate this task using, for example, documentation generators; and Integration and Flexibility in a reuse process: several approaches and methods for CBD are used in isolated ways, such as UML Components and Catalysis. The method described in this paper can also be used in an isolated way, just to perform the domain implementation. But its main benefits arise when used in conjunction with a reuse process. This context is being explored in our group [4, 1] and we believe that the method is well integrated with domain analysis and design steps.
Even with these benefits, the following drawbacks could be observed: Technology: the subjects who had previous experience in developing components reported that lack of experience with OSGi made the implementation more complex. However, they considered that with more training the difficulties could be avoided; and Integration: as the development was distributed and always one software engineer was responsible for the component implementation, the subjects reported that the integration task for the application development was complex. In this aspect, they pointed out the need for guidelines to help in component integration.
Besides these drawbacks, the subjects also reported other problems, such as difficulties in the communication among the distributed staff, the lack of experience with components, and the lack of knowledge on the domain. These should be further analyzed in order to determine how the method could be improved to minimize these problems.</t>
  </si>
  <si>
    <t>Product line domain implementation</t>
  </si>
  <si>
    <t>lines of code (Java)</t>
  </si>
  <si>
    <t xml:space="preserve">starship game </t>
  </si>
  <si>
    <t>Y,  SIMPLE Software Factory’s website - https://simple.dev.java.net/
Obs: Link is not available</t>
  </si>
  <si>
    <t xml:space="preserve">Adam, S.a  and Schmid, K.b </t>
  </si>
  <si>
    <t>REFSQ</t>
  </si>
  <si>
    <t>[Context &amp; Motivation] Developing new software systems based on a software product line (SPL) is still a time-consuming task and the benefits of using such an approach are often smaller than expected. One important reason for this are difficulties in systematically mapping customer requirements to characteristics of the SPL. [Question/problem] Even though it has been recognized that the success of reuse strongly depends on how requirements are treated, it remains unclear how to perform this in an optimal way. [Principal ideas/results] In this paper, we present a controlled experiment performed with 26 students that compared two requirements elicitation approaches when instantiating a given SPL. [Contribution] Our findings indicate that a novel, problem-oriented requirements approach that explicitly integrates the reuse of SPL requirements into the elicitation of customer-specific requirements is more effective than a traditional SPL requirements approach, which distinguishes requirements reuse and additional elicitation customer-specific requirements.</t>
  </si>
  <si>
    <t>But it has some elements of the experimental template of  Jedlitschka</t>
  </si>
  <si>
    <t>Developing new software systems based on a software product line (SPL) is still a time-consuming task and the benefits of using such an approach are often smaller than expected. One important reason for this are difficulties in systematically mapping customer requirements to characteristics of the SPL. Even though it has been recognized that the success of reuse strongly depends on how requirements are treated, it remains unclear how to perform this in an optimal way.</t>
  </si>
  <si>
    <t>In this paper, we present a controlled experiment performed with 26 students that compared two requirements elicitation approaches when instantiating a given SPL.</t>
  </si>
  <si>
    <t>controlled experiment</t>
  </si>
  <si>
    <t>Our findings indicate that a novel, problem-oriented requirements approach that explicitly integrates the reuse of SPL requirements into the elicitation of customer-specific requirements is more effective than a traditional SPL requirements approach, which distinguishes requirements reuse and additional elicitation customer-specific requirements.</t>
  </si>
  <si>
    <t>Requirements elicitation in AE thus becomes an error-prone task and it relies on experts to predict the impact of requirements that can only be realized with additional development [6]. Hence, it is still hard to elicit requirements systematically in such a way that they are well aligned with a given SPL. In many cases, costly corrections are therefore needed in AE until a delivered system fulfills the customer’s expectations.</t>
  </si>
  <si>
    <t>Thus, we present here an empirical study that was carried out to compare state of the art elicitation with an elicitation based on our approach.</t>
  </si>
  <si>
    <t>As a key concept for streamlining software development, software product lines (SPL) [1] have proven to be a promising strategy, especially when time to market is a crucial success factor. Basically, software product lines comprise ”a set of software-intensive systems that share a common, managed set of features satisfying the specific needs of a particular market segment and that are developed from a common set of core assets in a prescribed way” [1]. Hence, the core idea of SPL-approaches is to engineer a set of reusable assets that can be composed and tailored according to pre-defined characteristics (so-called variabilities). The creation of these assets is called domain engineering (DE). Nevertheless, developing new systems based on an SPL (which is denoted as application engineering (AE)) is still a time-consuming task [3], and the benefits of using an SPL approach are often smaller than expected [4].</t>
  </si>
  <si>
    <t>2.1 Traditional ARE Approach
2.2 Integrated ARE Approach</t>
  </si>
  <si>
    <t>2 Compared and Related Approaches</t>
  </si>
  <si>
    <t>3 Controlled Experiment</t>
  </si>
  <si>
    <t>The evaluation goal was to analyze two elicitation approaches for the purpose of comparison with regard to elicitation effectiveness from the viewpoint of requirements engineers in the context of a controlled experiment with students.</t>
  </si>
  <si>
    <t>The participants in the experiment (see Table 2) were 26 computer science students (four female, 22 male) from the Technical University of Kaiserslautern, Germany enrolled in the RE lecture. Five of them were bachelor students, while the others were enrolled in the master course. The participants were 23.9 years old on average, and participated voluntarily and without compensation in the experiment. They were not informed about our hypotheses or study goal beforehand, and were also not informed about the experimental group to which they were assigned. Regarding their background, ten participants had gathered requirements engineering experience also outside the RE lecture. However, only four participants had made more than three interviews for the purpose of elicitation already; the average was 0.8 interviews. Their self-assessed English competency on a scale of 1 (very good) to 5 (very bad) was good (1.8) on average, and only six participants mentioned that their English knowledge was just medium (3). Regarding knowledge of SPL engineering, 15 participants mentioned that they were aware of the basic concepts. However, no participant had practical experience with SPLs so far.</t>
  </si>
  <si>
    <t>Participants of both groups received a pre-questionnaire about their personal background, an SPL specification (ten pages long), study instructions, and a postquestionnaire, which were the same for both groups. The post-questionnaire contained “agreement” questions on a 5-point Likert scale and open questions. The participants of the method group additionally got ARE instructions according to [2] (seven pages long), while the participants of the control group received “traditional” elicitation instructions including a VM-based questionnaire (four pages long). In the context of this experiment, we apply elicitation instructions based on TORE [13], which proposes deriving requirements from stakeholder tasks in a stepwise manner “top-down”. 
It has to be noted that the entire material package provided to both groups artificially contained the same information about the underlying SPL. The material differed only in the place (i.e., concrete document) and way this information was represented and the strategy for the elicitation (see section 2). Here, “artificially” means that the SPL specification (handed out to both groups) was supplemented with information typically not contained in this material. For instance, state of the art SPL specifications describe predefined variants for a certain variation point, but no further (architectural) constraints on how a completely new variant must look. Hence, for making the evaluation results more comparable, the SPL specification was augmented by such information in order to provide both groups with the same knowledge. Furthermore, the elicitation instructions of the control group were also made very precise in order to provide proper guidance to the (less experienced) participants also  there. The reason for artificially adjusting the material was again to increase the groups’ comparability in order to minimize corresponding threats.
Besides the material for the participants, material was also needed for the fictitious stakeholder and the experiment observer (see description of the procedure below). Thus, an observer checklist with 64 check criteria (e.g., “does the  participant ask for user roles (yes / no)”?, “does the participant gives the right answers to stakeholder questions regarding additional costs (yes / no)”?, etc.) was derived from a sample solution. This checklist was aligned with a list of 27 prepared requirements and 12 interrupting questions (e.g., about additional costs) with which the fictitious stakeholder was prepared in order to standardize her behavior. By using this prepared checklist it was then possible to precisely count the number of accepted, respectively rejected relevant, irrelevant, problematic, and unnecessary requirements.</t>
  </si>
  <si>
    <t>H11 ask for more relevant information (# asked relevant questions) 
H12 ask for less irrelevant information (# asked irrelevant questions)
H13 provide more correct information to stakeholders (# correctly answered stakeholder questions / # posed stakeholder questions)
H14 need less expert involvement (# elicited requirements marked as “to be checked by experts“)
H21 elicit fewer unnecessary requirements (# accepted common requirements / # initially stated common requirements)
H22 elicit fewer problematic requirements (# accepted problematic requirements / # initially stated problematic requirements)
H23 achieve a higher satisfaction fit (# accepted feasible requirements / #initially stated requirements)
H24 achieve a higher realization fit (# accepted feasible requirements / #accepted requirements)</t>
  </si>
  <si>
    <t>_Independent variable = ARE Approach (Traditional and Integrated)
_Dependent variable = elicitation effectiveness</t>
  </si>
  <si>
    <t>One factor with two treatments
The experiment was designed as a control group study (see Figure 1). The method group (MG) used the integrated ARE instructions according to the template described in [2]. In contrast, the control group (CG) used traditional ARE instructions according to a VM-based ARE approach combined with a TORE [13] guideline. The SPL specification in which the main SPL features and the SPL architecture were described was given to all participants. Thus, the control group was equipped with state of the art material, while the method group was equipped with our novel approach.
During the experiment, both groups performed fictitious but controlled elicitation interviews in order to gather requirements. The participants’ performance was measured using the aforementioned variables in order to enable statistical comparison. Each participant was randomly assigned to exactly one group. As far as possible, we tried to assign the participants to the groups alternately. This was the preferred strategy, as we did not know the participants before and considered the order of their commitment as random. However, in order to assure equal distribution of REexperienced and less experienced participants in both groups, their RE background was taken into consideration. Thus, the information about interview experience provided in the pre-questionnaires was used for balancing the groups. A statistical test showed that a significant difference regarding RE experience between the two groups could not be confirmed. However, additional balancing of the participants according to their awareness of basic SPL concepts was not possible, as only six participants had experience in RE and SPL engineering. We discuss in section 3.4. its influence on the results.</t>
  </si>
  <si>
    <t xml:space="preserve">In order to assure the success of the experiment, the entire design and setup material was carefully analyzed by both RE experts and empirical research experts prior to experiment execution. After incorporating the received feedback, a student assistant was coached with the list of prepared requirements and interruption questions, as she had to play the role of a (fictitious) stakeholder who provides its requirements during the experiment. In order to check whether the material was understandable for the participants (who should play the role of a requirements engineer) and the fictitious stakeholder, and whether the scheduled timeframe was sufficient, we then performed a pilot run with two bachelor students. Thus, a pretest with the method group’s material and one with the control group’s material was carried out. The observations during this pretest were used to finally improve the material.
The experiment was split into 26 sessions of 90 minutes. The participants performed the experiment individually, as it was neither meaningful nor possible to let multiple participants perform elicitation interviews in parallel. In order to avoid the threat that one participant informs other participants about purpose, procedure, or material of the study, the participants had to sign a non-disclosure agreement that forbid them to disclose information until the end of the entire study. Further, before letting the participants perform the actual experiment, we used the pre-questionnaire for getting data about their experience, and for assigning them to a suitable group.
After group assignment, the participants received a package with the experiment material. Each participant could then use the first 35 minutes to become familiar with the material, before the actual experiment took place. This time was experienced as being sufficient because the students in the pretests needed less than 25 minutes both. In this experiment, the participants were asked to perform an elicitation role-play (in English) in which the fictitious stakeholder had to be interviewed using the provided material. The participants were asked to follow the provided elicitation instructions and to consider the SPL specification, if required (see Figure 2). The fictitious stakeholder stated the corresponding requirements that had been prepared during study planning and that were aligned with an observer checklist. To minimize threats due to differences in her behavior, we assured that she was not informed about which group a participant was assigned to. The fictitious stakeholder also posed questions to the participants; for instance, about the feasibility and costs of certain requirements. This was done in order to increase the representativeness of the study for elicitation sessions
in the real world, as an interview in practice is never just a pure one-way communication. The purpose of these interruptions was to check whether the participants were able to provide sufficient information in order to make the elicitation more realistic. An observer (played by the 1st author of this paper) tracked the interview questions asked by the participants, their reactions (i.e., acceptance or rejection) to the requirements of the fictitious stakeholder, as well as the answers to the fictitious stakeholder’s interrupting questions using the aligned observer checklist. Hence, for each prepared requirement and interrupting question, there was a check item on the list in order to track whether the participants asked for this requirement, respectively how they reacted on it. The reason for using observations and not any specified results was that requirements elicitation and no specification was subject of our investigation. In particular, the likely heterogeneity in the quality of the participants’ notes would probably have had a high impact on the evaluation so that no sound conclusion about elicitation performance could have been derived.
By using the filled observer checklists, the aforementioned metrics could be clearly determined by comparing it with the sample solution. In this regard, the usage of prepared requirements and a corresponding observer checklist aimed at making the results comparable, which would otherwise have been a significant threat to validity. Further, in order to avoid missing observations, the entire elicitation role-play was recorded using a voice recorder. The complete role-play took about 30 minutes on average in both groups. In a last step, the participants were asked to fill out a postquestionnaire in which they were asked to assess the helpfulness of the material.
</t>
  </si>
  <si>
    <t>While data from the pre-questionnaire (e.g., age, interview experience, etc.) were directly entered into the statistical tool SPSS, the data gathered during observation (e.g., number of asked relevant questions, etc.) were recounted first in order to reduce the risk of measurement errors. The subjective ratings based on the Likert-scale in the post-questionnaire were collected in MS Excel. Additional qualitative comments were listed in MS Word. All data was processed anonymously and confidentially. For the quantitative observation data, descriptive statistics were then calculated. Further, the data distributions were analyzed using the Kolmogorov-Smirnov test. This was done to determine a suitable hypothesis test based on the different tests’ assumptions regarding data distribution in an independent sample setting. For most hypotheses, we used the ttest for equality of means accordingly, except for those for which the Kolmogorov-Smirnov test had not confirmed equal distribution between the groups. As this was the case for H12, H13, H22, we used the suitable independent samples median test instead. However, as the T-Test is valid even under violation of its assumptions [15], we also used this test for non-parametric (but same) distributions. A cross-check with Mann-Whitney U confirmed that the application of the T-Test led to the same results. As all hypotheses were directional, we used one-tailed results with α=0.05.</t>
  </si>
  <si>
    <t>In order to assure the success of the experiment, the entire design and setup material was carefully analyzed by both RE experts and empirical research experts prior to experiment execution. After incorporating the received feedback, a student assistant was coached with the list of prepared requirements and interruption questions, as she had to play the role of a (fictitious) stakeholder who provides its requirements during the experiment. In order to check whether the material was understandable for the participants (who should play the role of a requirements engineer) and the fictitious stakeholder, and whether the scheduled timeframe was sufficient, we then  performed a pilot run with two bachelor students. Thus, a pretest with the method group’s material and one with the control group’s material was carried out. The observations during this pretest were used to finally improve the material.</t>
  </si>
  <si>
    <t>Regarding the first hypothesis, which states that participants using the integrated ARE approach are able to ask more relevant questions, we found that there seems to be no significant difference (17.6 vs. 16.8). With a significance p=0.166, the corresponding null hypothesis “no difference or fewer” cannot be rejected. In contrast, the hypothesis that participants using the integrated ARE approach are able to ask fewer irrelevant questions could be confirmed (meanMG=0.77 vs. meanCG=2.54). Here, a significant difference between the method group and the control group could be observed. With d=1.71 and p=0.002, the corresponding null hypothesis “no difference or more” can be rejected.
Also the hypothesis that participants of the method group are able to provide more correct information about the SPL to the stakeholder could be confirmed (meanMG=0.77 vs. meanCG=0.40). With d=1.49 and p=0.001, the corresponding null hypothesis “no difference or fewer” can thus be rejected. However, even though the method group participants were able to provide more correct information on their own, there is no significant difference to the required expert involvement with α=0.05 (meanMG=1.01 vs. meanCG=1.62). Thus, the corresponding null hypothesis “no difference or more” cannot be rejected.
Regarding the first hypothesis concerning “better results”, which states that participants using the integrated ARE approach elicit fewer unnecessary requirements (i.e., requirements that are already implemented as commonalities with the SPL), we found that there seems to be no significant difference with α=0.05 (meanMG=0.62 vs. meanCG=0.81). With d=0.55 and p=0.084, this hypothesis can therefore not be confirmed (i.e., the corresponding null hypothesis “no difference or higher” cannot be rejected). In contrast, the hypothesis that participants using the integrated ARE approach are able to elicit fewer problematic requirements could be confirmed (meanMG=0.24 vs. meanCG=0.70). With d=1.73 and p=0.001, the corresponding null hypothesis “no difference or more” can thus be rejected. However, with regard to the achievement of a higher satisfaction fit, which measures the degree to which a stakeholder’s initially stated requirements are feasible and accepted, there seems to be no difference between the groups (meanMG=0.64 vs. meanCG=0.59). Thus, with α=0.05, this difference is not significant, and the effect size d is only 0.56. The corresponding null hypothesis “no difference or lower” cannot be rejected. Finally, with regard to the practical problem that motivated our entire research, the last hypothesis could also be confirmed with p=0.003, and d=1.12. In particular, participants using the integrated ARE approach could achieve a 92% realization fit, while members of the control group only achieved 83% on average (+11%). This means that the degree of accepted requirements that are economically feasible with a given SPL is significantly higher when using the proposed approach than when using state of the art approaches. Thus, the corresponding null hypothesis “no difference or lower” can be rejected.</t>
  </si>
  <si>
    <t>3.5 Interpretation and Possible Implications for Practice</t>
  </si>
  <si>
    <t>Even though there were some threats to validity, the results of the controlled experiment have shown that our integrated ARE approach has the basic potential to let requirements engineers work more effectively in ARE. One significant result of the experiment is that participants of the method group asked fewer irrelevant questions han the participants of the control group. The reason for this improvement is that the  elicitation instructions used in the method group were no generic “best practice” but tailored to the information needs of the fictitious SPL-context. However, it must also be noted that the time needed to perform the interviews was almost equal in both groups (~28 minutes). Thus, even though the higher effectiveness achieved in the same period indicates higher efficiency, no absolute time saving was achieved, because the time for irrelevant questions was spent on discussing other issues more thoroughly. A second and third significant result of the experiment is that participants of the method group elicited fewer problematic requirements and achieved a higher realization fit than the control group participants. A likely reason for this improvement is that the existing constraints are explicitly mentioned in corresponding places in the method group’s instructions. Apparently, such a direct representation of constraints in the elicitation instructions seems to be more suitable. As an implication for practice, better fitting requirements are therefore expected to be elicited, which could lead to less costly rework or late re-elicitations. Thus, it is expected that also the overall AEefficiency may increase. Of course, this new hypothesis still has to be evaluated in industrial case studies. The final significant result is that participants of the method group could correctly answer more stakeholder questions than participants of the control group. The reason for this improvement is probably that process and product knowledge about a SPL is represented more appropriately in the instructions according to [2] than in the material given to the control group. A practical implication of this improvement could be that requirements engineers are enabled to discuss in a more competent way, which is indispensable when customer requirements are put into question or even rejected. Finally, in our study, the method group did not perform worse in any metric than the control group. A likely explanation is that the integrated ARE approach enhances the state of the art and does not replace it. Thus, requirements engineers using this approach in practice should benefit without having any relevant drawbacks, at least in the context of SPLs where explicit requirements anticipation is limited.</t>
  </si>
  <si>
    <r>
      <t xml:space="preserve">Y
_An important threat to </t>
    </r>
    <r>
      <rPr>
        <rFont val="Arial"/>
        <b/>
        <sz val="8.0"/>
      </rPr>
      <t>construction validity</t>
    </r>
    <r>
      <rPr>
        <rFont val="Arial"/>
        <sz val="8.0"/>
      </rPr>
      <t xml:space="preserve"> is the mono-operation bias, as the study was performed based only on one fictitious SPL. Even though the detected improvement tendency is significantly valid within this setting, the actual improvements could differ when replicating the experiment in the context of other SPLs. Further, social threats to construct validity may also exist. Especially evaluation apprehension and experimenter expectancies may be issues. Even though the participants were explicitly informed that not their personal performance were being evaluated, most of them tried to look smart during the study. Thus, especially when they did not find sufficient information in the material fast, several participants tried to bring in their previous knowledge and experience, or to invent their own questions and answers (e.g., about security). Moreover, evaluation apprehension can be a reason why some participants only gave information about the feasibility of requirements when they were explicitly asked about this. When replicating the experiment, the participants should thus be instructed to adhere closer to the material. With regard to experimenter expectancies, there is the possible threat that the observer influenced the results unintentionally (e.g., by a certain look, comment, or interruption). When replicating the experiment, we thus recommend to not having an observer in the room again. Rather, the observer should sit behind a mirror glass or be replaced by video recording. However, this threat does not apply for the fictitious stakeholder, as she was not informed about the group assignments.
_Concerning</t>
    </r>
    <r>
      <rPr>
        <rFont val="Arial"/>
        <b/>
        <sz val="8.0"/>
      </rPr>
      <t xml:space="preserve"> internal validity</t>
    </r>
    <r>
      <rPr>
        <rFont val="Arial"/>
        <sz val="8.0"/>
      </rPr>
      <t xml:space="preserve">, the experiment was organized as single sessions, i.e., each participant did the study during a different timeslot. Thus, there is a risk that the concentration of the participants was different depending on which time of the day they participated, even though the distribution over a day was equal between the groups. There is also the risk that the intellectual capabilities and reading speed of the participants within the 35 minutes preparation slot may have an influence on the validity. However, as far as the experiment data can tell, this threat is of minor importance, as the participants of the method group, who had to read seven pages of instructions, performed better than the participants of the control group, who only had to read four pages. Further, as the experiment was a highly human-based process, there is a significant risk that also the fictitious stakeholder as well as the observer changed their behavior and attention within a day, and also within the course of sessions. In this regard, also learning effects can be assumed. However, in the measured data, we cannot detect any statistical difference between the participants at the beginning of the experiment and those at the end. In particular, as most participants were assigned alternately to the groups, all aforementioned threats are assumed to be rather low. With regard to material and instrumentation, further threats were also not detected. In particular, when running statistical tests without the participants, who mentioned comprehension or handing problems, the same hypotheses remain confirmed as when using the full set of participants. While we had an equal number of RE-experienced and less experienced people in both groups, there were twice as many people with SPL experience in the method group than in the control group, which may be a potential threat. However, when only comparing the SPL-experienced people in both groups, or only the SPL-inexperienced, we found that only hypothesis H12 (fewer irrelevant questions) does not hold anymore, while the other hypotheses remain unchanged.
_The reliability of measures can be considered as a threat to </t>
    </r>
    <r>
      <rPr>
        <rFont val="Arial"/>
        <b/>
        <sz val="8.0"/>
      </rPr>
      <t>conclusion validity</t>
    </r>
    <r>
      <rPr>
        <rFont val="Arial"/>
        <sz val="8.0"/>
      </rPr>
      <t xml:space="preserve"> as the performance metrics were just measured by one human observer using manual recording tools (e.g., pen and paper). This was especially a problem when the fictitious stakeholder interrupted a participant too early, as this made it sometimes hard to record whether a correct answer was given or whether a relevant question was posed. Further, the measured data could only be checked against a sample solution without having proven criteria for assessing the elicitation results. Thus, we recommend for replicating the experiment 1) more reliable instruments for observation, 2) clear rules for stakeholder’s interruptions, 3) more precise assessment criteria for the requirements. While the statistical power was very high (up to ~1.00) and violation of statistical test assumptions avoided, another threat to conclusion validity could be the heterogeneity of the participants. Especially as students often differ significantly in their performance, the variance in each group would probably be lower with RE practitioners. Thus, while we had problems recruiting practitioners for our experiment, we recommend involving as many as possible when replicating the experiment.
_Even though the elicitation interviews were made very realistic (e.g., by the
interrupting questions, etc.), there are threats to </t>
    </r>
    <r>
      <rPr>
        <rFont val="Arial"/>
        <b/>
        <sz val="8.0"/>
      </rPr>
      <t>external validity</t>
    </r>
    <r>
      <rPr>
        <rFont val="Arial"/>
        <sz val="8.0"/>
      </rPr>
      <t xml:space="preserve">. An important threat in this regard is that all participants were students with less experience in RE or SPL engineering. However, it has to be noted that the approaches used in the experiment are, due to their precision, rather intended to be used by people (e.g., sales persons) without profound knowledge in requirements or product line engineering than by RE or SPL experts. Nevertheless, it makes sense to involve a group of such practitioners in order to increase the external validity of the results in future studies. The same threat holds true with regard to the fictitious SPL specification. Indeed, an external expert checked the SPL specification for realism. However, depending on the style and content of SPL specifications in industry, the effectiveness of the different ARE approaches may differ. Furthermore, elicitation sessions in practice are typically more complex and more interactive, involving a multitude of people, workshop techniques, etc. As such a setting cannot be replicated in a controlled environment, we recommend performing additional case studies in the future.
</t>
    </r>
  </si>
  <si>
    <t>Empirical evidence about elicitation effectiveness in ARE is rare, and there is still no best practice. This paper has therefore presented a controlled experiment in order to compare a state of the art ARE approach with a novel, integrated ARE approach [2].
The results of the study have shown that an approach, which incorporates product and process knowledge directly into top-down AE elicitation instructions, has the potential to enable requirements engineers to perform a significantly more effective elicitation than when focusing too much on the anticipated solution space. In particular, fewer irrelevant questions can be asked, more correct information can be provided to stakeholders, and fewer problematic requirements can be elicited when using an integrated ARE approach. This may finally lead to a higher realization fit in comparison to traditional ARE approaches.</t>
  </si>
  <si>
    <t>For the future, it is interesting to see whether the effectiveness improvements could also lead to higher efficiency of AE as a whole. As it is difficult to investigate this in a controlled setting, we are going to transfer our approach to industry. In this context, it is – of course – important to see which investment is needed for this rollout. Our first experience with a medium-size SPL has shown that the integrated ARE approach can be introduced in about one person week, which seems to be an effort that should pay off, at least when rework during a project can be reduced by ~11% as in our study.</t>
  </si>
  <si>
    <t>The work presented in this paper was performed in the context of the Software Cluster project EMERGENT (www.software-cluster.org). It was partially funded by the German Federal Ministry of Education and Research (BMBF) under grant no. "01IC10S01". The authors assume responsibility for the content. We thank all internal and external reviewers as well as the study participants for supporting us in preparing, executing, analyzing, and publishing the described experiment.</t>
  </si>
  <si>
    <t>During the interviews, the observer gathered several subjective impressions that were not tracked systematically, as we had not anticipated them before. In order to get an empirical explanation for these impressions, we established relationships (using statistical tests and qualitative analysis) between the objective observation data, the subjective assessment results, the qualitative comments, and the participants’ backgrounds. In the method group, only one participant objectively performed much worse than the other participants within this group. When considering the post-questionnaire of this participant, comprehension problems can be a potential explanation for this low performance. Interestingly, four further participants of the method group also mentioned comprehension problems with the instructions in their post-questionnaires. However, when considering the objective performance metrics, these participants did not perform significantly worse than the average in the method group. In line with their background, low English competency can thus be assumed as a possible explanation why they mentioned problems nevertheless. In the control group, five participants also mentioned handling problems or comprehension problems in their post-questionnaire, of which four participants actually performed worse than the average of their group. Interestingly, there were three other participants in the control group who also performed badly according to the defined measures, even though they did not mention any problems in their post-questionnaires. In order to get an answer to what the actual problems might be, we considered the background of all lower-performing participants. What most had in common was that they had already performed some interviews before. Thus, we hypothesize that they have had different expectations regarding what an elicitation session should look like and were therefore not willing to follow the precise guidelines described in the ARE instructions document. This triangulation confirmed the subjective impression of the observer that the participants in the control group who claimed to have interview experience tended to invent their own questions and also gave their own answers to stakeholder questions. As a countermeasure when replicating the experiment, we recommend hindering 
participants to deviate too much from the ARE instructions document. However, when removing all RE-experienced participants from the sample, the confirmed hypotheses remain unchanged. Thus, we conclude that the non-compliant participants in the control group did not significantly affect the experimental results.</t>
  </si>
  <si>
    <t>Y
http://www.iese.fraunhofer.de/download/Material.zip
Y</t>
  </si>
  <si>
    <t>Product line requirements elicitation</t>
  </si>
  <si>
    <t>SPL specification (ten pages long)</t>
  </si>
  <si>
    <t>one fictitious SPL</t>
  </si>
  <si>
    <r>
      <t xml:space="preserve">An important threat to </t>
    </r>
    <r>
      <rPr>
        <rFont val="Arial"/>
        <b/>
        <sz val="9.0"/>
      </rPr>
      <t>construction validity</t>
    </r>
    <r>
      <rPr>
        <rFont val="Arial"/>
        <sz val="9.0"/>
      </rPr>
      <t xml:space="preserve"> is the mono-operation bias, as the study was performed based only on one fictitious SPL. Even though the detected improvement tendency is significantly valid within this setting, the actual improvements could differ when replicating the experiment in the context of other SPLs.
_Even though the elicitation interviews were made very realistic (e.g., by the interrupting questions, etc.), there are threats to </t>
    </r>
    <r>
      <rPr>
        <rFont val="Arial"/>
        <b/>
        <sz val="9.0"/>
      </rPr>
      <t>external validity</t>
    </r>
    <r>
      <rPr>
        <rFont val="Arial"/>
        <sz val="9.0"/>
      </rPr>
      <t>. An important threat in this regard is that all participants were students with less experience in RE or SPL engineering. However, it has to be noted that the approaches used in the experiment are, due to their precision, rather intended to be used by people (e.g., sales persons) without profound knowledge in requirements or product line engineering than by RE or SPL experts. Nevertheless, it makes sense to involve a group of such practitioners in order to increase the external validity of the results in future studies. The same threat holds true with regard to the fictitious SPL specification. Indeed, an external expert checked the SPL specification for realism. However, depending on the style and content of SPL specifications in industry, the effectiveness of the different ARE approaches may differ. Furthermore, elicitation sessions in practice are typically more complex and more interactive, involving a multitude of people, workshop techniques, etc. As such a setting cannot be replicated in a controlled environment, we recommend performing additional case studies in the future.</t>
    </r>
  </si>
  <si>
    <t>Farias, Kleinnerand Garcia, Alessandroand Lucena, Carlos</t>
  </si>
  <si>
    <t>Software &amp; Systems Modeling</t>
  </si>
  <si>
    <t>Model composition plays a central role in many software engineering activities, e.g., evolving design models to add new features. To support these activities, developers usually rely on model composition heuristics. The problem is that the models to-be-composed usually conflict with each other in several ways and such composition heuristics might be unable to properly deal with all emerging conflicts. Hence, the composed model may bear some syntactic and semantic inconsistencies that should be resolved. As a result, the production of the intended model is an error-prone and effort-consuming task. It is often the case that developers end up examining all parts of the output composed model instead of prioritizing the most critical ones, i.e., those that are likely to be inconsistent with the intended model. Unfortunately, little is known about indicators that help developers (1) to identify which model is more likely to exhibit inconsistencies, and (2) to understand which composed models require more effort to be invested. It is often claimed that software systems remaining stable over time tends to have a lower number of defects and require less effort to be fixed than unstable systems. However, little is known about the effects of software stability in the context of model evolution when supported by composition heuristics. This paper, therefore, presents an exploratory study analyzing stability as an indicator of inconsistency rate and resolution effort on model composition activities. Our findings are derived from 180 compositions performed to evolve design models of three software product lines. Our initial results, supported by statistical tests, also indicate which types of changes led to lower inconsistency rate and lower resolution effort.</t>
  </si>
  <si>
    <t>Model composition, Software development effort, Design stability</t>
  </si>
  <si>
    <t>Wohlin and Sjøberg</t>
  </si>
  <si>
    <t>It is explicit in the paper used these two templates:
42. Sjøberg,D., Anda,B., Arisholm, E.,Dybå, T., Jørgensen, M.,Karahasanovic, A., Koren, E., Vokác, M.: Conducting realistic experiments in software engineering. In: 1st International Symposium on, Empirical Software Engineering, pp. 17–26 (2002)</t>
  </si>
  <si>
    <t>Model composition plays a central role in many software engineering activities, e.g., evolving design models to add new features. To support these activities, developers usually rely on model composition heuristics. The problem is that the models to-be-composed usually conflict with each other in several ways and such composition heuristics might be unable to properly deal with all emerging conflicts. Hence, the composed model may bear some syntactic and semantic inconsistencies that should be resolved. As a result, the production of the intended model is an error-prone and effortconsuming task. It is often the case that developers end up examining all parts of the output composed model instead of prioritizing the most critical ones, i.e., those that are likely to be inconsistent with the intended model. Unfortunately, little is known about indicators that help developers (1) to identify which model is more likely to exhibit inconsistencies, and (2) to understand which composed models require more effort to be invested. It is often claimed that software systems remaining stable over time tends to have a lower number of defects and require less effort to be fixed than unstable systems. However, little is known about the effects of software stability in the context of model evolution when supported by composition heuristics.</t>
  </si>
  <si>
    <t>This paper, therefore, presents an exploratory study analyzing stability as an indicator of inconsistency rate and resolution effort on model composition activities.</t>
  </si>
  <si>
    <t>This paper, therefore, presents an exploratory study analyzing stability as an indicator of inconsistency rate and resolution effort on model composition activities. Our findings are derived from 180 compositions performed to evolve design models of three software product lines.</t>
  </si>
  <si>
    <t>Our initial results, supported by statistical tests, also indicate which types of changes led to lower inconsistency rate and lower resolution effort.</t>
  </si>
  <si>
    <t>The problem is that, in practice, the output composed model (MCM) and the intended model (MAB) often do not match (i.e., MCM  = MAB) because MA and MB conflict with each other in some way [18]. Hence, these conflicts are converted into syntactic and semantics inconsistencies in MCM. Consequently, software developers should be able to anticipate composed models that are likely to exhibit inconsistencies and transform them into MAB. In fact, it is well known that the derivation of MAB from MCM is considered an error-prone task [18,35]. The developers do not even have practical information or guidance to plan this task. Their inability is due to two main problems. First, developers do not have any indicator to reveal which MCM should be reviewed (or not), given a sequence of output composed models produced by the software development team.Hence, they have no means to identify or prioritize parts of design models that are likely to have a higher density of inconsistencies. They are often forced to go through all output models produced or assume an overoptimistic position, i.e., all output composed models produced is a MAB. In both cases, the inadequate identification of an inconsistent MCM can even compromise the evolution of the existing design model (MA) as some composition inconsistencies can affect further model compositions. Second, model managers are unable to grasp how much effort the derivation of MAB from MCM can demand, given the problem at hand [35]. Hence, they end up not designating the most qualified developers for resolving the most critical effort-consuming cases where severe semantic inconsistencies are commonly found. Instead, unqualified developers end up being allocated to deal with these cases. In short, model managers have no idea about which MCM will demand more effort to be transformed into a MAB [35]. If the effort to resolve these inconsistencies is high, then the potential benefits of using composition heuristics (e.g., gains in productivity) may be compromised.</t>
  </si>
  <si>
    <t>This paper, therefore, presents an initial exploratory study analyzing stability as an indicator of composition inconsistencies and resolution effort. More specifically, we are concerned with understanding the effects of the model stability on the inconsistency rate and inconsistency resolution effort. We study a particular facet of model composition in this paper: the use of model composition in adding new features to models for three realistic software product lines. Software product lines (SPLs) commonly involve model composition activities [20,43] and, while we believe the kinds of model composition in SPLs are representative of the broader issues, we make no claims about the generality of our results beyond SPL model composition. Three well-established composition heuristics [9], namely override, merge, and union, were employed to evolve the SPL design models [1,20] along eighteen releases. SPLs are chosen because designers need to maximize the modularization of features allowing the specification of the compositions. The use of composition is required to accommodate new variabilities and variants (mandatory and optional features) that may be requiredwhen SPLs evolve. We analyze if stability is a good indicator of high inconsistency rate and resolution effort.</t>
  </si>
  <si>
    <t>Model composition plays a central role in many software engineering activities [18], e.g., evolving design models to add new features and reconciling multiple models developed in parallel by different software development teams [28,38]. The composition of design models can be defined as a set of activities that should be performed over two input models, MA and MB, in order to produce an output intended model, MAB. To put the model composition in practice, software developers usually make use of composition heuristics [9] to produce MAB. These heuristics match the model elements of MA and MB by automatically “guessing” their semantics and then bring the similar elements together to create a “big picture” view of the overall design model.</t>
  </si>
  <si>
    <t>2.1 Model composition effort
2.2 Model stability
2.3 Composition heuristics
2.4 Inconsistencies</t>
  </si>
  <si>
    <t>5 Related work</t>
  </si>
  <si>
    <t>3 Study methodology</t>
  </si>
  <si>
    <t>With this in mind, the objective of this study is stated based on the GQM template [3] as follows: analyze the stability of design models for the purpose of investigating its effect with respect to inconsistency rate and resolution effort from the perspective of developers in the context of evolving design models with composition heuristics.</t>
  </si>
  <si>
    <t>The authors of the paper.</t>
  </si>
  <si>
    <t>_The first target case is a product-line called MobileMedia [17], whose purpose is to support the manipulation of photos, music, and videos on mobile devices. The last release of its design model consists of a UML component diagram with more than 50 component elements. Figures 2 and 3 show a practical example of the use of composition to evolve this SPL.
_The second SPL, called Shogi Game [12], is a two-player board game, whose purpose is to allow users to move, customize pieces, save, and load the game. All these pieces’ movements are governed by a set of well-defined rules. 
_The last SPL, called Checkers Game [12], is a draughts board game played on an eight by eight-squared board with 12 pieces on each side. The purpose of Checkers is to essentially move and capture diagonally forwards. In [12], it is possible to find a fine-grained description about their characteristics and details about their evolutions.
The reason for selecting these SPLs in our evaluation is manifold. Firstly, the models are well designed. Next, 12 releases of Mobile Media’s architectural models are considered by independent developers using themodel composition heuristics. These releases are produced from five evolution scenarios. Note that an evolution is the production of a release from another one, e.g., from R1 to R2 (see Table 3). In addition, 12 releases of Shogi’s and Checkers’ architectural models were available as well. In both cases, six releases were produced from five evolution scenarios. Together the 36 releases provide a wide range of SPL evolution scenarios to enable us to investigate our hypotheses in detail. These 36 releases were produced from the 18 evolution scenarios described in Table 3.Moreover, these releases were available for our investigation and had a considerable quantity of structural changes in the evolution scenarios. Table 3 describes the evolution scenarios. Each scenario represents the addition of a feature. All evolution scenarios were obtained from the addition of optional features, totaling 15 optional features. Another reason to choose these SPLs is that the original developers are available to help us to validate the identified list of syntactic and semantic inconsistencies. In total, eight developers worked during the development of the SPLs used in our study being three developers from the Lancaster University (UK), two from the Pontifical Catholic University of Rio de Janeiro (Brazil), two from University of São Paulo (Brazil), one from Federal University of Pernambuco (Brazil). These are fundamental requirements to test our hypotheses (Sect. 3.2) in a reliable fashion. Equally important, each SPL has more than one hundred modules and their architecture models are the main artifact to reason about change requests and derive new products. Moreover, theSPLdesigns are produced by the original developers without any of the model composition heuristics under assessment in mind. It helped to avoid any bias and entailed natural software development scenarios. Finally, these SPLs have a number of other relevant characteristics for our study, such as: (i) proper documentation of the driving requirements; and (ii) different types of changes are realized in each release, including refinements over time of the architecture style employed. After describing the SPLs employed in our empirical studies, the evolution scenarios suffered by them are explained in Table 3.
_The compositions were performed manually using the IBM RSA.
_The semantic inconsistencies were quantified using the SDMetrics tool.</t>
  </si>
  <si>
    <t>_3.2.1 First hypotheses: effect of stability on inconsistency rate: In the first hypothesis, we speculate that a high variation of the design characteristics of the design models may lead to a higher incidence of inconsistencies; since, it increases the chance for an incorrect manipulation of the design characteristic by the composition heuristics. In fact, modifications from severe evolutions may lead the composition heuristics to be ineffective or even prohibitive. In addition, these inconsistencies may also propagate. As a higher incidence of changes is found in unstable models, we hypothesize that unstable models tend to have a higher (or equal to) inconsistency rate than stablemodels. The first hypothesis evaluates whether the inconsistency rate in unstable models is significantly higher (or equal to) than in stable models. Thus, our hypotheses are summarized as follows: 
Null Hypothesis 1, H1−0: Stable design models have similar or higher inconsistency rate than unstable design models. H1−0:Rate(stable designmodels)≥Rate(unstable design models).
Alternative Hypothesis 1, H1−1: Stable designmodels have a lower inconsistency rate than unstable design models. H1−1:Rate(stable designmodels)&lt;Rate(unstable design models).
By testing this first hypothesis, we evaluate if stability is a good indicator to identify the most critical MCM in term of inconsistency rate from a sequence of MCM produced from multiple software development teams. Hence, developers can then review the design models having a higher density of composition inconsistencies. We believe that this strategy is a more effective one than going through all MCM produced or assuming an overoptimistic position where all MCM produced is a MAB.
_3.2.2 Second hypothesis: effect of stability on developer effort: As previously mentioned, developers tend to invest different quantity of effort to derive MAB from MCM. Today, model managers are unable to grasp how much effort this transformation can demand. This variation is because developers need to resolve different types of problems in a composed model, from a simple renaming of elements to complex modifications in the structure of the composed model. In fact, the structure of the composed models may be affected in different ways during the composition, e.g., creating unexpected interdependences between the model elements. Even worse, these modifications in the structure of the model may cause ripple effects, i.e., inconsistency propagation between the model elements. The introduction of one inconsistency can often lead to multiple other inconsistencies because of a “knock-on” effect. An example would be the inconsistency whereby a client component is missing an important operation in the interface of a server component (see example in Sect. 2.4). This semantic inconsistency leads to a “knockon” syntactic inconsistency if another component requires the operation. In the worst case, there may be long chains of inconsistencies all derived from a single inconsistency. Given a composed model at hand, developers need to know if they will invest little or too much effort to transform MCM into MAB, given the problem at hand. Based on this knowledge, they will be able to prioritize the review of the output composed models and to better comprehend the effort to be invested, e.g., reviewing themodels that require higher effort first and those requiring less effort after. With this in mind, we are interested in understanding the possible difference of effort to resolve inconsistencies in stable and unstable design models. The expectation is that stablemodels require a lower developers’ effort to produce the output intended model. This expectation is based on the speculation that unstable models may demand more restructuringmodifications than stable models; hence, requiring more effort. This leads to the second null and alternative hypotheses as follows:
Null Hypothesis 2, H2−0: Stable models require similar or higher effort to resolve inconsistencies than unstable models. H2−0: Effort(stable models) ≥ Effort(unstable models).
Alternative Hypothesis 2, H2−1: Stable models tend to require a lower inconsistency resolution effort than unstable ones. H2−1: Effort(stable models) &lt; Effort(unstable models).
By testing this first hypothesis, we evaluate if stability is a useful indicator to identify the most critical effort-consuming cases in which severe semantic inconsistencies in architectural components are more often. This knowledge heSPL model managers to allocate qualified developers to overcome the composition inconsistencies in MCM.</t>
  </si>
  <si>
    <r>
      <t xml:space="preserve">_Independent variable = the </t>
    </r>
    <r>
      <rPr>
        <rFont val="Arial"/>
        <b/>
        <sz val="8.0"/>
      </rPr>
      <t>Stability (S)</t>
    </r>
    <r>
      <rPr>
        <rFont val="Arial"/>
        <sz val="8.0"/>
      </rPr>
      <t xml:space="preserve"> of the output composed model (MCM) with respect to the output intended model (MAB). The Stability is defined in terms of the Distance (D) between the measures of the design characteristics of MCM and MAB. Table 1 defines the method used to quantify the design characteristics of the models, while Formula 1 shows how the Distance is computed. where Metric are the indicators defined in Table 1, X is the output composed model, MCM, Y is the output intended model, MAB. The Stability can assume two possible values: one, indicating that MCM and MAB are stable, and zero, indicating that MCM and MAB are unstable. MCM is stable concerning MAB if the distance between MCM and MAB (considering a particular design characteristic) assumes a value equal (or lower than) to 0.2. That is, if 0 ≤ Distance(MCM, MAB) ≤ 0.2), then Stability(MCM, MAB) = 0. On the other hand, MCM is unstable if the distance between MCM and MAB (regarding a specific design characteristic) assumes a value higher than 0.2. That is, if Distance(MCM, MAB) &gt; 0.2), then Stability (MCM, MAB) = 0. We use this threshold to point out the most severe unstable models. For example, we check if architectural problems happen even in cases where the output composed models are considered stable. In addition, we also analyze the models that are closer to the threshold in Sect.4. Formula 2 shows how the measure Stability is computed. For example, MCM and MAB have the number of classes equals to 8 and 10, respectively (i.e., NClass = 8 and NClass = 10). To check the stability of MCM regarding this metric, we calculate the distance between MCM and MAB considering the metric NClass as described below. As the Distance(MCM, MAB) = 0.2, then we can consider that MCM = 1. Therefore, MCM is stable considering MAB in terms of the number of classes. Elaborating on the previous example, we can nowconsider two design characteristics: the number of classes (NClass), the afferent coupling (DepOut), and the number of attributes (NAttr). Assuming DepOut (MCM) = 12, DepOut(MAB) = 14, NAttr (MCM) = 6, andNAttr(MAB) = 7, the Distance is calculated as follows: Therefore, MCM is stable concerning MAB in terms ofNClass and DepOut. However, MCM is unstable in terms of NAttr. In this example, we evaluate the stability of MCM considering three design characteristics, which was stable in two cases. As developers can consider various design characteristics to determine the stability of the MCM, we define the Formula 3 that calculates the overall stability of MCM with respect to MAB. Refining the previous example, we evaluate the stability of MCM considering two additional design characteristics: the number of interfaces (NInter) and the depth of the class in the inheritance hierarchy (DIT). Supposing that NInter(MCM) = 15, NInter(MAB) = 17, DIT(MCM) = 11, and DIT(MAB) = 13, the Distance is calculated as follows: In both cases, MCM is stable as the values 0.1 and 0.15 are ≥ 0 and ≤0.2. Investigating this overall stability, we are able to understand how far the measures of the design characteristics of MCM in relation to MAB are. The overall stability of MCM in terms of NClass, DepOut, NAttr, NInter, and DIT is calculated as follows: As the overall stability is equal to 0.2, we can consider that MCM is stable considering MAB.
_Dependent variable =</t>
    </r>
    <r>
      <rPr>
        <rFont val="Arial"/>
        <b/>
        <sz val="8.0"/>
      </rPr>
      <t xml:space="preserve"> inconsistency rate</t>
    </r>
    <r>
      <rPr>
        <rFont val="Arial"/>
        <sz val="8.0"/>
      </rPr>
      <t xml:space="preserve"> (It quantifies the amount of composition inconsistencies (Sect. 2.4) divided by the total number of elements in the composed model. That is, it allows computing the density of composition inconsistencies in the output composed models. This metric makes it possible to assess the difference between the inconsistency rate of stable models and unstable models (H1). It is important to point out that the inconsistency rate is defined from multiple inconsistency metrics (see Table 2).); and</t>
    </r>
    <r>
      <rPr>
        <rFont val="Arial"/>
        <b/>
        <sz val="8.0"/>
      </rPr>
      <t xml:space="preserve"> inconsistency resolution effort</t>
    </r>
    <r>
      <rPr>
        <rFont val="Arial"/>
        <sz val="8.0"/>
      </rPr>
      <t xml:space="preserve"> (g(MCM)—that is, the number of operations (creations, removals, and updates) required to transform the composed model into the intended model. We compute these operations because they represent the main operations performed by developers to evolve software in realistic settings [28]. Thus, this computation represents an estimation of the inconsistency resolution effort. The collected measures of inconsistency rate are used to assess if the composed model has inconsistencies after the composition heuristic is applied (diff(MCM, MAB) &gt; 0). Then, a set of removals, updates, and creations are performed to resolve the inconsistencies.As a result, the intended model is produced and the inconsistency resolution effort is computed.).
</t>
    </r>
  </si>
  <si>
    <t xml:space="preserve">One factor with two treatments
Factor = model groups
Treatments =  stable and unstable </t>
  </si>
  <si>
    <t>To test the study hypotheses, we use the releases described in Table 3. Our key concern is to investigate these hypotheses considering a larger number of realistic SPL releases as possible in order to avoid bias of specific evolution scenarios.
_Deriving SPL model releases: For each release of the three product-line architectures, we have applied each of the composition heuristics [override, merge, and union (Sect. 2.3)] to compose two input models in order to produce a new release model. That is, each release was produced using the three algorithms. Similar compositions were performed using the override, merge, and union heuristics. This has helped us to identify scenarios where the SPL designmodels succumb (or not). For example, to produce the release three (R3) of the Mobile Media (Table 3), the developers combine R3 with a delta model that represents the model elements that should be inserted into R3 in order to transform it into R4. For this, the developers use the composition heuristics described in Sect. 2.3. A practical example about how these models are produced can be seen in Figs. 2 and 3.
_Model releases and composition specification: In Table 3, the releases were selected because visible and structural modifications in the architectural design were carried out to add new features. For each new release, the previous release was changed in order to accommodate the new features. To implement a new evolution scenario, a composition heuristic can remove, add, or update the entities present in the previous model release. Throughout the design of all releases, a main concernwas to use good modeling practices in addition to the design-for-change principles. For example, assuming that the mean of the coupling measure of MCM and MAB = 9 and 11, respectively. So MCM is stable regarding MAB (because nine is 18%lower than 11). Following this stability threshold, we can systematically identify if the MCM keeps stable over the evolution scenarios. 
_Model definition stage: This step is a pivotal activity to define the input models and to express the model evolution as a model composition. The evolution has two models: the base model, MA, the current release, and the delta model, MB, which represents the changes that should be inserted into MA to transform it into MCM, as previously discussed. Considering the product-line design models used in the case studies, MB represents the newdesign elements realizing the newfeature. Then, a composition relationship is specified between MA and MB so that the composed model can be produced, MCM.</t>
  </si>
  <si>
    <t>_Composition and measurement stage: In total, 180 compositions were performed, being 60 in the Mobile Media, 60 in the Shogi Game and 60 in the Checkers Game. The compositions were performed manually using the IBM RSA [19,35]. The result of this phase was a document of composition descriptions, including the gathered data from the application of our metrics suite and all design models created. We used a well-validated suite of inconsistency metrics applied in previous work [14] focused on quantifying syntactic and semantic inconsistencies. The syntactic inconsistencies were quantified using the IBM RSA’s model validation mechanism. The semantic inconsistencies were quantified using the SDMetrics tool [46]. In addition, we also check both syntactic and semantic inconsistencies manually because some metrics, e.g., “the number of non-meaningful model elements” depends on the meaning of the model elements and the current modeling tools are unable to compute this metric. The identification of the inconsistencies was performed in three review cycles in order to avoid false positives and false negatives. We also consulted the developers as needed, such as checking and confirming specific cases of semantic inconsistencies. On the other hand, the well-formedness (syntactic and semantic) rules defined in the UML metamodel were automatically checked by the IBM RAS’s model validation mechanism.
_Effort assessment stage: The goal of the third phase was to assess the effort to resolve the inconsistencies using the quantification method described in Sect. 3.4. The composition heuristics were used to generate the evolved models, so that we could evaluate the effect of stability on the model composition effort. In order to support a detailed data analysis, the assessment phase was further decomposed in two main stages. The first stage is concerned with pinpointing the inconsistency rates produced by the compositions (H1). The second stage aims at assessing the effort to resolve a set of previously identified inconsistencies (H2).</t>
  </si>
  <si>
    <t>_H1: Stability and inconsistency rate: This section describes aspects of the collected data with respect to the impact of stability on the inconsistency rate. For this, descriptive statistics are carefully computed and discussed. Understanding these statistics are key steps to know the data distribution and grasp the main trends. To go about this direction, not only the main trend was calculated using the two most used statistics to discover trends (mean and median); the dispersion of the data around them was also computed mainly making use of the standard deviation. Note that these statistics are calculated from 180 compositions, i.e., with 60 compositions applied to the evolution ofMobileMedia SPL, 60 compositions applied to the Shogi SPL, and 60 compositions applied to the Checkers SPL.Table 4 shows descriptive statistics about the collected  data regarding inconsistency rate. Figure 4 depicts the boxplot of the collected data. By having carried out a thorough analysis of this statistic, we can observe the positive effects of high level of stability on the inconsistency rate. In fact, we observe only harmful effects in the absence of stability. The main outstanding finding is that inconsistency rate in the stable design model is lower than in the unstable design model. This result is supported by some observations described as follows (see Fig. 4): First, the median of inconsistency rate in stable models is considerably lower than in unstable models. That is, a mean of 0.31 in relation to the intended model instead of 3.86 presented by unstable models. This means, for example, that stable SPL models can present no inconsistencies in some cases. On the other hand, unstable models probably hold a higher inconsistency rate than that presented by stable models. This comprises normally 3.86 inconsistencies in relation to the intended model. This implies, for example, that if the output composed model is unstable, then there is a high probability of having inconsistencies in these models. Stable models have a favorable impact on the inconsistency rate. More importantly, its absence has harmful consequences for the number of inconsistencies. These negative effects are evidenced by the significant difference between the number of inconsistencies in stable and unstable models. In fact, stable models tend to have just 8.1% of the inconsistencies that are found in unstable models, compared with the medians 0.31 (stable) and 3.86 (unstable). One of the main reasons is because inconsistency propagations are found in unstablemodelsmore frequently. Thismeans that developers must check all model elements so that they can identify and manipulate the composed model so that the intended model can be obtained. Another interesting finding is that the inconsistencies tend to be quite close to the central tendency in stable models, with a standard deviation equal to 0.84. On the other hand, in unstablemodels, these inconsistencies tend to spread out over a large range of values. This is represented by a high value of the standard deviation that is equal to 2.63. It is important to point out that to draw out valid conclusions from the collected data it is necessary to analyze and possibly remove outliers from the data. Outliers are extreme values assumed by the inconsistency measures that may influence the study’s conclusions. To analyze the threat of these outliers to the collected data, we made use of box-plots (Fig. 4). According to [45], it is necessary to verify whether the outliers are caused by an extraordinary exception (unlikely to happen again), or whether the cause of the outlier can be expected to happen again. Considering the first case, the outliers must be removed, and in the last case, they must not be removed. In our study, some outliers were identified; however, they were not extraordinary exceptions since they could happen again. Consequently, they were left in the collected data set, as they do not affect the results.
_4.2 H2: Stability and resolution effort: This section discusses interesting aspects of the collected data concerning the impact of stability on the developers’ effort. The knowledge derived from them heSPL to understand the effects of model stability on the inconsistency resolution effort. In a similar way to the previous section, we calculate the main trend and the data dispersion. Table 6 provides the descriptive statistics of sampled inconsistency resolution effort in stable and unstable model groups. Figure 5 graphically depicts the collected data by using box-plot. To begin with our discussion, we first compare the median values of the inconsistency resolution effort of the both stable and unstable groups. We can observe that the median of the stable models (equals to six) is much lower than that one of unstable models (equals to 111). This superiority of the unstablemodels is also observed in the mean and standard deviation, which represent the main trend and dispersion measures, respectively. The gathered results, therefore, indicate that stable models claim less resolution effort than unstable models. This means that developers tend to perform a lower amount of tasks (creations, removals, and modifications) to transform the composed model into the intended model. Although we have observed some outliers, e.g., the maximum value (368) registered in unstable models, they are not an extraordinary exception as they could happen again. Consequently, they were left in the collected data set, as they do not tamper the results.</t>
  </si>
  <si>
    <t>_4.1 H1: Stability and inconsistency rate: We performed a statistical test to evaluate whether in fact the difference between the inconsistency rates of stable and unstable models are statistically significant. As we hypothesize that stablemodels tend to exert a lower inconsistency rate than unstablemodels, the test of the mean difference between stable and unstable groups will be performed as one-tailed test. In the analyses, we considered significance level at 0.05 level (p ≤ 0.05) to indicate a true significance. 
_a. Mann–Whitney test: As the collected data violated the assumption of normality, the non-parametricMann–Whitney test was used as the main statistical test. The results produced are U  = 7.21,U = 744, z = 9.33 and p &lt; 0.001. The p value is lower than z and 0.05. Therefore, the null hypothesis of no difference between the rates of inconsistency in stable and unstable models (H1−0) can be rejected. That is, there is sufficient evidence to say that the difference between the inconsistency rates of stable and unstable models are statistically significant. Table 5 depicts that themean rank of inconsistency rate for unstable models are higher than that of stable models. As the Mann–Whitney test [45] relies on ranking scores from lowest to highest, the group with the lowest mean rank is the one that contains the largest amount of lower inconsistency rate. Likewise, the group with the highest mean rank is the group that contains the largest amount of higher inconsistency rate. Hence, the collected data confirm that unstable models tend to have a higher inconsistency rate than the stable design models.
_b. Correlation: To examine the strength of the relationship (the correlation coefficient) between stability and inconsistency rate, the Spearman’s correlation (SC) test was applied (see Table 5). Pearson’s correlation is not used because the data sets are not normally distributed. Note that this statistic test assumes that both variables are independent. The correlation coefficient takes on values between −1 and 1. Values close to 1 or −1 indicate a strong relationship between the stability and inconsistency rate. A value close to zero indicates a weak or non-existent relationship. As can be seen in Table 5, the t test of significance of the relationship has a low p value, indicating that the correlation is significantly different from zero. Spearman’s correlation analysis resulted in a negative and significant correlation (SC = −0.71). The negative value indicates an inverse relationship. That is, as one variable increases, the other decreases. Hence, composition inconsistencies tend to manifest more often in unstable models than stable models. The above correlation suggests that whereas the model stability of the output composed model decreases the inconsistency rate in their models increases. Therefore, the results suggest that, on average, stablemodels tend to have a significantly lower inconsistency rate than unstable designmodels. Therefore, we believe that the results confirm the indication of correlation between  tability and inconsistency rate. Consequently, the null hypothesis (H1−0) can be rejected and the alternative hypothesis (H1−1) confirmed.
_4.2 H2: Stability and resolution effort: Given the difference between themean and median described in the descriptive analysis, statistical tests are applied to assess whether in fact the difference in effort to fix unstable model and stable model is statistically significant. We conjecture that stable models tend to require a lower inconsistency resolution effort than unstablemodels. Hence, a onetailed test is performed to test the significance of the mean difference between stable and unstable groups. Again, in the analyses we considered significance level at 0.05 level ( p ≤ 0.05) to indicate a true significance.
_a. Mann–Whitney test: As the dataset does not respect the assumption of normality, we use the non-parametricMann–Whitney test as the main statistical test. The results of the Mann–Whitney test produced are U  = 7.372,U = 584, z = 9.79 and p &lt; 0.001. The p value is lower than z and 0.05; therefore, the null hypothesis can be rejected. In other words, there exists a difference between the efforts required to resolve inconsistencies in stable and unstable model groups. In fact, there is substantial evidence pointing out the difference  between the median measures of the two groups. Table 7 shows that the difference between the mean ranks is significant. The mean of rank in stable models consists of about 38 of the mean rank in unstable models. As the Mann–Whitney test relies on ranking scores from lowest to highest, the group with the lowest mean rank is the one that requires the highest incidence of lowest effort. Likewise, the group with the highest mean rank is the group that contains the largest occurrence of higher effort needed. Hence, the collected data show that unstable models that are not stable tend to have higher effort than the stable models.
_b. Correlation Analysis: As the gathered data do not follow a normal distribution, weapply the Spearman’s correlation test.Table 7 provides the results of the Spearman’s correlation test. The low p value &lt; 0.001 indicates that the correlation significantly departs from zero. Recall that Spearman’s correlation value close to 1 or −1 indicates a strong relationship between the stability and effort. On the other hand, a value close to 0 indicates a weak or non-existent relationship. The results (SC = −0.698) suggest that there is a negative and significant correlation between the two variables. This implies that whereas the stability increases the effort to resolve inconsistency decreases. Consequently, stable models required much lesser effort to be transformed into the intended model than unstable models. Based on such results, we can reject the null hypothesis (H2−0), and accept the alternative hypothesis (H2−1): stable models tend to require lower effort to resolve composition inconsistency than unstable models.</t>
  </si>
  <si>
    <t xml:space="preserve">_4.1 H1: Stability and inconsistency rate: 
_a. The effect of severe evolution categories: After discussing how the dataset is grouped, grasping the main trends, and studying the relevance of the outliers, the main conclusion is that stable models tend to present a lower inconsistency rate than unstable models. This finding can be seen as the first step to overcome the lack of practical knowledge about the effects of the model stability on the inconsistency rate in realistic scenarios of model evolution supported by composition heuristics. Some previous studies (e.g., [21,38]) also check similar insights on the code level. These studies report a positive association between low variation of coupling and size with stability. We have noticed that although the input design models (MA and MB) are well structured, they are the target of widely scoped inconsistencies in certain model composition scenarios. These widely scoped inconsistencies are motivated by unexpected modifications in specific design characteristics of the design models such as coupling and cohesion. These scenarios mainly occurred when composition heuristics accommodate unanticipated, severe changes from MA to MB. The most challenging changes observed are those related to the refinement of the MVC (Model-View-Controller) architecture design of the SPLs used in this study. Another observation is that the composition heuristics (override, merge, and union) are not effective to accommodate these changes from MA to MB. The main reason is that the heuristics are unable to “restructure” the design models in such way that these changes do not harm static or behavioral aspects of the design models. These harmful changes usually emerge with a set of ever-present evolving change categories, such as a modification of the model properties and derivation of new model elements (e.g., components or classes) from other existing ones. In the first category, modification, model elements have some properties affected. This is typically the case when a new operation conflicts with an operation defined previously. In Fig. 2, for example, the operation get Image() in the interface R2.HandleException had its return type, String[], conflicting with the return type, ImageData[] of the interface Delta(R2, R3).HandleException. Another example is the componentManageAlbumthat had its namemodified to ManageLabel to express semantic alterations in the concepts used to realize the error-handling feature. Only one of the names and return types can be accepted, but the twomodifications cannot be combined. Both cases are scenarios in which the heuristics are unable to correctly pick out what element must be renamed and what return type must be considered. The problem is that detection and decision of these inconsistencies demand a thorough understanding of: (i) what the design model elements actually mean as well as the domain terms “Album” and “Label”; and (ii) the expected semantics of the modified method. In addition, semantic information is typically not included in any formal way so that the heuristics can infer the most appropriated choice. Consequently, the new model elements responsible for implementing the added features are presented with overlapping semantic values and unexpected behaviors. Interestingly, this has been the case where existing optional as well as alternative features are involved in the change. In the second category, derivation, the changes are more severe. Architectural elements are refined and/or moved in the model to accommodate the new changes. Differently from the previous category, the affected architectural elements are usually mandatory features because this kind of evolution in software product lines is mainly required to facilitate the additions of new variabilities or variants later in the project. Unfortunately, in this context of more widely scoped changes, the heuristic-based composition heuristics have demonstrated to be ineffective. A concrete example of this inability is the refinement of the MVC architecture style of the  MobileMedia SPL in the third evolution scenario. In practical terms, the central architectural component, BaseController, is broken into other controllers such as PhotoListController, AudioController, VideoController and LabelController to support a better manipulation of the upcoming media like photo, audio, video and the label attached to them. This is partially due to the name-based model comparison policy in the heuristics, which are unable to recognize more intricate equivalence relationships between the model elements. Indeed, this comparison strategy is very restrictive whenever there is a correspondence relationship 1:N between elements in the two input models. That is, it is unable tomatch the  upcoming four controllers with the previous one, BaseController. A practical example of this category of relationship (1:N) involves the required interface ControlPhoto (release three) of the AlbumListScreen component. This interfacewas decomposed into two new required interfaces ControlAlbum and ControlPhotoList (release four), thereby characterizing a relationship 1:2. In this particular case, the name-based model comparison should be able to “recognize” that  ControlAlbum and ControlPhotoList are equivalent to ControlPhoto. However, in the output model (release four), the AlbumListScreen component provides duplicate services to the environment giving rise to a severe inconsistency.
_b. Inconsistency propagation: After addressing the hypotheses and knowing that instabilities have a detrimental effect on the density of inconsistencies, we analyze whether the location where they arise (i.e., architectural elements realizing mandatory, or optional features) can cause some unknown side effects. Some interesting findings were found, which is properly discussed as follows: To begin with, instability problems are more harmful when they take place in design model elements realizing mandatory features. This can be explained by some reasons. First, the inconsistency propagation is often higher in model elements implementing mandatory features than in alternatives (or optional features). When inconsistencies arise in elements realizing optional and alternative features they also tend to naturally cascade to elements realizing mandatory features. Consequently, the mandatory features end up being the target of inconsistency propagation. Based on the knowledge that mandatory features tend to be more vulnerable to ripple effects of inconsistencies, developersmust structure product-line architectures in such a way that inconsistencies can keep precisely “confined” in the model elements where they appear. Otherwise, the quality of the products extracted from the SPL can be compromised as the core elements of the SPL can suffer from problems caused by incorrect feature compositions. The higher the number of inconsistencies, the higher the chance of them to continue in the same output model, even after an inspection process performed by a designer. Consequently, the extraction of certain products can become error-prone or even prohibitive. The second interesting insight is that the higher the instability in optional features, the higher the inconsistency propagation toward mandatory features. However, the propagation in the inverse order (i.e., from alternative and optional to mandatory features) seems to be less common. In Fig. 2 (override), a practical example can be seen. The instability in mandatory features, “album and photo management,” compromises the optional feature, “edit photo’s label.” The NewLabelScreen component (optional feature) has its two services i.e., getLabelName() and getFormT ype() (specified in the interface ManageLabel() compromised. The reason is that the required service edi t Label() cannot be provided by the BaseController (mandatory feature). Thus, the “edit photo’ label” feature can no longer be provided due to problems in the mandatory feature “albumand photomanagement.” For example, in the fourth evolution scenario of the Checkers Game, the optional feature, Customize Pieces, is correctly glued to the R4 using the override heuristic so that the new release, R5, can be generated. The problem is that the inconsistencies that emerge in the architectural component, Command, are propagated to the architectural elements CustomizePieces and GameManager. Thus, the mandatory feature “piece management” implemented by the Command is affecting the optional feature “customize pieces” implemented by the components CustomizePieces and GameManager. Although the optional feature, Customize Pieces, has been correctly attached to the base architecture, the composed models will not have the expected functionality related to the customization of pieces.
_4.2 H2: Stability and resolution effort: 
_a. The effect of instability on resolution effort: In Sect. 4.1, we discuss that the inconsistencies in the model elements realizing optional features tend to propagate to ones realizing mandatory features. Inconsistencies in elements realizing optional features tend to affect the
structure of model elements realizing mandatory features. The reason is that some relationships are often introduced between elements realizing mandatory and optional features during the composition. Considering the resolution effort, we have observed that the higher instability in optional features, the higher the resolution effort. Developers need to resolve a cascading chain of inconsistencies, and usually this process should be recursively applied until all inconsistencies have been resolved. This resolution ismore effort consuming because widely scoped changes are required to tame such ripple effects. The required effort is to restructure the composed model. We have identified that this superior effort to resolve inconsistencies is due to the syntactic-based composition heuristics are unable to deal with occurring semantic conflicts between themodel elements ofmandatory and optional features. As a result, inconsistencies are formed. In Fig. 3, for example, the component BaseController requires services from a component NewALbumScreen that provides just one mandatory feature “create album” rather than from a component that provides two features: “create album” and “edit photo’s label.” This is because releases R2 and R3 use different component names (R2.NewAlbumScreen and R3.NewLabelScreen) for the same purpose. That is, they implement the mandatory feature Create Album in components with contracting names. A syntax-based composition is unable to foresee these kinds of semantic inconsistencies, or even indicate any problem in BaseController as the component remains syntactically correct. From R2 to R3, the domain term Album was replaced by Label. However, the purely syntactical, match-by-name mechanism is unable to catch and incorporate this simple semantic change into the composition heuristic. To overcome this, a semantic-based approach would be required to allow, for example, a semantic alignment between these two domain terms. Consequently, the heuristics would be able to properly match R2.NewAlbumScreen and R3.NewLabelScreen. Still in Fig. 2, the architectural model R3, which was produced following merge heuristic, contains a second facet of semantic problem: behavioral inconsistency. The component ExceptionHandling provides two services with the same purpose, get Image():String[] and get Image():ImageData[] . However, they have different semantic values. This contrasting characteristic is emphasized by the different return types, String[] and ImageData[].However, in this case, the inconsistency got confined in the optional feature rather than propagating to model elements implementing mandatory features. To resolve the problem, the method get Image(): String[] should be removed. In total, only one operation is performed. Thus, these inconsistencies can be only pinpointed by resorting to sophisticated semantics-based composition, which relies on the action  semantics of the model elements. According to [28], the current detection of behavioral inconsistency is based on the complex mathematical, program slicing, and program dependence graphs. Unfortunately, none of them is able to systematically compare behavioral aspects of components neither realizing two features nor even composing them properly. Even worse, the composition techniques would be unable tomatch, for example, ManageAlbum and ManageLabel interface. 
_b. The effect of multiple concerns on resolution effort: Another finding is that the higher the number of features implemented by a model element, the higher the resolution effort.We have observed that model elements realizing multiple features tend to require more inconsistency resolution effort than those realizing just one feature. The reason is that themodel elements realizingmultiple features tend to receive a higher number of upcoming changes to-be accommodated by the composition heuristics than ones realizing a single feature. These model elements become more vulnerable to the unpredictable effects of the severe evolution categories. This means that developers tend to invest more effort to resolve all possible inconsistencies. In fact, a higher number of inconsistencies have been observed in ‘multiple-featured’ components rather than in ‘single-featured’ components. As developers cannot foresee or even precisely identify all ripple effects of these inconsistencies through other model elements, the absence of stability can be used as a good indicator of  inconsistency. Let us consider the BaseController, the central controller in MobileMedia architecture that implements two features (see Fig. 2). The collected data show that the BaseController was modified in almost all evolution scenarios because it is a pivotal architectural component in the model-view-control architectural style of the SPL MobileMedia. Unfortunately, the changes cannot be properly realized in all cases. In addition, we observe that BaseController’s inconsistencies affect other four components, namely NewLabelScreen, AlbumList-Screen, PhotoListScreen, PhotoViewScreen, and AddPhoto- ToAlbumScreen. All these affected components require the provided services by the BaseController. Moreover, we notice that the BaseController had a higher likelihood to receive inconsistencies from other model elements than any other components. The reason is that it also depends on many other components to provide the services of the multiple features. For example, BaseController can be harmed by inconsistencies arising from the componentsManageAlbum, ManagePhotoInfo, and ControlPhoto. This means that, at some point, BaseController can no longer provide its services because it was probably affected by inconsistencies located in these components. It is interesting to note that NewAlbumScreen is also affected by an  nconsistency that emerged from Album- Data, as it requires the service (viewPhoto) provided by the BaseController in the interface, ControlPhoto that cannot be accessed. The main reason is that the service, resetImageData(), specified in the interface ManagePhotoInfo can no longer be provided by the component Album- Data, compromising the serviced offered in the interface ControlPhoto. Since BaseController is not able to correctly provide all services defined in the provided interface ControlPhoto, it is also re-affected by an  nconsistency that previously arose from it. This happens because NewAlbumScreen does not provide the services described in the interface ManageAlbum. This phenomenon represents the cyclic inconsistency propagation. Understanding this type of phenomenon, the software designer can examine upfront and more precisely the designmodels in order to localize undetected cyclic dependence between the model elements. Another observation is that optional features are also harmed by this propagation on the mandatory features. For example, the PhotoSorting component (realizing optional feature “sorting photos”) is unable to provide the service, sortCommand(), specified in the interface Soft- Photo. This is due to the absence of the required service, reset ImageData() from the ManagePhotoInfo interface, which the mandatory feature “album management.” In practical terms, it indicates that undesired effects in features can be due to some unexpected instabilities in the mandatory features. In collaborative software development, for example, this is a typical problem because the model elements implementing different features are developed in parallel, but they rarely prepared upfront to-be composed. Hence, developers should invest some considerable effort to properly promote the composition. </t>
  </si>
  <si>
    <t>Y
_6.1 Internal validity: Inferences between our independent variable (stability) and the dependent variables (inconsistency rate and composition effort) are internally valid if a causal relation involving these two variables is demonstrated [5,41]. Our study met the internal validity because: (1) the temporal precedence criterion was met, i.e., the instability of design models preceded the inconsistencies and composition effort; (2) the covariation was observed, i.e., instability of designmodels varied accordingly to both inconsistencies and composition effort; and (3) there is no clear extra cause for the detected covariation. Our study satisfied all these three requirements for internal validity. The internal validity can be also supported by other means. First, the detailed analysis of concrete examples demonstrating how the instabilities were constantly the main drivers of inconsistencies presented in this paper. Second, our concerns throughout the study to make sure that the observed values in the inconsistency rates and composition effort were confidently caused by the stability of the designmodels. However, some threats were also identified, which are explicitly discussed below. First, due to the exploratory nature of our study,we cannot state that the internal validity of our findings is comparable to the more explicit manipulation of independent variables in controlled experiments. This exceeding control employed to deal with some factors (i.e., with random selection, experimental groups, and safeguards against confounding factors) was not used because it would significantly jeopardize the external validity of the findings. Second, another threat to the internal validity is related to the imperfections governing the measurements of inconsistency rate and resolution effort. As the measures were partially calculated in a manual fashion, there was the risk that collected datawould not be always reliable. Hence, this could lead to inconsistent results. However, we have mitigated this risk by establishing measurement guidelines, two-round data reviews with the actual developers of the SPL design models, and by engaging them in discussions in cases of doubts related to, for instance, the semantic inconsistencies. Next, usually the confounding variable is seen as the major threat to the internal validity [41]. That is, rather than just the independent variable, an unknown third variable unexpectedly affects the dependent variable. To avoid confounding variables in our study, a pilot study was carried out to make sure that the inconsistency rate and composition effort were not affected by any existing variable other than stability.During this pilot study, we tried to identify which other variables could affect the inconsistency rate and resolution effort such as the size of the models. Another concern was to deal with the experimenter bias. That is, the experimenters inadvertently affect the results by unconsciously realizing experimental tasks differently that would be expected. To minimize the possibility of experimenter bias, the evaluation tasks were performed by developers, which that know neither the purpose of the study nor the variables involved. For example, developers created the input design models of the SPLs without being aware of the experimental purpose of the study. In addition, the composition heuristics can be automatically applied. Consequently, the study results can be more confidently applied to realistic development settings without suffering influences from experimenters. Finally, the randomization of the subjects was not performed because it would require simple task simple software engineering task. Hence, this would undermine the objective of this study (Sect. 3.1).
_6.2 Statistical conclusion validity: We evaluated the statistical conclusion validity checking if the independent and dependent variables (Sect. 3.4) were submitted to suitable statistical methods. These methods are useful to analyze whether (or not) the research variables covary [10]. The evaluation is concerned on two related statistical inferences: (1) whether the presumed cause and effect covary, and (2) how strongly they covary [10]. Considering the first inferences, we may improperly conclude that there is a causal relation between the variables when, in fact, they do not.We may also incorrectly state that the causal relation does not exist when, in fact, it exists.With respect to the second inference, we may incorrectly define the magnitude of covariation and the degree of confidence that the estimate warrants [7,45]. Covariance of cause and effect: We eliminated the threats to the causal relation between the research variables studying the normal distribution of the collected sample. Thus, it was possible to verify if parametric or non-parametric statistical methods could be used (or not). For this purpose, we used the Kolmogorov–Smirnov test to determine how likely the collected samplewas normally distributed. As the dataset did not assume a normal distribution, non-parametric statistics were used (Sects. 4.1 and 4.2). Hence, we are confident that the test statistics were applied correctly, as the assumptions of the statistical test were not violated. Statistical significance: Based on the significance level at 0.05 level (p ≤ 0.05), Mann–Whitney test was used to evaluate our formulated hypotheses. The results collected from this test indicated p &lt; 0.001. This shows sufficient evidence to say that the difference between the inconsistency rates (and composition effort) of stable and unstable models are statically significant. The correlation between the independent and dependent variables is also evaluated. For this, Spearman’s correlation test was used. The low collected p value (&lt;0.001) indicated that there is a significant correlation between the inconsistency rate and stability as well as composition effort and stability. In addition, we followed some general guidelines to improve conclusion validity [39,45]. First, a high number of compositions were performed to increase the sample size, hence improving the statistical power. Second, experienced developers used more realistic design models of SPLs, stateof- practice composition heuristics, and robust software modeling tool. These improvements reduced “errors” that could obscure the causal relationship between the variable under study. Consequently, it brought a better reliability for our results.
_6.3 Construct validity: Construct validity concerns the degree to which inferences are warranted from the observed cause and effect operations included in our study to the constructs that these instances might represent. That is, it answers the question: “Are we actually measuring what we think we are measuring?” With this in mind, we evaluated (1) whether the quantification method is correct, (2) whether the quantification was accurately done, and (3) whether the manual composition threats the validity. Quantification method All variables of this study were quantified using a suite of metrics, which was previously defined and independently validated [14,21]. Moreover, the concept of stability used in our study is well known in the literature [21] and its quantification method was reused from previous work. The inconsistencies were quantified automatically using the IBM RSA’s model validation mechanisms and manually by the developers through several cycles of measurements and reviews. In practice, the developers’ effort is computed by “time spent.” However, the “time spent” is a reliable metric when used in controlled experiments. Unfortunately, controlled experiments require that the software engineering tasks are simple; hence, it harms the objective of our investigation (Sect. 3.1) and hypotheses (Sect. 3.2). Moreover, we have observed in the examples of recovering models that, in fact, the “time spent” is actually
greater for unstable models than stable models, independently of the type of inconsistencies. In addition, the number of syntactic and semantic inconsistencieswas always higher in unstable models than stable models. Correctness of the quantification: Developersworked together to assure that the study does not suffer from construct validity problems with respect to the correctness of the compositions and application of the suite of metrics. We checked if the collected data were in line with the objective and hypotheses of our study. It is important to emphasize that just one facet of composition effort was studied: the effort to evolve well-structured design models using composition heuristics. The quantification procedures were carefully planned and followed well-known quantification guidelines [3,23,24,45]. Execution of the compositions: Another threat that we have controlled is if the use ofmanual compositionmight unintentionally avoid conflicts. We have observed that the manual composition helps to minimize problems that are directly related to model composition tools. There are some tools to compose design models, such as IBM Rational Software Architect. However, the use of these tools to compose the models was not included in our study for several reasons. First, the nature of the compositionswould require that developers understood the resources/details of the tools. Second, even though the use of these tools might intentionally reduce (or exacerbate) the generation of specific categories of inconsistencies in the output composed models, it was not our goal to evaluate particular tools. Therefore, we believe that by using a model composition tool would impose more severe threats to the validity of our experimental results. Finally, and more importantly, we do not think the manual composition would be a noticeable problem in the study for two reasons. First, even if the conflicts were unconsciously avoided, we deeply believe that the heuristics should be used as “rules of thumb” (guidelines) even if tool support is somehow available. Second,wehave reviewed the produced models, at least, three times in order to ensure that conflicts were injected accordingly; in the case they still made their way to the models used in our analysis, they should be minimal.
_6.4 External validity: External validity refers to the validity of the obtained results in other broader contexts [31]. That is, to what extent the results of this study can be generalized to other realities, for instance, with different UML design models, with different developers and using different composition heuristics. Thus, we analyzed whether the causal relationships investigated in this study could be held over variations in people, treatments, and other settings. As this studywas not replicated in a large variety of places, with different people, and at different times, we made use of the theory of proximal similarity (proposed by Campbell [7]) to identify the degree of generalization of the results. The goal is to define criteria that can be used to identify similar contexts where the results of this study can be applied. Two criteria are shown as follows: First, developers should be able to make use of composition heuristics (Sect. 2.3) to evolve UML design models such as UML class and component diagrams. Second, developers should also be able to apply the inconsistency metrics described in Table 2 and use some robust software modeling tool (e.g., IBM RSA [19]). Given that these criteria can be seen as ever-present characteristics inmainstream software development,we conclude that the results of our study can be generalized to other people, places, or times that are more similar to these requirements. Some characteristics of this study contributed strongly to its external validity as follows: First, the reported exploratory study is realistic and, in particular, when compared to previously reported case studies and controlled experiments on composing design models [6,14]. Second, experienced developers used: (1) state-of-practice composition heuristics to evolve three realistic design models of software product lines; (2) industrial software modeling tool (i.e., IBM RSA) to create and validate the design models; and (3) metrics that were validated in previous works [14]. Next, the design models used were planned with the design-for-change principles upfront. Finally, this work investigates only one facet of model composition: the use of model composition heuristics in adding new features to a set of design models for three realistic software product lines.</t>
  </si>
  <si>
    <t>Model composition plays a pivotal role in many software engineering activities, e.g., evolving SPL design models to add new features. Hence, software designers are naturally concerned with the quality of the composed models. This paper, therefore, represents a first exploratory study to empirically evaluate the impact of stability on model composition effort. More specifically, the focus was on investigating whether the presence of stable models reduces (or not) the inconsistency rate and composition effort. In our study, model composition was exclusively used to express the evolution of design models along eighteen releases of three SPL design models. Three state-of-practice composition heuristics have been applied, and all were discussed in detail throughout this paper. The main finding was that the model stability is a good indicator of composition inconsistencies and resolution effort. More specifically, we found that stable models tend to minimize the inconsistency rate and alleviate the model composition effort. This observation was derived from statistic analysis of the collected empirical data that have shown a significant correlation between the independent variable (stability) and the dependent variables (inconsistency rate and effort). Moreover, our results also revealed that instability in design models would be caused by a set of factors as follows: First, SPL design models are not able to support all upcoming changes, mainly unanticipated incremental changes. Next, the state-of-practice composition heuristics are unable to semantically match simple changes in the input model elements, mainly when changes take place in crosscutting requirements. Finally, design models implementing crosscutting requirements tend to cause a higher number of inconsistencies than the ones modularizing their requirements more effectively. The main consequence is that the evolution of the design models using composition heuristics can even become prohibitive given the effort required to produce the intended model.</t>
  </si>
  <si>
    <t>As future work, we will replicate the study in other contexts (e.g., evolution of statecharts) to check whether (or not) our findings can be extended to different evolution scenarios of design models supported by composition heuristics. We also consider exploring different variants of the stability metrics. We also wish to better understand if design models with superior stability have some gain (or not): (i) when produced from another composition heuristics, and (ii) on the effort localizing the inconsistencies. It would be useful if, for example, intelligent recommendation systems could help the developers to indicate the best heuristic to-be applied to a given evolution scenario or even recommending how the input model should be restructured to prevent inconsistencies. Finally, we hope that the issues outlined throughout the paper encourage other researchers to replicate our study in the future under different circumstances and that this work represents a first step in a more ambitious agenda on better supporting model composition tasks.</t>
  </si>
  <si>
    <t>Y
http://www.les.inf.puc-rio.br/opus/sosym2012
N</t>
  </si>
  <si>
    <t>Mann-Whitney Test, Spearman Correlation</t>
  </si>
  <si>
    <t>Product line model composition</t>
  </si>
  <si>
    <t>Component diagram, document of composition
descriptions (including the gathered data from the application of our metrics suite and all design models created)</t>
  </si>
  <si>
    <t>Real
Obs: three realistic SPLs.</t>
  </si>
  <si>
    <t>Mobile Media, Checkers Game, and Shogi Game.</t>
  </si>
  <si>
    <t>Y, but only Mobile Media was of the bibliographic reference:
_Mobile Media: [17] Figueiredo, et al.: Evolving software product lines with aspects: an empirical study on design stability. In: International Conference on Software Engineering (ICSE’08), pp. 261–270, Leipzig (2008)
_Checkers Game and Shogi Game: [12] http://www.les.inf.puc-rio.br/opus/sosym2012 (Link is not available)</t>
  </si>
  <si>
    <t>Steven She and Uwe Ryssel and Nele Andersen and Andrzej Wasowski and Krzysztof Czarnecki</t>
  </si>
  <si>
    <t>Variability modeling, and in particular feature modeling, is a central element of model-driven software product line architectures. Such architectures often emerge from legacy code, but, unfortunately creating feature models from large, legacy systems is a long and arduous task. We address the problem of automatic synthesis of feature models from propositional constraints. We show that this problem is NP-hard. We design efficient techniques for synthesis of models from respectively CNF and DNF formulas, showing a 10- to 1000-fold performance improvement over known techniques for realistic benchmarks. Our algorithms are the first known techniques that are efficient enough to be applied to dependencies extracted from real systems, opening new possibilities of creating reverse engineering and model management tools for variability models. We discuss several such scenarios in the paper.</t>
  </si>
  <si>
    <t xml:space="preserve">Feature models, Variability models, Software product lines </t>
  </si>
  <si>
    <t>Variability modeling, and in particular feature modeling, is a central element of model-driven software product line architectures. Such architectures often emerge from legacy code, but, unfortunately creating feature models from large, legacy systems is a long and arduous task. We address the problem of automatic synthesis of feature models from propositional constraints. We show that this problem is NP-hard.</t>
  </si>
  <si>
    <t>We design efficient techniques for synthesis of models from respectively CNF and DNF formulas.</t>
  </si>
  <si>
    <t>We design efficient techniques for synthesis of models from respectively CNF and DNF formulas, showing a 10- to 1000-fold performance improvement over known techniques for realistic benchmarks.</t>
  </si>
  <si>
    <t>Our algorithms are the first known techniques that are efficient enough to be applied to dependencies extracted from real systems, opening new possibilities of creating reverse engineering and model management tools for variability models. We discuss several such scenarios in the paper.</t>
  </si>
  <si>
    <t>Reverse engineering techniques for variability models, would ease adoption of product line practices, enabling more smooth migration of legacy code to systematic product line architectures and their subsequent evolution. This paper addresses the problem of synthesis of feature models, which is the core algorithmic part of reverse engineering: to synthesize a feature model from a given set of dependencies.</t>
  </si>
  <si>
    <t>In this paper we formally define the problem of synthesis of feature models, discuss its complexity, derive semantic based algorithms and argue for their correctness. Technically, we synthesize not a feature model, but a feature graph, which is a symbolic representation of all possible feature models that could be sound results of the synthesis. Then we show that any of these models can be efficiently derived from the feature graph.</t>
  </si>
  <si>
    <t>Variability models are central to development and management of software product lines (SPL). They comprise simple problem space models and usually quite complex solution space models. A problem space model describes major decisions made during customization—such as whether an Enterprise Resource Planning (ERP) system should include an e-commerce platform or not. The solution space model explains how the problem space decisions affect the realization—for example, how the e-commerce platform is woven into the implementation, by extending data models, user interfaces and services.</t>
  </si>
  <si>
    <t>We begin the technical development with basic terminology on propositional logics [9]. A clause is a disjunction of literals. A term is a conjunction of literals. Syntactically, clauses and terms are sets of literals. A clause C subsumes a clause C! iff C " C!. A propositional formula is in conjunctive normal form (CNF) iff it is a conjunction of clauses; in disjunctive normal form (DNF) iff it is a disjunction of terms. An implicate D of a propositional formula ! is a clause such that (i) D is not a tautology and ii) ! # D is a tautology. D is prime iff it is minimal: no literals can be removed from it without violating (ii). An implicant C of a propositional formula ! is a term such that C is consistent and C # ! is a tautology. C is a prime if it is minimal. A formula ! is rooted if it has at least one variable r such that for any other variable f: ! # (f # r) is valid (in other words ! $ f # r is valid). We write ![x %# 1] (resp. ![x %# 0]) meaning a formula created from ! by substituting all occurrences of variable x by the constant 1 (respectively 0). We lift this to sets of variables writing ![x %# 0]x"X. We now switch to defining feature diagrams and feature models. Our definition largely follows the syntax of FODA[27]. Fig. 4 presents a feature model of a simple family of cellphones (inspired by an example available at fm.gsdlab.org). The root of the tree, or the root feature, represents the product family itself (cellphone). The remaining nodes represent mandatory or optional features of the products in the family. Display and battery are mandatory subfeatures of the root, so in the abstract syntax of Def. 1, (display,cellphone) and (battery,cellphone) are members of Em, whereas wireless is an optional child of root, so (wireless, root) ) E\Em. Children of display form an xor-group, meaning that display can be either mono (i.e. monochrome) or color, but not both. In terms of abstract syntax {(mono, display), (color, display)} ) Gx. The children of wireless form an or-group, meaning that a cellphone with local wireless support should include at least infrared or bluetooth communication, and possibly both. Finally, the diagram contains an implies edge, (bluetooth, Li-ion) ) Ei, meaning that the bluetooth feature is only provided on the phone with Li-ion batteries.
The configuration semantics [[FD,!]] describes legal combinations of features in the products described by the model [3]. This semantics does not subsume the entire meaning of feature diagrams. Different diagrams can have the same configuration semantics (see Fig. 6a-b). Other semantic aspects include structural dependencies between features, or conceptual proximity of features. Here we focus on the configuration semantics as the most central aspect of the models.</t>
  </si>
  <si>
    <t>8. EXPERIMENTAL EVALUATION</t>
  </si>
  <si>
    <t>We will now evaluate the efficiency of our techniques.</t>
  </si>
  <si>
    <t>BDD-based and the SAT-based method</t>
  </si>
  <si>
    <t>We implemented the algorithm using the core SAT4J library (http://sat4j.org/). SAT4J is a widely used open-source Java interface to SAT solvers that implements the initial Minisat specification [18]. An advantage of SAT4J is the support of cardinality constraints, which allows a straightforward implementation of the Prime algorithm (cf. Sect.7). The performance of the Pig algorithm is heavily dependent on the expense of forward an backward subsumption and we have implemented the algorithms presented by Zhang [42]. To imitate a realistic usage of the algorithm our evaluation used input formulae representing dependencies amongst features, which were obtained from feature models translated into CNF, DNF and BDDs. We took a subset of models available at SPLOT and the feature model repository (splotresearch. org) and (fm.gsdlab.org) with sizes ranging from 9 to 287 features. We further generated an additional 20 random 3-CNF feature models having 100 or 200 features using the Feature Model Generator on the SPLOT website. The 3-CNF feature models are tougher benchmarks than the real models since they tend to induce harder problems [32]. The experiments were run using Java 1.6 on a 2.0 GHz Intel Core 2 Duo processor. We used JavaBDD 1.0b2 for the BDDbased implementation. The memory available to the JVM was set to to 1.6GB and a timeout was recorded after one hour for all models (excluding the Linux kernel, see below) Linux is an operating system kernel with an explicit variability model used to configure features in the kernel prior to compilation. In contrast to the other models, here we followed the early FM hierarchy selection workflow described in Scenario 2. Group and CTC recovery was performed after a hierarchy was selected. We used a propositional translation of the variability model in the version 2.6.28.6 of the Linux kernel [39, 38]. The model, with 5701 features, was too large for computing or-groups, however we used an alternative method of computing xor-groups that does not rely on orgroups as shown in Fig. 7.
FMs: Web-Portal; Documentation-Generation; Thread-Domain; Dell-Laptop-Notebook; GG4; Arcade-Game; Home-Integration-System; Model-Transformation; BerkleyDB; Violet; E-Shop; Linux kernel 2.6.28.6.</t>
  </si>
  <si>
    <t>_Independent variable = method (BDD-based and the SAT-based)
_Dependent variable = Running time and performance.</t>
  </si>
  <si>
    <t>The experiments were run using Java 1.6 on a 2.0 GHz Intel Core 2 Duo processor. We used JavaBDD 1.0b2 for the BDDbased implementation. The memory available to the JVM was set to to 1.6GB and a timeout was recorded after one hour for all models (excluding the Linux kernel, see below).</t>
  </si>
  <si>
    <t>Table 1 shows the total running time of the BDD-based implementations and of Fge-CNF with non-incremental or-group computation. The times are broken down into three components: the computation time of the implication graph (ig), mutex graph (mg) and or-groups (or). The total time includes the computation of and-groups, mutex-groups, and xor-groups. We only show results for models with 43 or more features since the two implementations show no notable difference for smaller models. The computation times for the implication and mutex graphs are similar for Fge-BDD. However, the mutex graph computation for Fge-CNF takes significantly longer for large models—3.5 times longer for the Linux kernel. BDD methods are generally slightly faster if they succeed (but we are talking about differences in miliseconds). Unfortunately, they run out of memory for some cases. For the E-Shop model, the Fge-CNF performs better by computing the implication graph roughly 6 times faster and the mutex-graph 2 times faster than Fge-BDD. On the computation of or-groups, the SAT-based implementation is significantly faster than the BDD-based implementation for all models. 7 of the models did not terminate within an hour (timeout) while the other 3 ran out of memory while building the BDD. The BDD-based implementation managed to compute or groups for only 2 models, (Documentation-Generation and Home-Integration-System) and was roughly 1000 times slower than the SAT-based implementation. With the randomly generated 3-CNF models, the results are similar where the Fge-CNF completed the computation and Fge-BDD timed out during the or-group calculation. See the online appendix. We also evaluated Fge-DNF, using formulas obtained by enumerating all legal configurations for small models (below 67 features). Fge-DNF was at least 100 times faster than the BDD-based results when computing or-groups. See Table 2.</t>
  </si>
  <si>
    <t>N
The main threat to validity in the above experiment lies in selection of instances for experiments. Since we are dealing with NP-hard problems it is always possible to tune the instances that are favourable for one technique and adversarial for the other. We avoid this bias by using realistic examples from public repositories and randomly generated models. An internal threat is a possible incorrectness of our implementation that could affect performance. To mitigate this problem we have tested the algorithms against each other, primarily the CNF and the BDD version, but also the DNF-CNF-BDD triple for smaller examples.</t>
  </si>
  <si>
    <t>We have presented algorithms for synthesis of feature models from propositional constraints by deriving symbolic representations of all candidate diagrams, and deriving instances from this diagrams. We have designed and implemented the algorithms for the input expressed as a CNF or DNF formulae. We have shown experimentally that both techniques outperform the old BDD implementation by a factor of 10 to 1000 times, enabling the use of synthesis techniques in tools. The biggest tractable model for the BDD technique had 67 features (as opposed to 287 for Fge-CNF). More importantly, the BDD technique was extremely unpredictable failing for many smaller models as soon as they exceed 30 features. We also know that Fge-CNF scales to up to above 5000 features, if the or-group computation is switched off, whereas for the BDD-technique it is usually not even possible to build BDD-representations for feature model instances exceeding 2000 features [32]. Once a diagram FD is derived, one still needs to construct a textual cross-tree constraint " such that the entire feature model is equivalent to the input formula !. Obviously, one choice for " is ! itself. However, normally we would like to simplify the formula, seeking a (syntactically) minimal " such that [[FD]] $ " * !. Unfortunately, finding minimal representations is difficult. Another possibility is to use an almost optimal approach such as the Espresso-II [7], known to efficiently produce close-to-minimal representations in practice.</t>
  </si>
  <si>
    <t>The efficiency of Espresso-II for our particular problem still needs to be investigated.</t>
  </si>
  <si>
    <t>Obs: To evaluate the efficiency of the techniques.</t>
  </si>
  <si>
    <t>Feature model synthesis</t>
  </si>
  <si>
    <t>Academic: Web-Portal; Documentation-Generation; Thread-Domain; Dell-Laptop-Notebook; GG4; Arcade-Game; Home-Integration-System; BerkleyDB; Violet; E-Shop.
Real: Model-Transformation;  Linux kernel 2.6.28.6.</t>
  </si>
  <si>
    <t>Y, SPLOT (splotresearch.org) and (fm.gsdlab.org)</t>
  </si>
  <si>
    <t xml:space="preserve">Bonifácio, R.a  and Borba, P.b  and Ferraz, C.c  and Accioly, P.b </t>
  </si>
  <si>
    <t>Modularity benefits, including the independent maintenance and comprehension of individual modules, have been widely advocated. However, empirical assessments to investigate those benefits have mostly focused on source code, and thus, the relevance of modularity to earlier artifacts is still not so clear (such as requirements and design models). In this paper, we use a multimethod technique, including designed experiments, to empirically evaluate the benefits of modularity in the context of two approaches for specifying product line use case scenarios: PLUSS and MSVCM. The first uses an annotative approach for specifying variability, whereas the second relies on aspect-oriented constructs for separating common and variant scenario specifications. After evaluating these approaches through the specifications of several systems, we find out that MSVCM reduces feature scattering and improves scenario cohesion. These results suggest that evolving a product line specification using MSVCM requires only localized changes. On the other hand, the results of six experiments reveal that MSVCM requires more time to derive the product line specifications and, contrasting with the modularity results, reduces the time to evolve a product line specification only when the subjects have been well trained and are used to the task of evolving product line specifications.</t>
  </si>
  <si>
    <t>Usage scenarios, Requirements engineering, Software modularity, Software product lines, Experimentation in software engineering</t>
  </si>
  <si>
    <t>Modularity benefits, including the independent maintenance and comprehension of individual modules, have been widely advocated. However, empirical assessments to investigate those benefits have mostly focused on source code, and thus, the relevance of modularity to earlier artifacts is still not so clear (such as requirements and design models).</t>
  </si>
  <si>
    <t>In this paper, we use a multimethod technique, including designed experiments, to empirically evaluate the benefits of modularity in the context of two approaches for specifying product line use case scenarios: PLUSS and MSVCM.</t>
  </si>
  <si>
    <t>six experiments</t>
  </si>
  <si>
    <t>After evaluating these approaches through the specifications of several systems, we find out that MSVCM reduces feature scattering and improves scenario cohesion.</t>
  </si>
  <si>
    <t>These results suggest that evolving a product line specification usingMSVCM requires only localized changes.Onthe other hand, the results of six experiments reveal thatMSVCMrequires more time to derive the product line specifications and, contrasting with the modularity results, reduces the time to evolve a product line specification only when the subjects have been well trained and are used to the task of evolving product line specifications.</t>
  </si>
  <si>
    <t>To support that product derivation activity, developers represent variation points throughout the different assets that comprise an SPL. In addition, they also have to describe how to solve these variation points, given a configuration of features. Both tasks are related to the variability management concern, which is inherently crosscutting, since the contribution of a feature is frequently scattered throughout a number of SPL assets. In addition, depending on different factors (such as modularization technique and feature granularity), the realization of a feature by the SPL assets might be based on either annotations or compositions [41]. The annotative style entangles the representation of common and variant behavior, which compromises the modular feature design, whereas the compositional style supports a better separation of variant behavior into dedicated modules.</t>
  </si>
  <si>
    <t>Our main hypothesis is that using a compositional approach for specifying SPL use case scenarios improves the modularity of feature specifications. As a consequence, we expect that this benefit of feature modularity would come together with a reduction in the effort necessary to evolve the SPL specifications. We also investigate what are the payoffs related to the use of compositional approaches in the context of the extractive method for SPL development, investigating the effort to derive an SPL specification from the specification of existing products.</t>
  </si>
  <si>
    <t>The software product line (SPL) development approach aims to reduce costs and time tomarket of systems from a common domain [16,54,56]. Based on this approach, systems belonging to an SPL are generated by means of a product derivation process, which selects and configures reusable assets. These assets might consist of different types of artifacts, such as requirements, design models, source code, and tests that are available to all SPL members. Additionally, besides reducing the costs to launch new products, the SPL approach has the potential to improve product maintainability. For instance, Linden et al. [54] suggest that “the amount of code and documentation that must be maintained (using an SPL approach) is dramatically reduced,” which emphasizes the relevance of documentation reuse and thus that SPL development is not just a matter of code reuse. In fact, SPL is a systematic approach for mass customization of software products, which involves not only binaries, but also requirements, user manuals, and so on.</t>
  </si>
  <si>
    <t>2 Evaluated techniques</t>
  </si>
  <si>
    <t>7 Related work</t>
  </si>
  <si>
    <t>3 Study settings</t>
  </si>
  <si>
    <t>We conducted controlled experiments comparing PLUSS with MSVCM to assess the effort required by these approaches to derive and evolve SPL specifications.</t>
  </si>
  <si>
    <t>We use the convenience sampling method [67], where students taking a first course in SPL engineering participated as the subjects of the experiments detailed here—in order to achieve part of the requirements  necessary to succeed in the course.
_5.1 First round: a) twelve students playing the role of analysts participated in the experiments. They were undergraduate and graduate students with minimal industrial experience and basic knowledge about SPLs. Therefore, we did not use the experience of the subjects to stratify our sample—the students were not separated in distinct groups according to their experience; and b) Similar to the previous investigation, the experimental design for this study was based on Latin squares of order two. In this case, ten analysts (a subset of the students who participated in the previous experiment) were randomly assigned to the rows of five squares.
_5.2 Second round: The second round of experiments involved new subjects— students with similar characteristics to the participants of the first round (see Sect. 5.1.1). A more expressive number of analysts participated in this round—24 students got involved in the experiment regarding the extractive approach, that is deriving an SPL, whereas 22 students took part in the experiment about the reactive approach, evolving an SPL. All participants were computer science undergraduate students enrolled in an introductory SPL course. To avoid a learning effect, none of these participants was involved in the previous round.
_5.3 Third round: Besides that, a new set of students took part on this experiment. In more detail, 16 analysts participated in this round, for both derivative and evolutive experiments. Clearly, this number of students allows only a reduced number of replicas in each experiment, when compared to the second round. Nevertheless, such a reduction did not compromise the quality of the data we obtained—the response data conform to the model constraints.</t>
  </si>
  <si>
    <t>_5.1 First round: This round considered two product lines: one for the electronic commerce domain (eShop) and another for the conference management systems domain (EasyChair). Table 6 presents some figures of the input  specifications, which were briefly mentioned in previous sections. We consider only that part of the specifications, to reduce the effort required to complete the planned activities. For each product line, we provided the following material to the students: feature model;  two feature configurations; and two sets of scenario specifications, one for each product associated with the provided configurations; and b) For each product line, we provided the following material to the students feature model; reference specifications written inMSVCM and PLUSS; and two sets of change requests. Each CR was specified in such a way that the students should be able to realize the impact on the base specifications.
_5.2 Second round: This round considered two different product lines: the car crisis product line (CarCrisis) and the mobile media product line (MobileMedia). Table 9 presents some figures about the sets of product specifications.
_5.3 Third round: This round considered two different product lines: the mobile media product line (MobileMedia) and the home banking product line (HomeBanking). Table 12 shows some figures about the input set of product specifications.</t>
  </si>
  <si>
    <t>H1.0 There is no significant difference in the time required to derive product line specifications, by reason of the specification technique (PLUSS or MSVCM).
H2.0 There is no significant difference in the time required to evolve product line specifications, by reason of the specification technique (PLUSS or MSVCM).</t>
  </si>
  <si>
    <t xml:space="preserve">5.1 First round:
_Independent variable = a) SPL (eShop and EasyChair), techniques (PLUSS and MSVCM); e b) techniques (PLUSS and MSVCM), sets of change requests.
_Dependent variable = effort (total time in minutes) to derive or evolve SPL specifications.
_5.2 e 5.3:
_Independent variable = techniques (PLUSS and MSVCM).
_Dependent variable = effort (total time in minutes) to derive or evolve SPL specifications.
</t>
  </si>
  <si>
    <t>_5.1 First round: We used a Latin square design of order two. Each row of a square represents an analyst, and the columns correspond to the product lines eShop and EasyChair. Randomization was independently applied to each square, following the procedures described in [12]; e b) Similar to the previous investigation, the experimental design for this study was based on Latin squares of order two. In this case, ten analysts (a subset of the students who participated in the previous experiment) were randomly assigned to the rows of five squares.</t>
  </si>
  <si>
    <t>_5.1 First round: a) The execution was carried out during two laboratory sessions. In the first session, students derived the eShop SPL specification from existing product specifications, using either MSVCM or PLUSS. In the second session, they derived the specifications of the EasyChair SPL using a different technique from the first class, as prescribed by the Latin squares. During the experiment execution, several questions arose, and most of them related to the correct assignment of features to the elements of the input specifications. Answers to those questions were provided to all students. In addition, besides deriving the product line specifications, the subjects were also responsible for recording (using an MS-Word template) the time required to specify each SPL scenario. Based on this data, we could compute the time required to derive the complete product line input specification; and b) In this activity, students were responsible for (a) figuring out the impact of the CRs, (b) evolving the reference specifications according to each CR, (c) evolving the configuration knowledge, when necessary, and (d) recording the time to evolve the specifications according to each CR.
_5.2 Second round: As mentioned before, in order to mitigate errors during data collection,weimplemented aWeb-based tool that allows the subjects to derive and evolve SPLs using PLUSS and MSVCM. This tool records all SPL specifications and the time spent by the students to execute their activities. Moreover, it also computes the metrics discussed in Sect. 3.1, increasing our confidence about the acquired data.
_5.3 Third round: a) The settings here were similar to the second round. Particularly, we use the same tool of the second round to derive and evolve SPL specifications and record the time required to perform each activity. b) In this experiment, students evolved aligned specifications of the E-Finance product line (HomeBanking), according to two sets of change requests.</t>
  </si>
  <si>
    <t>_5.1 First round: a) After taking introductory classes about SPLs in general, we started the experiment preparation bymeans of a two-hour class, where the subjectswere first introduced to the concepts of each technique and to basic references about PLUSS and MSVCM. Then, during a two-hour practical class, a warmup session detailed some of the activities the students should develop during the execution of the experiment, but focusing only on the extractive approach, since the idea was to familiarize the subjects with the techniques. In this first round of experiments, the students would derive and evolve the SPLs specifications using MS-Word templates. Therefore, at this stage, no specific tool was available to the execution of the experiments; and b) We request the analysts to evolve two aligned, reference specifications of EasyChair. One written in MSVCM and another in PLUSS. Since the  subjects had already been introduced to the techniques under investigation, we considered seminar and warm-up sessions unnecessary.
_5.2 Second round: In this round, we allocated seven (2-h) sessions to prepare the students for executing the activities. In the first class, we explained the techniques. Then, we followed four warm-up sessions that focused on the derivative situations and aimed at familiarizing the subjects with the techniques as well as with an editing and time recording tool they should use during the activities. Indeed, during the warm-up sessions, the subjects proposed several improvements to this tool. After that, we presented the results to the participants (sixth session) and concluded the preparatory period with one warm-up session focusing on the tasks for evolving scenarios.</t>
  </si>
  <si>
    <t>_5.1 First round: a) The box plot in Fig. 16a shows the effort (total time in minutes) to derive SPL specifications in PLUSS and MSVCM. Note that this box plot reveals an outlier in MSVCM, which corresponds to a student who did not complete the activity during the laboratory sessions. Since such a result does not correspond to an observation with the same experimental condition as the others, we replaced this outlier by the average time required to derive MSVCM specifications. Although being a naive imputation procedure, it is sufficient to avoid eliminating the remaining information for the respective Latin square, without compromising conclusions. Figure 16b shows the resulting box plot. After removing the outlier, we proceeded with the data assessment,which leads to the analysis of variance(ANOVA) shown in Table 7; and b) The box plot in Fig. 18 shows the effort (total time in minutes) to evolve SPL specifications in PLUSS and MSVCM. Although we found two outliers in this response data, they were not excluded from our analysis—mainly because the corresponding values do not violate the two-hour constraint.
_5.2 Second round: Before analyzing the results, using a process similar to the previous round, we first evaluated the students results so that we could discard incomplete and inaccurate specifications. We excluded specifications with missing scenarios as well as specifications whose scenarios were mostly wrong and that would require a significant effort to fix. Nevertheless, we considered in our analysis specifications presenting small mistakes, such as a wrong assignment of a step to a feature, mainly because we comprehend that such faults would not compromise the effort assessment. After excluding some of the specifications, our analysis considered only seven Latin squares (instead of the 12 squares that could be drawn from 24 subjects).
_5.3 Third round: a) Although 16 students were involved in this experiment (which should lead to eight replicas), our analysis here considered only five replicas—mainly becausewe had to discard some specifications that were either incomplete or inaccurate. We proceeded with our analysis as in previous rounds. Figure 21 and Table 13 show the results, after treating an outlier that was probably related to a problem during data collection; b) Similar to the previous investigation, 16 studentswere involved in this experiment (which should lead to eight replicas). Nevertheless, after discarding some incomplete specifications, we only considered six replicas in our analysis, where each replica corresponds to a Latin square.</t>
  </si>
  <si>
    <t>_5.1 First round: a) The data assumptions concerning additivity and homoscedasticity were satisfied [12]. Based on the ANOVA results and considering a p value of 0.05 as a reference for declaring statistical significance, we conclude that there is not enough evidence to reject the null hypothesis that H10. There is no significant difference in the time required to derive a product line, by reason of the specification technique (PLUSS or MSVCM) since the technique p value was 0.06 (see Table 7). In summary, this experiment was not able to detect any significant difference in the average time required to derive SPL specifications using PLUSS and MSVCM; and b) The analysis followed in this experiment was similar to the previous one.We first checked whether the response data satisfied all constraints of the regression model, but considering sets of change requests as treatments (instead of the SPL treatment of the previous experiment). Based on the ANOVA results and also considering a p value of 0.05 as a reference, we conclude that there is not enough evidence for rejecting the null hypothesis that H20. There is no significant difference in the time required to evolve a product line, by reason of the specification technique (PLUSS or MSVCM). since the technique p valuewas 0.2071. So, this experiment of the first roundwas not able to detect any significant difference in the average time required to evolve SPL specifications using PLUSS or MSVCM (Table 8).
_5.2 Second round: a) Figure 19 and Table 10 show the results. Note that differently from our previous findings, here we obtained strong evidence for rejecting H10 (p value = 0.0007). As a consequence, we could assume the Technique factor as being significant regarding the time to derive product line specifications from individual product specifications. Moreover, since we are evaluating just two techniques, we could infer which technique has a better performance by comparing their respective means. Since the difference between the mean time of MSVCM and PLUSS equals 26min, we have evidence that PLUSS requires less effort than MSVCM for creating SPL specifications; b) As discussed previously, 22 students were involved in this experiment (which should totalize 11 replicas—one replica for each Latin square). However, after discarding incomplete and wrong specifications, using the same criteria presented in the previous section, only eight replicas were considered in our analysis. Figure 20 and Table 11 show our findings. Notice in Table 11 that the p value for the Technique factor is 0.2598. Therefore, as in the first round, we could not reject H20, and differences regarding this factor could bemotivated by chance. We believe this was motivated by the lack of confidence of some students regarding how to proceed to apply some types of changes in MSVCM. Particularly, some of the change requests required simple modifications only in the configuration knowledge, but subjects spent a long time to figure that out.
_5.3 Third round: a) Similar to the second round, herewe also obtained strong evidence for rejecting H10 and we could infer which technique has a better performance by comparing the average response of MSVCM - PLUSS, which equals 20.12 min. As a consequence, we get more evidence that PLUSS requires less effort than MSVCM for creating SPL specifications, which confirms our initial expectations; b) This time, the p value of the technique factorwas 0.08, which according to Ramsey [59] suggests the technique factor as being relevant to the process of evolving SPL specifications. Thus, although we do not have enough evidence for rejecting H20, the response data of this experiment suggest to reject it. In addition, the differences in the average responses MSVCM - PLUSS is negative (−8.14 min), meaning that if the technique factor is really significant, we would have evidence that MSVCM has a better performance than PLUSS when considering SPL evolution with more trained subjects (Table 14).</t>
  </si>
  <si>
    <t>_5.1 First round: The results of this first round contradicted our initial expectation. Previous results suggest that advanced techniques for modularizing features require more time to derive variant behavior (which should enforce the first hypothesis) [41], since one has to carefully think about how to structure variations. Additionally, since we have evidence that changes in MSVCM are more localized, we were expecting that this technique would reduce the time to evolve the specifications of an existing SPL. So, we decided to carry out a second round of experiments, which aims to generalize our results, identify the relevant factors, and mitigate some of the threats that could lead to the unexpected results of the first round.
_5.3 Third round: In the first sensitivity analysis, we first calculated the total number of PLUSS modifications (m) required by each set of change requests on the original specifications (the number of PLUSS modifications required by the first set of change requests equals 30, whereas the number of modifications required by the second set of change requests equals 35). Then, for each specification that satisfies n modifications, we adjusted the effort (response data measured in seconds) by ef f ort  = ef f ort + (m − n) × ef f ort/n. In this case, if the specification satisfies all modifications, effort  equals effort. Differently, if the specification satisfies 31 of the 35 expected modifications of the second set of change requests and considering the response data equals 4777 s, the resulting effort (effort ) equals 5393 s. Table 15 presents the measured data aswell the adjusted effort (in bold face) for this experiment.Finally, to conclude the first sensitivity analysis, we performed an ANOVA test, but now considering the adjusted effort as response variable. In this case, we obtained a strong evidence that we should reject H20. The second sensitivity analysis considered the standard deviation (σ ) of the response data to adjust the measured effort in seconds. For this experiment, the standard deviation of the response data equals 1024 seconds. It is important to note that we adjusted only the measure data of the specifications that did not satisfy all change requests, according to the formula: ef f ort   = ef f ort + σ. Table 15 presents the results of this adjustment. Again, we conducted an ANOVA test with respect to the adjusted effort and obtained a p value of 0.0046 for the technique factor.</t>
  </si>
  <si>
    <t>N
_Internal validity In the first round, we did not use an adequate instrument for measuring the time required to extract and evolve product line specifications. This motivated us to implement the tool support used in the second and third rounds. Such a tool measures the effort of the subjects to carry out their activities in milliseconds.We are confident that this tool collects the time of the activities consistently. Nevertheless, we realized a sole atypical measurement, where the student spent more than 3000 min to conclude his task. A data collection error might have occurred during this measurement. So, we decided to treat this outlier as described in Sect. 5.1.2, replacing this observation by the average time required to extract product lines in the specific technique.
_Conclusion validity We rely on two assumptions to the measurement process: (a) The measured data (effort) should be a positive value and most of the collected data should be less than 120 min—since most of the students concluded their activities on time and (b) there must exist a strong correlation between the measured data MD and the difference D between the time in which the student concluded his(her) activity and the time inwhich he(she) started his(her) activity. The software used in the second and third rounds collected those moments. Figure 25 shows the density plot of the second (R2) and third rounds (R3), grouped by the extractive (P1) and evolutive situations (P2). It is possible to observe that the response data concentrate on the interval between 50 and 100 min, as expected. Further, we verified that the correlation coefficient between MD and D is 0.91, supporting our expectations. In addition, we also investigated the accuracy with which our study measures the factors or situations under investigation, regarding both modularity of SPL specifications (Sect. 4) and the effort to create and maintain SPL specifications (Sect. 5). We used two metrics (degree of scattering and degree of tangling) for modularity measurement that have been proposed and validated [23] according to the Kitchenham, Pfleeger, and Fenton framework for software measurement validation [46] and used in a number of previous studies [8,24,25]. We could have used other metrics to measure scattering and tangling, such as Concern Diffusion over Components and Concern Diffusion over Lines of Code [31], but they lead to absolute values that might hinder the comparison between two specifications. Differently, DoT and DoS lead to normalized values (between 0 and 1), according to the recommendations for software measurement [46]. Regarding our effort analysis, we measured the average time to conclude the activities. This is a practical approach to compare the effort required by different techniques to solve a similar task and has also been used in other studies [20,22,52,61]. For the reasons presented above, we consider that we measured the two factors of interest (specification’s modularity and effort) properly.
_External validity There are some factors that might prevent the generalization of our results. First, one might argue that the target systems (Sect. 3.2) are not representative and, for this reason, the results could not be generalized for larger software product lines. As explained in Sect. 3.2, the target systems have been used in the literature and there was a conservative limit on the tasks size: Each task should be concluded in at most two-hour sessions. Second, the use of students as subjects in software engineering experiments has also been criticized [35]. Nevertheless, we agree with the opinion that the use of students is “well suited to investigate certain issues that do not require high levels of industrial experience” [6,45], which is the case of our investigation.We did not conduct a pretest to determine the experience of the subjects, but based on the characteristics of the undergraduate and graduate students at Federal University at  Pernambuco, it was possible to generalize a typical profile for the participants (as discussed in Sects. 5.1.2 and 5.1.3). Besides that, we claim that this threat does not reduce the relevance of our findings, since the design of the experiments deals with the experience factor of the students, as discussed in Sects. 3, 5.1.2, and 5.1.3.</t>
  </si>
  <si>
    <t>8 Summary</t>
  </si>
  <si>
    <t>_5.5: In summary, our conclusion is that the benefits regarding better modularity provided by the compositional approach MSVCM have a payoff during evolution. However, this can only be achieved after an up-front investment in training to reduce the effort required to evolve SPL specifications. Besides that, we believe that localized changes could reduce errors when evolving specifications, although the investigation of this attribute was not considered as an hypothesis of this study. Finally, regarding the effort to derive a SPL specification, the additional costs related to the design of modular specifications in MSVCM might be amortized by the development of specific tools for helping the analysts. This is left for future work.
In this paper, we reported on the use of a multimethod approach to compare two techniques for specifying SPL usage scenarios (PLUSS and MSVCM). The goal of this comparison was to investigate whether a compositional approach (MSVCM) introduces extra costs for modularizing scenario specifications—we use PLUSS (an annotativebased technique) as a baseline. We first carried out an empirical study to quantify the modular benefits ofMSVCM, and then, we conducted a number of experiments to estimate the extra costs for deriving and evolving SPL specifications. The reason for conducting several rounds of experiments was that the first results appeared to contradict our initial expectation that a modular approach for specifying product lines would reduce the effort duringmaintenance tasks—one of the expected benefits of modularity. After reviewing the data collection and training procedures through the different rounds, we conclude that although MSVCM improves modularity, when compared to the non-compositional approach PLUSS, the response data obtained from the different experiments revealed that: (a)MSVCMrequiresmore time to derive SPL specifications and (b) in order to reduce the time to evolve theSPLspecifications,MSVCMrequiresmore investments on training.</t>
  </si>
  <si>
    <t>These results reinforce the need for other studies on product lines, feature modularity, and specially aspect-oriented software development, since several works suggest similar benefits as provided by MSVCM, even though the costs of using compositional techniques are still unclear. In this paper, we provide one deeper investigation about that, focusing on the use of aspect-oriented constructs to modularize feature specifications.</t>
  </si>
  <si>
    <t>Thisworkwas partially supported by the National Institute of Science and Technology for Software Engineering [INES (http://www.ines.org.br], funded by CNPq and FACEPE, Grants 573964/2008-4 and APQ-1037-1.03/08. The first author is supported by the Grants CNPq CT-INFO 17/2007.</t>
  </si>
  <si>
    <t>Y
http://bit.ly/cQ7ZmU (The two sets of change requests are available as supplemental material.)
N</t>
  </si>
  <si>
    <t>Original and Replicado</t>
  </si>
  <si>
    <t>ANOVA Test and Meta-analysis</t>
  </si>
  <si>
    <t xml:space="preserve">Y
In this section, we detail the results of a meta-analysis that combines the results of the three rounds of experiments. According to Horthon and Everitt, meta-analysis is a quantitative procedure for increasing the confidence of systematic reviews [29]. Such a procedure combines statistical results from different studies and has become increasingly popular within the field of evidence-based medicine. Although the experiments described in this paper were statistically designed and analyzed for the purpose of this research, we explore combining their results in a meta-analysis approach computing their effect sizes and estimating their summary effect and heterogeneity [11]. There are different models for performing ameta-analysis, as discussed in [11] and [29]. Here, we use the fixed-effects model, mainly because our goal is to investigate whether a treatment (MSVCM or PLUSS) had an impact on the response variable (effort to derive or evolve SPL specifications) and the number of investigated studies is small [29,47]. Indeed, a meta-analysis consists of first computing the effect size and the weight factor for each study. Then, we compute the summary effect of the treatment according to the meta-analysis model. Finally, the results of themeta-analysis are discussed in terms of the summary effect size and the heterogeneity of the studies, and the resulting statistics are typically represented using forest plots. A detailed introduction about how to conduct a meta-analysis could be find in [11] (Table 16). We computed the effect size of each study using the raw mean difference (D), as detailed in [11,15]. Let X1 and X2 be the sample means of two independent groups. Then, the difference in the sample means is D = X1− X2. In addition, let S1 and S2 be the sample standard deviations of the two groups and n1 and n2 be the respective sample population’s size. Under the assumption that the standard deviations are the same for both populations, we can calculate the variance of D (VD) according to Eqs. (5) and (6), and the standard error of D is SED = √VD. VD = n1 + n2 /n1n2 * S2pooled, where Spooled =√ (n1 − 1)S2 1 + (n2 − 1)S2 2/n1 + n2 − 2 (6)
Besides, the weight assigned to each study in a fixedeffect meta-analysis is given by Wi = 1 VYi , where VYi is the within-study variance for the ith study. The weighted mean M, the variance of the summary effect VM, and the estimated standard error of the summary effect (SEM) are computed according to Eqs. (7), (8), and (9), considering that Yi is the effect size for the ith study.  Equations 7, 8 and 9. We are also interested in estimating the real differences in the effect size (that is, the heterogeneity). These differences could not be explained by the within-study error. There are several statistics for testing the heterogeneity among different studies, though most of them are based on Q—a statistic that is equivalent to the weighted sum of squares [11]. Our analysis of heterogeneity is based on the I 2 statistic [see Eqs. (10), (11), and (12)], since it is not affected by the number of studies [11]. In fact, the I 2 statistic gives the proportion of variance that is due to the real differences in effect size. 
Figures 23 and 24 present the forest plots showing the results of the meta-analysis, regarding the derivative and evolutive situations. This kind of plot is commonly used in meta-analyses, mainly because it graphically depicts the statistics (effect size and weight assigned to each study, summary of the effect size, variance of the summary effect, and so on) mentioned before. In our case, the first three lines of the forest plots represent a round of  experiments (regarding either the derivative or evolutive situations), while the fourth line represents the summary of the meta-analysis. The first columns present information about each study—a short description, the mean, and the standard deviation for each technique. Next, there is a chart representing the effect size of each study. Indeed, the effect size of each study is represented as a square of size proportional to the weight assigned to each study and centered at the computed effect size. The last two columns of the forest plot show the weight, the raw mean difference, and the confidence interval (considering 95% as reference). Finally, the diamond in the last line of the forest plot represents the overall summary effect size. The center of the diamond shows the point that estimates the summary effect size, whereas the diamond’swidth represents the limits, considering a 95% confidence interval. According to the forest plot in Fig. 23, the effect size of the three rounds of experiments are in favor of PLUSS, regarding the derivative situation—indeed, the summary effect size equals 17.41 min in favor of PLUSS. The 95% confidence interval is between 6.32 and 28.51 min. Note that comparing the effect size of the three rounds, the first leads to the lower effect size (9.25min).We believe that this result might have been motivated by the lack of precision for data collection in the first round of experiments (as discussed in Sect. 5.1.4). This might also have increased the heterogeneity of the results (I 2 = 46.72%). Therefore, the proportion of variance that is due to real difference is almost 50%, with statistics Q = 3.68, d f = 2, and p value = 0.15. According to the forest plot of Fig. 24,which considers the evolutive situation, we emphasize that only the third round reports an effect size in favor of MSVCM (in this case, a raw mean difference of −7.93 min or −8 33  ). Considering the three investigations regarding the evolutive situation, the summary effect size equals 2.39min, which is a value in favor of PLUSS. In this case, the 95% confidence interval is in the range of −6.25 to 10.23 min. This investigation also reveals the presence of heterogeneity (I 2 = 31.54%), with an estimation of Q = 3.03, two degrees of freedom, and p value0.21 for the null hypothesis of homogeneity.We believe that this heterogeneity is mostly due to the preparatory classes we presented to the subjects in the third round of experiments. </t>
  </si>
  <si>
    <t>Latin square design of order two</t>
  </si>
  <si>
    <t>Specifying SPL use case scenarios</t>
  </si>
  <si>
    <t>feature model; feature configurations; sets of scenario specifications, one for each product associated with the provided configurations; reference specifications written in MSVCM and PLUSS</t>
  </si>
  <si>
    <t>_5.1 = Academic
_5.2 = Academic
_5.3 = Academic</t>
  </si>
  <si>
    <t>_5.1 = eShop and EasyChair
_5.2 =  Car Crisis and Mobile Media
_5.3 = Mobile Media and Home Banking</t>
  </si>
  <si>
    <t>_5.1 = N
_5.2 = N
_5.3 = N</t>
  </si>
  <si>
    <t>_Internal validity In the first round, we did not use an adequate instrument for measuring the time required to extract and evolve product line specifications. This motivated us to implement the tool support used in the second and third rounds. Such a tool measures the effort of the subjects to carry out their activities in milliseconds.We are confident that this tool collects the time of the activities consistently. Nevertheless, we realized a sole atypical measurement, where the student spent more than 3000 min to conclude his task. A data collection error might have occurred during this measurement. So, we decided to treat this outlier as described in Sect. 5.1.2, replacing this observation by the average time required to extract product lines in the specific technique.
_Conclusion validity: In addition, we also investigated the accuracy with which our study measures the factors or situations under investigation, regarding both modularity of SPL specifications (Sect. 4) and the effort to create and maintain SPL specifications (Sect. 5). We used two metrics (degree of scattering and degree of tangling) for modularity measurement that have been proposed and validated [23] according to the Kitchenham, Pfleeger, and Fenton framework for software measurement validation [46] and used in a number of previous studies [8,24,25]. We could have used other metrics to measure scattering and tangling, such as Concern Diffusion over Components and Concern Diffusion over Lines of Code [31], but they lead to absolute values that might hinder the comparison between two specifications. Differently, DoT and DoS lead to normalized values (between 0 and 1), according to the recommendations for software  measurement [46]. Regarding our effort analysis, we measured the average time to conclude the activities. This is a practical approach to compare the effort required by different techniques to solve a similar task and has also been used in other studies [20,22,52,61]. For the reasons presented above, we consider that we measured the two factors of interest (specification’s modularity and effort) properly.
_External validity There are some factors that might prevent the generalization of our results. First, one might argue that the target systems (Sect. 3.2) are not representative and, for this reason, the results could not be generalized for larger software product lines. As explained in Sect. 3.2, the target systems have been used in the literature and there was a conservative limit on the tasks size: Each task should be concluded in at most two-hour sessions. Second, the use  of students as subjects in software engineering experiments has also been criticized [35]. Nevertheless, we agree with the opinion that the use of students is “well suited to investigate certain issues that do not require high levels of industrial experience” [6,45], which is the case of our investigation.We did not conduct a pretest to determine the experience of the subjects, but based on the characteristics of the undergraduate and graduate students at Federal University at Pernambuco, it was possible to generalize a typical profile for the participants (as discussed in Sects. 5.1.2 and 5.1.3). Besides that, we claim that this threat does not reduce the relevance of our findings, since the design of the experiments deals with the experience factor of the students, as discussed in Sects. 3, 5.1.2, and 5.1.3.</t>
  </si>
  <si>
    <t>Mazin Saeed and Faisal Saleh and Sadiq Al-Insaif and Mohamed El-Attar</t>
  </si>
  <si>
    <t xml:space="preserve">AbstractContext Feature models are commonly used to capture and communicate the commonality and variability of features in a Software Product Line. The core component of Feature models is feature diagrams, which graphically depict features in a hierarchical form. In previous work we have proposed a new notation that aims to improve the cognitive effectiveness of feature diagrams. Objective The objective of this paper is to empirically validate the cognitive effectiveness of the new feature diagrams notation in comparison to its original form. Methods We use two distinct empirical user-studies to validate the new notation. The first empirical study uses the survey approach while the second study is a subject-based experiment. The survey study investigates the semantic transparency of the new notation while the second study investigates the speed and accuracy of reading the notation. Results The results of the studies indicate that the proposed changes have significantly improved its cognitive effectiveness. Conclusions The cognitive effectiveness of feature diagrams has been improved, however there remains further research for full acceptance of the new notation by its potential user community. </t>
  </si>
  <si>
    <t xml:space="preserve">Feature models, Visual syntax evaluation, Software product lines </t>
  </si>
  <si>
    <t>It is explicit in the paper used this template
OBS: But did not faithfully follow the template</t>
  </si>
  <si>
    <t>Feature models are commonly used to capture and communicate the commonality and variability of features in a Software Product Line. The core component of Feature models is feature diagrams, which graphically depict features in a hierarchical form. In previous work we have proposed a new notation that aims to improve the cognitive effectiveness of feature diagrams.</t>
  </si>
  <si>
    <t xml:space="preserve">The objective of this paper is to empirically validate the cognitive effectiveness of the new feature diagrams notation in comparison to its original form.
</t>
  </si>
  <si>
    <t>We use two distinct empirical user-studies to validate the new notation. The ﬁrst empirical study uses the survey approach while the second study is a subject-based experiment. The survey study investigates the semantic transparency of the new notation while the second study investigates the speed and accuracy of reading the notation.</t>
  </si>
  <si>
    <t xml:space="preserve">The results of the studies indicate that the proposed changes have signiﬁcantly improved its cognitive effectiveness,
</t>
  </si>
  <si>
    <t>The cognitive effectiveness of feature diagrams has been improved, however there remains fur- ther research for full acceptance of the new notation by its potential user   community.</t>
  </si>
  <si>
    <t>However, evaluating and improving the cognitive effectiveness of feature diagrams have little attention from the research commu- nity, which is arguably equally as important to consider and research. In summary, many research works focused on enabling the modeler, but few have focused on enabling the model reader. The most likely reason that this important stream of research has been neglected is the lack of a theoretical basis to conduct notation evaluations [36].</t>
  </si>
  <si>
    <t>In this paper we provide a more comprehensive evaluation and presentation of the original notation and the proposed notation.</t>
  </si>
  <si>
    <t>Software product line engineering is emerging as an effective de- velopment paradigm that enables ﬂexible response and mass cus- tomization [45]. Software product line engineering considers all de- velopment aspects for producing a set of related products that share more commonalities than variations [5]. Software product lines al- low for mass customization, which is deﬁned by Tseng and Jiao [59] as “producing goods and services to meet individual customer’s needs with near mass production eﬃciency”, in mass production environ- ments [5]. Traditional mass production lines no longer suﬃce mar- ket needs and hence mass customization becomes a critical factor for development success [45].</t>
  </si>
  <si>
    <t>2. A brief background on the feature diagrams visual syntax
4. Feature diagrams visual syntax evaluation</t>
  </si>
  <si>
    <t>7.Asubject-based empirical evaluation</t>
  </si>
  <si>
    <t>The aim of this experiment is to determine whether the newly proposed feature diagram notation can be used to develop diagrams that can be syntactically read more effectively than diagrams developed using the original notation.</t>
  </si>
  <si>
    <t>The educational experience of all the students involved in the experiment is similar and can be determined.The experiment took place during the Winter 2014 semester. At the time of conducting the experiment, the students have already completed three programming courses in addition to an introductory Software Engineering course that covers the subject of feature diagrams and software product lines. It is beneficial that the subjects were familiar with feature diagrams as this helped significantly reduce their learning curve in preparation for the experiment.There were a total of 31 students involved in the experiment. The students were divided randomly in to two groups (Group A=15 students,Group B=16 students). The most important goal of the subject selection phase is to construct groups whom relative abilities are approximate so that their ability levels do not influence the results obtained. Success of this task can only be proven by performing statistic alanalysis that show that the relative ability levels of the subjects in the groups did not affect the results of the experiment. This analysis is shown in Section7.9.1.4.
The subjects were given three lectures that covered the subject of software product lines and feature diagrams.In a subsequent lab session,the subjects performed exercises that further streng then their knowledge of the feature diagrams notation. The final session introduced the subjects to the newly proposed notation. The final session also required the subject to perform some exercises in order to familiarize themselves with the new notation.</t>
  </si>
  <si>
    <t>We developed a simple software tool that the subjects will use to perform the experimental tasks. The experiment took place in the same laboratory to ensure that they did not use different screen sizes which may potentially influence their performance. The tool was designed to present the subjects with one feature diagram at a time which would be fixed on the left-hand side of the screen while the questions were shown on the right-hand side. The tool was also designed to present only one question at a time. The order of the questions was randomized for each diagram in order to mitigate learning effects. The tool recorded the response times and errors committed.</t>
  </si>
  <si>
    <t>A 2×2 partial factorial design with repeated measures was used. This experiment was used in order to mitigate the effect of individual and group abilities. All subjects were required to consider two feature diagrams.The first diagram presents features similar to those present in the popular document processing software Adobe[1]. The second diagram presents features from the ERP (Enterprise Resource Planning) business management software deployed at King Fahd University. For ease of reference, the two diagrams used will be referred to as the PDF(Portable Document Format) and ERP diagrams from this point onwards. The PDF and ERP diagrams are shown in Appendix A, respectively.The syntax related questions are presented in Appendix C.The feature diagrams were not directly reverse engineered from the sources and they do not resemble the actual systems they represent. The as-is "real" diagrams could not be used as they do not satisfy a number of criteria.Instead the diagrams were designed to remain realistic while satisfying the following criteria:
_ The diagrams used need to be of similar complexity in terms of the number of diagrammatic constructs used and the types of each construct.Table 7 presents the size data of the diagrams. 
_ The diagrams need to contain the entire notational set.
The following criteria were also important to satisfy:
_ The diagrams were developed by a researcher who is independent of this research. This criterion is important in order to prevent bias.
_ The diagrams used need to be large to reduce external validity. For this criterion we referred to other similar empirical studies related to model comprehension for benchmarking purposes, such as the studies presented in Gopalakrishnan et al.[22]; Purchase et al.[48]; Reijers and Mendling[50].The diagrams used in this experiment were approximately twice the size of the diagrams used in Gopalakrishnan et al.[22]; Purchase et al.[48]; Reijers and Mendling[50].
_ Both versions of each diagram (using the new and original notations) diagram were developed using an identical layout. This criterion is important as empirical evidence related to notation understand ability has shown that diagrammatic layout features have an effect on graph comprehension[47].</t>
  </si>
  <si>
    <t>For the response times variable (T), the alternative hypothesis indicates that feature diagrams built using the new notation will be read quicker than feature diagrams developed using the original notation. For the errors committed variable (E), the alternative hypothesis states that subjects will commit fewer errors when answering questions about feature diagrams developed using the new notation than diagrams developed using the original notation. Both hypotheses are set as one-tailed (Table6).
_ Null hypothesis (Ho): (Ho1): T(NN) = T (ON), (Ho2): E(NN) = E (ON)
_ Alternative hypothesis (Ha): T(NN) &lt; T (ON), (Ha2):E(NN) &lt; E (ON)</t>
  </si>
  <si>
    <t>_ Independent variables = the use of the proposed feature diagrams notation ((a) the use of the original notation (ON) and, (b) the use of the new notation (NN).
_ Dependent variables = the speed of reading and it is a measure of the response times (T) for subjects to answer questions related to one diagram type and the errors committed (E) when answering questions related to one diagram type.</t>
  </si>
  <si>
    <t>A 2×2 partial factorial design with repeated measures was used.</t>
  </si>
  <si>
    <t>The subjects were provided with two diagrams to consider, one diagram at a time. Each subject was provided one diagram constructed using the new notation and another diagram constructed using the original notation. The subjects were provided a questionnaire con- taining questions related only to the diagrammatic constructs of the diagrams. The questionnaire contains two identical sets of questions, one set for each diagram. The legends of both notations printed in color on a single sheet of paper. The response times and the answers to the questionnaires were measured using a tool support. The sub- jects were informed that they were allowed only one session to com- plete the experimental tasks. However, they were informed that there is no time limit to perform the tasks as to not feel timing pressures. A post-experiment questionnaire contained a question that speciﬁ- cally veriﬁes from the students that they indeed not feel timing pres- sures. The post-experiment questionnaire also contained questions pertaining to the notations they used. These questions provide im- portant qualitative data that can help explain the quantitative results. In particular, the post-experiment questionnaire contained three im- portant questions. The ﬁrst question asks the subject which notation they preferred. The second question asks the subject why they pre- ferred the notation they selected and which speciﬁc aspects about it that they liked the most. The third question asks the subject about the various changes that they feel will further improve the notation they selected. Time used to answer qualitative questions was not recorded.</t>
  </si>
  <si>
    <t>The quantitative data related to response times and errors committed were considered as discrete data. Errors committed were considered as discrete data since there is no evidence that will allow us to safely assign unequal unit weightings to the different types of errors. We used the Shapiro–Wilk test to examine if the data sets complied with the normality assumptions [55]. For this experiment, we used the Shapiro–Wilk test as it does not require that the mean or variance of the hypothesized normal distribution to be speciﬁed in advance. Another reason for using the Shapiro–Wilk test is that there was no causal explanation as to the nature of the distribution that the data points are sampled from. Data sets were then compared to detect sta- tistically signiﬁcant results using the Mann–Whitney U statistic [56]. The Hodges–Lehman method was used to calculate the conﬁdence intervals around the difference between medians given at the standard p&lt;0.05 level [32].
Tool support was used to record response time and to perform the scoring of the answers. Time and scoring were performed automati- cally using tool support. Qualitative data was stored in a spreadsheet.</t>
  </si>
  <si>
    <t>7.9.1.2. New notation vs. original notation (aggregated results): The objective of this analysis is to obtain a more broad assessment of the overall impact of using the new notation. As such, we can use this analysis to establish further additional conﬁdence to accept or reject the hypotheses related to the (T) and (E) variables. The results of this analysis further strengthens our conﬁdence to accept the hypotheses related to the (T) and (E) variables.</t>
  </si>
  <si>
    <t>_Section 7.9.1.1: New Notation vs. Original Notation: In this analysis we investigate the effect of using the new notation vs. the original notation with respect to the two dependent variables, using both feature diagrams in isolation. Fig. 11(a) and (b) present the performance results of groups A and B with respect to the response times for each diagram in isolation, respectively. The results of the Mann-Whitney test for both dependent variables for groups A and B are shown in Table 8. Descriptive data for the performance of groups A and B are in Table 9. Table 9 indicates statistical signiﬁcance in the performances of both groups with respect to both variables. For group A, a statisti- cally signiﬁcant result has been observed for the time and errors com- mitted variables having P-values of 0.0012 and 0.0064, respectively. Similarly, statistically signiﬁcant results were observed for group B’s performance for both the time and errors committed variables hav- ing P-values of 0.0398 and 0.0022, respectively. This means that the subjects were able to read feature diagrams developed using the pro- posed notation much quicker and more accurately than the diagrams developing using original notation. There is a signiﬁcant difference in the P-values observed by both groups for the time variable. This is expected due to learning effects. Group A had to deal with the orig- inal notation ﬁrst before dealing with the new notation, hence the subjects were dealing with a notation that has a lower level of cog- nitive effectiveness and also learning more about feature diagrams as they perform the task. After performing this initial task, the students are now more versed with feature diagrams then they had to deal with the new notation which has a higher level of cognitive effec- tiveness. This learning effect is what caused the time difference be- tween the two tasks for group B not be as signiﬁcant as group A, albeit still statistically signiﬁcant. A similar phenomenon was not observed with the errors committed variable as the P-values for groups A and B are 0.0064 and 0.0022, respectively. This indicates that the stu- dents perhaps decided to use more time in order to reduce the errors committed.
_ Section 7.9.1.2: New Notation vs. Original Notation (Aggregated Results): The purpose of the analysis presented in this section is to investigate the effect of using the new feature diagrams notation in comparison to the original notation. This analysis differs from the analyses pre- sented in Section 7.9.1.1 in that it considers aggregated results from both groups. Therefore, this analysis explores the experimental re- sults to provide some illustrative experiment-wide numerical analysis. The objective of this analysis is to obtain a more broad assessment of the overall impact of using the new notation. As such, we can use this analysis to establish further additional conﬁdence to accept or reject the hypotheses related to the (T) and (E) variables. The cumulative performance of groups A and B with respect to the response times variable is shown in Fig. 13 (a). Fig. 13 (b) shows the cumulative performance with respect to the errors committed variable. Results of the Mann–Whitney tests are shown in Table 10, while descriptive statistics about the two groups’ performances is presented in Table 11. The results of the Mann–Whitney tests further conﬁrm the ﬁnd- ings of the analyses presented in Section 7.9.1.1 as statistical signiﬁcance was once again observed for both variables. As shown in Table 10, the P-values obtained are very low (0.0004 and 0.0002) for the two variables. A limitation that usually hinders software engineer- ing experiments is that there is doubt that as the number of subjects increase, the difference in performance may decrease. However, as the P-values have actually decreased much further, this is indicative that the effect of the new notation on cognitive effectiveness is far more evident as the number of samples increases. The results of this analysis further strengthens our conﬁdence to accept the hypotheses related to the (T) and (E) variables.
_ Section 7.9.1.3: PDF Feature Diagram vs. ERP Feature Diagram: The aim of the analysis presented in this section is to ensure that the relative complexity levels of the diagrams used in the experiment did not inﬂuence the results of the experiment. For this analysis we use cumula- tive data from both groups. A comparison the cumulative results of the feature diagrams for the response times and errors committed variables are shown in Fig. 14 (a) and (b), respectively. As shown by the Mann–Whitney test results (Table 12), there is no statistical signiﬁcance observed with respect to both variables. These results indicate that the relative complexity levels of the diagrams did not affect the obtained results. The P-value observed for the errors committed variable is much higher than observed for the response times variable. This once again can be attributed to subjects deciding to use more time in order to reduce the errors they committed showing almost no difference in the performance of the subjects with both diagrams with respect to the (E) variable. While the P-value for the response times variable is much lower, the value obtained (which is statistically insigniﬁcant) allows us to safely assume that in general the complexity of the two diagrams are approximate hence isolating the treatments as the only independent variable that yielded the statistically signiﬁcant results observed in Sections 7.9.1.1 and 7.9.1.2. The descriptive statistics is presented in Table 13.
_ Section 7.9.1.4: Group A vs. GroupB: In this analysis we compare the relative ability levels of the individuals from both groups to ensure that they did not inﬂuence the results of this experiment. Similar to the analysis presented in Section 7.9.1.3, this analysis uses cumulative data from both diagrams. Fig. 15 (a) and (b) shows a comparison the groups’ performances for the response times and errors committed variables, respectively. The results of the Mann–Whitney test are shown in Table 14. The Mann–Whitney test results indicate no statistical signiﬁcance with respect to the errors committed variable while statistical signiﬁcance was detected in the response times variable. The statistical signiﬁ- cance shown can be clearly attributed to the learning effects since Group A had to deal with the original notation ﬁrst as mentioned previously in Section 7.9.1.1. Therefore, statistical signiﬁcance with respect to one of the two variables only does not allow us to safely conclude that the relative ability levels of the individuals from both groups had inﬂuenced the results. As such, the statistical signiﬁcant results observed with respect to the performance of the subjects in Section 7.9.1.1 and 7.9.1.2 can be mainly attributed to the treatments applied. Descriptive statistics are presented in Table 15.</t>
  </si>
  <si>
    <t xml:space="preserve">Y
_ 7.11.1. Conclusion validity: Heterogeneity is a common validity threat in any student-based experiment. A large degree of heterogeneity within the subjects poses a serious threat to validity as the variations in the observed results can be more attributed to individual differences rather than the pre- scribed techniques. Heterogeneity can be mitigated by increasing homogeneity. To this end, the experiment was conducted with under- graduate software engineering students whom were novice feature diagram modelers prior to the experiment. Naturally, all participants had no experience with the new notation. All subjects underwent the same lectures and laboratory practices in order to increase homogeneity. Ultimately, the statistical analysis presented in Section 7.9.1.4 has not provided the necessary evidence that the relative perfor- mance between the groups’ individual had inﬂuenced the results of the experiment.
_ 7.11.2. Internal validity: Fatigue or maturation threats are a forefront concern in any human-based experiment. However, it is not expected that the results have suffered from fatigue or maturation in this experiment. The average time required to complete the tasks was 40 min and 32 min for groups A and B, respectively. Such task durations are not expected to raise issues with respect to fatigue and maturation. It should also be noted that the tool used in the experiment would pause for 10 min between the two components of the experimental tasks in order to allow the students to rest. The results from the post-experiment ques- tionnaire have also indicated that many of the subjects have enjoyed performing the experimental tasks which implies that that boredom was not likely to have affected their performance. There is an issue self-selection since the experiment was conducted under the context of a voluntary exercise. This issue is mitigated by the fact that the students were randomly assigned by the research team to one of the two groups. Moreover, voluntary partic- ipation is usually preferred over mandatory participation as  mandatory participation raises morality threats. The fact that the students have volunteered to participate is an indication that the subjects were self-motivated to learn from and participate in this experiment.
Any threats of “white noise” due to manual timing and scoring are eliminated by using the tool to perform these tasks. tory participation raises morality threats. The fact that the students have volunteered to participate is an indication that the subjects were self-motivated to learn from and participate in this experiment. Any threats of “white noise” due to manual timing and scoring are eliminated by using the tool to perform these tasks.
_ 7.11.3. Construct validity: The experiment followed that commonly-used 2 × 2 fractional factorial design in order to minimize the effects of individual capabil- ities, artifact differences and ordering effects. Using feature diagrams developed by an author who is independent of this research work eliminates bias towards the new notation. Furthermore, the subjects were evenly and randomly distributed into two groups in order to minimize the construct validity of the dependent variables. It can be certainly argued by users and researchers of features diagrams that the errors committed may have unequal weightings, due to varying levels of importance. However, we were unable to safely quantify errors differently due to the lack of empirical evi- dence. Therefore, all errors were weighted equally. 
_ 7.11.4. External validity: As usual student-based experiments, it is unsafe to generalize these results to industry professionals. Surely, professionals will have a stronger technical experience, but does that actually matter in syntactical model comprehension exercises? In other independent re- search conducted by one of the authors of this paper [16], two identical sets of experiments were conducted. For each set, the experiment was once conducting using students and once by professionals. The comparative experiments revealed that there was no statistical signiﬁcance observed between the performances of the two groups with respect to response times and errors committed. The results of these experiments provide greater conﬁdence to generalize the results of this experiment to industry professionals. However, the results of this experiment should not be generalized to other types of diagrams. The experimental tasks were mainly concerned with analyzing the given feature diagrams. It is while we used prior empirical research [22,48,50] in the ﬁeld to benchmark the suitable size for dia- grams to be used in this experiment, the results of this experiment should still not be generalized to larger feature diagrams.
</t>
  </si>
  <si>
    <t>This paper presented an evaluation of the visual syntax of feature diagrams based on the PoN principles. The evaluation revealed a number of drawbacks in the notational set of feature diagrams. Con- sequently, a set of symbol modiﬁcations were proposed in order to remedy some of the identiﬁed drawbacks and improve the overall cognitive effectiveness of feature diagrams. The proposed improvements were also based on the PoN principles. The proposed improvements were empirical validated using two user studies. The ﬁrst user study is performed using a survey that validates the semantic transparency of the proposed symbols. The participants of the survey were limited software engineering professionals and academic. The second user study is performed as an experiment and it involved software engineering students. The experiment evaluated the overall cognitive effectiveness of the proposed notation by using the original notation as a benchmark. The experiment set two hypotheses; one related to the response times and the other related errors committed. The main ﬁnding of the experiment is that the new notation can be read significantly quicker than the original notation while committing signiﬁcantly fewer reading errors.
Qualitative data obtained indicates that the subjects did not face fatigue, maturation or time pressure. Therefore, we believe that the results obtained in this experiment are solely inﬂuenced by the use of the different notations. Moreover, according to the qualitative data obtained, the subjects generally preferred the new feature diagrams notation over the original notation. The subjects indicated that the main reason for their preference of the new notation was the use of colors, especially the changes applied to the relationship symbols. Incidentally, subjects who criticized the new notation cited their main reason for their criticism is its extensive use of colors and resulting accessibility concerns. Ultimately, notation design is always open to improvements. Since notations are used by human beings, then naturally there will never be one design that is deemed perfect by all users. Therefore, the success criterion of this research work is to create a notation that is at least more cognitively effective than the original notation. The empirical data obtained validates the success of this research work.
The research work and the results presented in this paper, although favorable, can by no means be considered as the ﬁnal stage of proving the superiority of the new notation in comparison to the original; far from it actually. Our view of the results obtained is conservative. The need for this conservatism is mainly due to the fact that the PoN deﬁnes principles at the symbol level, not at the diagram-level. This means that while the cognitive effectiveness of the building blocks (symbols) of models have improved, there is no evidence that cognitive effectiveness at the diagram level has also improved. A symbol may be more cognitively effective than its counterpart, how- ever if this symbol is used many times in a large diagram, then it may actually reduce the cognitive effectiveness of the entire diagram in comparison to when the original notation is used. One obvious issue with our new notation is that it is not as spatially economical   as the original notation. Our new notation leads to more cluttering, an obviously undesired side-effect. The PoN encourages the use of color, but gives no guidance on how many colors should be used or what color combinations are allowed. The main reason why our new notation did not follow principles set forth by a theory that speciﬁcally considers cognitive effectiveness at the diagram-level is that no such developed theory was available (as is the PoN at the symbol- level). The literature provides many useful pieces of knowledge with this respect, but such dispersed knowledge needs to be compiled and theorized as a set of principles (much like PoN) that is readily avail- able for notation designers to use. The lack of such theoretical basis at the diagram-level is the main reason our empirical studies focused mainly at the symbol-level. Although it is not diﬃcult to conjure and prescribe diagram-level tasks for our subjects and measure the ef- fects of our new notation at that level, the fact would remain that such effects (positive or negative) would merely be stumbled upon by chance. In fact, the lack of a theoretical basis at the diagram-level would render all our design decisions (which we did not consciously make) at the diagram level as arbitrary.</t>
  </si>
  <si>
    <t>Our future work is currently being directed towards researching the literature in order to theorize cognitive effectiveness at the diagram-level and creating a new set of principles for this purpose (perhaps to be called the “Physics of Diagrams”). At this stage, the results obtained from these studies can only be considered preliminary.
Based on the empirical evidence obtained, future work can be direct towards availing automation support, which will greatly aid its adoption by potential users. Tool support can be easily made available by changing variable values that relate to symbol graphics in existing tools. For example, a given symbol can be encoded to have “symbol.color = BLACK;” can be then changed to “symbol.color  = RED”.  Moreover,  a  number  of  pictorial ﬁles
will be needed in order depict icons. Encouraged by the results of this research, we plan to direct our future work towards conduct- ing evaluations of other Software Engineering notations. For example, the visual syntax of SysML (“SysML.org: SysML Speciﬁcations,” 2014), KAOS [15] and TROPOS [9] diagrams can be evaluated and improved. The evaluations and proposed improvements should be based on the PoN and empirically validated using a similar framework as shown in this paper. We also plan to direct future research towards conducting a systematic literature review that investigates the subject of cognitive effectiveness in modeling to provide a comprehensive literature base that can be used to guide  future  research  in  the area.
Another use of tool support can be directed towards aiding the evaluation of existing notations and evaluating the suggested improvements as well. Tool support can also be used to create another dialect of the new notation that better caters to the colorblind community. For example, a tool can render the colored symbols using different pattern ﬁlls instead of colors.
It should be noted that we do not intend for our new notation to replace the original outright. If for any reason users of feature diagrams ﬁnd it more better to use the original notation then they are certainly encouraged to do so, even if the sole reason is due to per- sonal taste (after all this research ﬁeld deals with human aspects and their various preferences should be observed). We intend for our no- tation to be an alternative to the original notation. There may be many situations where our new notation can be considered better, especially given the ubiquity of High-Deﬁnition computer screens, tablets, smartphones and colored printers.</t>
  </si>
  <si>
    <t>The authors would like to thank the Deanship of Scientiﬁc Re- search (DSR) at King Fahd University of Petroleum and Minerals (KFUPM) for funding this research through project #IN141011. We would like to thank the software engineering professionals and aca- demics who partake in the survey. We would also like to thank the students who participated in the experiment.</t>
  </si>
  <si>
    <t>Appendix A.  - Experiment diagrams
Appendix B. – Industrial survey questionnaire
Appendix C.  – Experiment questionnaire</t>
  </si>
  <si>
    <t>A questionnaire was used to solicit qualitative results. In this sec- tion we present the highlights of the qualitative results obtained. The questionnaire contained four questions, these are:
 Q1: Which notation did you prefer?
Q2: What aspects about the notation you selected in Q1 do you ﬁnd is better than the other notation?
Q3: What aspects about the notation you selected in Q2 do you ﬁnd can be improved and how?
Q4: Any general comments about either notation.
The qualitative results indicate that 25 of the 31 subjects preferred the new notation over original notation. The subjects who preferred the new notation commonly cited the reasons for their preference being that the new notation is easier to read and that it takes less time to identify and trace symbols. The subjects also especially expressed their strong preference to the relations symbols (generalization, implementation, require and exclude) and the group cardinality symbol. The subjects who preferred the original notation expressed that the main reason for their preference is that the new notation makes “excessive” use of color.
A number of improvements were suggested by the subjects who preferred the new notation. Firstly, the subjects suggested to increase the visual distance between the generalize and implement symbols. They suggested to use color and different shapes for these two symbols. Two subjects have suggested the use of the color green instead of yellow for optional features.</t>
  </si>
  <si>
    <t>Y
OBS: The feature diagrams and the questions used in the experiment were appended in the paper
Y</t>
  </si>
  <si>
    <t>Simple random sampling</t>
  </si>
  <si>
    <t xml:space="preserve">A 2 × 2 partial factorial design with repeated measures was used. </t>
  </si>
  <si>
    <t>The experiment was conducted using software engineering students in the context of a voluntary exercise in exchange for the education value received from participating. The experiment contained two components: the initial component is a tutorial about the feature diagrams and its original notation. The purpose of the tutorial is to familiarize the subjects with the new and original notations. Caution was taken while presenting the tutorial as not to bias the subjects towards any particular notation. To further prevent bias,the subjects were never informed about the hypotheses under investigation.</t>
  </si>
  <si>
    <t>Feature diagrams evaluation</t>
  </si>
  <si>
    <t>Feature diagrams</t>
  </si>
  <si>
    <t>PDF (Portable Document Format) and ERP (Enterprise Resource Planning)</t>
  </si>
  <si>
    <t>N
OBS: The PDF and ERP diagrams were placed as an appendix of the paper.</t>
  </si>
  <si>
    <t>_ 7.11.4.External validity: The experimental tasks were mainly concerned with analyzing the given feature diagrams. It is while we used prior empirical research [22,48,50] in the ﬁeld to benchmark the suitable size for diagrams to be used in this experiment, the results of this experiment should still not be generalized to larger feature diagrams.</t>
  </si>
  <si>
    <t>E. A. Oliveira Junior and J. C. Maldonado and I. M. S. Gimenes</t>
  </si>
  <si>
    <t>The software product line (PL) architecture (PLA) is one of the most important PL core assets as it is the abstraction of the products that can be generated, and it represents similarities and variabilities of a PL. Its quality attributes analysis and evaluation can serve as a basis for analyzing the managerial and economical values of a PL. We proposed metrics for PLA complexity and extensibility quality attributes. This paper is concerned with the empirical validation of such metrics. As a result of the experimental work we can conclude that the metrics are relevant indicators of complexity and extensibility of PLA by presenting their correlation analysis.</t>
  </si>
  <si>
    <t>complexity; empirical validation; extensibility; metrics; product line architecture; software product line.</t>
  </si>
  <si>
    <t>The software product line (PL) architecture (PLA) is one of the most important PL core assets as it is the abstraction of the products that can be generated, and it represents similarities and variabilities of a PL. Its quality attributes analysis and evaluation can serve as a basis for analyzing the managerial and economical values of a PL.</t>
  </si>
  <si>
    <t>We proposed metrics for PLA complexity and extensibility quality attributes.</t>
  </si>
  <si>
    <t>This paper is concerned with the empirical validation of such metrics.</t>
  </si>
  <si>
    <t>As a result of the experimental work we can conclude that the metrics are relevant indicators of complexity and extensibility of PLA by presenting their correlation analysis.</t>
  </si>
  <si>
    <t>The evaluation of a PLA must be supported by a set of metrics [7]. Such metrics must both evidence the quality of PL and serve as a basis to analyze the managerial and economical value of a PL [2]. The PLA must explicit the common (similarities) and variable (variabilities) aspects of a PL. The variability impact analysis on the PL development can determine the aggregated value of a PL for an organization. Metrics for a PLA are applied to a set of assets from which variants can be generated rather than one specific product. Thus, it is necessary to define specific PLA metrics to provide effective indicators with regard to the overall PL development and evolution.</t>
  </si>
  <si>
    <t>This paper is concerned with the empirical validation of the proposed metrics for PLA complexity and extensibility quality attributes. The validation aims at correlating the metrics CompPLA and ExtensPLA with subject’s complexity and extensibility rating, respectively, when generating PLA configurations. A PLA configuration represents a derived PL product with variabilities resolved.</t>
  </si>
  <si>
    <t>In the last decades effective methodologies to evaluate software architectures, such as ATAM (Architecture Tradeoff Analysis Method) and SAAM (Software Architecture Analysis Method), were proposed and consolidated by both industrial and academic segments [6]. Such a consolidation is corroborated by the analysis of the number of published research papers and technical reports providing important examples of how to carry out a software architecture evaluation based on quality attributes. Thus, these methodologies are essential for evaluating single-product architectures.</t>
  </si>
  <si>
    <t xml:space="preserve">two metrics for PLA quality attributes [10]: one for complexity (CompPLA) and one for extensibility (ExtensPLA). These metrics were defined to provide an indicator of how complex and extensible is a PLA by measuring derived PL products.
The metrics are presented as follows:
- CompPLA: is the sum of the complexity of each component of a PLA.
- ExtensPLA: is the sum of the extensibility of each component of a PLA.
</t>
  </si>
  <si>
    <t>Analyze collected metrics from UML models and source code
For the purpose of validating
With respect to the capability to be used as PLA complexity and extensibility indicators
From the point of view of software product line architects 
In the context of graduate students and lecturers of the Software Engineering area at the University of Waterloo (UWaterloo), University of São Paulo (ICMC-USP), and State University of Maringá (UEM)</t>
  </si>
  <si>
    <t>The six subjects were: one Master student and one PhD candidate from ICMC-USP, one lecturer from UEM, one Master student and two PhD candidates from UWaterloo. They have at least minimal experience in the design of product lines and variabilities using UML.</t>
  </si>
  <si>
    <t>The objects were: a document describing the Arcade Game Maker (AGM) PL [12]; AGM UML class and component models, a traceability model from classes to components; and a resolution model containing the variabilities to be resolved at class level. In addition, each subject received a copy of the experiment’s Terms of Agreement and a questionnaire to answer. The independent variables were measured by the proposed metrics. The dependent variables were measured according to the subjects ratings of complexity and extensibility.</t>
  </si>
  <si>
    <t>The six subjects were given the material described in Preparation (Section II-C1). It was required to each subject to generate five AGM configurations. It was done by following instructions on how to resolve the AGM variability resolution model, and how to rate the complexity and extensibility associated to the configurations generated from the subjects view point. All the tasks were performed by each subject alone, with no time limit to solve them.</t>
  </si>
  <si>
    <t>The following hypothesis were tested in this study:
• Null Hypothesis (H0): There is no significant correlation between the PLA complexity metric (CompPLA) and the subject’s complexity rating for each PLA configuration, and neither between the PLA extensibility metric (ExtensPLA) and the subject’s extensibility rating for each PLA configuration;
• Alternative Hypothesis (H1): There is a significant correlation between the PLA complexity metric (CompPLA) and the subject’s complexity rating for each PLA configuration, but there is no significant correlation between the PLA extensibility metric (ExtensPLA) and the subjects extensibility rating for each PLA configuration;
• Alternative Hypothesis (H2): There is a significant correlation between the PLA extensibility metric (ExtensPLA) and the subject’s extensibility rating for each PLA configuration, but there is no significant correlation between the PLA complexity metric (CompPLA) and the subjects complexity rating for each PLA configuration; and
• Alternative Hypothesis (H3): There is a significant correlation between both the PLA complexity metric (CompPLA) and the subjects complexity rating, and the PLA extensibility metric (ExtensPLA) and the subjects extensibility rating.</t>
  </si>
  <si>
    <t>_The independent variables were the class and component complexity and extensibility of a PLA. 
_The dependent variables were the complexity and extensibility of each product generated from the PLA.</t>
  </si>
  <si>
    <t>It was chosen a within-subject design experiment. It means that all the tasks had to be solved by each of the subjects.</t>
  </si>
  <si>
    <t>The six subjects were given the material described in Preparation (Section II-C1). It was required to each subject to generate five AGM configurations. It was done by following instructions on how to resolve the AGM variability resolution model, and how to rate the complexity and extensibility associated to the configurations generated from the subjects view point. All the tasks were performed by each subject alone, with no time limit to solve them. All the data was collected including the subjects rating obtained from the responses of the questionnaire and the metric values were calculated manually.</t>
  </si>
  <si>
    <t>1) Preparation: When the experiment was carried out, all of the subjects had graduated in the Software Engineering area, in which they have learned how to design at least object-oriented (OO) class diagrams using UML. In addition, all of the subjects had at least basic experience in applying PL and variability concepts to OO systems designed using UML. Moreover, subjects were given a training session with respect to the AGM  PL before the experiment took place. However, the subjects were unaware about the hypothesis formulated.
The material prepared to the subjects consisted of: the class diagram representing the core asset of the AGM PL; the AGM component diagram, representing its logical architecture; an AGM traceability model from classes to components; the description of the AGM PL; the SMartyProfile, which is a UML metamodel, thus the subjects can understand how the variabilities are represented in class and component diagrams; a variability resolution model, which the subjects could resolve the variabilities to generate AGM configurations; and a test (questionnaire) describing complexity and extensibility concepts, which the subjects had to rate the associated complexity and extensibility of each generated AGM configuration based on the following linguistic labels (Table I).
We selected five linguistic labels as we considered they are significant to cover all the possible categories of our variables: complexity and extensibility. The selection of an odd and prime number of labels was based on some guidelines provided by [3], as such a number brings out balance in order to obtain better results.</t>
  </si>
  <si>
    <t>The tasks realized by the subjects were collected. Once they were complete, we verified whether the subjects have at least depth knowledge in designing class diagrams for OO systems and basic knowledge in PL and variability management using UML. These facts are corroborated by analyzing the questionnaires responses. Thus, we consider the subjects subjective evaluation reliable.</t>
  </si>
  <si>
    <t>Figure 1 presents the descriptive statistics and frequency distribution of the CompPLA observed values (Table II).
Figure 2 presents the descriptive statistics and frequency distribution of the ExtensPLA observed values (Table II).</t>
  </si>
  <si>
    <t>Thus, there are evidences, for both normality tests, that the null hypothesis (H0) must be rejected at a significance level of 5%. Then, we cannot consider the CompPLA observed values distribution normal and, consequently, a non-parametric statistic method must be used to analyze the data.</t>
  </si>
  <si>
    <t>III. DISCUSSION OF RESULTS</t>
  </si>
  <si>
    <t>Obtained results of the study lead us to conclude that the metrics CompPLA and ExtensPLA are relevant indicators of PLA complexity and extensibility, respectively. Although the correlation between CompPLA and ExtensPLA almost had a limit value, i.e. 0.52, we can conclude that they are strongly correlated as expressed by equations 6 and 7.
Several more experiments must be carried out, as well as more PLA configurations must be both derived and incorporated to enhance the conclusions. In addition, we need to apply our metrics to a commercial PL in order to reduce external threats to the study validity and for gathering real evidences that these metrics can be used as complexity and extensibility indicators.</t>
  </si>
  <si>
    <t>Y
1) Threats to Conclusion Validity: The conclusion validity defines the extent to which conclusions are statistically valid. The only issue that we take into account as a risk to affect the statistical validity is the sample size (N=30), which can be increased during prospective replications of this study in order to reach normality of the observed values.
2) Threats to Construct Validity: The construct validity is the degree to which independent and dependent variables are measured by their appropriated instruments. Our dependent variables are complexity and extensibility. We proposed subjective metrics for them, as linguistic labels, collected based on the subjects rating. As the subjects have enough experience in modeling OO systems using at least class diagrams, we take their ratings as significant. The construct validity of the metrics used for the independent variables is guaranteed by some insights carried out on a previous study of metrics for PLA [10].
3) Threats to Internal Validity: The internal validity is the degree to which conclusions can be drawn about causeeffect of independent variables on the dependent variables. We dealt with the following issues: Differences among subjects. As we dealt with a small sample, variations in the subject skills were reduced by applying the within-subject task design. Thus, subjects experiences had approximately the same degree with regard to UML modeling, and PL and variabilities basic concepts. Accuracy of subject responses. Complexity and extensibility were rated by each subject. As they have medium experience in UML modeling, and PL and variabilities concepts, we considered their responses valid. Fatigue effects. On average the experiment lasted for 69 minutes, thus fatigue was considered not very relevant. Also, the variability resolution model contributed to reduce such effects. Measuring PLA and Configurations. As PLA can be analyzed based on its products (configurations), measuring derived configurations provide a means to analyze PLA quality attributes by allowing the performing of trade-off analysis to prioritize such attributes. Thus, we consider valid the application of the metrics to PLA configurations to rate the overall PLA complexity and extensibility. Other important factors. Influence among subjects could not really be controlled. Subjects did the experiment under supervision of a human observer. We believe that this issue did not affect the study validity.
4) Threats to External Validity: Based on the greater the external validity, the more the results of an empirical study can be generalized to actual software engineering practice, two threats of validity have been identified, which are: Instrumentation. We tried to use representative class and component diagrams of real cases. However, the PL used in the experiment is non-commercial, and some assumptions can be made on this issue. Thus, more empirical studies taking a “real PL” from software organizations must be done. Subjects. Obtaining well-qualified subjects was difficult, thus we used lecturers and advanced students from the Software Engineering academia. More experiments with practitioners and professionals must be carried out allowing us to generalize the study results.</t>
  </si>
  <si>
    <t>Current literature claims the need of metrics to allow PL architects empirically analyze the potential of a PLA, as well as PL managers analyze the aggregated managerial and economical values of a PL throughout its products. Performing empirical validation of metrics is essential to demonstrate their practical usefulness. The proposed metrics for complexity (CompPLA) and extensibility (ExtensPLA) PLA quality attributes were empirically validated based on their application to a set of 30 products generated by experiment subjects from the Arcade Game Maker (AGM) PL. The observed metric values were submitted to normality tests which proved their non-normality. Then, Spearman’s rank correlation was used to demonstrate the metrics correlations, which are: CompPLA has a strong positive correlation with the subjects complexity rating; ExtensPLA has a strong positive correlation with the subjects extensibility rating; CompPLA and ExtensPLA have a strong positive correlation with each other.
Linear regression was used to come up with equations that express the correlation between the metrics and the subjects rating, as well as the metrics themselves.
Although we have used a non-commercial PL to conduct our experiments, we had evidences that our proposed metrics can be used as relevant indicators of complexity and extensibility of a PLA based on its derived products.</t>
  </si>
  <si>
    <t>We are currently proposing some changes on various issues to improve our experiments with metrics, which are:  increase the derived configurations sample size, which is important to stay closer to real projects and to generalize the results; conduct experiments in a more controlled environment;  deal with real data from commercial PL obtained from industrial environments; and recruit more subjects from the Software Engineering area, both from academic and industrial environments.</t>
  </si>
  <si>
    <t>The authors would like to thank CAPES-Brazil for funding Edson’s visiting term (Feb-Dec/2009) at University of Waterloo, Canada, where the experiment was partially conducted, as well as Prof. M´arcio Barros from UNIRIO, Marc´ılio Mendonc¸a, Rafael Lotufo, Thiago Bartolomei, Eduardo Barrenechea, Prof. Ladan Tahvildari, Mehdi Amoui, and Mazeiar Salehie from UWaterloo, Prof. Thelma Colanzi from UEM, and Marco A. Graciotto and Paulo G. Queiroz from ICMC-USP, for supporting this study.</t>
  </si>
  <si>
    <t>Y
http://edsonjr.pro.br/expAGM01
N</t>
  </si>
  <si>
    <t>Spearman Correlation and Linear Regression Analysis</t>
  </si>
  <si>
    <t>Student (Acadêmico)
The experiment was carried out in an academic environment as it composed of a group of graduate students and a lecturer of the Software Engineering area.</t>
  </si>
  <si>
    <t>Product line architetures complexity and extensibility metrics evaluation</t>
  </si>
  <si>
    <t>a document describing the AGM PL; AGM UML class and component diagrams; a traceability model from classes to components; a variability resolution model; and SMartProfile (UML metamodel)</t>
  </si>
  <si>
    <t>Arcade Game Maker (AGM) PL.</t>
  </si>
  <si>
    <t>Y
http://www.sei.cmu.edu/productlines/ppl/index.html</t>
  </si>
  <si>
    <t>3) Threats to Internal Validity:- Differences among subjects: Thus, subjects experiences had approximately the same degree with regard to UML modeling, and PL and variabilities basic concepts.- Accuracy of subject responses: Complexity and extensibility were rated by each subject. As they have medium experience in UML modeling, and PL and variabilities concepts, we considered their responses valid.- Measuring PLA and Configurations: we consider valid the application of the metrics to PLA configurations to rate the overall PLA complexity and extensibility.
4) Threats to External Validity: Instrumentation: We tried to use representative class and component diagrams of real cases. However, the PL used in the experiment is non-commercial, and some assumptions can be made on this issue. Thus, more empirical studies taking a “real PL” from software organizations must be done.</t>
  </si>
  <si>
    <t>Empirical Validation of Variability-based Complexity Metrics for Software Product Line Architecture</t>
  </si>
  <si>
    <t>Edson Alves de Oliveira Junior andItana Maria de Souza Gimenes and José Carlos Maldonado</t>
  </si>
  <si>
    <t>The software product line approach has been applied as a successful software reuse technique for specific domains. The product line architecture is one of the most important product line core assets as it is the abstraction of the products that can be generated, and it represents similarities and variabilities of a product line. Its quality attributes analysis and evaluation can serve as a basis for analyzing the managerial
and economical values of a product line. This analysis can be quantitatively supported by metrics. Thus, we proposed metrics for the product line architecture complexity quality attribute. This paper is concerned with the empirical validation of such metrics. As a result of the experimental work we can conclude that the metrics are relevant indicators of complexity of product line architecture by presenting a correlation analysis.</t>
  </si>
  <si>
    <t>Complexity, Correlation Analysis, Emprical Validation, Metrics, Software Product Line Architecture</t>
  </si>
  <si>
    <t>The software product line approach has been applied as a successful software reuse technique for specific domains. The product line architecture is one of the most important product line core assets as it is the abstraction of the products that can be generated, and it represents similarities and variabilities of a product line. Its quality attributes analysis and evaluation can serve as a basis for analyzing the managerial and economical values of a product line. This analysis can be quantitatively supported by metrics.</t>
  </si>
  <si>
    <t>Thus, we proposed metrics for the product line architecture complexity quality attribute.</t>
  </si>
  <si>
    <t>As a result of the experimental work we can conclude that the metrics are relevant indicators of complexity of product line architecture by presenting a correlation analysis.</t>
  </si>
  <si>
    <t>we can conclude that the metrics are relevant indicators of complexity of product line architecture by presenting a correlation analysis.</t>
  </si>
  <si>
    <t>Metrics for a PLA are applied to a set of assets from which variants can be generated rather than one specific product. Thus, it is necessary to define specific PLA metrics to provide effective indicators with regard to the overall PL development and evolution.</t>
  </si>
  <si>
    <t>This paper is concerned with the empirical validation of the proposed metrics for PLA complexity quality attribute</t>
  </si>
  <si>
    <t>The evaluation of a PLA must be supported by a set of metrics [8]. Such metrics must both evidence the quality of PL and serve as a basis to analyze the managerial and economical value of a PL [2]. The PLA must explicit the common (similarities) and variable (variabilities) aspects of a PL. The variability impact analysis on the PL development can determine the aggregated value of a PL for an organization.</t>
  </si>
  <si>
    <t>II. COMPLEXITY METRICS FOR SOFTWARE PRODUCT LINE ARCHITECTURES</t>
  </si>
  <si>
    <t>The complexity metrics for PLA were composed based on
the Cyclomatic Complex (CC) [11] and Weighted Methods
per Class (WMC) [6]. The CC metric measures the quantity
of decision logic represented by the number of paths to be
tested in a source code. The WMC metric is the sum of the
CC metric for each concrete method in an object-oriented
class. Abstract methods have WMC value 0.0.</t>
  </si>
  <si>
    <t>Analyze collected metrics from UML models and source code
For the purpose of validating
With respect to the capability to be used as PLA complexity indicators
From the point of view of software product line architects
In the context of graduate students of the Software Engineering area at the University of Waterloo (UWaterloo), University of S˜ao Paulo (ICMC-USP), and State University of Maringá (UEM).</t>
  </si>
  <si>
    <t>A group of Software Engineering graduate students from ICMC-USP, UEM, and UWaterloo.
They have experience in the design of product lines and variabilities using UML.</t>
  </si>
  <si>
    <t>_the class diagram representing the core asset of the AGM PL;
_the AGM component diagram, representing its logical architecture;
_an AGM traceability model from classes to components;
_the description of the AGM PL;
_the SMartyProfile [13], which is a UML metamodel, thus the subjects can understand how the variabilities are represented in class and component diagrams;
_a variability resolution model, which the subjects could resolve the variabilities to generate one AGM configuration; and
_a test (questionnaire) describing complexity concepts, which the subjects had to rate the associated complexity of each generated AGM configuration based on linguistic labels (Table I).</t>
  </si>
  <si>
    <t>the subjects were given the material described in Preparation (Section III-C1). It was required to each subject to generate one AGM configuration. It was done by following instructions on how to resolve the AGM variability resolution model, and how to rate the complexity
associated to the configurations generated from the subjects view point. All the tasks were performed by each subject alone, with no time limit to solve them and neither sequentially nor simultaneously. As the metric CompPLA is a composition of the remaining complexity metrics of this
paper, we only take CompPLA into consideration for the validation purpose. In addition, the CompPLA value of each configuration was divided by the CompPLA value of the overall AGM PLA, thus resulting in a value ranging from 0.0 to 1.0.</t>
  </si>
  <si>
    <t>the following hypothesis were tested in this study:
_Null Hypothesis (H0): There is no significant correlation between the PLA complexity metric (CompPLA) and the subject’s complexity rating for each PLA configuration; and
_Alternative Hypothesis (H1): There is a significant correlation between the PLA complexity metric (Comp- PLA) and the subject’s complexity rating for each PLA configuration.</t>
  </si>
  <si>
    <t>_The independent variables were the class and component complexity of a PLA. 
_The dependent variables were the complexity of each product generated from the PLA.</t>
  </si>
  <si>
    <t>All the tasks had to be solved by
each of the subjects.</t>
  </si>
  <si>
    <t>When the experiment was carried out, all of the subjects had graduated in the Software Engineering area, in which they have learned how to design at least object-oriented (OO) class diagrams using UML. In addition, all of the subjects had experience in applying PL and variability concepts to OO systems designed using UML.
the subjects were given the material described in Preparation (Section III-C1). It was required to each subject to generate one AGM configuration. It was done by following instructions on how to resolve the AGM variability resolution model, and how to rate the complexity
associated to the configurations generated from the subjects view point. All the tasks were performed by each subject alone, with no time limit to solve them and neither sequentially nor simultaneously. As the metric CompPLA is a composition of the remaining complexity metrics of this
paper, we only take CompPLA into consideration for the validation purpose. In addition, the CompPLA value of each configuration was divided by the CompPLA value of the overall AGM PLA, thus resulting in a value ranging from 0.0 to 1.0.</t>
  </si>
  <si>
    <t>We summarized the collected data by calculating the metrics CompPLA for the thirty AGM configurations generated by the subjects, as well as verifying the complexity rating of such configurations.</t>
  </si>
  <si>
    <t>When the experiment was carried out, all of the subjects had graduated in the Software Engineering area, in which they have learned how to design at least object-oriented (OO) class diagrams using UML. In addition, all of the subjects had experience in applying PL and variability concepts to OO systems designed using UML.</t>
  </si>
  <si>
    <t>the tasks realized by the subjects were collected. We consider the subjects subjective evaluation reliable.</t>
  </si>
  <si>
    <t>Figure 1 presents the CompPLA observed values (Table II) plotted in a boxplot:
Median = 0.5895 25%-75% = (0.505, 0.821)
Non-Outlier Range = (0.4, 1) Outliers Extremes</t>
  </si>
  <si>
    <t>The following hypothesis were proposed for both normality tests with regard to the CompPLA metric:
_Null Hypothesis (H0): the CompPLA observed values distribution is normal, i.e., the significance value (p) is greater than 0.05 (p &gt; 0.05); and
_Alternative Hypothesis (H1): the CompPLA observed values distribution is non-normal, i.e., the significance value (p) is less or equal to 0.05 (p ≤ 0.05).</t>
  </si>
  <si>
    <t>Obtained results of the study lead us to conclude that the metric CompPLA is a relevant indicator of PLA complexity based on its correlation to subject’s rating.</t>
  </si>
  <si>
    <t>Y
1) Threats to Conclusion Validity: the only issue that we take into account as a risk to affect the statistical validity is the sample size (=30), which can be increased during prospective replications of this study in order to reach normality of the observed values.
2) Threats to Construct Validity: our dependent variable is complexity. We proposed subjective metrics for it, as linguistic labels, collected based on the subjects rating. As the subjects have experience in modeling OO systems using at least class diagrams, we take their ratings as significant. The construct validity of the metrics used for the independent variables is guaranteed by some insights carried out on a previous study of metrics for PLA [12].
3) Threats to Internal Validity: we dealt with the following issues: Differences among subjects. As we dealt with a small sample, variations in the subject skills were reduced by applying the within-subject task design. Thus, subjects experiences had approximately the same degree with regard to UML modeling, and PL and variabilities basic concepts. Accuracy of subject responses. Complexity was rated by each subject. As they have medium experience in UML modeling, and PL and variabilities concepts, we considered their responses valid. Fatigue effects. On average the experiment lasted for 69 minutes, thus fatigue was considered not very relevant. Also, the variability resolution model contributed to reduce such effects. Measuring PLA and Configurations. As PLA can be analyzed based on its products (configurations), measuring derived configurations provide a means to analyze PLA quality attributes by allowing the performing of trade-off analysis to prioritize such attributes. Thus, we consider valid the application of the metrics to PLA configurations to rate the overall PLA complexity. Other important factors. Influence among subjects could not really be controlled. Subjects did the experiment under supervision of a human observer. We believe that this issue did not affect the study validity.
4) Threats to External Validity: Based on the greater the external validity, the more the results of an empirical study can be generalized to actual software engineering practice, two threats of validity have been identified, which are: Instrumentation. We tried to use representative class and component diagrams of real cases. However, the PL used in the experiment is non-commercial, and some assumptions can be made on this issue. Thus, more empirical studies taking a “real PL” from software organizations must be done. Subjects. Obtaining well-qualified subjects was difficult, thus we used advanced students from the Software Engineering academia. More experiments with practitioners and professionals must be carried out allowing us to generalize the study results.</t>
  </si>
  <si>
    <t>Several more experiments must be carried out, as well as more PLA configurations must be both derived and incorporated to enhance the conclusions. In addition, we need to apply our metrics to a commercial PL in order to reduce external threats to the study validity and for gathering real evidence that these metrics can be used as complexity indicators.</t>
  </si>
  <si>
    <t>Performing empirical validation of metrics is essential to demonstrate their practical usefulness. The proposed metrics for the complexity (CompPLA) PLA quality attribute were empirically validated based on their application to a set of 30 products generated by experiment subjects from the Arcade Game Maker (AGM) PL. The observed metric values were submitted to normality tests which proved their nonnormality. Then, Spearman’s rank correlation was used to demonstrate the metrics correlations, which is: CompPLA has a strong positive correlation with the subjects complexity rating.
Although we have used a non-commercial PL to conduct our experiments, we had evidences that our proposed metrics can be used as relevant indicators of complexity of a PLA based on its derived products.</t>
  </si>
  <si>
    <t>We are currently proposing changes on various issues to improve our experiments with metrics, which are: increase the derived configurations sample size, which is important to stay closer to real projects and to generalize the results; conduct experiments in a more controlled environment; deal with real data from commercial PL obtained from industrial environments; and recruit more subjects from the Software Engineering area, both from academic and industrial environments.</t>
  </si>
  <si>
    <t>One factor with two more than treatments: 
Factor = class PLA
Treatments = each subject to generate one AGM configuration</t>
  </si>
  <si>
    <t>The experiment was carried out in an academic environment.</t>
  </si>
  <si>
    <t>Product line architetures  complexity metric evaluation</t>
  </si>
  <si>
    <t>the class diagram representing the core asset of the AGM PL; the AGM component diagram, representing its logical architecture; an AGM traceability model from classes to components; the description of the AGM PL; the SMartyProfile, which is a UML metamodel; and a variability resolution model, which the subjects could resolve the variabilities to generate one AGM configuration</t>
  </si>
  <si>
    <t>AGM PL</t>
  </si>
  <si>
    <t>Y
http://www.sei.cmu.edu/productlines/ppl</t>
  </si>
  <si>
    <r>
      <t>3) Threats to Internal Validity:</t>
    </r>
    <r>
      <rPr>
        <rFont val="Arial"/>
        <color rgb="FF000000"/>
        <sz val="9.0"/>
      </rPr>
      <t xml:space="preserve"> Differences among subjects: Thus, subjects experiences had approximately the same degree with regard to UML modeling, and PL and variabilities basic concepts. Accuracy of subject responses: As they have medium experience in UML modeling, and PL and variabilities concepts, we considered their responses valid. Measuring PLA and Configurations: Thus, we consider valid the application of the metrics to PLA configurations to rate the overall PLA complexity.
</t>
    </r>
    <r>
      <rPr>
        <rFont val="Arial"/>
        <sz val="9.0"/>
      </rPr>
      <t>4) Threats to External Validity:</t>
    </r>
    <r>
      <rPr>
        <rFont val="Arial"/>
        <color rgb="FF000000"/>
        <sz val="9.0"/>
      </rPr>
      <t xml:space="preserve"> Instrumentation: the PL used in the experiment is non-commercial, and some assumptions can be made on this issue. Thus, more empirical studies taking a “real PL” from software organizations must be done.</t>
    </r>
  </si>
  <si>
    <t>A. Marcolino and E. Oliveira and I. Gimenes and E. F. Barbosa</t>
  </si>
  <si>
    <t>Smarty is a variability management approach for UML-based software product lines. It allows the identification, representation and tracing of variabilities in several UML models by means of an UML profile, the Smarty Profile, and a systematic process, the Smarty Process, with guidelines to provide user directions for applying such a profile. The existing UML-based variability management approaches in the literature, including Smarty, do not provide empirical evidence of their effectiveness, which is an essential requirement for technology transfer to industry. Therefore, this paper presents empirical evidence of the Smarty approach at class level. In addition, this paper demonstrates how Smarty has evolved, by means of its profile and guidelines, based on the obtained results of an experiment and the subjects feedback analysis.</t>
  </si>
  <si>
    <t>The existing UML-based variability management approaches in the literature, including SMarty, do not provide empirical evidence of their effectiveness, which is an essential requirement for technology transfer to industry.</t>
  </si>
  <si>
    <t>This paper presents empirical evidence of the SMarty approach at class level.</t>
  </si>
  <si>
    <t>experiment</t>
  </si>
  <si>
    <t>this paper demonstrates how SMarty has evolved, by means of its profile and guidelines, based on the obtained results of an experiment and the subjects feedback analysis.</t>
  </si>
  <si>
    <t>Although the several variability management approaches existing in the literature, there is a lack of empirical evaluation of these approaches, in relation to their effectiveness, allowing them to be transferred and adopted by industry [7].</t>
  </si>
  <si>
    <t>This paper aims to evaluate the effectiveness of the SMarty approach with regard to the PLUS method, for the purpose of empirically identify issues on class models with modeled variabilities and therefore contributing to SMarty by means of its profile and respective guidelines for variabilities.</t>
  </si>
  <si>
    <t>Amongst existing variability management approaches there are SMarty [5] and the PLUS method [6]. SMarty aims to manage variabilities in UML models supported by a profile and a set of guidelines for applying such a profile to use case, class, component, activity and sequence models. PLUS is a well-known method that allows explicit modeling of common and variable features supported by stereotypes for use cases and classes.</t>
  </si>
  <si>
    <t>A. Variability Management
B. The PLUS Method
C. The SMarty Approach</t>
  </si>
  <si>
    <t>By evaluating the effectiveness of these approaches it is possible to be transferred and adopted by the industry.</t>
  </si>
  <si>
    <t>The goal of the experiment was to compare the PLUS method and the SMarty approach, for the purpose of identify the most effective, with respect to the capability of identification and representation of variabilities in Software Product Line class models, from the point of view of software product line architects, in the context of master and Ph.D. students of the Software Engineering area from the University of São Paulo (ICMC/USP) and Federal University of São Carlos (UFSCar).</t>
  </si>
  <si>
    <t>the subjects must be graduate students, lecturers or practitioners of the software engineering area with at least minimal knowledge in modeling classes. The knowledge in modeling class by each subject will be obtain based on the characterization questionnaire, where the subject indicates, besides their experience in UML, the knowledge in SPL and variability concepts. In addition, after the training sessions, each subject must be familiar with the essential variability management concepts (Section II-A).</t>
  </si>
  <si>
    <t>every subject was giving the following documents: the consent term to the experimental study; a characterization questionnaire, in which the subjects must indicate their academic background, area of expertise and experience, their level of experience with the UML notation and the SPL approach; and the description of the e-commerce and AGM SPLs and their class models with no variabilities represented.</t>
  </si>
  <si>
    <t>The main task for each subject was reading and understanding the e-commerce and Arcade Game Maker SPLs overviews. Then, the subjects annotated variabilities in the e-commerce and Arcade Game Maker class models.</t>
  </si>
  <si>
    <t>the following hypotheses were tested in this study:
_Null Hypothesis (H0): both X and Y approaches are equally effective in terms of representing variabilities in class models.
H0 : μ(effectiveness(X)) = μ(effectiveness(Y));
_Alternative Hypothesis (H1): X approach is less effective than Y approach.
H1 : μ(effectiveness(X)) &lt; μ(effectiveness(Y)); and
_Alternative Hypothesis (H2): X approach is more effective than Y approach.
H2 : μ(effectiveness(X)) &gt; μ(effectiveness(Y)).</t>
  </si>
  <si>
    <t>_Independent variables = variability management approaches (X and Y) e the SPL (ecommerceand AGM).
_ Dependent Variables: the effectiveness, based on the studies from Martiinez-Ruiz et al. [20], Coteli [21] and Basili and Selby [22], was calculated for each variability management approach (X and Y) as follows:  effectiveness(z) = nVarC − nVarCarI where: z is a given variability management approach; nVarC is the number of correct identified and modeled variability elements according to the z approach; nVarI is the number of incorrect identified and modeled variability elements according to the z approach. A variability element might be either a variation point or a variant.</t>
  </si>
  <si>
    <t>Blocagem
due to the application of two treatments (variability management approaches) the subjects were distributed into two blocks, one for the X approach and one for the Y approach.</t>
  </si>
  <si>
    <t>Participation procedure: standard procedures were adopted for each subject participation, which are:
a) the subject came along the place where the study was conducted;
b) the experimenter gives the subject a set of documents: the experimental study consent term; the characterization questionnaire; essential concepts on variability management in SPL; and the description of the e-commerce and Arcade Game Maker SPLs.
c) the subject reads each given document;
d) the experimenter explains the given documents;
e) the experimenter randomly associates each subject to the X or Y approach;
f) the experimenter trains the subjects on the respective approach;
g) the subject reads and clarifies possible doubts about the subject assigned approach; and
h) the subject identifies and represents variabilities in the e-commerce and Arcade Game Maker class models according to his/her given approach.
Both, the e-commerce and AGM class models, were distributed in an equal number. The e-commerce was the first, and the AGM, the second. The subjects were free to change the order of SPLs and their respective resolutions. The main task for each subject was reading and understanding the e-commerce and Arcade Game Maker SPLs overviews. Then, the subjects annotated variabilities in the e-commerce and Arcade Game Maker class models.</t>
  </si>
  <si>
    <t>collected data was analyzed using appropriate statistical methods, which are properly discussed in Section III-D. For each subject (“Subject #” column), the following data for his/her given approach was collected: the number of correct and incorrect identified and represented variabilities; and the effectiveness calculation. These results are presented in Table IV.
- analyze and interpret the X and Y collected data (sample) by means of the Shapiro-Wilk normality test and the Mann-Whitney-Wilcoxon, to validate their statistical power; and
- analyze and interpret the correlation between the effectiveness of the approaches and the subjects characterization questionnaire by means of Shapiro-Wilk normality tests and the Spearman’s ranking correlation techniques.</t>
  </si>
  <si>
    <t>- Training: subjects were trained with regard to essential concepts of SPL and variability and class model variability identification and representation using PLUS or SMarty.
- Pilot Project: a pilot project was performed for evaluating the study instrumentation taking into account two lecturers of software engineering. Thus, adjustments on the instrumentation were performed. The pilot project led us to use only one approach for each subject. This is justified by the time spent to use both. Note that the pilot data was not taken into consideration by the overall experimental study data analysis.</t>
  </si>
  <si>
    <t>E-commerce SPL effectiveness: mean value (μ) 12.8, standard deviation value of (σ) 4.0855 ...</t>
  </si>
  <si>
    <t>The statistic test identifies if the two samples have the same distribution of their weights, in this study, the same effectiveness of their weights. There is evidence that both values are different (69.5 &lt; 114), which leads to reject the null (H0) hypothesis and accepted the alternative hypothesis (H1).</t>
  </si>
  <si>
    <t xml:space="preserve">Therefore, based on the result from the Mann-Whitney-Wilcoxon, the null hypothesis (H0) of this experimental study must be rejected and the alternative hypothesis must be accepted. It means that the X approach (PLUS method) is more effective than the Y approach (SMarty) for representing variability at SPL class level for this experimental study. </t>
  </si>
  <si>
    <t>Y
1) Threats to Conclusion Validity: the major concern is the sample size, which must be increased in prospective studies. As the random capacity was not applied to subjects, the generalization of the results could not be inferred. This is one of the limitations that will be treated in future replications.
2) Threats to Construct Validity: effectiveness is calculated based on the ability ot the subjects in modeling variability by taking into consideration the X and Y approaches and the e-commerce and arcade game maker SPLs. The independent variable variability modeling approach is guaranteed by the pilot project undertaken.
3) Threats to Internal Validity: we dealt with the following issues: Differences among subjects: as we took into consideration a small sample of subjects, variations in their skills were reduced by performing a training session and the tasks in the same order. The subject had approximately the same level of experience in UML modeling and variability concepts. This was verified during the training session, by questions asked during the session with no tests performed. Therefore, the limitation described on block classification (Section III-B) was mitigated;  Fatigue effects: on average, the experiment lasted for 80 minutes, thus fatigue was not considered a problem that could impact the results. This consideration was taken into account from the project pilot results and other previous similar experiments carried out by our group [25], which showed a nonfatigue effect for the subjects;  Influence among subjects: it could not be really controlled. Subjects took the experiment under supervision of a human observer. We believe that this issue did not affect the internal validity; and Other effects: the implementation of different training sessions was performed in similar way, aiming to avoid possible differences causing biases to the subjects.
4) Threats to External Validity: two threats were detected: Instrumentation: failing to use real class models, as the e-commerce and the Arcade Game Maker SPLs are not commercial. More experimental studies must be conducted using real PLs, developed by industry; and Subjects: master and Ph.D. students of Software Engineering were selected. Although most students are not real practitioners, we can take advantage of the benefits of taking into consideration students for performing experiments as pointed out in [26].</t>
  </si>
  <si>
    <t>Baseados nos resultados do experimento foi apresentado um conjunto de melhorias para  a SMarty, relacionadas a:
- e-Commerce SPL;
- Training on the Application of the Approaches;
- Amount of stereotypes of each approach; e
- Arrangement of SPL Models for identifying variabilities.</t>
  </si>
  <si>
    <t>Variability management is one of the most important activities performed for the success of SPL adoption and evolution. Although several approaches for variability management are available, practically no effort has addressed empirical evaluation of such approaches. Industry needs empirical evidence of SPL variability management approaches for technology transfer. Existing literature does not provide such evidence, making the industry adoption process harder.
In this paper, we are concerned on demonstrate the empirical evaluation of the SMarty effectiveness compared to the PLUS method for UML class models. Based on the obtained results, PLUS is more effective than SMarty for UML classes by taking into account two SPLs: e-commerce and AGM. As discussed (sections III-E and IV), such evidence might be related to the fact that PLUS has only two stereotypes to identify variability in class models (&lt;&lt; kernel &gt;&gt; and &lt;&lt; optional &gt;&gt;). Although SMarty has more stereotypes and requires more discipline, it allows one to accurately identify and represent variabilities in a non-ambiguous way, which is essential for generating consistent SPL specific products. In addition, SMarty is supported by a proper UML profile, which is totally compliant with UML tools. 
Although we could not provide evidence of the SMarty effectiveness, this study contributed to the SMarty evolution based on both the results of the experiment carried out and the subjects? feedback. Therefore, new guidelines for class models were added to SMarty encompassing different class modeling elements, allowing a better training of the software engineers by the SMartyProcess and the improvement on the set of its guidelines.</t>
  </si>
  <si>
    <t>Besides the SMartyProcess, and its set of guidelines support the application of SMartyProfile, it is also a fundamental mechanism to facilitate the identification and representation of variabilities. The agility, which is a consequence of the use of these guidelines, makes it feasible a faster adoption of SMarty than other approaches. Another benefit of the use of the process is that it makes possible to identify new variabilities from an UML model, evolved the SPLs in general and also, the portfolio of products that can be instantiated.</t>
  </si>
  <si>
    <t>as future work, new experiments must be planned and conducted taking into account the new version of SMarty (evolved) and real SPLs.</t>
  </si>
  <si>
    <t>Mann-Whitney-Wilcoxon Test and Spearman Correlation</t>
  </si>
  <si>
    <t>Two factors with two treatments</t>
  </si>
  <si>
    <t>Product line variability management</t>
  </si>
  <si>
    <t xml:space="preserve"> the description of the e-commerce and AGM SPLs and their class models with no variabilities represented.</t>
  </si>
  <si>
    <t>e-commerce and the Arcade Game Maker</t>
  </si>
  <si>
    <t>Y, 
Arcade Game Maker: http://www.sei.cmu.edu/productlines/ppl/index.html
e-commerce, foi dada a referência do autor que propôs esta SPL: H. Gomaa, Designing Software Product Lines with UML: From Use Cases to Pattern-Based Software Architectures. Redwood City, CA, USA: Addison Wesley, 2004.</t>
  </si>
  <si>
    <t>External Validity: 
- Intrumentation: failing to use real class models, as the e-commerce and the Arcade Game Maker SPLs are not commercial. More experimental studies must be conducted using real PLs, developed by industry.</t>
  </si>
  <si>
    <t xml:space="preserve">Rodrigues, I.P.a  and Bacelo, A.P.T.a  and Silveira, M.S.a  and De Borba Campos, M.a  and De Macedo Rodrigues, E.b </t>
  </si>
  <si>
    <t>Feature models are considered a reference in the majority of Software Product Line (SPL) methods. There are several different feature model notations to represent requirements of an SPL, at a higher or lower level of abstraction. Some notations present properties to distinguish functional, conceptual and non-functional features of an SPL. Non-functional requirements, especially those that involve the construction of user interfaces (UI), are usually not represented in the feature models, since the user interfaces are often created manually for each product. In this paper we present an experimental study performed in order to evaluate the effort required to, as well as the benefits and drawbacks of representing UI elements during the feature modeling of a Financial SPL. To this end, we applied the Odyssey-Fex and UI-Odyssey-Fex notations to design feature models from the perspective of Domain Engineers in the context of undergraduates, M.Sc. and Ph.D. students and software engineers with some expertise in SPL. Our results indicate that the effort to use the notations are similar, but the use of the UIOdyssey- Fex notation provides a better representativeness of UI elements.</t>
  </si>
  <si>
    <t>Feature models are considered a reference in the majority of Software Product Line (SPL) methods. There are several different feature model notations to represent requirements of an SPL, at a higher or lower level of abstraction. Some notations present properties to distinguish functional, conceptual and non-functional features of an SPL. Non-functional requirements, especially those that involve the construction of user interfaces (UI), are usually not represented in the feature models, since the user interfaces are often created manually for each product.</t>
  </si>
  <si>
    <t>In this paper we present an experimental study performed in order to evaluate the effort required to, as well as the benefits and drawbacks of representing UI elements during the feature modeling of a Financial SPL.</t>
  </si>
  <si>
    <t>Our results indicate that the effort to use the notations are similar, but the use of the UIOdyssey- Fex notation provides a better representativeness of UI elements.</t>
  </si>
  <si>
    <t>Although there are many FM modeling notations available, and a few of which supporting UI elements, SPL engineers face some doubts when considering to model UI elements into a FM, such as: Does an UI-supporting notation present some advantage regarding ease of use when compared with a standard FM notation?; What is the effort required to create a FM with UI elements? Does the use of an UI-supporting notation provide a better representativeness of UI elements?. Despite these doubts, to the best of our knowledge there is no work discussing the required modeling effort, benefits and issues on the use of notations that support the representation of UI elements.</t>
  </si>
  <si>
    <t>in this paper we report an experimental study to provide evidence about the advantage, the required effort to design the models and representativeness of UI elements.</t>
  </si>
  <si>
    <t>A feature model (FM) represents all of the features, and the relationships between them, of a software product line (SPL) domain [1] [2] [5] [6]. A feature can be mandatory (must be present in all of the derived products) or optional (one or more domain products have this feature). A derived product is composed by the mandatory features and a selection of optional features.</t>
  </si>
  <si>
    <t>the Odyssey-Fex and UIOdyssey-Fex feature model notations.</t>
  </si>
  <si>
    <t>There are different feature model notations, with an assorted number of elements, to represent the features of the SPL domain at different levels of abstraction [7]. Some notations present properties to distinguish functional, conceptual and non-functional features of an SPL. However, beyond these, in the construction process of a feature model for an SPL, user interface elements can be modeled in order to identify mandatory, optional and configurable interfaces among the
different products of an SPL. Although there are several researches dealing with non-functional properties [13], those involved in the construction of user interfaces are normally not represented in the feature models or are not addressed in the context of the construction of an SPL. Pleuss et al. [11] point out that, in practice, the user interfaces are more often than not created manually for each product, which impacts the usability, efficiency and maintenance of the product, without considering the aspects of cost involved in their construction.
There are different approaches for including usability aspects in software product lines, from their manual construction, as previously mentioned, to extending existing methods for software product lines, to include non-functional requisites [9] in possibilities of customization based on abstract models [4]. Using abstract models and even extending already existing models is very costly, with the team having to develop (and/or extend) one more of many models, which ends up being unfeasible considering issues regarding the necessary cost, time and human resources.</t>
  </si>
  <si>
    <t>III. EXPERIMENT DESIGN</t>
  </si>
  <si>
    <t>As subjects, we invited undergraduate, master and Ph.D. students from a university; from a company we invited software engineers with some expertise in SPL. The students were from Computer Science and Information Systems courses. It is important to highlight that each student had a different level of knowledge on SPL concepts, FM design and UI element representation. For instance, some students had some experience as a software analyst or as a developer, or experience designing and developing software during an IT course. The professional subjects were from an IT company, with an advanced level of knowledge about SPL modeling, but with an introductory knowledge on UI concepts.
Total of Subjects = 31</t>
  </si>
  <si>
    <t>The main experiment objects are the FM diagrams designed by the subjects to model a financial SPL - one diagram for each notation. Moreover, other objects were prepared and provided to support the subjects during the execution of the experiments tasks, such as training material, applications requirements, tools manual and examples of feature model diagrams. To create the features models we have provided a modeling supporting tool, called Odyssey [10].</t>
  </si>
  <si>
    <t>Session one - was used by the subjects from the Group 1 to design the FM using the UIOdyssey-Fex notation, while subjects from Group 2 designed the FM using the Odyssey-Fex notation. 
Session two - was used by the Group 1 subjects to design the FM using the Odyssey- Fex notation, while subjects from Group 2 designed the FM using the UI-Odyssey-Fex notation.
At the end of each session, all the subjects, from both groups, answered the same survey, to evaluate the ease of use and representativeness of each notation. For each survey question we provided three close-ended options (Linkert scale): Disagree, Neither agree nor disagree and Agree.</t>
  </si>
  <si>
    <t>_RQ1: Null Hypothesis H0: There is no advantage, regarding ease of use, when using Odyssey-Fex or UI-Odyssey-Fex notations. Alternative Hypothesis H1: The use of UI-Odyssey-Fex notation presents some advantage regarding ease of use when compared with the Odyssey-Fex notation. Alternative Hypothesis H2: The use of Odyssey-Fex notation presents some advantage regarding ease of use when compared with the UI-Odyssey-Fex notation.
_RQ2: Null Hypothesis H0: The effort is the same when using Odyssey-Fex or UI-Odyssey-Fex notations to design a feature model. Alternative Hypothesis H1: The use of the UIOdyssey- Fex notation requires less effort to design a feature model, when compared with the Odyssey-Fex notation. Alternative Hypothesis H2: The use of the Odyssey-Fex notation requires less effort to design a feature model, when compared with the UI-Odyssey-Fex notation.
_RQ3: Null Hypothesis H0: The representativeness is the same, when using the Odyssey-Fex or UI-Odyssey-Fex notations, to represent UI elements. Alternative Hypothesis H1: The use of the UI-Odyssey-Fex notation better represents UI elements when compared with the Odyssey-Fex notation. Alternative Hypothesis H2: The use of the Odyssey-Fex notation better represents UI elements when compared with the UI-Odyssey-Fex notation.</t>
  </si>
  <si>
    <t>_Independent variable = Odyssey-Fex and UIOdyssey-Fex notations
_Dependent variable = ease-of-use, effort required and syntactic and semantic representativeness</t>
  </si>
  <si>
    <t>randomized block design (Wohlin, 2012)
OBS: balance the groups</t>
  </si>
  <si>
    <t>Our first personal contact with the subjects was made through na introductory presentation session, where an initial explanation about the general idea of the experiment was presented. At this first moment we also provided a time slot, where the subjects could ask open questions about the experiment setup as well as about SPL and the FM notations and tools. At this moment we also discussed the research goal and how the subjects’ data (e.g. experiment effort data) would be published. During this first session we presented the basics of software product lines, FODA [5] and FeatuRSEB [15] methods, as well as the Odyssey-Fex and UI-Odyssey-Fex notations.
During the second session, performed in a different date, manuals were presented to guide the use of the Odyssey-Fex and UI-Odyssey-Fex notations and tools. At this time, all the participants received instructions on the semantics of models, as well as a detailed demonstration of how to use the tools. At the final part of the session it was presented an example of a requirements document of a retail SPL (similar to a MD-50 functional requirement document) and its correspondent feature model. Based on this, it was possible to discuss and answer questions from participants on the notations’ syntax, such as on the use of tools. At the end of the session a subject profile form was provided to all the subjects. The information extracted from the forms was used to classify and distribute the subjects through the blocks before running the experiment. To classify a subject into the blocks we used an ordinal scale for each response of a multiple choice questionnaire [16]. For instance, the subjects’ experience with SPL concepts and feature modeling design was measured on a four level ordinal scale: 1 =
none, 2 = beginning level (studied in a class), 3 = intermediate level (practised in a class project or in a small industry project), 4 = advanced level (used in more than one industrial project). Based on this, we evaluated the average experience of each subject and used it to distribute them into the blocks. The distribution of the industrial and student subjects into the blocks is depicted in Table I.
The experiment execution phase was comprised of two sessions (blue boxes in Figure 3): Session one - was used by the subjects from the Group 1 to design the FM using the UIOdyssey-Fex notation, while subjects from Group 2 designed the FM using the Odyssey-Fex notation. It is important to note that to avoid misunderstanding, we provided the requirement documents with only those requirements, seven requirements in total, that the subject must design. Both groups used the same application documents: requirements and models. Moreover, they also designed the models at the same time, but they used different and isolated lab rooms. Session two - was used by the Group 1 subjects to design the FM using the Odyssey-Fex notation, while subjects from Group 2 designed the FM using the UI-Odyssey-Fex notation. As in the first session, both groups, separately, applied the same application documents that had been provided previously in session one. It is important to highlight the sessions one and two were performed in different dates. To monitor the time spent by each subject, the researcher who ran the experiment used a software to control the starting and ending time of each subject. At the end of each session, all the subjects, from both groups, answered the same survey, to evaluate the ease of use and representativeness of each notation. For each survey question we provided three close-ended options (Linkert scale): Disagree, Neither agree nor disagree and Agree.</t>
  </si>
  <si>
    <t>IV. OPERATION OF THE EXPERIMENTAL STUDY</t>
  </si>
  <si>
    <t>Our first personal contact with the subjects was made through na introductory presentation session, where an initial explanation about the general idea of the experiment was presented. At this first moment we also provided a time slot, where the subjects could ask open questions about the experiment setup as well as about SPL and the FM notations and tools. At this moment we also discussed the research goal and how the subjects’ data (e.g. experiment effort data) would be published. During this first session we presented the basics of software product lines, FODA [5] and FeatuRSEB [15] methods, as well as the Odyssey-Fex and UI-Odyssey-Fex notations.
During the second session, performed in a different date, manuals were presented to guide the use of the Odyssey-Fex and UI-Odyssey-Fex notations and tools. At this time, all the participants received instructions on the semantics of models, as well as a detailed demonstration of how to use the tools. At the final part of the session it was presented an example of a requirements document of a retail SPL (similar to a MD-50 functional requirement document) and its correspondent feature model. Based on this, it was possible to discuss and answer questions from participants on the notations’ syntax, such as on the use of tools. At the end of the session a subject profile form was provided to all the subjects. The information extracted from the forms was used to classify and distribute the subjects through the blocks before running the experiment. To classify a subject into the blocks we used an ordinal scale for each response of a multiple choice questionnaire [16]. For instance, the subjects’ experience with SPL concepts and feature modeling design was measured on a four level ordinal scale: 1 =
none, 2 = beginning level (studied in a class), 3 = intermediate level (practised in a class project or in a small industry project), 4 = advanced level (used in more than one industrial project). Based on this, we evaluated the average experience of each subject and used it to distribute them into the blocks. The distribution of the industrial and student subjects into the blocks is depicted in Table I.</t>
  </si>
  <si>
    <t>Since the order in which the subjects applied the treatments does not influence the results, we applied parametric Student’s T-Test for paired samples, considering a significance level   = 0.05 and 30 degrees of freedom. In the remainder, we present and discuss the results per survey question, which in turn are related to the RQs stated in Section III. To evaluate the subjects’ answers, each survey question has a ordinal scale for each response [16]. Therefore, the subjects must choose an answer that is measured on a three level ordinal scale: (1) agree , (0) partially agree and (-1) disagree. We also performed hypothesis testing applying T-Test (for paired samples), considering a significance level  = 0.05 and 30 degree of freedom.
_RQ1: For the data set from the question we applied the T-Test to the paired sample, in this way comparing the answers for Odyssey-Fex and UI-Odyssey-Fex. The results are shown in Table IV. The results of the test was T-Test = 0,8278, which is smaller than the tabulated value (from the t-table [16]) which is t= 2,0423. Therefore, we accept the H0 hypothesis and conclude that there are no differences, regarding ease of use, when using Odyssey-Fex or UI-Odyssey-Fex notations.
_RQ2: we collected the subjects’ effort data, in minutes, per notation. Based on this data, we applied the T-Test for paired samples. As Table V shows, the result of the test was T-Test = -1.1803, which is smaller than the tabulated value of t= 2.0423 and a p-value of 0.2471 (which is greater than 0.05). Based on that we can accept the H0 hypothesis and conclude that the effort is similar when using the Odyssey-Fex or UI-Odyssey-Fex notations to design a feature model.
_RQ3:we collected the data from two of the evaluation survey questions that refer to the syntax and semantics of UI elements represented in the notations. Based on this data, we applied the T-Test for paired samples. As Table VI shows, regarding to the syntax question, the result of the test was T-Test = 3.8676, which is higher than the tabulated value of t=2.0423 and p-value of 0.0005, that is, significantly lower than the expected 0.05. Based on that we can refute the H0 hypothesis and accept the H1 hypothesis, concluding that the UI-Odyssey-Fex notation has adequate syntax to represent UI elements when compared with the Odyssey-Fex notation.
Afterwards, in what refers to semantics, we obtained T-Test = 3.1526 and a p-value = 0.0036, as shown on Table VII, that is, the t value is higher than the tabulated 2.0423, and its p-value is significantly lower than 0.05, from which we can reject the H0 hypothesis and accept the H1 hypothesis, concluding that the UI-Odyssey-Fex notation has adequate semantics to represent UI elements when compared with the Odyssey-Fex notation.</t>
  </si>
  <si>
    <t>We performed hypothesis testing for all data sets using the R Studio statistical environment for R [12]. First, we evaluated the influence of the order in which the subjects applied the treatments (group one or group two), with the Chi-Square ( 2) normality test [14], considering a significance level   = 0.05. The results for the data collected from both notations shows that the difference between the observed and expected frequencies in each category are very small (see Table II), allowing us to reject the assumption that the order in which the subjects apply the notation did not affect the results.</t>
  </si>
  <si>
    <t>Y
_Conclusion validity: we had identified some threats that could affect the ability to draw conclusions about relations between the treatment (notations) and the outcome of our experiment. One of the major threats is the small sample of subject (31 subjects), and the heterogeneity of the subjects profiles. They had a different level of expertise on software engineering, software product lines and modeling, and their different academic degrees. To mitigate these threats we took into consideration their academic degree and professional expertise to categorize them into blocking variables (beginner, intermediate and advanced).
_Internal validity: to mitigate the threats to the internal validity of the experiment we took the following decisions during the experiment design: the experiment session (training and execution) dates were defined to avoid periods in which subjects may be exposed to external influences, e.g., avoid running the experiment during the exam period (student subjects) and close to the start/end of a subject’s project (industry subjects).
_External validity: we were aware that the selected sample of subjects may be a threat to the external validity of our study, since those subjects may not represent the SPL modeling professionals (population). To mitigate this threat, we only selected students and professionals with skills/expertise in this domain, such as SPL concepts and software modeling. Another threat to our study was that since the subjects learn the Odyssey-Fex notation, it could be easier to model with UI-Odyssey-Fex (it is an extension of Odyssey-Fex notation). This learning curve may influence the results. To mitigate this threat, the subjects of each block were randomly divided into two groups, where each group started modeling with a different notation. Another threat is that the application documentation may not be clear and unambiguous, leading the subject to misunderstand the SPL domain, its features and their relations, as well as its UI elements. To mitigate this threat we invited an expert in software product lines, software reuse and modeling, and another expert in Human Computer Interaction to review the experiment artifacts.
_Construct validity: it may occur that a subject can erroneously conclude that their personal performance is measured to rank the experiment subjects or decide to respond favorably to the researcher. For instance, a student may be inclined to answer positively a survey of his professor. To mitigate these threats, before each session a researcher explained that the focus of the study was to evaluate modeling notations, not the subjects. Moreover, we clearly stated that we were not involved in the development of any of the notations, so we do not have any preference. The correct analysis and statistical interpretation of the results may be another threat to experiment construct validity. To mitigate this threat we invited an expert in statistical analysis from the Faculty of Mathematics of PUCRS.</t>
  </si>
  <si>
    <t>VI. FINAL CONSIDERATIONS</t>
  </si>
  <si>
    <t>Requirements of a Software Product Line (SPL) are represented with Feature Models. There are several notations for this representation [6] [2] [15] [1] [3], which have distinct properties, though all have the means to represent mandatory and optional features of a system family within an SPL. Conversely, we have observed that some notations do not cover the representation of some non-functional aspects of an SPL, specially related to User Interface (UI) elements. 
To overcome this limitation, this research has analyzed the representation of UI features in the building of Feature Models (FM) in SPL, comparing the notation Odyssey-Fex with its extension, UI-Odyssey-Fex. These notations were evaluated based on three Research Questions (RQ), each of which meant to evaluate advantages regarding ease-of-use, effort required and syntactic and semantic representativeness, respectively. The results show that regarding ease-of-use and required effort, there is no statistically significant difference between the two notations. However, there is a significant advantage to representativeness in the use of UI-Odyssey-Fex, when compared to Odyssey-Fex.
We have identified two major threats to the experiment. The first is the size of the sample, as well as its being comprised of a group that may not be representative of the population. The second is the fact that the experiment only compares two notations, whereas ideally a comparison with other common  notations, such as FODA, would be desirable.</t>
  </si>
  <si>
    <t>In future works, we hope to replicate this study with a different sample and more notations, in order to provide a more strong evidences about the benefits and drawbacks of representing UI elements using different FM notations.</t>
  </si>
  <si>
    <t>Y
http://www.inf.pucrs.br/anapaula/UI-Odyssey-FEX/
Y</t>
  </si>
  <si>
    <t>Simple random sampling
OBS: After that, the subjects were randomly (randomized block design [16]) allocated in two groups: Group 1 and Group 2. Subjects in Group 1 started modeling a SPL using the UI-Odyssey-Fex notation and them using the Odyssey-Fex notation to create an equivalent model. Conversely, Group 2 started modeling a SPL using the Odyssey-Fex notation and then applied the UI-Odyssey-Fex notation to create an equivalent model. Hence, all the subjects executed both treatments (Odyssey-Fex and UIOdyssey- Fex notations). Moreover, we also balance the groups, so a similar number of subjects started modeling a feature model with a different notation (Group 1 with 16 subjects and Group 2 with 15 subjects).</t>
  </si>
  <si>
    <t>Paired T-Test</t>
  </si>
  <si>
    <t>Feature model construction</t>
  </si>
  <si>
    <t>toy example SPL (Financial SPL)</t>
  </si>
  <si>
    <t>_External validity: Another threat is that the application documentation may not be clear and unambiguous, leading the subject to misunderstand the SPL domain, its features and their relations, as well as its UI elements. To mitigate this threat we invited an expert in software product lines, software reuse and modeling, and another expert in Human Computer Interaction to review the experiment artifacts.</t>
  </si>
  <si>
    <t xml:space="preserve">Jaksic, A.a  and France, R.B.a  and Collet, P.b  and Ghosh, S.a </t>
  </si>
  <si>
    <t>SLE</t>
  </si>
  <si>
    <t xml:space="preserve">Feature modeling is a popular Software Product Line Engineering (SPLE) technique used to describe variability in a product family. A usable feature modeling tool environment should enable SPLE practitioners to produce good quality models, in particular, models that effectively communicate modeled information. FAMILIAR is a text-based environment for manipulating and composing Feature Models (FMs). In this paper we present extensions we made to FAMILIAR to enhance its usability. The extensions include a visualization of FMs, or more precisely, a feature diagram rendering mechanism that supports the use of a combination of text and graphics to describe FMs, their configurations, and the results of FM analyses. We also present the results of a preliminary evaluation of the environmentâ€™s usability. The evaluation involves comparing the use of the extended environment with the previous text-based console-driven version. The preliminary experiment provides some evidence that use of the new environment results in increased cognitive effectiveness of novice users and improved quality of new FMs. </t>
  </si>
  <si>
    <t>FAMILIAR Tool, FAMILIAR, Software Product Lines, Feature Modeling, Software Visualization, Model-Driven Development</t>
  </si>
  <si>
    <t>But it has some elements of the experimental template of Wohlin</t>
  </si>
  <si>
    <t>Feature modeling is a popular Software Product Line Engineering (SPLE) technique used to describe variability in a product family. A usable feature modeling tool environment should enable SPLE practitioners to produce good quality models, in particular, models that effectively communicate modeled information. FAMILIAR is a text-based environment for manipulating and composing Feature Models (FMs).</t>
  </si>
  <si>
    <t>In this paper we present extensions we made to FAMILIAR to enhance its usability. The extensions include a visualization of FMs, or more precisely, a feature diagram rendering mechanism that supports the use of a combination of text and graphics to describe FMs, their con gurations, and the results of FM analyses.</t>
  </si>
  <si>
    <t>The preliminary experiment provides some evidence that use of the new environment results in increased cognitive e ectiveness of novice users and improved quality of new FMs.</t>
  </si>
  <si>
    <t>A number of textual domain-speci c modeling languages (DSMLs) for feature modeling [6][7][11][15][21], including FAMILIAR [2{4, 16], have been proposed during the last decade. There are many bene ts to using text-based languages to describe the variability [12]. For example, a lightweight textual language can leverage already established tools that are available for editing and manipulating textual language statements. Such support facilitates rapid prototyping of a DSML. Other desirable characteristics that typically come with expressive textual notations with good tool support include interoperability with other textual DSMLs, and scripting support that enables replay of operation sequences, and modular management of scripts [4]. On the other hand, creating and analyzing a large text-based feature model (FM) often requires signi cant cognitive effort.</t>
  </si>
  <si>
    <t>Our work on extending a textual DSML for FMs and on evaluating the resulting FM development environment is motivated by the following question: Does the lack of support for visualizing FMs in FM development tools hinder the usability of these tools when managing multiple and large FMs during modeling sessions?</t>
  </si>
  <si>
    <t>Feature models (FM) are often used in Software Product Line Engineering (SPLE) to describe variability in a product family. A usable feature modeling tool environment should enable SPLE practitioners to produce good quality models, in particular, models that e ectively communicate modeled information.</t>
  </si>
  <si>
    <t>2.1 Feature Modeling
2.2 FAMILIAR
3 Designing the new FAMILIAR Tool
3.1 Visualization of Feature Models
3.2 FAMILIAR's New Architecture</t>
  </si>
  <si>
    <t>7 Related Work</t>
  </si>
  <si>
    <t>4 Evaluating the Usability</t>
  </si>
  <si>
    <t>Evaluate the FAMILIAR Tool to better understand the impact on usability aspects of implementing feature model visualizations on the FAMILIAR language from the viewpoint of modelers.</t>
  </si>
  <si>
    <t>The controlled experiment was conducted within two groups of graduate Computer Science students with a total of 16 participants from two countries, United States and France. The  rst group involved 3 graduate Ph.D.
students that are under Dr. Robert France's supervision at the Colorado State University (CSU). The second group involved 13 Masters and Ph.D. students that took a graduate SPL course taught by Dr. Philippe Collet, at the University of Nice, Sophia Antipolis (UNS).</t>
  </si>
  <si>
    <t>FAMILIAR environment, on-line configurator for Audi cars, and new FM  le for the Audi con gurator.</t>
  </si>
  <si>
    <t>(1) Basic training on SPL, Feature Modeling, and the FAMILIAR language, (2) con guring the FAMILIAR environment in preparation for the experiment, and (3) the experiment session.
(3.1) analyzing the on-line configurator for Audi cars, and then (3.2) modeling it by creating a new FM  file for the Audi configurator.</t>
  </si>
  <si>
    <t>Using the FAMILIAR Tool with visualized feature models yields higher FM quality, user e ectiveness, and e ciency than using the same tool with text only mode, when creating new FMs.</t>
  </si>
  <si>
    <t>_independent variable: FAMILIAR Tool (new (visualized FMs) and legacy (textual FMs))
_dependent variable: FM quality, user e effctiveness, and user efficiency</t>
  </si>
  <si>
    <t>one factor  with two treatments</t>
  </si>
  <si>
    <t>These stages involved the following: (1) Basic training on SPL, Feature Modeling, and the FAMILIAR language, (2) con guring the FAMILIAR environment in preparation for the experiment, and (3) the experiment session.
The UNS participants, a larger sample, formed the treatment group by working only with the new FAMILIAR Tool (Visual). On the other hand, CSU participants formed the control group by working only with the legacy standalone tool (Text-based).
the experiment session was no longer than 55 minutes, and it consisted of two sub-tasks (3.1) analyzing the on-line con gurator for Audi cars, and then (3.2) modeling it by creating a new FM  le for the Audi configurator. Students were asked to work at their own pace, independently of one another. They were also required to record all of their interactions with the tools during the experiment session. By doing this, we could accurately measure the number of modeling tasks that users successfully completed, the accuracy with which users completed tasks (i.e., some quanti cation of the errors), the duration of tasks, users' learning of the interface, and  nally, asses quality of FMs created, and calculate user efficiency and effectiveness.</t>
  </si>
  <si>
    <t>_Dependent Variable - FM Quality: According to the MUSiC method, quality is a measure of the degree to which the output achieves the task goals. For the purpose of this experiment, quality is expressed in terms of a  nal FM quality. Table 2 breaks down the criteria that we used to assess the quality of an FM.
_Dependent Variable - User Effectiveness: To assess user e ectiveness, we de ned a quantity that is a measure of the amount of a task completed by a user. Table 3 shows how we calculatedquantity as a measure of FM completeness. Finally, the user e ectiveness is given as a percentage, and is calculated using the following formula: UserEffectiveness = (FMQuantity * FMQuality)%
_Dependent Variable - User Efficiency: Note that the user e ectiveness does not take into account the time required to complete a given task. The user e ciency calculation does include the time component. The user e ciency is calculated using the following formula: UserEfficiency = UserEffectiveness / ScenarioTime</t>
  </si>
  <si>
    <t>First, we provided minimal overview of SPL, Feature Modeling, and a brief introduction to the FAMILIAR language and its environment. The training provided was at the very basic level, and students did not spend more than one hour before starting the experiment sessions. Second, preparation for the experiment involved getting the FAMILIAR environment properly configured.</t>
  </si>
  <si>
    <t>5 Experimental Results</t>
  </si>
  <si>
    <t>Our experimental design uses one independent variable with two levels (independent groups V and T). In addition, the scale of measurement for all three dependent variables is ordinal, and the picture is mixed when it comes to distribution of the data. Because of all of this, we decided to use the Mann-Whitney Rank Sum Test (also known as Wilcoxon Rank Sum Test) for the statistical analysis of the experimental results. It is a non-parametric test for comparing two groups which does not assume anything about data normality. Essentially, the run-sum test attempts to provide a statistical answer to the question of whether the two population distributions are di erent. Another advantage of this test is that it is not sensitive to outliers. This is an important consideration for the experiment analysis, since it relies on a very small population sample (13 from V-group and 3 from T-group, 16 valid samples in total) with 2 outliers. The two-sample rank-sum tests the null hypothesis that two independent samples are from populations with the same distribution. With only 16 observations, the departure would have to be substantial to reject the uniform null hypothesis. We used the \porder" option of the rank sum command to calculate this departure, that is, the probability that a random draw from the  rst sample (T-group) is larger than a random draw from the second sample (V-group). The probabilities for FM Quality, Effectiveness and E ciency were 10.3%, 16.7% and 17.9% respectively. The  finding was that the two-sample rank-sum tests for all three variables rejected the null hypothesis meaning that there is significant statistical difference between the group that used text-based tool and the group that used visual tool.</t>
  </si>
  <si>
    <t>In this experiment, we evaluated the impact of the new tool on novice SPL practitioners when working with relatively small FMs. The experiment results provide some evidence that FM visualizations can be bene cial. The users not only authored FMs of a higher quality but also consistently demonstrated improved productivity expressed in terms of user e ectiveness and e ciency. However, further research is required to identify whether this outcome still holds for SPL experts working with FMs on a larger scale.</t>
  </si>
  <si>
    <t>N
_External Validity: Our evaluation is based on the assumption that we were measuring e ects of working with representative FMs that model a real-world artifact. However, the models created as a part of this experiment came from the academic environment, and there is no guarantee that they share characteristics with industrial FMs. The majority of published FMs have a couple of hundred features at most. The number of features we saw in the experimental FMs ranged from the 20s to the 70s. One of the largest documented FM is the feature model of a Linux kernel [32] with over 5500 features, and thousands of constraints. An FM of this scale would clearly pose a responsiveness challenge to the FAMILIAR language in its current state; we will continue to work on improving performance of FAMILIAR when applied to very big FMs. Since this experiment was conducted in two geographic locations, and we had limited resources with time constraints, we could not a ord to ask both groups to evaluate both tools. Originally, we wanted to use the blocking technique as a part
of our experimental design and rotate the groups, asking each group to replicate the experiment with another tool. However, this turned out to be time consuming and we had to adopt a smaller-scale option. As a consequence, the V-group, which happens to have somewhat better exposure to SPL and Feature Modeling, served as our treatment group working with visualized FMs. This created the speci c situation of the experiment that might limit its generalizability. In order to mitigate this risk, we made sure to provide the same introductory training on SPL, Feature Modeling and FAMILIAR to all the participants in each group.
_Internal Validity: selection bias risk might be introduced when di erences between variable groups interact with the independent variables and thus interferes with the observed outcome. Since we used two tools from the same FAMILIAR environment, we mitigated the tool selection bias risk when evaluating the e ect of presenting FMs (e.g., visual vs. textual form). Similarly, all participants were alike (e.g., grad CS students, novice SPL practitioners) with regard to the independent variable. Repeatedly attempting to perform FM creation during the experiment session, would eventually teach participants to create better FMs in less time. We imposed the restriction of allowing only one session with the tool (with no allowed repetitions), regardless of its outcome.
_Construct Validity: The most signi cant threat to the construct validity of the experiment is that all of our dependent variables use an ordinal scale. Does the experimental data provide accurate measurements of what it is intended to measure? According to [22], there are several notable threats caused by the ordinal scale measurement. For example, the ordinal labels could be inconsistently interpreted among different users. In addition, the distance between the di erent labels of an ordinal scale might not present a clear comparison between the signi cance of various ordinal labels. Taken together, these problems could have impacted the construct validity of the FAMILIAR Tool evaluation. In order to mitigate this threat we used the statistical techniques that respect the speci cs of ordinal data. Our analysis therefore focused on summarizing the central tendencies and statistical signi cances rather than trying to come up with exact metrics.</t>
  </si>
  <si>
    <t>In this paper we presented an extension of a textual DSML for feature modeling and an evaluation of the resulting development environment. The evaluation aimed at answering the question: Does the lack of support for visualizing FMs in FM development tools hinder the usability of these tools when managing multiple and large FMs during modeling sessions?
We found evidence that using the new FAMILIAR Tool with visualized FMs resulted in an increased cognitive e ciency and e ectiveness of novice practitioners which also led to the improved quality of FMs they created. To the best of our knowledge, this is the  rst work which describes and evaluates combined graphical-textual tooling for feature modeling. Having essentially the same underlying environment for both FAMILIAR tools allowed us to observe the potential bene ts of FM visualization, without interfering di erences that would likely arise from using di erent tools. However, an experiment on a larger scale would be required to identify whether this outcome would hold for SPL experts that work with larger and scripted FMs.</t>
  </si>
  <si>
    <t>A larger scale experiment is thus in our immediate future work plan. The FAMILIAR language has capabilities to manipulate several FMs, to write scripts that inputs and outputs FMs and other relevant types such as con gurations. We also want to investigate appropriate visual support when dealing with these operations. To do so, we plan to provide feature diagram visualizations with a more compact form using aggregated values and indicators. In the longer term, we want to tackle issues related to the evolution of feature models, as well as relationships between several FMs, as in multiple software product lines. We expect these advances to provide support and insights for a better and wider usage of feature modeling in software product line engineering.</t>
  </si>
  <si>
    <t>Mann-Whitney Rank Sum Test (also known as Wilcoxon Rank Sum Test)</t>
  </si>
  <si>
    <t>Feature model visualization</t>
  </si>
  <si>
    <t>Academic
OBS: the students who had to create the feature models</t>
  </si>
  <si>
    <t>John, Isabel and Silva, Adeline</t>
  </si>
  <si>
    <t>VaMoS</t>
  </si>
  <si>
    <t>Explicit variability management is essential for large product lines and requires explicit strategies for instantiating the managed variabilities during application engineering. An instantiation strategy proposes a certain order for the resolution of variabilities during application engineering or for testing. If an alphabetical strategy is used, for instance, the variabilities are resolved in alphabetical order, from A to Z. In this paper, we motivate the necessity of strategies for large variability models, which help to identify starting points and guide the resolution of variability models. We sketch the application of the strategies in a tool and give the results of an experiment performed to compare the strategies in different situations. The experiment showed that the efficiency of instantiation differs by more than 35% between different strategies. Additionally, the meaningfulness of the instantiation was perceived differently for the various strategies and the strategies were all perceived as being easy to resolve. With the experiment, we managed to demonstrate that the effectiveness of instantiation strategies differs, which motivates the need for different variability instantiation strategies in different situations.</t>
  </si>
  <si>
    <t>decisions, instantiation, variability</t>
  </si>
  <si>
    <t>Explicit variability management is essential for large product lines and requires explicit strategies for instantiating the managed variabilities during application engineering. An instantiation strategy proposes a certain order for the resolution of variabilities during application engineering or for testing. If an alphabetical strategy is used, for instance, the variabilities are resolved in alphabetical order, from A to Z.</t>
  </si>
  <si>
    <t>In this paper, we motivate the necessity of strategies for large variability models, which help to identify starting points and guide the resolution of variability models.</t>
  </si>
  <si>
    <t>We sketch the application of the strategies in a tool and give the results of an experiment performed to compare the strategies in different situations.</t>
  </si>
  <si>
    <t>The experiment showed that the efficiency of instantiation differs by more than 35% between different strategies. Additionally, the meaningfulness of the instantiation was perceived differently for the various strategies and the strategies were all perceived as being easy to resolve.</t>
  </si>
  <si>
    <t>With the experiment, we managed to demonstrate that the effectiveness of instantiation strategies differs, which motivates the need for different variability instantiation strategies in different situations.</t>
  </si>
  <si>
    <t>Even though software product line engineering solves several issues, it also imposes new challenges. One challenge is the management of software variability. The term commonalities is often used to refer to reusable artifacts or artifact parts that are being reused as-is among different products, while the term variabilities is used to refer to reusable artifacts or artifact parts that vary and hence need tailoring when used in a product. To design this tailoring process as effectively as possible, the variabilities have to be managed explicitly and in an orthogonal way [11][19]. Thus, variability management comprises all activities needed to explicitly model, manage, and document those parts, which vary among the products of a product line. Managing and instantiating variations at different levels of abstraction and across all generic development artifacts is a daunting task, especially when the systems supporting various products are very large, as is common in an industrial setting [2][3]. With large systems, the necessity of instantiating variabilities in a structured and systematic way is obvious, as variability models are large and complex.</t>
  </si>
  <si>
    <t>Software product line engineering is an approach that develops and maintains families of products while taking advantage of their common aspects and predicted variabilities [4][11]. Software product line engineering is currently one of the most promising methodologies at hand to achieve high-quality requirements, to supply different customers with a certain software product tailored to their needs, and to reduce development and maintenance costs.</t>
  </si>
  <si>
    <t>2. VARIABILITY INSTANTIATION
2.2 Variability Instantiation Strategies</t>
  </si>
  <si>
    <t>2.1 Variability instantiation - related work</t>
  </si>
  <si>
    <t>4. EXPERIMENT</t>
  </si>
  <si>
    <t xml:space="preserve">The goal of the experiment was to compare the efficiency and meaningfulness of the strategies in settings that are as realistic as possible. </t>
  </si>
  <si>
    <t>The subjects of this experiment were 14 students, most of them from the Master of Software Engineering program, who attended the Product Line lectures. The majority (50%) had no previous experience with product lines. The participants did not have strong experience with software development: 50% of them reported 1-3 years of experience, while 29% had no experience at all. 79% majored in computer science or computer science related courses.</t>
  </si>
  <si>
    <t>_The CVT (Cluster on Commercial Vehicle Technology) project [5], a project where we could analyze the variant-rich environments in the area of commercial vehicles.
_In order to be at least partially independent of any specific model, we implemented three different decision models from different domains from the CVT project or form earlier projects. Table 2 shows the characteristics of those models. The models were of comparable size. One model had a higher constraint density (# constraints/ #decisions in the decision model) one model had a higher folder density (#folders(components)/ #decisions in the decision model). The tree hierarchy was always one. The characteristics described in the table can affect the strategies in different ways: Number of constraints, constraint density: influence most constraining and most constrained orders; the more constraints, the faster the resolution with these strategies; Number of folders, folder density: influence DFS and BFS; A high number for hierarchy depth might benefit the DFS order and harm the BFS order. If the model is more or less level, both strategies should lead to the same results; Naming convention: Influences the alphabetical order, e.g., if all decisions related to a specific component have the same prefix, then the alphabetical order can be semantically meaningful since there is no need to change the context all the time.
_Explanation phase, three combinations of model.
_First run, each participant received two models.
_Second run, a questionnaire in which they should provide their background.</t>
  </si>
  <si>
    <t xml:space="preserve">H1: Effectiveness in variability instantiation differs significantly based on the strategy.
H2: Choosing the right strategy for the right situation can lower the effort for variability instantiation to a large extent.
</t>
  </si>
  <si>
    <t xml:space="preserve">_Independent variable = The strategy to be applied; and The model to be instantiated.
_Dependent variable = Effectiveness: Median (Efficiency (It can be done quickly ) + Easiness (It can be done easily ) + Meaningfulness(The instantiation makes sense))
</t>
  </si>
  <si>
    <t>two-factors with several treatments design.
The two factors that were varied are:
_The strategy to be applied: We wanted to analyze different strategies in different situations.
_The model to be instantiated: We wanted to be independent of a concrete model.</t>
  </si>
  <si>
    <t>The experiment was executed in two runs. The first execution had nine participants and the second one six. The first 30 minutes of the first run were used for explanations: underlying concepts, tool demonstration, and explanation about the task. The actual run took 1h. The second run was executed within 30 minutes as the students had to leave early. Again, the first 30 minutes were used for explanation and 30 minutes were used for executing the tasks. During the explanation phase, three combinations of model and strategy were used by the participants as test cases in order to become familiar with the tool. In the first run, the nine participants were randomly divided into three different groups. Each received two models and should instantiate them in different orders according to the six implemented strategies in order to minimize the learning effect of working with the tool and the models. Each strategy resolution should be executed in a different situation: Random selection: always choose the topmost value to answer the questions; Personal selection: choose the value that you think fits the question best; Pre-defined values: use the value in the table to answer the questions
We used the situations as placeholders for real instantiation situations: Random selection will often be done for testing the variability management tool or the variability model during family engineering, personal selection will be done by the customer during application engineering, and pre-defined selection will be done by an application engineer. The total number of executions expected from each participant was 36 (6 different strategies per model, 3 different situations). However, some of them were unable to finish all instantiations within one hour. In the second run, the students were also divided into three groups, but because of the shorter time for the experiment run, we simplified the task: Each student was to instantiate a model using four different strategies, this time using the pre-defined set of values. Two sets of values for each model were provided. In both runs, we gave the students a questionnaire in which they should provide their background. Additionally, they had to rate each model on a 4-point Likert scale [23] of “strongly disagree, disagree, agree, strongly agree” according to the two questions: "It was easy to instantiate this model" and "The model was instantiated in a reasonable/sensible order". By answering these questions, they thus rated the easiness of the instantiation and the meaningfulness of the model instantiated with a certain strategy.</t>
  </si>
  <si>
    <t>For each execution of the resolution wizard, the following data was collected automatically in a log file: group name/id, selected strategy execution time, duration, number of clicks, status: finished execution or canceled.
The log files were then processed using a Java program especially designed for that purpose (we will provide a website with the Java program and the raw data soon) and the resulting data was exported to an MS Excel sheet where other measures were calculated.</t>
  </si>
  <si>
    <t>The first 30 minutes of the first run were used for explanations: underlying concepts, tool demonstration, and explanation about the task. During the explanation phase, three combinations of model and strategy were used by the participants as test cases in order to become familiar with the tool.</t>
  </si>
  <si>
    <t xml:space="preserve">In total, 328 executions were registered. After the initial processing, 47 executions were discarded: the ones with the status “canceled” and the ones used during the familiarization phase (all combinations marked with the suffix “Test”). So we had a total of 281 executions.
</t>
  </si>
  <si>
    <t>The data in Figure 7 shows that there is a real difference between the instantiations. We did not perform any significance analyses, as we do not perform any significance analyses, as we do not have enough data, but these data give us some clues for hypothesis 1. If we compare the longest with the shortest resolution time, we see a difference of 2min12s - 1min36s / 1min36s, which is a 37.6% difference. Therefore, in this case, we have support for hypothesis H2.</t>
  </si>
  <si>
    <t xml:space="preserve">We analyzed the time needed to instantiate the models. The results, grouped by strategy and by model, can be seen in Figure 7. The average resolution time (bar “Average” in Figure
7) by strategy differs  between 96s  and 133s.  The coefficient variation is between 0.58 and 0.73, so the variation is not equal but lies within the same range. The longest time was needed for the depth-first search strategy, the shortest time for the most-constrained strategy. With the most-constrained strategy, constraints are resolved fastest, resulting in faster instantiation times. The reasons for the rather long time for the depth-first search strategy are unclear to us; we would have expected depth-first search to be at least faster than breadth-first search, as breadth-first search requires a lot more context changes. 
The right part of Figure 6 (strategy x situation) show that there is a difference between the different instantiation situations. Not surprisingly, the random instantiation is fastest in most cases, as there the students could just click any arbitrary value. But there are large differences between the strategies in the different  situations. The random situation, for example, worked best with the most-constrained strategy, the personal instantiation situation worked best with the most-constraining situation and worst by far with the instantiation by folder.
_Summary/Effectiveness: With our formula for effectiveness given in section 4.1, we get the numbers shown in Table 3. We normalize the factors by giving the maximum value the value of 1 and linearly reducing the other factors accordingly. The most effective strategy in our context was the instantiation by folder, which can be seen as an instantiation by component. The least effective strategy in our context was the breadth-first search strategy. The instantiation by folder is quite natural, as decisions are often grouped together in components; therefore, the meaningfulness in this instantiation is high. On the other hand, with the BFS strategy, the instantiations “jump around”, so the there is no logical order in the instantiation. Overall, by analyzing the quantitative and qualitative data  we managed to show that in the case we  investigated, there is a difference in effectiveness between the resolution strategies and that choosing the right strategy for the right situation can support   the   efficiency,   easiness,   and   meaningfulness  as perceived by the resolver. We also managed to show that there is a difference of more than 35% in efficiency between the different resolution strategies. However, more experiments and case studies are certainly needed for generalizing the results.
</t>
  </si>
  <si>
    <t xml:space="preserve">Y
_Internal Validity: the degree to which independent variables have an impact on dependent variables. We have identified the following threats: The lack of knowledge about the models (how they are structured, which decisions constrain other decisions, etc.) might have influenced the results, since problems like changes in the context (when you have to switch from one decision related to one component to another decision related to a completely different component) cannot be perceived by the participants.
_Construct Validity: the degree to which the settings of the case study in terms of dependent and independent variables reflect the goal of the case study. The following threats were identified: It is possible that the time measured may be distorted due to the order in which the decisions were given to the participants. They were ordered by folder, which would always make the results for the “by folder” strategy better. However, the results do not show such a difference.
• The models built for the experiment might not meet the requirements for all strategies (e.g. alphabetical order is more meaningful when the model is built using a naming convention, whereas for the DFS order, the model should be structured like a tree. Since the main goal is not to evaluate the best strategy, but to verify that the right strategy selection can reduce the resolution time, it is not necessary to have a model that is designed to fit all strategies in the best way.
_Conclusion Validity: the degree to which conclusions are justified.
• As we did not have enough data for each data point, we could not perform a significance analysis. Thus, we do not have significance support for our hypotheses. The normalization and calculation of means for effectiveness was done based on qualitative data, for which no standardized scale exists. This is mathematically questionable, so the value for effectiveness is just to be seen as a tendency towards a value.
_External Validity: the degree to which the results of the case study can be transferred to other people and to changed environmental settings: The number of subjects might not be representative; The experience of the subjects might not reflect the reality in companies; The decision models used were small, so we cannot say with certainty which effect the strategies have on a large model and we cannot make statements regarding scalability; The decision models used were very similar in terms of size and number of constraints. To overcome such threats, a case study with realistic settings – a real, large model and real engineers – should be executed.
</t>
  </si>
  <si>
    <t xml:space="preserve">In this paper, we described the evaluation of a collection of instantiation strategies for variability management for product lines. These strategies can be used for orthogonal variability management during  product line  engineering to  identify  an optimal order of decision resolutions in application engineering. We have identified ten strategies so far (plus combinations of them) and implemented six of them in the tool. The remaining four will be implemented in the near future. We performed an experiment with students where we managed to show that the efficiency of instantiation differs by 37% when choosing different resolution strategies and the meaningfulness of the instantiations was perceived differently with different strategies and different instantiation situations (like random instantiation for testing or fixed instantiation for product derivation). Overall, we were able to show that the effectiveness of the instantiation (as a combination of efficiency, easiness, and meaningfulness) differed and that the instantiation by folder/component was seen as the most effective strategy.
</t>
  </si>
  <si>
    <t>As further work on the experiment, we would like to see if there is a difference between the theoretical resolution time (computable by &lt;number of resolution steps with a given strategy&gt; * &lt;average time for one resolution&gt;) and, if there is one, analyze this difference further. In [12], we already analyzed different contexts (e.g., large/small model, amount of knowledge available, development process, etc.) and the different instantiation situations for variability instantiation in product lines mentioned above. We plan to analyze these context factors more thoroughly, perform further case studies, and combine them with the experiment results in order to ultimately get a framework that can suggest good instantiation strategies for a given product line instantiation situation. For this framework, we would need more and larger case studies to compare and characterize real-life situations and select good (or bad) strategies depending on the characteristics of the model and of the product line.</t>
  </si>
  <si>
    <t>This work was performed as part of the Fraunhofer Innovation Cluster for Digital Commercial Vehicle Technology (DNT/CVT Cluster) and HATS: Highly Adaptable and Trustworthy Software using Formal Models, funded in FP7-ICT-2007-3.</t>
  </si>
  <si>
    <t xml:space="preserve">
We had qualitative and quantitative data for the analysis. The qualitative data, i.e., the answers to the two Likert-scale questions from the questionnaire , were transformed into numbers (-2 strongly disagree – 2 strongly agree) and means were built. Figure 5 shows the results of the analysis. We distinguished between three instantiation situations: random, where the students had to choose a random value; given, where the students had to select given values from a table; and personal, where the students could choose the best value on their own. The results can be analyzed as follows: All values but one were positive, so almost all students agreed with the easiness and meaningfulness of the instantiations; The values for easiness were all quite similar; the lowest value can be found with the breadth-first search strategy and the personal instantiation. This value might result from “jumping around” in the decision tree by resolving all variables level by level; On the other hand, the highest value is found with the breadth-first search and a random instantiation; For the given instantiation, instantiation by folder and depth- first search had the highest values in terms of easiness; On average, the values for meaningfulness were lower than those for easiness. Especially the meaningfulness of the alphabetical resolution and of the breadth-first search resolution was very low; On average, the meaningfulness of the depth-firts search strategy was rated highest. Overall, the analysis of the two questions from the questionnaire shows that there is a difference in the easiness and meaningfulness of the strategies. The difference in easiness is not too large, so the strategies are perceived to a larger extent. The answers also showed that there is a difference between the three instantiation situations. Hence, the answer to the two questions provide clues pointing towards our hypothesis, but of course we cannot prove our hypotheses with only two questions. We need an analysis of the quantitative data.
</t>
  </si>
  <si>
    <t>Obs: To compare the efficiency and meaningfulness of the strategies in settings that are as realistic as possible.</t>
  </si>
  <si>
    <t>two-factors with several treatments design.</t>
  </si>
  <si>
    <t>Product line variability instantiation</t>
  </si>
  <si>
    <t xml:space="preserve">variability models </t>
  </si>
  <si>
    <t xml:space="preserve">The CVT (Cluster on Commercial Vehicle Technology) project </t>
  </si>
  <si>
    <t>Y, www.nutzfahrzeugcluster.fraunhofer.de</t>
  </si>
  <si>
    <t>External Validity: The decision models used were small, so we cannot say with certainty which effect the strategies have on a large model and we cannot make statements regarding scalability; The decision models used were very similar in terms of size and number of constraints. To overcome such threats, a case study with realistic settings – a real, large model and real engineers – should be executed.</t>
  </si>
  <si>
    <t>M. L. d. J. Souza and A. R. Santos and I. D. C. Machado and E. S. d. Almeida and G. S. d. S. Gomes</t>
  </si>
  <si>
    <t>Dynamic Software Product Lines (DSPL) is a promising approach to enable variability management at runtime. As a particularly novel approach, variability management at runtime demands proper guidance for software engineers. Although there is a number of variability modeling techniques, understand whether they fulfill important requirements to deal with the DSPL challenges is necessary. In this work, we analyzed two variability modeling techniques with regard to their effectiveness and efficiency based on a controlled experiment conducted with 10 students. Data from performed tasks and background and feedback questionnaires were gathered and analyzed. The results showed Context-aware Feature Model technique more effective than Tropos Goal Model with Context technique considering precision. Nevertheless, both techniques were effective considering recall.</t>
  </si>
  <si>
    <t>Dynamic Software Product Lines, Dynamic Variability, Modeling Techniques, Controlled Experiment</t>
  </si>
  <si>
    <t>Dynamic Software Product Lines (DSPL) is a promising approach to enable variability management at runtime. As a particularly novel approach, variability management at runtime demands proper guidance for software engineers. Although there is a number of variability modeling techniques, understand whether they fulfill important requirements to deal with the DSPL challenges is necessary.</t>
  </si>
  <si>
    <t>In this work, we analyzed two variability modeling techniques with regard to their effectiveness and efficiency.</t>
  </si>
  <si>
    <t>The results showed Context-aware Feature Model technique more effective than Tropos Goal Model with Context technique considering precision. Nevertheless, both techniques were effective considering recall.</t>
  </si>
  <si>
    <t>Although variability modeling is widely described in the SPL literature, it still lacks an adequate support for software engineers to decide the most suitable variability modeling technique for DSPL. The literature has addressed some approaches to deal with dynamic variability in DSPLs [4] [5] by adapting or extending variability modeling techniques from SPL. However, choosing the most suitable technique and understanding whether it has enough requirements to meet the needs of a given DSPL application domain is far from trivial.</t>
  </si>
  <si>
    <t>In our previous work [11], we investigated the literature by identifying the main variability modeling techniques for DSPL and defined a set of evaluation criteria to rank these approaches. This rank aimed to analyze and categorize variability modeling techniques. In such an investigation, we noticed a lack of empirical studies addressing the assessment of existing techniques, particularly in the sense of techniques selection to use in complex application domains.</t>
  </si>
  <si>
    <t>The adaptation of the product line to generate specific products in SPL engineering is commonly handled at development time. However, emerging domains have demanded adaptations to occur during system execution, i.e., at runtime. Mobile devices [4] and smart homes [5] are examples of domains that commonly demand runtime adaptations, so they can deal with either users’ needs or environment constraints seamlessly [6]. Dynamic Software Product Lines (DSPL) elaborates on the SPL engineering principles by improving the capability of handling with software-variant binding at runtime [7].</t>
  </si>
  <si>
    <t>II. DYNAMIC VARIABILITY MODELING
A. DSPL Application Domains
B. Variability Modeling Techniques Selection</t>
  </si>
  <si>
    <t>VII. RELATED WORK</t>
  </si>
  <si>
    <t>This experimental study is aimed to analyze Variability Modeling Techniques for Dynamic Software Product Lines for the purpose of evaluating them with regard to its effectiveness and efficiency from the viewpoint of SPL researchers in the context of undergraduate, M.Sc. and Ph.D. students modeling a Smart Home DSPL project.</t>
  </si>
  <si>
    <t>The experiment was conducted in an academic environment with students from Federal University of Bahia, as follows: one undergraduate student, three M.Sc. students and six Ph.D. students.</t>
  </si>
  <si>
    <t>We used two types of forms: the background form to characterize the subjects according to their experience and expertise; and the feedback form to gather information about the techniques and the experiment execution.
In the training session, we used the presentation content with concepts related to the experiment. In this session, we also performed training exercises, thus, materials including a small project and instructions for their execution were given to the subjects.
In the experiment execution, we provided a guideline with instructions on how to model using both techniques and the experimental task description. The task content included the smart home project, comprising its functional and contextual requirements.</t>
  </si>
  <si>
    <t>In this step, the subjects received a software modeling problem, based on a DSPL project in the smart homes domain. This problem was described by means of instructions for the proper system functioning. In fact, these instructions represented functional and contextual requirements, the subjects should read and interpret them. In the functional requirements, the subjects could gather functions, variability and constraints of the software system. In the contextual requirements, the subjects could gather context information and their relationship to the system functions.
Each subject performed the activity by modeling the problem using both techniques A and B. They had free time to perform it and received instructions to take notes of the start and end time for each task performed. We did not use support tools to aid this activity. The subjects received only a sheet and a pencil to perform the tasks. This activity followed the same set of the training exercise, thus, the subjects could concentrate only in the solution to the activity problem.</t>
  </si>
  <si>
    <t>- Effectiveness Hypotheses/precision: H10: EPTA = EPTB H30: EPTTA = EPTTB; H1a: EPTA &lt;&gt; EPTB; H1a1: EPTA &gt; EPTB; H1a2: EPTA &lt; EPTB
- Effectiveness Hypotheses/recall: H20: ERTA = ERTB H40: ERTTA = ERTTB; H2a: ERTA &lt;&gt; ERTB; H2a1: ERTA &gt; ERTB; H2a1: ERTA &lt; ERTB
- Efficiency Hypotheses/precision: H30: EPTTA = EPTTB; H3a: EPTTA &lt;&gt; EPTTB; H3a1: EPTTA &gt; EPTTB; H3a2: EPTTA &lt; EPTTB
- Efficiency Hypotheses/recall: H40: ERTTA = ERTTB; H4a: ERTTA &lt;&gt; ERTTB; H4a1: ERTTA &gt; ERTTB; H4a2: ERTTA &lt; ERTTB</t>
  </si>
  <si>
    <t>_the independent variables are the smart home DSPL project, the techniques (Context-aware Feature Model - CFM and Tropos Goal Model with Context - TGMC), and the background experience of the subjects. 
_The dependent variables are the number of modeled elements and the time subjects took to undertake the modeling task.</t>
  </si>
  <si>
    <t>one factor with two treatments
Obs: The factor is the variability modeling technique and the treatments are the techniques under evaluation.</t>
  </si>
  <si>
    <t>this step, the subjects received a software modeling problem, based on a DSPL project in the smart homes domain. This problem was described by means of instructions for the proper system functioning. In fact, these instructions represented functional and contextual requirements, the subjects should read and interpret them. In the functional requirements, the subjects could gather functions, variability and constraints of the software system. In the contextual requirements, the subjects could gather context information and their relationship to the system functions.
At the beginning, we explained the main objectives of the experiment (A), such as the topics the study would address and the structure of the experiment execution. Detailed information such as goal, research questions, and hypotheses were not mentioned in order to reduce any potential bias in the study. The subjects signed a consent form. It took us 10 minutes to accomplish this initial task.
Next, we conducted the training phase (B), comprising concepts about DSPL and variability modeling techniques. We also applied exercises in a similar domain in order to promote a better understanding of how to model variability using both approaches. This phase took 2:30h to accomplish.
After, we applied the background form (C) aiming to characterize the subjects profile. We collected data about their experience in SPL, DSPL, software modeling and dynamic aspect modeling. This phase took 15 minutes to accomplish.
Finally, we applied the experimental task (D). The subjects were divided in two groups. Each group received a document with instructions about the activity, including the functional and contextual requirements for the modeling task. Besides, the subjects had access to a guideline for modeling using both techniques and one researcher was available to answer any questions and solve doubts about the activity. The time was free in this phase, since we also collected data related to the time spent to model the activities.
Next, we applied the feedback form (E), where the subjects reported strengths and weaknesses of each variability modeling technique, and difficulties and problems found in the experiment execution. This phase took 15 minutes to accomplish.</t>
  </si>
  <si>
    <t>we conducted the training phase (B), comprising concepts about DSPL and variability modeling techniques. We also applied exercises in a similar domain in order to promote a better understanding of how to model variability using both approaches. This phase took 2:30h to accomplish.</t>
  </si>
  <si>
    <t>V. DATA ANALYSIS</t>
  </si>
  <si>
    <t>A. Effectiveness Analysis: Table IV presents the results of the descriptive measurements for mean, standard deviation and coefficient of variation values.
- The precision results show that technique A yielded 88.4 as a mean value, while technique B yielded 72.7 as a mean value, this means the subjects were able to precisely model 88.4% of the elements using technique A and only 72.7% of the elements using technique B. In addition, the coefficient of variation, which is a standardized measurement of dispersion and takes in consideration both mean and standard variation in its calculation, has presented significantly low values for both techniques. However, the technique A presented a coefficient of variation of 9.9% whereas the technique B presented 12.3%. Thus, it indicates that technique A has a more homogeneous data set than the latter.
- The recall results show that technique A and technique B are similar in terms of mean, technique A obtained 90.1 which is slightly higher than 89.6 from technique B. It means that the subjects were able to model 90.1% of the elements using technique A, whereas they modeled 89.6% of the elements using technique B based on recall values. Furthermore, the coefficient of variation related to recall presented considerably low values for both techniques, but technique A obtained a lower value, 7.7%, while technique B got 11.4%, which means that the technique A is a bit more homogeneous than technique B based on recall.
C. Efficiency Analysis: Table VII shows the results of the descriptive measurements with the mean, standard deviation and coefficient of variation values.
- The precision over time results show that technique A obtained a mean of 0.03381 while the technique B obtained a mean of 0.02962, meaning that the users were more efficient in performing the task using technique A considering precision over time. Besides, the coefficient of variation presented smaller values for technique A (21%) than technique B with 27.7%, meaning that technique A had a more homogeneous data according to this analysis.
According to recall over time, the results show that both techniques are similar considering the mean value. Technique A obtained a mean value of 0.03440, which is slightly smaller than technique B with a mean of 0.03610, meaning that the subjects were most efficient for modeling the task elements using technique B considering the recall. The coefficient of variation for both techniques were quite similar ones: technique A obtained 18.3%, while technique B obtained 18.6%, meaning that technique A had data slightly more homogeneous than technique B according to this analysis.</t>
  </si>
  <si>
    <t>We performed the data collection based on the subjects answers from background and feedback forms and from the experimental task answers. We divided the data collection in four different categories: functional requirements, which identifies functions of the systems represented by features in the technique A and by goals and tasks in technique B; contextual requirements, which represents the contextual requirements of the system; relationship, which represents the relationship among the different elements from each technique; and variability, related to how the variability in both techniques are expressed. Thus, in order to collect the data according to this division and calculate the precision and recall, we identified three different values in each category: True Positive (TP), False Positive (FP), and False Negative (FN).</t>
  </si>
  <si>
    <t>B. Effectiveness Hypothesis Testing: Table V shows the results from Shapiro-Wilk test which evaluates the variables normality. The normality of the data was evaluated aiming to decide which the most suitable type of testing. The testing indicates that the precision variable is no significant to the level of 5% (p-value &lt; 0.05), i.e., its data set has a normal distribution.
In order to test the data with a non-normal distribution, we used the non-parametric Mann-Whitney U test. To test data with a normal distribution, we used the Student’s T-Test [21]. Table VI shows the testing results, since for the precision variable were used both tests. Only the precision variable presented a significant difference to the level of 5% for both Mann-Whitney U and Student’s T-Test. It means we could only refute the precision null hypothesis.
D. Efficiency Hypothesis Testing: Table VIII shows the results from Shapiro-Wilk normality test. The testing indicated that both variables are not significant to the level of 5%, i.e., both data set have normal distribution.
In this case, we can use both Mann-Whitney U and Student’s T-Tests. Table IX shows the testing results. Both precision over time and recall over time variables did not present a significant difference for both Mann-Whitney U and Student’s T-Test to refute the null hypothesis.</t>
  </si>
  <si>
    <t>The results show technique A more effective than technique B considering the yielded precision values. However, if we consider recall variable, gathered evidence may not be clear enough to make us draw significant conclusions on this matter.
Although data from technique A were slightly more homogeneous than data from technique B, the recall mean values from these techniques are similar. In addition, the hypothesis testing for the recall variable confirms it, since it was not possible to refute the null hypothesis. The opposite happened with the precision variable, the null hypothesis was refuted in the tests.
The results indicate that the subjects were capable to model most of elements of the DSPL project using both techniques in this study. However, the subjects by using technique A were capable to represent them more precisely.
Regarding efficiency, technique A took advantage when compared to the technique B in the precision over time variable. However, both techniques have data sets widely disperse considering the coefficient of variation. Regarding recall over time variable, both techniques present similar values for mean, and their data sets are too similar and disperse when the coefficient of variation is considered. Thus, the precision over time and recall over time variables did not present significant difference between data sets to refute the null hypotheses in the hypothesis test. The results hinder any conclusions about the efficiency of both techniques.</t>
  </si>
  <si>
    <t>Y
1) Internal Validity: An important threat considered in this study was the maturation. As the sample for this study was small, we decided that all subjects should perform both treatments. Aiming to mitigate the learning effect, we divided the subjects in two groups where each one applied the treatments in a different order, thus, the learning effect was balanced.
2) External Validity: As this empirical evaluation was carried out in an academic environment, and with constrained settings, it might be difficult to generalize its findings. However, as one of the few studies in the field, the results may be used as baselines for further replications. Besides, the experimental package may provide researchers with an adequate support in further replications of this study.
3) Construct Validity: The experimenter expectancies may be considered as an important threat affecting the construct validity, as it might bias the results. In order to mitigate such a threat, we decided to involve people with a strong interest in the topic under evaluation. The choice of the two techniques is another potential threat. We cannot ensure those are the most representative ones of the field. However, the techniques selection is backed up with empirics from a previous investigation [11].
4) Conclusion Validity: The random heterogeneity of the subjects is a potential threat affecting the conclusion validity. In this sense, we selected subjects with a similar background and applied a training session as an attempt to balance their knowledge. Nevertheless, as most of the subjects hold a certain knowledge in SPL engineering, such a background might have influenced the results, given that the technique A extends the widely-accepted Feature Modeling approach [19]. In this effect, further empirical studies are encouraged, in which subjects without such a background should be involved.</t>
  </si>
  <si>
    <t>In [11] we presented an analysis and characterization of variability modeling techniques to DSPL using a ranking approach. We selected the main variability modeling techniques from the literature. Next, we used a set of criteria identified according to the main properties of DSPL. Based on this ranking, we picked Context-aware Feature Model - CFM [4] and Tropos Goal Model with Context - TGMC [5] techniques out to use in this experimental study. An initial investigation on variability modeling techniques for DSPL was provided by carrying out a controlled experiment by evaluating their effectiveness and efficiency.
The results of this study indicated that subjects were more effective by using CFM technique than TGMC technique considering precision, i.e., through the technique A is possible to model more precisely the elements of DSPL. Regarding recall, both techniques obtained positive results, meaning that they are capable to model most of elements of DSPL. However, it was not possible to identify what is the most efficient technique. It occurred due the dispersion of data set in both variables precision and recall over time.</t>
  </si>
  <si>
    <t>We believe that the knowledge obtained with these empirical studies could contribute with improvements in the existing variability modeling techniques. Moreover, the development of variability modeling guidelines could help researchers and practitioners of DSPL modeling to conduct their work. This can contribute with the maturity in the field of dynamic variability modeling and benefit DSPL and others areas which have required to deal with variability dynamic aspects.</t>
  </si>
  <si>
    <t>Our controlled experiment revealed some research opportunities, which can be explored in future work. It is necessary to replicate with a larger sample of subjects. In addition, replications in the industrial scenario with software engineering professionals should be considered. Thus, we could leverage stronger evidence concerning the techniques’ efficiency. We also plan to address new variability modeling techniques as well as an additional experimental object, i.e., a different application domain in next replications in order to enrich the work results. On the basis of subjects’ feedbacks, we could also carry out a qualitative evaluation.</t>
  </si>
  <si>
    <t>This work was partially supported by the National Institute of Science and Technology for Software Engineering (INES2), funded by CNPq and FAPESB.</t>
  </si>
  <si>
    <t>Y
http://bit.ly/DSPLmodelingstudy
Y</t>
  </si>
  <si>
    <t>Mann-Whitney U Test and T-Test</t>
  </si>
  <si>
    <t>Dynamic software product lines  variability modeling</t>
  </si>
  <si>
    <t>requirements
Obs: The task content included the smart home project, comprising its functional and contextual requirements</t>
  </si>
  <si>
    <t>Smart Home DSPL 
Obs: DSPL = Dynamic Software Product Lines</t>
  </si>
  <si>
    <t>Y
[5] R. Ali, R. Chitchyan, and P. Giorgini, “Context for goal-level product line derivation,” in 3rd Workshop on Dynamic Software Product Lines, 2009.
[17] M. Chan, D. Est`eve, C. Escriba, and E. Campo, “A review of smart homespresent state and future challenges,” Computer methods and programs in biomedicine, vol. 91, no. 1, pp. 55–81, 2008.
[18] C. Cetina, P. Giner, J. Fons, and V. Pelechano, “Autonomic computing through reuse of variability models at runtime: The case of smart homes,” Computer, vol. 42, no. 10, pp. 37–43, 2009.</t>
  </si>
  <si>
    <t>4) Conclusion Validity: The random heterogeneity of the subjects is a potential threat affecting the conclusion validity. In this sense, we selected subjects with a similar background and applied a training session as an attempt to balance their knowledge. Nevertheless, as most of the subjects hold a certain knowledge in SPL engineering, such a background might have influenced the results, given that the technique A extends the widely-accepted Feature Modeling approach [19]. In this effect, further empirical studies are encouraged, in which subjects without such a background should be involved.</t>
  </si>
  <si>
    <t>Villela, K. and Dorr, J. and John, I.</t>
  </si>
  <si>
    <t>[Context and motivation] PLEvo-Scoping is a method intended to help Product Line (PL) scoping teams anticipate emergent features and distinguish unstable from stable features, with the aim of preparing their PL for likely future adaptation needs. [Question/problem]This paper describes a quasi-experiment performed to characterize PLEvo-Scoping in terms of adequacy and feasibility. [Principal ideas/results] This quasi-experiment was performed by two scoping teams in charge of scoping the same PL, where one scoping team applied first an existing PL scoping approach and then PLEvo-Scoping, while the other scoping team interweaved activities from both. The two approaches achieved similar results: The method could be applied in just one day, and it was considered adequate and feasible. [Contribution] Ideas on how to improve the method and its tool support have been obtained, and similar results are expected from other professionals facing the problem of evolution-centered PL scoping. However, further empirical studies should be performed.</t>
  </si>
  <si>
    <t>Quasi-experiment, Empirical Study, Product Line Scoping, Requirements Volatility Analysis, Product Line Evolution Planning.</t>
  </si>
  <si>
    <t>PLEvo-Scoping is a method intended to help Product Line (PL) scoping teams anticipate emergent features and distinguish unstable from stable features, with the aim of preparing their PL for likely future adaptation needs.</t>
  </si>
  <si>
    <t>This paper describes a quasiexperiment performed to characterize PLEvo-Scoping in terms of adequacy and feasibility.</t>
  </si>
  <si>
    <t>quasi-experiment</t>
  </si>
  <si>
    <t>This quasi-experiment was performed by two scoping teams in charge of scoping the same PL, where one scoping team applied first an existing PL scoping approach and then PLEvo-Scoping, while the other scoping team interweaved activities from both. The two approaches achieved similar results: The method could be applied in just one day, and it was considered adequate and feasible.</t>
  </si>
  <si>
    <t>Ideas on how to improve the method and its tool support have been obtained, and similar results are expected from other professionals facing the problem of evolution-centered PL scoping. However, further empirical studies should be performed.</t>
  </si>
  <si>
    <t>Current PL engineering methods [1,2,5] address pre-planned and more straightforward proactive changes across products or different versions of products. They do not support the prediction of the not-so-straightforward future changes in products and features, which are often triggered by change requests from inside or outside the organization (such as a change due to the decision of a technology provider to discontinue the production of a hardware component). Therefore, a good commonality and variability analysis is not enough [6].</t>
  </si>
  <si>
    <t>This article describes a quasi-experiment performed to characterize the adequacy and feasibility of PLEvo-Scoping with a twofold purpose: 1) obtaining feedback from PL practitioners on how to improve the method; and 2) providing first empirical data to help PL organizations decide about trying out the method.</t>
  </si>
  <si>
    <t>Product Line (PL) Engineering is a software development approach that aims at exploiting commonalities and predicted variabilities among software products that strongly overlap in terms of functionality [1,2]. According to Knauber and Succi [3], PLs are already intended to capture the evolution of software products and to last for a fairly long time. In this context, one of the most important aspects to consider is the ability of PLs themselves to evolve and change [3]. However, Savolainen and Kuusela [4] emphasize that any given design can only handle a limited number of different kinds of changes and, therefore, it is crucial to predict what kind of changes will be required during the lifespan of a PL.</t>
  </si>
  <si>
    <t>2 Method Overview
3 Integration into the Scoping Process</t>
  </si>
  <si>
    <t>4 Quasi-experiment</t>
  </si>
  <si>
    <t>Analyze the PLEvo-Scoping method for the purpose of characterization with respect to its adequacy and feasibility from the point of view of the researchers, PL managers, and domain experts in the context of Fraunhofer IESE’s employees in charge of scoping an Ambient Assisted Living PL.</t>
  </si>
  <si>
    <t>6 subjects
All participants were selected by the leader of the AAL research program, taking into account their profiles and involvement in AAL research projects. Two experts on the respective two methods (PuLSE-Eco and PLEvo-Scoping) were allocated to guide the pertinent part of the scoping process in both treatments. Neither the PuLSE-Eco nor the PLEvo-Scoping expert was involved in the AAL research program, so their role in the scoping process was comparable to that of an external consultant.</t>
  </si>
  <si>
    <t xml:space="preserve">AAL Platform PL, set of PL features (part of activity 8, in the Change Impact Analysis step), </t>
  </si>
  <si>
    <t>This quasi-experiment was designed to be performed in two days by two scoping teams in charge of separately scoping the AAL platform as a PL. Group 1 applied treatment 1, which consisted of first using PuLSE-Eco to conduct the scoping process, already taking into consideration the evolution concern, and then applying PLEvo- Scoping; while Group 2 applied treatment 2, which consisted of interweaving the activities of PuLSE-Eco and PLEvo-Scoping. The purpose of treatment 1 was to allow a clear distinction between the results before and after applying PLEvo-Scoping, while the purpose of treatment 2 was to avoid the confounding factor (present in treatment 1) of providing the scoping team with extra time to think about PL scope evolution after applying PuLSE-Eco. This confounding factor would put in doubt whether the obtained benefits were a result of this extra time or a result of the application of PLEvo-Scoping. In addition, the application of PLEvo-Scoping in the two treatments aimed at strengthening the validity of the results through corroboration. Two days were allocated to each treatment due to time restrictions.</t>
  </si>
  <si>
    <t>_Independent variable = first using PuLSE-Eco to conduct the scoping process, already taking into consideration the evolution concern, and then applying PLEvo-
Scoping and consisted of interweaving the activities of PuLSE-Eco and PLEvo-Scoping
_Dependent variable = # Added Features, # Confirmed Added Features, # Technical Progress Items, # Confirmed Technical Progress Items, # Unstable Features, # Change in Priority due to Volatility</t>
  </si>
  <si>
    <t>The quasi-experiment took place in the form of one two-day workshop for each treatment. The first part of each workshop was dedicated to the presentation of the application domain, the quasi-experiment’s task, as well as relevant information for assuring a common understanding of the PL to be scoped. After that, each member of the scoping team completed the profile questionnaire. Due to time restrictions, the PLEvo-Scoping expert suggested that the groups divide tasks in some activities according to the participants’ role. Group 1 used this approach when identifying and characterizing facts (activity 4, part of the step Environment Change Anticipation), when identifying adaptation needs (activity 7, part of the step Change Impact Analysis), and when performing the step PL Evolution Plan as a whole.  Group 2 decided to perform all activities as a group. Group 2 received extra training and extra time to improve their lists of facts and adaptation needs because the initial number of these was very low (15 and 9, respectively). As scoping the AAL platform PL was a real problem, the goal of this quasiexperiment from the viewpoint of the leader of the AAL research program was to get the highest number and the best quality of results possible from each group. During the analysis of the impact of the adaptation needs on the set of PL features (part of activity 8, in the Change Impact Analysis step), the method expert asked Group 1 to define a criterion to distinguish unstable features from stables ones, based on the number of adaptation needs causing changes in the PL features. Group 1 defined that features affected by at least five adaptation needs would be considered unstable. The method expert asked Group 2 to adopt the same criterion.
Another remark concerning the quasi-experiment execution is related to the activities of analyzing the alternative solutions for dealing with relevant adaptation needs and selecting the best alternatives, which are part of the PL Evolution Plan step (see Section 2, activities 11 and 12). Due to time restrictions, only the most appropriate alternative solution for each adaptation need was analyzed.
_Due to time restrictions, the PLEvo-Scoping expert suggested that the groups divide tasks in some activities according to the participants’ role. Group 1 used this approach when identifying and characterizing facts (activity 4, part of the step Environment Change Anticipation), when identifying adaptation needs (activity 7, part of the step Change Impact Analysis), and when performing the step PL Evolution Plan as a whole. Group 2 decided to perform all activities as a group.
Group 2 received extra training and extra time to improve their lists of facts and adaptation needs because the initial number of these was very low (15 and 9, respectively). As scoping the AAL platform PL was a real problem, the goal of this  quasiexperiment from the viewpoint of the leader of the AAL research program was to get the highest number and the best quality of results possible from each group. During the analysis of the impact of the adaptation needs on the set of PL features (part of activity 8, in the Change Impact Analysis step), the method expert asked Group 1 to define a criterion to distinguish unstable features from stables ones, based on the number of adaptation needs causing changes in the PL features. Group 1 defined that features affected by at least five adaptation needs would be considered unstable. The method expert asked Group 2 to adopt the same criterion. Another remark concerning the quasi-experiment execution is related to the activities of analyzing the alternative solutions for dealing with relevant adaptation needs and selecting the best alternatives, which are part of the PL Evolution Plan step (see Section 2, activities 11 and 12). Due to time restrictions, only the most appropriate alternative solution for each adaptation need was analyzed.</t>
  </si>
  <si>
    <t>The quasi-experiment took place in the form of one two-day workshop for each treatment. The first part of each workshop was dedicated to the presentation of the application domain, the quasi-experiment’s task, as well as relevant information for assuring a common understanding of the PL to be scoped. After that, each member of the scoping team completed the profile questionnaire.
Group 2 received extra training and extra time to improve their lists of facts and adaptation needs because the initial number of these was very low (15 and 9, respectively).</t>
  </si>
  <si>
    <t>4.5 Comments and Interpretation of Results</t>
  </si>
  <si>
    <t>From the values presented in Table 1, we concluded that each participant had the competencies required to perform the role he/she had been assigned to by the AAL research program leader (technical knowledge on the part of the domain expert with the technical viewpoint, market knowledge on the part of the domain expert with the market viewpoint, and the capability of providing an overview of the AAL PL on the part of the PL managers). The values related to Motivation were very similar. While Group 1 had higher values for Experience in AAL, Group 2 had higher values for Knowledge of the AAL platform. Therefore, overall, their domain knowledge can be considered similar as well. The main difference between the two groups is related to Experience in PL Scoping, because the PL manager of Group 2 had already participated in a scoping process. As the time spent by the PL managers in the workshops was limited, as PLEvo-Scoping was a new method, and as Group 2 applied the interwoven approach, we do not believe this experience had much influence. Consequently, we considered the two groups to be comparable. 
The number of facts and adaptation needs identified by Group 2 (see Subsection 4.3 and Table 2), which initially was too low, and the subsequent extra training and complementary activities to improve it may have been caused by Group 2’s choice of performing all activities as a group, not allowing any parallelism. Another factor that may have influenced Group 2’s performance is the interweaving of activities from both methods, because the group had to switch their minds between scoping and evolution activities. Despite the differences in Tables 2 and 4, which are justified above, the two approaches for integrating the method into an existing PL scoping process showed similar general results: The method could be applied in just one day, and it was considered adequate, feasible, and neither difficult nor easy to apply.
Concerning the annoying information that was pointed out by a member of Group 1 (see Subsection 4.4 - Data Analysis related to Adequacy), the identification of actors’ goals is optional and therefore cannot be considered an annoying request. Furthermore, this information was very useful when Group 2 had identified only 15 facts and 9 adaptation needs and needed some help. The method expert used the actors’ goals that had been identified by the group to derive some possible examples of facts and adaptation needs; some of these were considered relevant by the group and accepted. The missing information that was pointed out by a member of Group 2 is really missing information and cannot be added easily. The best way to address it is to build an experience base of alternative solutions for the PL organization.
Contrary to our expectations, the interweaving of activities in treatment 2 did not provide any benefit. We expected that some activities of PuLSE-Eco (especially, the activity Assess Domains) would provide insights into some PLEvo-Scoping activities and vice versa, but the workshop format (two consecutive days) and time pressure did not allow the quasi-experiment participants to really benefit from previous activities. The interaction between the two methods must be investigated further. With regard to the difficulty of applying PLEvo-Scoping, the value for General Perception of Difficulty (Neither Difficult nor Easy) is acceptable due to the inherent difficulty of some activities. Furthermore, this result might have been influenced negatively by the short time available for training.
In order to address the feedback obtained from the quasi-experiment participants, we have included in the PLEvo-Scoping activities of characterizing adaptation needs (Section 2, activity 8) and analyzing alternative solutions (Section 2, activity 11) the register of the rationales behind the assignment of values to the attributes. We plan to provide tool support for applying PLEvo-Scoping, which should make the registered and derived relationships between adaptation needs more explicit for the scoping team when elaborating the PL Evolution Map (Section 2, activity 10). Concerning the problem of missing alternative solutions, we want to continue to investigate alternative solutions for dealing with adaptation needs together with PL architects and, at the same time, start to collect real occurrences in an experience base of alternative solutions. However, we do not believe it is possible to compile “a list of adaptation needs that usually apply to all kinds of products or development”, because adaptation needs are expected to be application- specific and change over time. PLEvo-Scoping provides a list of 35 generic facts instead, so that the scoping team can reflect on whether and how they may apply to the application domain and those facts should lead to the adaptation needs. Moreover, the difficulty of estimating the business impact and the technical risk of an adaptation need cannot be addressed completely, because it is inherent to the problem. Depending on the experience the scoping team has in the domain and with the required technologies, this difficulty is higher or lower.</t>
  </si>
  <si>
    <t>N
The threats to the validity of this quasi-experiment have been analyzed based on the set of threats to validity provided in [14]. We have addressed most validity threats:
_Fishing: Subjective classifications and measures were only provided by the participants of the quasi-experiment; two types of open questions were included; two people with no special expectations in the quasi-experiment results were involved in its data analysis.
_Reliability of measures: The quasi-experiment participants defined subjective measures and/or provided values for them based on objective measures; the instruments were revised by three people with different profiles (one M.Sc. student, one PL professional, and one expert in empirical studies).
_Mono-method bias: Both quantitative and qualitative measures were used; measures were cross-checked whenever possible; one group’s contributions were confirmed by the other group.
_Interaction of selection and treatment: One representative of each expected role was allocated to each group and all participants answered a profile questionnaire to check whether they were really appropriate representatives of the roles they were expected to have.
A discussion of further threats (reliability of treatment implementation, diffusion or imitation of treatments, hypothesis guessing, compensatory rivalry, and resentful demoralization) can be found in [13]. As is common in (quasi-)experiments, some validity threats had to be accepted:
_Low statistical power: The number of subjects in this quasi-experiment made it impossible to perform any statistical analysis.
_Random heterogeneity of subjects: As the allocation of people to the treatments was based on convenience, the two groups might not have had similar knowledge and backgrounds.
_Selection: Participants were selected by the research program leader according to the expected profiles; the PLEvo-Scoping expert, who was not a Fraunhofer employee at that time, had had previous contact with those two participants; the PuLSE-Eco expert was from the same organization as the quasi-experiment participants.
We decided to deal with the lack of statistical tests as proposed by Yin [15], who claims that an effective way of strengthening the results of empirical studies when no statistical test is applicable is to perform them further. Table 1 and its related comments and interpretation (see Subsection 4.5, first paragraph) show that the two groups were comparable indeed, and people with the same role in the different groups had similar profiles (knowledge and background). Therefore, the threat of Random heterogeneity of subjects did not appear to be real. Concerning the threat of Selection, a question in the profile questionnaire was added that asked about the participant’s motivation for taking part in the scoping process of the AAL platform. In addition, the scoping activities were conducted as they would have been conducted with any external customer. Ultimately, this threat did not appear to be real either, because some of the worst evaluations were made by one of the two quasi-experiment participants who had previous contact with the PLEvo-Scoping expert. Regarding the PuLSE-Eco expert, it should be noted that PuLSE-Eco was not the object of study of this quasiexperiment and any possible bias would have affected both treatments.</t>
  </si>
  <si>
    <t>PLEvo-Scoping is a method for supporting PL scoping teams in systematically reasoning about the driving forces of evolution in a certain domain, especially reasoning about who is behind these forces and how their decisions, needs, or achievements may affect the PL infrastructure. Our method allows the PL scoping team to proactively identify and prioritize the adaptation needs that will probably be required in the PL infrastructure and decide about how to deal with them.
The contribution of this paper is the characterization of the adequacy and feasibility of PLEvo-Scoping in practice, meaning according to professionals in charge of scoping an AAL PL. A quasi-experiment was performed to obtain feedback from PL practitioners on how to improve the method and to provide first empirical data on the usage of PLEvo-Scoping, so that other PL organizations can decide on whether to try out the method or not. The method could be applied in just one day, and overall, the quasi-experiment participants perceived it as being adequate and feasible. Those results were really positive, taking into consideration that predicting the future is hard, the quasi-experiment participants applied the method for the first time, the learning effort had to be minimal, and there was no specific tool support.
Although PLEvo-Scoping was applied for just one day, we recommend two to three days for its application, in order to give the PL scoping team enough time to understand the method’s underlying concepts and carry out its activities without so much time pressure. This recommendation addresses two of the comments provided by the quasi-experiment participants. In addition, PLEvo-Scoping can also be applied interactively, where the method expert would guide the PL scoping team in performing their activities. The intervention of the PLEvo Scoping expert in this quasiexperiment was kept to a minimum in order not to affect the results.
We think that performing a quasi-experiment is a good means for providing empirical evidence on Product Line engineering technologies, because, compared to case studies and experiment, its intermediate degree of control makes it easier to have PL professionals as subjects while still allowing manipulation of variables and comparison of treatments on some level. In this way, it is possible to convince practitioners as to the applicability of a method in real settings and, at the same time, to provide researchers with scientific evidence on the value of the method.</t>
  </si>
  <si>
    <t>We intend to perform further empirical studies in order not only to corroborate the results reported in this paper, but also to further analyze the interaction between PLEvo-Scoping and the scoping approach.</t>
  </si>
  <si>
    <t>The authors acknowledge the Alexander von Humboldt Foundation for its financial support and the BelAmi project (BMBF grant number HUN 04/A02) for the opportunity to evaluate PLEvo-Scoping.</t>
  </si>
  <si>
    <t>Obs: to characterize the adequacy and feasibility of PLEvo-Scoping.</t>
  </si>
  <si>
    <t>Product line scope evolution</t>
  </si>
  <si>
    <t>Products</t>
  </si>
  <si>
    <t>Bera, M.H.G. and Oliveira, E., Jr. and Colanzi, T.E.</t>
  </si>
  <si>
    <t>ICEIS</t>
  </si>
  <si>
    <t>Variability modeling is an essential activity for the success of software product lines. Although existing literature presents several variability management approaches, there is no empirical evidence of their effectiveness for representing variability at component level. SMarty is an UML-based variability management approach that currently supports use case, class, activity, sequence and component models. SMarty 5.1 provides a fully compliant UML profile (SMartyProfile) with stereotypes and tagged-values and a process (SMartyProcess) with a set of guidelines on how to apply such stereotypes towards identifying and representing variabilities. At component level, SMarty 5.1 provides only one stereotype, â‰¤variableâ‰¥, which means that any classes of a given component have variability. Such a stereotype is clearly not enough to represent the extent of variability modeling in components, ports, interfaces and operations. Therefore, this paper presents how the improved version (5.2) of SMarty can identify and represent variability on such component-related elements, as well as an experimental study that provides evidence of the SMarty effectiveness.</t>
  </si>
  <si>
    <t>Component, Effectiveness, Empirical Evaluation, Product-line Architecture, SMarty, Software Product Line, UML, Variability Management.</t>
  </si>
  <si>
    <t>Variability modeling is an essential activity for the success of software product lines. Although existing literature presents several variability management approaches, there is no empirical evidence of their effectiveness for representing variability at component level. SMarty is an UML-based variability management approach that currently supports use case, class, activity, sequence and component models. SMarty 5.1 provides a fully compliant UML profile (SMartyProfile) with stereotypes and tagged-values and a process (SMartyProcess) with a set of guidelines on how to apply such stereotypes towards identifying and representing variabilities. At component level, SMarty 5.1 provides only one stereotype,  variable , which means that any classes of a given component have variability. Such a stereotype is clearly not enough to represent the extent of variability modeling in components, ports, interfaces and operations.</t>
  </si>
  <si>
    <t>Therefore, this paper presents how the improved version (5.2) of SMarty can identify and represent variability on such component-related elements, as well as an experimental study that provides evidence of the SMarty effectiveness.</t>
  </si>
  <si>
    <t>Stereotype-based Management of Variability (SMarty) (OliveiraJr et al., 2010) is an approach that allows the identification and representation of variabilities in UML models, including use case, class, activity, sequence and component elements. However, SMarty version 5.1 (Marcolino et al., 2014b) supports component models with only one stereotype:  variable . It means that a given component has some sort of variability in its classes. Given the importance of the SPLA for the success of a SPL, it is clear that only one stereotype is not
enough to explicitlly represent all variability aspects of a SPLA.</t>
  </si>
  <si>
    <t>This paper presents an improved version of SMarty, the version 5.2, for allowing the representation of variabilities at component level towards a more accurate support for SPLA.</t>
  </si>
  <si>
    <t>The Software Product Line (SPL) technique aims at realizing the generation of specific products based on the reuse of a central infrastructure, the core assets, which consists of a software architecture and respective components (Linden et al., 2007) (Pohl et al., 2005). (...)</t>
  </si>
  <si>
    <t>Razavian and Khosravi propose one of the most relevant approaches for modeling variabilities in architectures using UML and the Component and Connector (C&amp;C) view models (Ivers et al., 2004). Such an approach represents variability based on a UML 2.0 profile with guidelines on how to represent product architectures.
SMarty 5.2 for variability in component models</t>
  </si>
  <si>
    <t>Table 1: Related Work: Variability Management  Approaches for Components Models</t>
  </si>
  <si>
    <t>Effectiveness of SMarty: Experimental Study</t>
  </si>
  <si>
    <t>The goal of this experiment was to compare the Razavian and Khosravi and the SMarty approaches, for the purpose of identifying the most effective, with respect to the capability of identification and representation of variabilities in SPLA UML component models, from the point of view of SPL architects, in the context of master and Ph.D. students of the Software Engineering area from the State University of Maringá (UEM), University of São Paulo (ICMC-USP) and Pontifical Catholic University of Rio Grande do Sul (PUCRS).</t>
  </si>
  <si>
    <t>the 14 selected subjects were master and Ph.D. students who have prior knowledge in UML modeling components. Furthermore, after training, each subject should be familiar with SPL variability essential concepts.</t>
  </si>
  <si>
    <t>each subject was given a set of documents, as follows:  
 term of informed consent (TCLE - Brazilian standard for this type of experiment);   a characterization questionnaire.This document was previously filled online, then used to separate subjects according to their prior knowledge to avoid any biases; and   the description of Virtual University and Mobile Media SPLs and their component models with no variabilities.</t>
  </si>
  <si>
    <t>One group was trained to identify and represent variabilities according to the X approach and the other group was trained to identify and represent variabilities according to the Y approach. Tasks were assigned in equal number to a similar number of subjects.
The main task for each subject was reading and understanding the Virtual University and Mobile Media SPLs description documents, randomly distributed. Then, subjects annotated variabilities in the SPL models.</t>
  </si>
  <si>
    <t>Null Hypothesis (H0): both X and Y approaches are equally effective in terms of identifying and representing variabilities in UML component models.
Alternative Hypothesis (H1): X approach is less effective than Y approach.
Alternative Hypothesis (H2): X approach is more effective than Y approach.</t>
  </si>
  <si>
    <t>_Independent Variables: the variability management approach, which is a factor with two treatments (X and Y) and the SPL, which is a factor with two treatments (Virtual University and Mobile Media). Virtual University was selected as Razavian and Khosravi provides explanations of their approach based on such an SPL, thus we understand that its selection is essential. Mobile Media is a well-known SPL, already consolidated in the SPL community.
_Dependent Variable: effectiveness calculated for a given variability management approach (X and Y) as follows: effectiveness(z) = (nVarC; if nVarI=0 ; nVarC - nVarI; if nVarI&gt;0 (1)
where:   z is a variability management approach;   nVarC is the number of correct identified variability elements according to the z approach;   nVarI is the number of incorrect identified variability elements according to the z approach.</t>
  </si>
  <si>
    <t>_Balancing: subjects were separated into two groups by their knowledge. One group focused on the X approach (Razavian and Khosravi) and one group focused on the Y approach (SMarty). One group was trained to identify and represent variabilities according to the X approach and the other group was trained to identify and represent variabilities according to the Y approach. Tasks were assigned in equal number to a similar number of subjects.
_Random Capacity: selection of the subjects was not random within the universe of the volunteers, which was quite restricted. The random capacity took place at the assignment of the variability management approach (X or Y) to each subject.</t>
  </si>
  <si>
    <t>_Participation Procedure: the following procedures were performed for each subject participation: 
0. subjects answer an online characterization questionnaire; 
1. subject personally attended the location where the study took place;
2. experimenter gives subject a set of documents: (i) the experimental study consent term; (ii) document with essential concepts of variability management in SPL; (iii) document with essential concepts of UML 2.5; and (iv) the description of the Virtual University and Mobile Media SPLs.
3. experimenter randomly associates each subject to the X or Y approach;
4. experimenter trains the subjects on respective approach;
5. subject identifies and represents variabilities in the Virtual University and Mobile Media component models according to his/her associated approach. Collected data is presented in Table 3 and analyzed using appropriate statistical methods, which are properly discussed in Section 4.4. For each subject (“Subject #” column), the following data for his/her given approach was collected: the number of correct and incorrect identified and represented variabilities; and the effectiveness calculation.
_Correct/Incorrect Variability Rate Criteria: criteria was based on the variability of the Virtual University and Mobile Media SPLs. Each correct variability corresponds to 1 point. Each SPL has 11 variabilities variabilities, thus a maximum score of 11 points is possible. Therefore, subjects had to model two SPLs with a maximum score of 22 points.</t>
  </si>
  <si>
    <t>we analyzed and interpreted the X and Y collected data (sample) by means of the Shapiro-Wilk normality test and the T Test for testing the defined hypotheses.</t>
  </si>
  <si>
    <t>_Training: subjects were trained with regard to essential concepts of SPL and variability and UML component models variability identification and representation using the Razavian and Khosravi or SMarty approaches.
_Pilot Project: it was conducted with a lecturer, working for 25 years in the area of Software Engineering. She provided adjustments for improving the experiment instrumentation.</t>
  </si>
  <si>
    <t>1. Effectiveness Normality Tests: Shapiro-Wilk test was applied to the Virtual University and Mobile Media samples (Table 3) providing the following results:
  _Effectiveness of X approach (N=7): with a mean value (μ) 6.4286, standard deviation value of (s) 8.3118, the total effectiveness for X approach was p = 0.8725 for the Shapiro-Wilk test. Thus, for a significance level (a = 0.05), p = 0.8725 (0.8725 &gt; 0.05) and calculated value of W = 0.9665 &gt; W = 0.8030, the sample is considered normal.
  _Effectiveness of Y Approach (N=7): with a mean (μ) 9.2571, standard deviation (s) 5.0089, the total effectiveness for the Y approach was p = 0.5797 for the Shapiro-Wilk test. Thus, for a significance level (a = 0.05), p = 0.5797 (0.5797 &gt; 0.05) and calculated value W = 0.9333 &gt; W = 0.8030, the sample is considered normal.
_Table 3: Virtual University and Mobile Media SPLs Collected Data and Descriptive Statistics for the X (Razavian and Khosravi) and Y (SMarty) Approaches.</t>
  </si>
  <si>
    <t>2. Effectiveness Hypothesis Test: T-Test was applied for samples X and Y as they are independent.
First, the value of T was obtained, which allows the identification of the range entered in the statistical table T (student). This value is calculated using the average of Sample X (μ1 = 6.4286) and Sample Y (μ2 = 9.2571), standard deviation value of both (s1 = 8.3118 and s2 = 5.0089), and the sample sizes (N = 7). It was obtained the value tcalculated = 0:7711.
By taking the sample size (N = 7), we obtained the degree of freedom (df ), which combined to the t value indicates which value of p in the T table must be selected. The p value is used to accept or reject the T-Test null hypothesis (H0). By searching the index d f = 12 and defining the value t at the T table (student), it was found a value for critical t of 2.179 (tcritical = 2:179), with a significance level (a) of 0.05. This means that the probability of tcalculated (0.7711) &lt; tcritical  2.132) is 95%. Thus, the null hypothesis H0 must be rejected.
_Therefore, based on the result from the T-Test, the null hypothesis (H0) of this experimental study (Section 4.2) can be rejected. By analyzing Figure 5 it can be observed that the Y approach (SMarty Approach) is more effective than the X approach (Razavian and Khosravi Approach) for representing variability at SPL component level for this experimental study. Thus, H1 can be accepted.</t>
  </si>
  <si>
    <t>Based on this analysis, we can observe that SMarty 5.2 had a superior result corroborated by the fact that: (i) SMarty is more precise on modeling finegrained variability detail, such as, min and max number of variants to be selected and the set of possible variant choices, whereas the Razavian and Khosravi approach has no such details; (ii) taking into account such details, SMarty has a major capability of deriving consistent specific products with no domain expert intervention; and (iii) with no domain expert intervention, the consistent specific products derivation process can be fully automated in SMarty, whereas deriving products from Razavian and Khosravi variability component models requires a prospective human-supervised stage as it provides insufficient information.
In a comparison between SMarty version 5.1 and the Razavian and Khosravi approach, the later would provide a huge effectiveness as SMarty 5.1 was incipient by only tagging a component as  variable and providing no mechanism to derive specific products based on such a modeling. Thus, it corroborates that SMarty needed to evolve to version 5.2.</t>
  </si>
  <si>
    <t>Y
_Threats to Conclusion Validity. Sample size (N=14) was too small, thus it must be increased in prospective replications.
_Threats to Construct Validity. Construction of the experiment was based on the characteristics of each SPL, and instrumentation evaluated during the pilot project.
_Threats to Internal Validity. Subject knowledge was prior balanced, to perform the experiment tasks, based on the characterization questionnaire to avoid biases in random block division. Training and experiment sessions were performed in different days, with an average of 30 minutes each, thus fatigue was not considered relevant. Subjects were supervised by a human, thus they did not talk to each other before and during the experiment sessions.
_Threats to External Validity. Component models of the SPLs are not commercial, thus further studies must consider real SPLs. Although masters and Ph.D. students were selected rather than practitioners from industry, they were not considered a bias to this study as the importance of using students in experimental studies (Höst et al., 2000).</t>
  </si>
  <si>
    <t>This paper presented an improved version of the SMarty approach to represent variability in UML components models, specifically at four levels: (i) components; (ii) ports; (iii) interfaces; and (iv) interface operations.
Furthermore, this paper also presented an experimental study performed with the goal of observing the effectiveness of SMarty. This experimental study was conducted based on the comparison of two approaches, SMarty 5.2 and Razavian and Kosravi, to represent variabilities in SPL components. The results provide evidence of the effectiveness of SMarty approach to model variability in UML components models, in the context of the performed study.</t>
  </si>
  <si>
    <t>Given the promising results, new experimental studies and replications should be conducted. Such further studies should take into consideration some issues such as real SPLs; industry subjects in order to generalize the results expected; and the increase of the sample. Such considerations are important in order to corroborate the results of this experimental study.</t>
  </si>
  <si>
    <t>The authors thank CAPES-Brasil for granting M. Bera a two-year masters degree scholarship.</t>
  </si>
  <si>
    <t>Y,1</t>
  </si>
  <si>
    <t>Modeling variabilities in SPLA UML component models</t>
  </si>
  <si>
    <t>component models,
the description of the Virtual University and Mobile Media SPLs</t>
  </si>
  <si>
    <t>Academics</t>
  </si>
  <si>
    <t>Virtual University and Mobile Media SPLs</t>
  </si>
  <si>
    <t>_Threats to External Validity. Component models of the SPLs are not commercial, thus further studies must consider real SPLs. Although masters and Ph.D. students were selected rather than practitioners from industry, they were not considered a bias to this study as the importance of using students in experimental studies (Höst et al., 2000).</t>
  </si>
  <si>
    <t>Jules White and José A. Galindo and Tripti Saxena and Brian Dougherty and David Benavides and Douglas C. Schmidt</t>
  </si>
  <si>
    <t>The increasing complexity and cost of software-intensive systems has led developers to seek ways of reusing software components across development projects. One approach to increasing software reusability is to develop a software product-line (SPL), which is a software architecture that can be reconfigured and reused across projects. Rather than developing software from scratch for a new project, a new configuration of the SPL is produced. It is hard, however, to find a configuration of an SPL that meets an arbitrary requirement set and does not violate any configuration constraints in the SPL. Existing research has focused on techniques that produce a configuration of an SPL in a single step. Budgetary constraints or other restrictions, however, may require multi-step configuration processes. For example, an aircraft manufacturer may want to produce a series of configurations of a plane over a span of years without exceeding a yearly budget to add features. This paper provides three contributions to the study of multi-step configuration for SPLs. First, we present a formal model of multi-step SPL configuration and map this model to constraint satisfaction problems (CSPs). Second, we show how solutions to these SPL configuration problems can be automatically derived with a constraint solver by mapping them to CSPs. Moreover, we show how feature model changes can be mapped to our approach in a multi-step scenario by using feature model drift. Third, we present empirical results demonstrating that our CSP-based reasoning technique can scale to SPL models with hundreds of features and multiple configuration steps.</t>
  </si>
  <si>
    <t>Multi-step configuration, Software product line, Feature model</t>
  </si>
  <si>
    <t>The increasing complexity and cost of software-intensive systems has led developers to seek ways of reusing software components across development projects. One approach to increasing software reusability is to develop a software product-line (SPL), which is a software architecture that can be reconfigured and reused across projects. Rather than developing software from scratch for a new project, a new configuration of the SPL is produced. It is hard, however, to find a configuration of an SPL that meets an arbitrary requirement set and does not violate any configuration constraints in the SPL. Existing research has focused on techniques that produce a configuration of an SPL in a single step. Budgetary constraints or other restrictions, however, may require multi-step configuration processes. For example, an aircraft manufacturer may want to produce a series of configurations of a plane over a span of years without exceeding a yearly budget to add features.</t>
  </si>
  <si>
    <t>This paper provides three contributions to the study of multi-step configuration for SPLs. First, we present a formal model of multi-step SPL configuration and map this model to constraint satisfaction problems (CSPs). Second, we show how solutions to these SPL configuration problems can be automatically derived with a constraint solver by mapping them to CSPs. Moreover, we show how feature model changes can be mapped to our approach in a multi-step scenario by using feature model drift. Third, we present empirical results demonstrating that our CSP-based reasoning technique can scale to SPL models with hundreds of features and multiple configuration steps.</t>
  </si>
  <si>
    <t>This process of producing a series of intermediate configurations between a starting configuration and a desired ending configuration – i.e., a configuration path – is shown in Fig. 2. In Fig. 2, the selected features are colored in grey and the red features represent feature selections that violate a software evolution constraint. This sequence of activities is called a multi-step configuration problem. Prior work on automated configuration (Mannion, 2002; Batory, 2005; Beuche, 2004; Buhrdorf et al., 2004) focuses on selecting a single configuration in a single step and not determining a configuration path. As a result, developers must manually derive a configuration path through feature models with hundreds or thousands of features and complex constraints on how successive configurations can differ. Manually deriving configuration paths for a product-line is hard because developers must analyze a myriad of tradeoffs related to the order that the features are selected. For example, developers may temporarily add a feature that is not in the desired ending configuration to yield a valid variant at a particular step. Moreover, the costs of introducing features may vary over different steps making it hard to identify exactly the right step to introduce a feature. For example, the cost of adding an entertainment system in an aircraft may vary from one year to the next one because of variations in display prices, fluctuations in currency value, or changes in tax rates.</t>
  </si>
  <si>
    <t>This paper extends our prior work on automated multi-step configuration of software product-lines (White et al., 2009). The paper presents a new approach for handling feature model drift, which represent the problem of introducing one or more changes in a feature model’s constraints that occur over time. As pointed out earlier, when configuration is performed in multiple steps, there are two types of changes that must be considered: (1) configuration changes and (2) feature model changes, which we term feature model drift. This paper adds new techniques for handling the second form of change, feature model drift, which was not addressed in our prior work. We present a formal mapping of feature model drift to a CSP so that multi-step configuration problems involving non-constant product-lines can be automated. We also show how ordering and branching constraints can be applied to models of feature model drift.</t>
  </si>
  <si>
    <t>The development and sustainment of software constitutes a large – and growing – expense in modern information and embedded systems, such as avionics, mobile devices, cloud computing environments, and medical equipment (Boehm, 1975). The ability to reuse software across multiple development projects is one means to amortize the cost of software development and sustainment. Reusable software artifacts include design models, source code, test plans, and component architectures.</t>
  </si>
  <si>
    <t>2. Multi-step SPL configuration challenges
3. A formal definition of multi-step configuration</t>
  </si>
  <si>
    <t>6. Evaluating the scalability of MUSCLES</t>
  </si>
  <si>
    <t>The experiments we performed to determine the scalability of MUSCLES.</t>
  </si>
  <si>
    <t>_Exp 1: The MUlti-step Software Configuration probLEm Solver (MUSCLES) provided by the open-source Ascent Design Studio. The Ascent Design Studio’s implementation of MUSCLES is built using the Java Choco open-source CSP solver.
 _Exp 2: The second experiment was performed with an implementation of the MUSCLES provided by the open-source FAMA tool suite. FAMA is also built using the Java Choco open-source CSP solver.</t>
  </si>
  <si>
    <t>_Exp 1: The experiments were performed on a computer with an Intel Core DUO 2.4 GHz CPU, 2 GB of memory, Windows XP, and a version 1.6 Java Virtual Machine (JVM). The JVM was run in server mode using a heap size of 40 MB (-Xms40m) and a maximum memory size of 256 MB (-Xmx256m).
_Exp 2: The experiments were performed on a rack-mounted DELL PowerEdge server with 12 cores, 2GB of RAM, and running Ubuntu. The JVM was run in server mode using a heap size of 40 MB (-Xms40m) and a maximum memory size of 256 MB (-Xmx256m).
To test the scalability of MUSCLES we needed thousands of feature models to test with, which posed a problem since there are not many large-scale feature models available to researchers. A CSP solver’s performance can vary widely, from extremely fast to exponential time, depending on the constraints of a particular problem characteristic. In practice, CSP solvers tend to perform very well. To be thorough, we wanted to test the technique on a large number of models to get an accurate picture of the solving time. To solve this problem, we used a random feature model generator developed in prior work (White et al., 2008a). The feature model generator and code for these experiments is also available in open source form along with the Ascent Design Studio. The feature model generator takes as input the desired total number of features, maximum branching factor, total number of cross-tree constraints, and maximum depth for the feature model tree. This feature model generator is based on the techniques developed by Thum et al. (2009). The generator produces a random feature model that meets the requirements. We used a maximum branching factor of 5 children per feature and a maximum of 1/3 of the features were in an XOR group.2 We also needed the ability to produce valid starting and ending configurations that the solver could derive a configuration path between. To produce these configurations, we used the CSP technique developed by Benavides et al. (2005) to derive valid configurations of the feature model. If the CSP technique could not derive at least two different configurations from the feature model, it was considered void and thrown out.</t>
  </si>
  <si>
    <t>_Exp 1: Null hypothesis (H0) MUSCLES can rapidly identify the configuration paths from the starting configuration to the final configuration with hundreds features and 10 or more time steps; Alt. hypothesis (H1) The complexity of the problem will prevent MUSCLES from finding solutions for problems with hundreds of features and 10 steps.
_Exp 2: Null hypothesis (H0) MUSCLES can find solutions for problems that incorporate feature model drift and have a high number of features in several seconds; Alt. hypothesis (H1) MUSCLES can not solve for solutions within a few seconds if feature model drift occurs.</t>
  </si>
  <si>
    <t>_Exp 1: Constants: CSP solver Value: ChocoReasoner; Heuristic for variable selection in the CSP solver Value: Default; Percentage of cross-tree constraints (constraints/features); Levels: %10.
_Exp 2: Constants: CSP solver Value: ChocoReasoner; Heuristic for variable selection in the CSP solver Value: Default; Percentage of cross-tree constraints (constraints/features) Levels: %10; Number of steps Levels: 3; Selection of initial and final configurations Levels: Random (from the set of valid configurations).</t>
  </si>
  <si>
    <t>_Exp 1: Dependent variable: Time required by MUSCLES to derive a configuration path; 
Independent variable I: Technique used for FM generation Levels: Random models produced by Thum et al.’s technique(Thum et al., 2009), and Technique for selecting point and edge constraints, Levels: Random (Java function applied to the list of model features traversed inorder.); Blocking variables: Number of steps, Levels: 3, 4, 5, 6, 7, 8, 9, 10.
_Exp 2: Dependent variable: Time required by MUSCLES to configure a model with varying drifts; 
Independent variable: Technique used for FM generation Levels: Random models generated using Thum et al.’s technique (Thum et al., 2009).</t>
  </si>
  <si>
    <t>_Exp 1: We measured the solving time of MUSCLES by generating random multi-step configuration problems and solving for configuration paths that involved larger and larger numbers of steps. The problems were created by generating semi-random feature models with 500 features as well as starting and ending configurations for each model. The models were obtained using the tool Betty, which provides an implementation of the Thum et al.(Thum et al., 2009) proposal. The point configuration constraints were derived by using a constraint solver to derive a valid configuration for each step. Once a point configuration was chosen for a step, an edge constraint was added limiting the sum of the feature selection and deselection costs to be exactly the sum needed to reach the randomly chosen point configuration. Table 1 shows the details of the experiment executed. MUSCLES was used to derive a configuration path between the starting and ending configurations. Our experiments were performed with large-scale configuration paths, which were produced by forcing the solver to find a configuration path that involved switching between two children of the root feature that were involved in an XOR group. For a feature model with 500 features configured over 3 steps, the worst case solving time we observed was ∼3 seconds. The worst case solving time for feature models configured over 10 steps was 16 seconds. These initial results indicate that the technique should be sufficiently fast for feature models with hundreds of features. Fig. 8 shows an example of a large-scale configuration path problem where the solver must derive a configuration path that switches from including feature A to feature B. With this type of configuration problem, the solver was forced to change every feature selection in the starting configuration to reach the end state, i.e., these experiments maximized the difference between the starting and ending configurations. We generated and solved temporal configuration path problems for feature models with 500 features. We successively increased the number of time steps involved in the configuration path to produce larger and larger configuration paths. The maximum number of changes per configuration checkpoint were bounded to 1/4 of the total number of features. We solved 100 randomly generated configuration path problems per feature model size.
_Exp 2: As in the first experiment, we measured the solving time of MUSCLES by generating random multi-step configuration problems and solving for configuration paths that involved larger and larger numbers of steps. In this second experiment, we introduced changes to the feature model at each step. At each step, one feature was added or removed. The feature model was then checked to ensure that it included one or more valid products using CSP analysis. If the new feature model did not contain any valid products, the feature change was reversed and another random change attempted. The feature models were semi-randomly generated with 20–2000 features as well as starting and ending configurations for each model. MUSCLES was used to derive a configuration path between the two configurations over multiple steps. The properties of the feature models described in Experiment 1 were also used for this experiment. Table 2 shows the details of Experiment 2.</t>
  </si>
  <si>
    <t>_Exp 1: Based on the results, we ended agreeing that the null hypothesis we proposed have been proved and MUSCLES can rapidly identify the configuration path with hundreds of features and 10 or more steps.
_Exp 2: Therefore, given those results, the null hypothesis proved to be correct.</t>
  </si>
  <si>
    <t>_Exp 1: The results from the experiment are shown in Fig. 9. This figure shows the solving time in milliseconds for the configuration path derivation versus the total number of time steps in the configuration problem. As shown in Fig. 9, the solving time scales roughly linearly with the number of time steps. The apparent linear scaling of the technique with respect to the number of time steps is a promising result. Although more work is needed to show that this linear scaling continues for different configuration path properties, these results indicate that the technique may scale well as the number of time steps grows. Our future work will further investigate the scalability of the technique and improve MUSCLES’s CSP formulation. We also note that standard CSP solving algorithms, such as branch and bound appear to work well for these problems even though they have exponential worst case time complexity. However, it may be possible to develop new solving algorithms that provide better performance for special classes of multi-step configuration problems. 
_Exp 2: The results from the experiment are shown in Fig. 10. This figure shows the solving time in milliseconds for the configuration path derivation versus the total number of features. Overall, the approach scaled well for large feature models. At 1000 features, a solution could be found in 4 seconds or less. We believe that for the majority of industry problems, being able to deal with feature models with 1000 features will be sufficient.</t>
  </si>
  <si>
    <t xml:space="preserve">N
_External validity: The inputs for the experiments presented in this paper have been inspired by industry problems. However, it is possible that the feature models that we have experimented with do not properly reflect real-world models. The major threats to the external validity of are experiments are: (1) Population validity, the models used are randomly created and may not mirror realistic feature models seen in industry. The complexity of the constraints used and the size of the problem may vary with real projects. To try to minimize this effect we have relied on the Thum et al.’s feature model generation approach (Thum et al., 2009) and its implementation provided by the BeTTy tool (BeTTy, 2013). (2) Ecological validity, MUSCLES analyses were run individually to minimize the impact of third-party threads in the time being measured. However, there might be other threads such as operating system threads that could impact execution time. To minimize this effect, we carried out not one execution of a model, but a hundred executions and used the average as the result.
_Internal validity: The time required to analyze a feature model depends on the number of features and percentage of cross-tree constraint and deriving SPL configurations has been proven to be an NP problem in previous research (Benavides et al., 2010; Kang et al., 1998). Multi-step configuration problems add other inputs that might affect the performance, such as the number of the steps required to reach the final configuration. The conducted experiments were designed to not exceed a maximum budget between successive steps. However, if we add attributes to the experiments, more complex functions than the sum of costs by selecting and deselecting features can be employed. For example, a more complex function over the numeric delta between attributes of successive steps could be used, such as combining carbon emissions with monetary costs. To improve the internal validity of the experiments we experimented with multiple variations on the number of features and a variety of step counts. 
_Construct validity: The first results looks promising in terms of time required to solve problems with 1000 features. We assume that most real-world problems will be of similar scale. However, because the tests were not exhaustive, more analysis of which solver heuristics provide the best results are needed. </t>
  </si>
  <si>
    <t>Many SPL scenarios require developers to evolve a configuration over multiple steps, rather than in a single step. Multi-step SPL configuration, however, must take into account constraints on the change between successive configurations, such as the increase in cost of an aircraft’s configuration from one year to the next. Moreover, even though configuration is performed over multiple steps, a valid configuration must still be produced at the end of each step (e.g., prior to shipping the new year’s model aircraft), which further complicates maintaining a functional system configuration. It is hard to determine a sequence of feature model configurations and feature selections such that an initial configuration can be transformed into a desired target configuration. This paper introduces a technique, called the MUlti-step Software Configuration probLEm Solver (MUSCLES), for modeling and solving multi-step configuration problems. MUSCLES represents the problem as a CSP, which enables CSP solvers to determine a path from a starting configuration to a target configuration. The output from MUSCLES is a valid sequence of feature selections that will lead from a starting configuration to the desired target configuration, while accounting for resource constraints.</t>
  </si>
  <si>
    <t>In future work, we plan to investigate a number of research questions related to multi-step configuration: Real-time configuration process monitoring → Unplanned changes are almost inevitable in long-term configuration processes. In future work, we plan to investigate approaches for monitoring configuration processes in real-time and automatically adjusting the starting and end configurations, as well as feature model constraints, as changes occur. Being able to monitor and identify changes to the configuration process will allow SPL users to reason about unforeseen changes in real-time; Feature-model drifts extended validation → An extended validation of feature model drifts within a real-world project should be performed. While the current validation is guided by the expertise of some authors in the aeronautics industry, an experience report of feature-model drift should be performed to provide a better validation of the proposal presented in this paper. Moreover, some experimentation should be extended. For example, by executing our experiments with attributes and more complex functions; Model transformation approaches for turning existing models into multi-step configuration problems → Although creating a separate DSML for MUSCLES is one approach to leveraging it, this approach requires organizations to adopt new modeling languages and tools. Instead, an alternate approach is to investigate how to transform arbitrary existing domain models into multi-step configuration problems and document the required expressiveness of those domain models; Feature model epoch and epoch ordering validation → In order to test model epochs, we are working to extend the BeTTY  Framework (BeTTy, 2013), to be able to test feature model drift operations with ordered epochs.</t>
  </si>
  <si>
    <t>This work has been partially supported by the National Science Foundation (NSF), the Air Force Research Lab (AFRL RI), the European commission (FEDER), by the Spanish government under TAPAS (TIN2012-32273) project and the Andalusian government under Talentia program and THEOS (TIC-5906) projects.</t>
  </si>
  <si>
    <t>Y, but only from the MUSCLES technique:
The Ascent Design Studio 
(code.google.com/p/ascent-design-studio) and FAMA (famats.googlecode.com/svn/branches/multistep -&gt;Link not available)
provide open-source implementations of MUSCLES.</t>
  </si>
  <si>
    <t>Obs: to evaluate the scalability of MUSCLES.</t>
  </si>
  <si>
    <t>Academic
Obs: The feature models used are randomly created.</t>
  </si>
  <si>
    <t>_External validity: The inputs for the experiments presented in this paper have been inspired by industry problems. However, it is possible that the feature models that we have experimented with do not properly reflect real-world models. The major threats to the external validity of are experiments are: (1) Population validity, the models used are randomly created and may not mirror realistic feature models seen in industry. The complexity of the constraints used and the size of the problem may vary with real projects. To try to minimize this effect we have relied on the Thum et al.’s feature model generation approach (Thum et al., 2009) and its implementation provided by the BeTTy tool (BeTTy, 2013).</t>
  </si>
  <si>
    <t>Souza, Iuri and Mello, Rafael de and Almeida, Eduardo and Werner, Claudia and Travassos, Guilherme</t>
  </si>
  <si>
    <t>SBQS</t>
  </si>
  <si>
    <t>Software Product Lines are usually specified using feature models. A hierarchically arranged set of features with different relationships among them represents a feature model. However, there is a lack of techniques to support the detection of semantic defects in feature models. In this context, it was recently developed FMCheck, a checklist-based inspection technique to support the detection of defects in feature models. The results of a first study conducted by FMCheck's developers indicated its feasibility (more effective) when compared to ad-hoc techniques. This paper reports the replication accomplished by an independent research group following a different experimental design but using the same artifacts. The obtained results strengthened the previous findings, indicating that FMCheck is more effective than ad-hoc inspections.However, additional replications should be performed with different experimental designs to understand better the influence of the artifacts inspected over such findings.</t>
  </si>
  <si>
    <t>Software Product Lines are usually specified using feature models. A hierarchically arranged set of features with different relationships among them represents a feature model. However, there is a lack of techniques to support the detection of semantic defects in feature models. In this context, it was recently developed FMCheck, a checklist-based inspection technique to support the detection of defects in feature models. The results of a first study conducted by FMCheck's developers indicated its feasibility (more effective) when compared to ad-hoc techniques.</t>
  </si>
  <si>
    <t>This paper reports the replication accomplished by an independent research group following a different experimental design but using the same artifacts.</t>
  </si>
  <si>
    <t>Study Replication</t>
  </si>
  <si>
    <t>The obtained results strengthened the previous findings, indicating that FMCheck is more effective than ad-hoc inspections.</t>
  </si>
  <si>
    <t>However, additional replications should be performed with different experimental designs to understand better the influence of the artifacts inspected over such findings.</t>
  </si>
  <si>
    <t>Although the expected benefits on the use of feature modeling for specifying SPLs, it also introduces a new range of anomalies that could significantly impact the quality of the final software products [de Mello et al., 2014]. Even though there are some approaches for covering the detection of syntax anomalies in feature models [Benavides et al. 2010], a recent literature review indicated the lack of techniques to support the semantic verification of feature models [de Mello et al. 2014], including the absence of inspection techniques. To fill this gap, de Mello et al. proposed FMCheck, an inspection technique for detecting semantic defects in feature models [de Mello et al. 2014]. Such technique was designed to support inspections individually conducted, helping its users on observing whether a given feature model is correctly modeled and best suited to represent a specifically described domain.</t>
  </si>
  <si>
    <t>Thus, this paper presents a replication of the mentioned quasi-experiment, conducted by another research group at Federal University of Bahia (UFBA), Salvador, Brazil.</t>
  </si>
  <si>
    <t>Software Product Line (SPL) is a key approach to support software reuse. An SPL represents a group of software-intensive systems sharing a common, managed set of features, meeting the specific needs of a particular market or mission. Such systems are developed from a common set of core assets in a prescribed way [Northrop 2002]. A feature can also be defined as a prominent user-visible aspect, quality, or characteristic of a software system or systems [Kang et al. 1990]. Based on features, increments in program functionality are established, and different software products can be derived from an SPL [Batory et al. 2006]. SPLs usually use feature models in their specifications, represented as a hierarchically arranged set of features with different relationships among them. Feature models capture product line information regarding common and variant features at various levels of abstraction [Benavides et al. 2010], specifying the relationship of each feature with the domain, the dependency relationships among features and corresponding feature interactions constraints.</t>
  </si>
  <si>
    <t>3. FMCheck’s Checklist Overview
3.1 Individual Verification of each Feature
3.2 Verification of Relationships between Features
3.3 Verification of Composition Rules</t>
  </si>
  <si>
    <t>4. The Study Replication</t>
  </si>
  <si>
    <t>To analyze: the conducting of feature model inspections by using ad-hoc techniques and FMCheck
In order to: characterize
With respect to their capability of providing efficiency and effectiveness to the inspection activities
From the perspective of: Software Engineering researchers.
In the context of: evaluating inspection activities performed by other Software Engineering researchers over feature models from different domains</t>
  </si>
  <si>
    <t>in the presented replication, ten graduate students (representing as much as possible software developers) from a Software Reuse course at the Computer Science Department in UFBA were recruited. One can see subjects from the second trial tend to be more experienced in the industry. It is also the only sample having subjects with some previous experience in performing software inspections.</t>
  </si>
  <si>
    <t>consent form, characterization form, FMCheck instruments, feature models to inspect</t>
  </si>
  <si>
    <t>all participants reported on time the defects detected in each artifact inspected.</t>
  </si>
  <si>
    <t>_H01: There is no difference between the efficiency of feature model inspections conducted with FMCheck and with ad-hoc inspections.
_HA1: The efficiency of feature model inspections conducted with FMCheck is greater than the efficiency of ad-hoc ones.
_H02: There is no difference between the effectiveness of feature model inspections carried out with FMCheck and ad-hoc inspections.
_HA2: The effectiveness of feature model inspections carried out with FMCheck is greater than that of ad-hoc ones.</t>
  </si>
  <si>
    <t>_Independent variables: application domains textually described and represented through feature models using the Odyssey-FEX notation [Blois et al. 2006], subject experience in software engineering projects, subject experience in inspections, previous subject knowledge of the domains used in the study.
_Dependent variables: Amount of defects, the amount of false positives, time spent in performing the inspection, efficiency, and effectiveness.</t>
  </si>
  <si>
    <t>Before the first trial, the researchers carried out a comparative analysis of the four models to establish the complexity of each feature model applying the following criteria: number of features, the maximum depth of features, and the amount of variability. Based on these three criteria, we categorize the feature models in two different complexity levels: normal complexity and more complex models. Thus, two domains were considered with normal complexity level (mobile devices and library, S01 and S02, respectively) and the other two models considered more  complex (context-aware mobile applications and hospitality, C01 and C02, respectively) [de Mello et al., 2014]. Then, researchers evenly distributed all four domains to be inspected in both trials by each subject [de Mello et al., 2014]. However, after analyzing the results from the first trial, we observed that the complexity of the domains did not influence the performance of effectiveness/ efficiency in both trials. On the other hand, we noted that only the inspections performed over complex domains had their effectiveness significantly benefited through using FMCheck. Thus, in this trial, we arbitrary set C01 and C02 to be inspected only in the first trial (ad-hoc), while S01 and S02 were configured to be inspected only in the second trial (FMCheck).</t>
  </si>
  <si>
    <t>Participants should be asked to inspect the same feature models regarding four application domains (i.e., mobile devices, hospitality, context-aware mobile applications, and library) through two distinct trials. Before the first trial, to prepare the participants for the execution of ad-hoc inspections, the participants should be trained in software inspection and domain description through feature models. Then, each participant should perform ad-hoc inspections in artifacts from two domains. Next, the participants should be trained in the use of FMCheck before the second trial. After that, each participant should inspect the two other artifacts (domains which had not been inspected by them in the first trial) applying FMCheck.
In the first trial, each participant received an email containing an inspection package, and all 10 participants answered until the given deadline, reporting the defects detected in each artifact inspected. 
In the second trial, each participant received the second trial package (composed by instructions, FMCheck instruments and the feature models to inspect). Again, all participants reported on time the defects detected in each artifact inspected.</t>
  </si>
  <si>
    <t>The replication of the quasi-experiment adopted the following mechanisms for analyzing the collected data:
_Comparison between results of ad-hoc and FMCheck inspections to test the hypotheses.
_Calculation of the time spent on the inspections to check efficiency.
_Calculation of variance of the defects and standard deviation in a view to comparing effectiveness/ effectiveness between ad-hoc and FMCheck inspections.
_Elimination of outliers and verification of data normality (Shapiro-Wilk) and homoscedasticity (Levene).
_Application of a nonparametric test (Wilcoxon) or a parametric test (Student’s t), according to each case.</t>
  </si>
  <si>
    <t>The study was executed in February 2014 in the Computer Science Department in UFBA, starting with the completion of the consent form and the characterization form by 10 participants. Then, participants were trained in feature modeling and the Odyssey-FEX notation. Furthermore, an introductory training (one hour) in software inspection was done, including the guidelines for the execution of the first trial.
In the second trial, the participants were trained (one hour) in FMCheck, by explaining each verification item and discussing examples of defects that could be detected with these items.</t>
  </si>
  <si>
    <t>4.9. Results</t>
  </si>
  <si>
    <t>_4.9.1. Efficiency analysis: Table 8 presents the descriptive statistics of the efficiency obtained by the participants. One can see that close values of means and standard deviations have been achieved in both trials, while no outlier was identified.
_4.9.2. Effectiveness analysis: Table 9 synthesizes the descriptive statistics from the distributions of effectiveness seen in both trials. In both distributions, no outlier was identified. One can see the mean of effectiveness obtained in ad-hoc inspections were less than the half of FMCheck one, although only ad-hoc distribution presented close values to the median and mean.</t>
  </si>
  <si>
    <t>_4.9.1. Efficiency analysis: Since normal (log-normal, Shapiro-Wilk test) and homoscedastic distributions were observed (Levene test), we applied Student-t test (alpha = 95%) to test H01. As a result, no significant difference regarding efficiency between the inspection trials was observed (p-value= 0.26443). As a consequence, hypothesis H01 could not be refuted.
_4.9.2. Effectiveness analysis: Since normal distributions were observed (Shapiro-Wilk test) but not homoscedastic (Levene test), it was decided to apply the Mann-Whitney non-parametric test (alpha = 95%) to test H02. As a result, it was observed that effectiveness of FMCheck inspection was significantly higher than ad-hoc inspections (p-value = 0.0086), rejecting H02 and accepting HA2.</t>
  </si>
  <si>
    <t>The replication presented in this paper strength evidence obtained in the first trial regarding the potential contributions of FMCheck on improving the effectiveness of feature models inspections when compared with ad-hoc inspections. At the same time, as typically observed in other inspection techniques, the inspections’ efficiency is not improved. Taking into account the different background of the samples (although both are composed of subjects having only theoretical knowledge on feature modeling), aggregating results from both trials may be an opportunity to strength evidence on how FMCheck can be helpful to support reviewers with low experience.
Since inspections were performed over mutually exclusive models in the rounds, comparisons performed between absolute values (number of defects, time, the number of discrepancies) could not be performed. However, we could better understand in which extent each domain could influence the efficiency/ effectiveness obtained in each trial. Although the general results were similar in both trials, we could observe that subjects obtained better results when using FMCheck to inspect the mobile devices (S01) domain than the library (S02) one. Thus, such findings suggest the need for conducting additional replications through applying different arrangements of the same artifacts to better characterizing the actual contributions and limitations of FMCheck.
Different from the first trial, a comprehensive list of known defects of each artifact was available and another research group (distinct from the developers of FMCheck) planned and conducted the experiment, also participating in the results analysis. Another positive aspect observed in the presented replication is regarding all subjects performed all tasks in both trials, allowing the comparison of distributions having the same number of data points. Finally, we highlight that experimental tasks were randomly assigned, characterizing a full experiment instead of a quasi-experiment (first trial).</t>
  </si>
  <si>
    <t>N
Similar to the first trial, a small set of artifacts was used in the experimental tasks, which could bias the results to specific domains. However, we expect that reusing the same artifacts in samples with similar characteristics will allow us to better understanding in which extent such domains could influence the results. Again, convenience was applied to establish the experiment sample. However, the differences of background observed between samples can be seen as an opportunity to strength evidence on how FMCheck could help a specific audience having similar characteristics. Finally, we highlight the learning bias on applying FMCheck only in the second trial and the asynchronous execution of the experiment, since subjects performed their tasks out from a controlled environment. However, during the data analysis, we did not observe the incidence of plagiarism.</t>
  </si>
  <si>
    <t>Software product lines have proven its benefits in industrial environments. Thus, to take advantage of these benefits, quality assurance techniques, such as software inspection, should be performed to support the verification of feature models, since such artifact is considered essential for managing knowledge of the specific domains and for reusing assets in different products.
In this work, we presented the replication of a quasi-experiment for evaluating efficiency and effectiveness of FMCheck. We observed in the presented replication that FMCheck technique was more effective to inspect feature models than ad-hoc inspections, strengthening the results of the first trial. However, the changings on the original experimental design allowed us to observe that FMCheck effectiveness significantly had varied by artifact inspected. On the other hand, it was not observed a significant difference in efficiency between FMCheck and ad-hoc inspections again. 
Furthermore, this work is a further step towards evaluating and providing evidence of the feasibility of using FMCheck inspection technique for supporting the inspection of feature models.</t>
  </si>
  <si>
    <t>As future work, the results from both trials will be aggregated and analyzed, and we intend to perform new replications considering different experimental designs and populations. Such further trials will be driven to observe better in depth issues that can be addressed to support the improvement of FMCheck efficiency.</t>
  </si>
  <si>
    <t>We would like to thank the students of the 2013.2 Software Reuse course, at UFBA. This work was partially funded by FAPESB (grant BOL0412/2013) and CNPq.</t>
  </si>
  <si>
    <t>N
Obs: The package containing the artifacts used in this experiment can be requested to the authors’ e-mail.</t>
  </si>
  <si>
    <t>N
Obs: we highlight that experimental tasks were randomly assigned, characterizing a full experiment instead of a quasi-experiment (first trial).</t>
  </si>
  <si>
    <t>T-Test and Mann-Whitney Test</t>
  </si>
  <si>
    <t>One factor with two treatments
Factor = inspection techniques
Treatments = ad-hoc and FMCheck</t>
  </si>
  <si>
    <t>Feature models inspection</t>
  </si>
  <si>
    <t xml:space="preserve">
It only mentions the domains of the features models used: mobile devices, hospitality, context-aware mobile applications and library</t>
  </si>
  <si>
    <t xml:space="preserve">Gonçalves, T.L.a  and De Souza Gimenes, I.M.b  and Fantinato, M.c  and Travassos, G.H.d  and De Toledo, M.B.F.e </t>
  </si>
  <si>
    <t>IJWET</t>
  </si>
  <si>
    <t>Electronic contract (e-contract) establishment is a complex activity due to both sundry involved information and required parameters. PL4BPM, previously presented in other works, is an approach to support e-contract establishment and other activities related to business process management (BPM). It supports process reuse based on concepts of product line (PL) focusing on feature modelling to represent commonalities and variabilities of e-contracts. This paper complements the previous works with two experimental studies carried out to evaluate the e-contract establishment in PL4BPM context. The first study was undertaken within the academic environment and the second in the industrial one. Participants of both studies assessed the approach benefits over ad hoc procedures, especially focusing on its usability and feasibility. Both studies provide strong evidences of the advantages of PL4BPM approach over ad hoc approaches. The paper contributes to provide experimental data and process knowledge concerning approaches to e-contracts, business processes and related technologies.</t>
  </si>
  <si>
    <t>e-contract; business process; web services; experimental software engineering; electronic contract</t>
  </si>
  <si>
    <t>But they contain elements of the Wohlin's template</t>
  </si>
  <si>
    <t>Electronic contract (e-contract) establishment is a complex activity due to both sundry involved information and required parameters. PL4BPM, previously presented in other works, is an approach to support e-contract establishment and other activities related to business process management (BPM). It supports process reuse based on concepts of product line (PL) focusing on feature modelling to represent commonalities and variabilities of e-contracts.</t>
  </si>
  <si>
    <t>This paper complements the previous works with two experimental studies carried out to evaluate the e-contract establishment in PL4BPM context.</t>
  </si>
  <si>
    <t>two experimental studies
The first study was undertaken within the academic environment and the second in the industrial one.</t>
  </si>
  <si>
    <t>Both studies provide strong evidences of the advantages of PL4BPM approach over ad hoc approaches.</t>
  </si>
  <si>
    <t>The paper contributes to provide experimental data and process knowledge concerning approaches to e-contracts, business processes and related technologies.</t>
  </si>
  <si>
    <t>Currently, it is difficult to find experimental data concerning approaches to e-contracts, business processes and related technologies since this area is considered recent.</t>
  </si>
  <si>
    <t>This paper presents results of two experimental studies, aiming at investigating benefits, usability and feasibility of PL4BPM, concerning its WS-contract establishment process, which have not been carried out previously. Participants from both academia and industry were involved. Two studies were performed, one with academic participants in the scope of in vitro studies, and the other as a survey with participants who work in software development companies</t>
  </si>
  <si>
    <t>Organisations have been working cooperatively to achieve common business goals through the enactment of inter-organisational business processes. The internet technology makes software applications available as electronic services (e-services), thus facilitating cooperation amongst organisations. The efficient interchange of e-services requires support for business process management (BPM), including the process dynamic execution (Weske, 2007). A business process is a set of activities performed in a specific sequence to achieve a business goal. Transactions between applications that go beyond the physical and logical limits of organisations require quality of service (QoS) regulation (Mani and Nagarajan, 2009). Electronic contracts (e-contract) are used to describe details on supply and consumption of e-services in an inter-organisational business process (Erl et al., 2008). They contain the definition of QoS attributes and levels established by the involved parties.</t>
  </si>
  <si>
    <t>2 E-contracts
3 Software PL and feature modelling
4 PL4BPM and the WS-contract establishment process</t>
  </si>
  <si>
    <t>5 Planning of the experimental studies</t>
  </si>
  <si>
    <t>_Study 1: analysing the WS-contract establishment process of PL4BPM with the purpose of characterising its benefits with respect to the gains obtained from its use, measured by usability and feasibility according to the viewpoint of the user in the context of a business process developed among organisations that establish WS-contracts to control the use of their web services.
_Study 2: It aimed at evaluating the approach based on professionals working in companies whose operation domain is the target of PL4BPM approach.</t>
  </si>
  <si>
    <t>_1: There were 15 participants from the State University of Maringá, Brazil – all of them have background in developing research projects in the software engineering context: 14 postgraduate students and one undergraduate student.
_2: Participants of this study were composed of eight professionals, six with bachelor’s degree and two with master’s degree in computer science. They all work in software development companies.</t>
  </si>
  <si>
    <t>_1: 1 e-services represented by features (buy-tickets, query-tickets and cancel-tickets) modelled by the FeaturePlugin tool (Antkiewicz and Czarnecki, 2004), integrated in the FeatureContract toolkit; 2 PL4BPM specifications describing the WS-contract establishment process; 3 two questionnaires: Q1 to identify the participants’ experience Q2 to identify the opinion of the participants about the use of PL4BPM, concerning its benefits, usability and feasibility as well as if the training offered was enough; 4 a term of commitment which explains and signs the participant obligations and responsibilities during the study.
_2: 1 a document describing PL4BPM, including its objectives, stages, FeatureContract, produced artefacts, and potential benefits.</t>
  </si>
  <si>
    <t>_1: The activities carried out by the participants in this study focused on the Stage 2-d of PL4BPM’s WS-contract establishment process. Thus, the main task of the participants was to configure the feature models representing e-services and their respective QoS attributes and levels so that new WS-contracts could be instantiated. They have used the FeaturePlugin tool. The other stages of PL4BPM’s WS-contract establishment process were not included in this study so that only the FeaturePlugin tool was used by the participants. As the complementary components of the toolkit are still in prototyping stage, its use could create a threat of validity to the experiment. The results of the approach evaluation could not be influenced by problems of using tools.
_2: The activities carried out by the participants were simpler than in the first study, including: understanding the concepts involved in PL4BPM and answering the questionnaires, in particular due to the availability of time of industry professionals.</t>
  </si>
  <si>
    <t>_1: The null hypothesis stated that the use of PL4BPM do not produce more benefits to the WS-contract establishment than ad hoc procedures. The alternative hypothesis stated that the participants using PL4BPM to establish WS-contracts do achieve better results than those participants using ad hoc procedures.
_2: The same hypotheses of the first study were used in this second one.</t>
  </si>
  <si>
    <t>_1: The following independent variables were considered in the study: 1 PL4BPM applied in the WS-contract establishment; 2 the education and experience of participants- independent information collected during the study by questionnaire Q1.
The dependent variables were three: 1 PL4BPM benefits over ad hoc procedures; 2 PL4BPM usability; 3 PL4BPM feasibility regarding cost-effectiveness compared to other e-contract application scenarios.
_2: Foram as mesmas do primeiro</t>
  </si>
  <si>
    <t>One factor with two treatments 
Factor = approach
Treatments = PL4BPM and ad hoc procedures</t>
  </si>
  <si>
    <t>_1: 1 signing the term of commitment concerning the experimental study so that their participation is in accordance with ethics, responsibility and commitment to complete the study
2 answering a questionnaire to characterise their level of study, knowledge and experience regarding business processes, web services and e-contracts and related concepts
3 using a computer containing the Eclipse platform and FeaturePlugin tool installed
4 accessing the description of web services used in the study for their understanding
5 receiving and handling the feature models representing e-services and QoS attributes and levels to be configured
6 configuring the feature models to be used in a WS-contract instantiation
7 saving the configured models
8 receiving and answering the questionnaire on found difficulties, elaborated by the instructor
9 delivering the documents used by them in the study to the instructor.
_2: 1 signing the term of commitment concerning the experimental study
2 receiving a presentation from the instructor regarding PL4BPM and the context for which it is targeted
3 receiving the questionnaires from the instructor
4 answering the questionnaires and leaving them with the instructor.</t>
  </si>
  <si>
    <t>_1: The non-parametric chi-square for independence test was applied to assess whether there are significant differences among the various groups (experienced and inexperienced participants using the same object of study) or the differences are by chance (Downing and Clarke, 1997). The application of this test was important to know, for example, if the degree of difficulty or simplicity of PL4BPM is dependent or independent of the participants’ experience level. Completing the data analysis, a hypothesis test (a population proportion test) was conducted for the decision of acceptance or denial of the null hypothesis, by using a significance level of 10%.</t>
  </si>
  <si>
    <t>_1: Initially, training was offered to participants, covering the general domain involved in the experiment, PL4BPM and concepts related to the establishment of e-contracts.
_2: Initially, the WS-contract establishment process of PL4BPM was presented to the participants supported by text and pictures.</t>
  </si>
  <si>
    <t>6 Results</t>
  </si>
  <si>
    <t xml:space="preserve">_1: Finally, a population proportion test was conducted with the benefits-related data to test the null hypothesis considered in this study, which states that ‘using PL4BPM do not produce more benefits to the WS-contract establishment than ad hoc procedures’. Based on the value of 87% for the percentage of the sample that declared PL4BPM as offering more benefits – from a total of 15 participants, and a probability of 50% of acceptance or rejection of the null hypothesis, the value calculated by the test was 2.84. Following the significant value of 10% (for the t student test’s distribution table), the proportion value achieved by the test should be greater than 1.28 so the null hypothesis was rejected in favour of the alternative hypothesis. In this case, the alternative hypothesis ‘the participants using PL4BPM to establish WS-contracts do achieve better results than those participants using ad hoc procedures’ was considered correct. Finalising this analysis, the p-value was calculated as 0.0045, which also shows that the null hypothesis should be rejected (since p-value &lt; 0.05).
</t>
  </si>
  <si>
    <t>_1: The data regarding the participants’ previous experience in the area of PL4BPM were collected from the responses to the questionnaire Q1, as presented in Figure 4. This data is important to be used in investigating as it influences the outcome of the study analysis. 14 of the 15 participants had no previous experience with e-contracts and only one had partial experience.
The data about the participants’ opinions regarding the WS-contract establishment process of PL4BPM were collected from the responses of the questionnaire Q2. These data are presented in Table 1, regardless the participants’ previous experience.
Considering usability, 60% of the participants did not find difficulties to follow the WS-contract establishment process. Data collected concerning the difficulties found during the first study, separated by participants with and without experience in the study context, are presented in Table 2.
The chi-square test was applied to identify whether the results of the study depend on the participants’ level of experience. This calculation required the expected frequencies for each response, in addition to the observed frequencies. The expected frequencies are generated, for each respective cell in Table 2, as the result of the product of the totals of observed frequencies (total 1 and total 2) from the respective row (‘2’ or ‘13’) and column (‘6’ or ‘9’) divided by the sample total size (‘15’). The expected frequencies statistically estimate the necessary values from participants so that, to the end of the test, the independence among the participants is identified. The expected frequencies are also presented in Table 2.
Based on these values, the chi-square test was performed giving a value of 1.53. Considering that the freedom degree is 1, and the calculated Chi-square value is less than that one set as the default value (i.e., 2.71), at a significance level of 10%. Thus, it was concluded that the usability degree of PL4BPM, in this study, is independent of the participants’ level of experience.
Feasibility is another approach aspect evaluated in this study. This part compared the effort made by the e-contract establisher in relation to the scenario without the use of PL4BPM, i.e., using only ad hoc procedures. 100% of the participants (experienced and inexperienced) considered PL4BPM feasible, eliminating any need of complimentary statistical analysis.
Regarding PL4BPM benefits in comparison to ad hoc procedures, 87% of the participants considered PL4BPM more advantageous. The observed frequencies are presented in Table 3. With respect to these data, at first, the chi-square test  was also applied to identify whether these results depend on the participants’ level of experience or not. Thus, the expected frequencies were also needed to be calculated, and are also presented in Table 3. Based on these values, the chi-square test was performed giving a value of 0.34. Again, considering that the freedom degree is 1, the calculated chi-square value is much less than that one set as the default value (i.e., 2.71), at a significance level of 10%. Thus, it was concluded that the degree of benefit or weakness of PL4BPM, in this study, is quite independent of the participants’ level of experience.
_2: Figure 5 presents the data regarding the participants’ previous experience in the area related to PL4BPM, collected from the responses of the questionnaire Q1. Seven of eight participants had no previous experience regarding e-contracts and only one had partial experience.
The data on the participants’ opinions regarding the WS-contract establishment process of PL4BPM were collected from the responses of the questionnaire Q2. Such data were summarised and are presented in Table 4, regardless the participants’ previous experience.
Considering the participants of this second study, the results show that 75% of them consider PL4BPM easy to use. As additional qualitative information, many of them considered very positive, for usability, that the configuration of features – to create a WS-contract instance – is performed using a visual selection tool (via check-box). Although 25% of participants considered PL4BPM difficult to be used, as a group, they declared, however, that the Stage 2-d of the process, concerned with the feature model configuration, is relatively easy to use. Again, as additional qualitative information, these few participants declared that the lack of facility to use this approach is due to the need for extensive technical knowledge of the process by the responsible for the execution of all stages.
Concerning feasibility, this study concluded, after analysing the collected data, that PL4BPM is feasible when compared with ad hoc procedures: 63% of participants stated that PL4BPM is feasible without reservations and 37% of them stated that it is feasible but with reservations. The reservations of this minority of participants may be related to some insecurity, perceived by the investigator, caused either by the fear about the paradigm shift in relation to WS-contracts or by not having used PL4BPM approach in practice, including the toolkit supporting it.
Finally, the PL4BPM overall benefits according to participants are quite better – regarding the advantages offered – when compared with ad hoc procedures. This type of participant envisioned the benefits of PL4BPM in the context of real companies where they work, including: reducing negotiation time and usability, minimising the need for people with specific skills of e-contracts.
With respect to the benefits of the evaluated approach, participants from industry were also asked whether they would encourage the use to other people. Concerning the participants, 88% declared that would promote its use if it were available for use. The data collected (observed) with respect to the encouragement, separated by participants with and without experience in the study context, are presented in Table 5. The chi-square test was also applied to these data in order to identify whether these results depend on the participants’ level of experience or not. Therefore, the expected frequencies were also needed to be calculated, and are also presented in Table 5. Based on these values, the chi-square test was performed giving a value of 0.37. Considering that the freedom degree is 1, the calculated chi-square value is much less than that one set as the default value (i.e., 2.71), at a significance level of 10%. Thus, it was concluded that the opinion about promoting PL4BPM or not, in this study, is quite independent of the participants’ level of experience.
In general, data from Table 1 and Table 4 show that PL4BPM, when compared to ad hoc procedures, obtained better results in both studies. Both types of participants have well evaluated PL4BPM approach, although they have taken turns in the aspects that they have best evaluated it: participants from industry presented better opinions of PL4BPM than participants from academia regarding usability and benefits; whereas participants from academia presented better opinions regarding feasibility and the type of involved party to receive the benefits. Despite the fact that the differences are not so large to interfere in the final conclusion of these studies, they can be possibly explained due to the distinct viewpoints of each type of participants, since each group prioritises specific aspects for their immediate purposes.</t>
  </si>
  <si>
    <t>N
_1: Internal validity: providing the same treatment to all groups to avoid different reactions to different treatments; and, providing training about the necessary concepts assuming that few participants would have knowledge of the domain; External validity: selection of participants with potential for industrial practice; and, adequacy of instrumentation to industrial practice; Building validity: non-disclosure of the hypotheses to the participants so that they would not base their behaviour on assumptions on these hypotheses; and, disclosure that the goal of the experiment would be to evaluate PL4BPM approach and not the participants, in order to reach their natural behaviour; Conclusion validity: application of the statistical non-parametric chi-square test to assess whether there are significant differences among the various groups or the differences are by chance; and, application of a hypothesis test for the decision of acceptance or denial of the null hypothesis, by using a significance level of 10%.
_2: The actions defined to mitigate some identified threats to the validity of this second experimental study were similar to the first study, with the following specific differences: there was only a presentation of concepts instead of formal training (internal validity); and, selection of participants already working in the software industry (external validity).</t>
  </si>
  <si>
    <t>In this section, a summary of additional analysis on the results achieved with both studies is presented. This summary is firstly structured on three aspects: the benefits, usability and feasibility of PL4BPM. Moreover, a brief analysis on the influence of the difference among the participants’ previous experience in the context of the evaluated approach is also presented.
_Benefits. PL4BPM compared to ad hoc procedures obtained better results in both studies. Among the highlighted benefits, PL4BPM can save time and effort that would be needed for learning a specification language syntax in case of the establishment of WS-contracts using ad hoc procedures. The graphical view of features to be used in the establishment of WS-contracts, in a tree-like structure, was one of the points highlighted as the most beneficial of PL4BPM. However, the reuse factor, one of the most important aspects of PL4BPM was hardly mentioned by participants from both academia and industry. This is because reuse is usually associated only to the most basic level of software engineering, i.e. software design and coding.
_Usability. Concerning to the usability assessment, the difficulties found by the participants using PL4BPM, in the first study, were considered small. Comparing the observed frequencies to the expected frequencies, using the chi-square test, PL4BPM was considered easy to use, regardless the degree of experience of the participants from the academy. The results of the second study concerning to PL4BPM usability was compatible with the first one. The participants from industry also reported, in most cases, that this new approach did not present difficulties in its use. These results are probably due to the following facts: PL4BPM stages are well defined and clear; and, the way in which the features are configured allows an easier understanding for those involved, encouraging them to use it even with little knowledge in the background areas.
_Feasibility. PL4BPM feasibility has also been noted in both studies. Without the need for statistical tests, all participants in the both studies considered this new approach a step in the process of establishment e-contracts.
In addition, although there was a considerable difference among the participants’ previous experience regarding the knowledge on PL4BPM, such experience difference did not alter the studies’ outcome. For all the aspects evaluated with respect to PL4BPM – benefits, usability and feasibility – the results were independent of previous  experience, for both studies.</t>
  </si>
  <si>
    <t xml:space="preserve">This paper presented two experimental studies that evaluated PL4BPM, especially regarding to its WS-contract establishment process. These studies contribute to provide experimental data in an area where examples of such studies are rare since it is still considered in the state of the art. Three main factors were evaluated during the studies: benefits, usability and feasibility. Results of the experimental studies conducted with participants from both academia and industry, provided positive evidences of the three aspects. The independence among results for these aspects, regarding the participants’ previous experience in the involved knowledge, was demonstrated by the application of the non-parametric chi-square test. 
As presented in the results section of this paper, the null hypothesis was rejected based on a population proportion test and hence the hypothesis alternative was considered the correct one. According to the alternative hypothesis, the participants using PL4BPM to establish WS-contracts would achieve better results than those participants using ad hoc procedures.
A fact that adds value to the outcome of these experimental studies is that it was conducted by a researcher other than those ones that originally proposed PL4BPM. Thus, it could be run more independently than normally occurs in the evaluation of new approaches proposed to the software and systems engineering.
These results indicate that both academic and industrial sectors should continue conducting research works to develop new approaches and supporting tools for service-oriented engineering. These approaches can facilitate the work of the applications engineers as well as the business analysts who need to maintain the inter-organisational cooperation dynamic and flexible. Based on the work presented here, new experiments should be carried out to demonstrate that the new approaches being proposed for the services domain are, at least, beneficial, usable and feasible; or then to show the right direction to follow.
</t>
  </si>
  <si>
    <t>As future work, we plan to conduct other similar studies, preferably with larger samples as well as taking into account other presented limitations of this first version one such as involving participants with previous experience in the establishment of e-contracts even if using ad hoc procedures.</t>
  </si>
  <si>
    <t>This work was supported by The State of São Paulo Research Foundation (FAPESP) and The National Council for Scientific and Technological Development (CNPq), Brazil.</t>
  </si>
  <si>
    <t>in vitro and in vivo</t>
  </si>
  <si>
    <t>x² Test</t>
  </si>
  <si>
    <t>Feature modelling</t>
  </si>
  <si>
    <t>feature model and a document describing PL4BPM</t>
  </si>
  <si>
    <t>Reinhartz-Berger, I. and Tsoury, A.</t>
  </si>
  <si>
    <t>Enterprise, Business-Process and Information Systems Modeling</t>
  </si>
  <si>
    <t>Software product line engineering mainly deals with specifying and developing core assets that can be utilized and adapted into specific product artifacts. Feature-oriented and UML-based modeling methods have been proposed for managing and supporting core assets specification. While these methods get a lot of attention in software product line engineering literature, their comparison in terms of comprehension is somewhat neglected. Being suitable for early stages of core assets development, this work aims at performing comparative analysis and discussing their advantages and limitations in view of two main stakeholders: developers and product customers. To this end, we conducted two experiments for examining the comprehension of core assets specification in feature-oriented CBFM and UML-based ADOM. The results showed that the only significant difference in terms of comprehension between these methods is in variability specification; developers may better understand the locations at which variability occurs and the ways to realize variability in ADOM.</t>
  </si>
  <si>
    <t>variability, software product line engineering, domain analysis, UML, feature-orientation</t>
  </si>
  <si>
    <t xml:space="preserve">Software product line engineering mainly deals with specifying and developing core assets that can be utilized and adapted into specific product artifacts. Feature-oriented and UML-based modeling methods have been proposed for managing and supporting core assets specification. While these methods get a lot of attention in software product line engineering literature, their comparison in terms of comprehension is somewhat neglected. </t>
  </si>
  <si>
    <t>Being suitable for early stages of core assets development, this work aims at performing comparative analysis and discussing their advantages and limitations in view of two main stakeholders: developers and product customers.</t>
  </si>
  <si>
    <t>To this end, we conducted two experiments for examining the comprehension of core assets specification in feature-oriented CBFM and UML-based ADOM.</t>
  </si>
  <si>
    <t>The results showed that the only significant difference in terms of comprehension between these methods is in variability specification; developers may better understand the locations at which variability occurs and the ways to realize variability in ADOM.</t>
  </si>
  <si>
    <t>In particular, we were interested in the following three research questions:
RQ1. The specifications of which method, CBFM or ADOM, are more comprehensible to developers?
RQ2. The specifications of which method, CBFM or ADOM, are more comprehensible to product customers?
RQ3. Are the specifications of CBFM or ADOM less comprehensible than text specifications to product customers?</t>
  </si>
  <si>
    <t>Software product line engineering (SPLE) [ 21] deals with analyzing, designing, and implementing assets for families of software products, as well as customizing these assets to fit specific product requirements. For these purposes, core assets are defined as parts that are built to be used by more than one product in the family, while product artifacts are specific parts of the software products [ 2]. In order to be reusable and suitable to a wide variety of products, core assets have to specify both commonality and variability aspects of given software product families [ 25], [ 26].</t>
  </si>
  <si>
    <t>2 Feature-Oriented and UML-based Methods in SPLE
2.1 Feature-Oriented Methods
2.2 UML-based Methods</t>
  </si>
  <si>
    <t>4 The Empirical Study for Comparing CBFM and ADOM</t>
  </si>
  <si>
    <t>The conducted empirical study aimed at analyzing the comprehensibility of models specified in CBFM and ADOM to two main stakeholders in software product line engineering: developers, who develop and maintain core assets or use them in order to create valid product artifacts, and product customers, who are involved in creating specific product artifacts that best fit their requirements and expectations.</t>
  </si>
  <si>
    <t>Information systems students at the University of Haifa, Israel.
_Exp1: The first experiment on developers (which will be called Exp1 from now on) took place in a seminar course named “Advanced Topics in Software Engineering”, during the winter semester of the academic year 2010-2011. 18 subjects participated in this experiment and during the course they studied various domain engineering techniques, focusing on CBFM and ADOM and their ability to specify core assets. The study took place towards the end of the course as a class assignment, which worth up to 10 points of the students' final grades in the course.
_Exp2: The second experiment on customers (which will be called Exp2 from now on) took place in an introductory course called “Introduction to Information Technologies”, during the winter semester of the academic year 2010-2011. 29 first semester students participated in this experiment.</t>
  </si>
  <si>
    <t xml:space="preserve">_Exp 1: CBFM model of the VOF domain, dictionary of terms in the domain, ADOM model of the VOF domain, 15 true/false comprehension questions about the models
_Exp 2: CBFM model of the VOF domain, dictionary of terms in the domain, ADOM model of the VOF domain, textual description of the VOF domain,10 true/false comprehension questions about products
</t>
  </si>
  <si>
    <t>(H01) There is no difference in developer’s comprehension of commonality aspects in CBFM and ADOM models (refers to RQ1); 
(H02) There is no difference in developer’s comprehension of variability aspects in CBFM and ADOM models (refers to RQ1); 
(H03) There is no difference in product customer’s comprehension of commonality aspects in CBFM and ADOM models (refers to RQ2); 
(H04) There is no difference in product customer’s comprehension of variability aspects in CBFM and ADOM models (refers to RQ2); 
(H05) There is no difference in product customer’s comprehension of commonality aspects in text specifications and model-based specifications in ADOM and CBFM (refers to RQ3); and 
(H06) There is no difference in product customer’s comprehension of variability aspects in text specifications and model-based specifications in ADOM and CBFM (refers to RQ3).</t>
  </si>
  <si>
    <t>_Independent variable = methods (CBFM, and ADOM)
_Dependent variable = comprehensibility of models specified in CBFM and ADOM</t>
  </si>
  <si>
    <t>_Exp1: 18 subjects participated in this experiment and during the course they studied various domain engineering techniques, focusing on CBFM and ADOM and their ability to specify core assets. The students were equally divided into two groups of 9 students (each), according to the information we collected from the pre-questionnaires. Performing T-Test on the average grades of the students in relevant courses, we found no significant difference between the groups (t=1.29, p-value=0.227). The students in the first group got a CBFM model of the VOF domain, part of which is depicted in Figure 1, and a dictionary of terms in the domain, while the students in the second group got an ADOM model of the VOF domain, part of which is depicted in Figure 2, and the same dictionary of domain terms. The students in the two groups were asked to answer 15 true/false comprehension questions about the models they got and to provide full explanations to their answers. The questions in the two groups were similar, they refer to both commonality and variability aspects, and three experts checked that these questions can be answered via the two models separately. Furthermore, a single question could refer to several aspects and in these cases the question was counted several times in different categories, such that each low level category referred to 3-4 questions. Examples of questions in this study are: A VOF application that handles fax machines may store for each fax machine only its serial number, phone number, paper size, and image quality. (A question that refers to variability specification of variants); A VOF application may not receive or send faxes, neither print, convert, or scan documents. (A question that refers to selection and addition rules of variability).
_Exp2: 29 first semester students participated in this experiment. They were arbitrarily divided into three groups. The first group got the CBFM model of the VOF domain, the domain dictionary, and a short description of CBFM notation. The second group got similar documents for the ADOM method. Finally, the third group, which will be called the TEXT group, got a textual description of the VOF domain without any model. Here again we found no significant difference between the groups according to ANOVA test. Since the students were in their first semester of studies, we performed this test on their acceptance grades to the university and the results were F=0.957, pvalue= 0.4. All students were asked to answer 10 true/false comprehension questions about products that they can have in the domain and to provide full explanations to their answers. The models and questions were similar to those in Exp1 and refer to both commonality and variability aspects. However, the number of questions and their wording were modified in order to fit to the knowledge and skills of the subjects and potential product customers. Still, the number of questions in each low level category was 3-4 (classifying single questions in several relevant categories).</t>
  </si>
  <si>
    <t>For getting better insights, we further performed statistical analysis on the results following the principles presented in [ 29]. Since a pre-check showed that the populations in both experiments were distributed normally, we conducted T-Test or Exp1 and ANOVA test for Exp2. The statistical analysis of the results in Exp1 (presented in Table 5) shows that there is significant difference in variability specification in favor of ADOM (87 vs. 71). Thus, the second null hypothesis, H02, can be rejected. In all other categories no significance was perceived, and, thus the first null hypothesis, H01, cannot be rejected. Still, according to the presented averages, the overall comprehensibility in ADOM is better than that in CBFM (78 vs. 73, respectively).
The statistical analysis of Exp2 results, also presented in Table 5, shows significant difference in the multiplicity category in favor of the TEXT group and consequently borderline significance in the overall commonality category. Therefore, the fifth null hypothesis, H05, can be rejected, while the sixth null hypothesis, H06, cannot be rejected. We further preformed Tukey Test’s post-hoc test in order to determine which groups differ from each other. In the multiplicity category, there are significant differences between the TEXT group and both the ADOM group (p-value=0.026) and the CBFM group (p-value=0.004). In both cases, the differences are in favor of the TEXT group. The difference analysis between the ADOM group and the CBFM group, however, results in no significance (p-value=0.732), although ADOM outperformed CBFM in this category (53 vs. 46). In the overall commonality category, no significance was perceived, although the difference between the TEXT group and the CBFM group in this category is borderline (p-value=0.058). Thus, the third and the forth null hypotheses, H03 and H04, cannot be rejected.</t>
  </si>
  <si>
    <t>4.2 Study Results</t>
  </si>
  <si>
    <t>The answers in both experiments were checked according to a pre-defined solution. For each question, both the final answer (true/false) and the explanation were evaluated and received 0 (incorrect), 1 (correct), or 0.5 (partial, for the explanations only) points. We grouped the various questions according to the criteria they aim to check and present the average success percentages in Table 5. In each row the highest score is bolded (separately for each experiment), while in Exp 2, the higher score between CBFM and ADOM is underlined. The cells that present statistically significant (or borderline significant) results are presented in grey. As can be seen, in Exp1, CBFM outperformed ADOM in commonality-related questions, while ADOM outperformed CBFM in variability-related questions. This outcome is reasonable, as feature-orientation concentrates on a common core and its possible configurations, while ADOM treats software products and product lines as belonging to two different abstraction levels and allows more variability among products that belong to the same line (e.g., via specialization and extension).
Not surprisingly most of the questions in Exp2 were better answered when the subjects had only textual description and no model. However, between ADOM and CBFM, ADOM outperformed CBFM in all commonality-related aspects and in variability specification questions, while CBFM outperformed ADOM in questions regarding selection and addition rules. Yet, in overall variability specification ADOM outperformed CBFM. Note that in the addition rules, CBFM outperformed both ADOM and TEXT groups, probably due to the clear notation of the three dots. Nonetheless, this notation was introduced to CBFM only for the experiment in order that CBFM will be comparable to ADOM in this category.</t>
  </si>
  <si>
    <t>N
The main threats to validity are of course the small number of the subjects in each experiment (18 in Exp1 and 29 in Exp2), the relatively simple tasks and models, and the specific selected SPLE methods. To overcome these limitations, the following actions were taken. The students in Exp 1 were pre-assigned to groups in order to perform similarly capable groups. For increasing their motivation, they got up to 10 points for their performance in the assignment and thus tried to do their best. In Exp2, the division into groups was arbitrarily, but no statistical difference has been found afterwards. We carefully chose the domain and specified the corresponding models so that they will refer to different domain engineering-related challenges. Three experts checked the models and their equivalent expressiveness before the experiment. However, we aim at keeping the models simple, yet realistic, so that the subjects will be able to respond in reasonable time. Furthermore, we used a relatively small number of questions in order to avoid subjects' exhaustion. Yet, we chose questions that could be classified to different investigated categories, but this may increase the complexity of the individual questions. Finally, we conducted a comparative analysis between existing feature-oriented and UML-based methods. The methods used in the experiment were selected based on this analysis, which was presented in Section 2.</t>
  </si>
  <si>
    <t>Comprehension of core assets is important when dealing with software product line engineering (SPLE). In this paper, we checked comprehension of both commonality and variability issues in core asset specifications. In particular, we compared two methods from different leading modeling paradigms: CBFM, which is a featureoriented method, and ADOM, which is based on a UML profile. Both methods enable specifying functional and structural requirements in the form of feature diagrams in CBFM and UML use case and class diagrams in ADOM. We found that despite of the common assumption that feature-orientation is simpler and thus more comprehensible [ 14], [ 24], ADOM, which actually proposes an integrated profile to software product line engineering, is not less comprehensible than feature-oriented models. Furthermore, in terms of specifying the allowed variability, ADOM may offer better aids to developers than feature-oriented methods in general and CBFM in particular. Additionally, as opposed to feature-orientation that focuses on early development stages of requirements engineering, UML-based methods encompass the entire development lifecycle and software engineers and developers are more familiar with their notation. An evidence of this claim can be found in works that extend featureorientation to the design and implementation phases introducing UML concepts, e.g., [ 4] and [ 24]. Finally, and with respect to text specifications, significance has been found only in commonality related issues.</t>
  </si>
  <si>
    <t>Only further studies may confirm or disconfirm whether our results can be generalized to more experienced subjects, more complicated models and tasks, and other modeling methods. In particular, we intend to check how the comprehensibility of models in these methods influences (if at all) the creation of product artifacts and modification of core assets. We also plan to extend the checked expressiveness criteria, e.g., to binding time and reuse mechanisms.</t>
  </si>
  <si>
    <t>T-Test, ANOVA Test, and Tukey Test</t>
  </si>
  <si>
    <t>Comprehension of core assets specification</t>
  </si>
  <si>
    <t>CBFM model of the VOF domain,
dictionary of terms in the domain, ADOM model of the VOF domain, textual description of the VOF domain</t>
  </si>
  <si>
    <t>Domain of Virtual Offices (VOF).
Virtual offices are a type of telecommunication in which workers are occupied with the tools, technologies, and skills to perform their jobs from anywhere in the world, e.g., home, office, or customer site. In particular, virtual offices handle peripherals.</t>
  </si>
  <si>
    <t xml:space="preserve">Sousa, G.a  b  and Rudametkin, W.a  b  and Duchien, L.a  b </t>
  </si>
  <si>
    <t xml:space="preserve"> Feature modeling is widely used to capture and manage commonalities and variabilities in software product lines. Cardinality-based feature models are used when variability applies not only to the selection or exclusion of features but also to the number of times a feature can be included in a product. Feature cardinalities are usually considered to apply in either a local or global scope. However, we have identified that these interpretations are insufficient to capture the variability of cloud environments. In this paper, we redefine cardinality-based feature models to allow multiple relative cardinalities between features and we discuss the effects of relative cardinalities on feature modeling semantics, consistency and cross-tree constraints. To evaluate our approach we conducted an analysis of relative cardinalities in four cloud computing providers. In addition, we developed tools for reasoning on feature models with relative cardinalities and performed experiments to verify the performance and scalability of the approach. The results from our study indicate that extending feature models with relative cardinalities is feasible and improves variability modeling, particularly in the case of cloud environments. </t>
  </si>
  <si>
    <t>Feature Model, Cardinality, Constraints</t>
  </si>
  <si>
    <t>Feature modeling is widely used to capture and manage commonalities and variabilities in software product lines. Cardinality-based feature models are used when variability applies not only to the selection or exclusion of features but also to the number of times a feature can be included in a product. Feature cardinalities are usually considered to apply in either a local or global scope. However, we have identified that these interpretations are insufficient to capture the variability of cloud environments.</t>
  </si>
  <si>
    <t>In this paper, we redefine cardinality-based feature models to allow multiple relative cardinalities between features and we discuss the effects of relative cardinalities on feature modeling semantics, consistency and cross-tree constraints.</t>
  </si>
  <si>
    <t>To evaluate our approach we conducted an analysis of relative cardinalities in four cloud computing providers. In addition, we developed tools for reasoning on feature models with relative cardinalities and performed experiments to verify the performance and scalability of the approach.</t>
  </si>
  <si>
    <t>The results from our study indicate that extending feature models with relative cardinalities is feasible and improves variability modeling, particularly in the case of cloud environments.</t>
  </si>
  <si>
    <t>The semantics of cardinalities in feature models and its effects on cross-tree constraints have been thoroughly studied and formalized in different ways [6, 19, 21, 25]. Feature cardinalities are interpreted to apply either locally (in relation to its immediate parent feature) or globally (concerning the whole product configuration). However, through our investigation in managing variability in cloud computing platforms, we found that feature cardinalities may also be related to an ascendant feature that is not the direct parent feature.</t>
  </si>
  <si>
    <t>To deal with this limitation, we introduce the concept of relative cardinality, which is a generalization of the existing interpretations of feature cardinalities. In this paper we redefine cardinality-based feature models to take into account relative cardinalities.</t>
  </si>
  <si>
    <t>Feature modeling is a widely used approach to capture commonalities and variability across software systems that are part of a product line or system family [16]. A feature model is usually depicted as a tree diagram whose nodes represent features that can be selected to build a software product. The tree hierarchy describes a composition relationship between features, while additional constraints refine these relationships.</t>
  </si>
  <si>
    <t>3. RELATIVE FEATURE CARDINALITIES
4. MODELING AND AUTOMATION</t>
  </si>
  <si>
    <t>5. EVALUATION</t>
  </si>
  <si>
    <t>Adding new constructs to feature modeling may bring additional costs to automated feature model analysis, and eventually render it unfeasible. To identify the effects of relative cardinalities in the performance of feature model analysis, we conducted three  experiments with feature models of different sizes. First, we evaluated the performance of checking cardinality consistency. Then we verified the performance of translating feature models to constraint satisfaction problems. Finally, we verified the time for checking if a configuration complies to a feature model.</t>
  </si>
  <si>
    <t>Proposed approach</t>
  </si>
  <si>
    <t>Adding new constructs to feature modeling may bring additional costs to automated feature model analysis, and eventually render it unfeasible. To identify the effects of relative cardinalities in the performance of feature model analysis, we conducted three experiments with feature models of different sizes. First, we evaluated the performance of checking cardinality consistency. Then we verified the performance of translating feature models to constraint satisfaction problems. Finally, we verified the time for checking if a configuration complies to a feature model.
_All experiments were run on a MacBook Pro Computer with a 2 GHz Intel Core i7 processor and 8GB of memory.</t>
  </si>
  <si>
    <t>_Independent variable = Proposed approach
_Dependent variable = performance and scalability of the approach: The time to verify the consistency between cardinalities and infer cardinalities that were not described in the model; The time to translate feature model to constraint satisfaction problem; and the time distribution for checking a configuration for feature models with local and relative cardinalities (This time includes the translation of the configuration, together with the conversion of feature model constraints to a constraint satisfaction problem, and the resolution of the problem).</t>
  </si>
  <si>
    <t>Using the generated feature models we performed experiments to evaluate the scalability of:
a) the consistency check and inference mechanism: This experiment was ran only for the set of feature models with relative cardinalities;
 b) the translation to constraint satisfaction problem: This experiment was ran for both sets of feature models; and 
c) the validation of a configuration: Using the translations obtained in the previous experiment we generate valid configurations for feature models in both sets and check their compliance to their respective feature model.</t>
  </si>
  <si>
    <t>a) The average measured time, by number of features of the model, is shown in Table 2.
b) Figure 7 shows, in a logarithmic scale, the distribution of execution times by the number of features for both sets of feature models. As many random models were generated for each number of features, we obtained many different translation times for the same number of features. This happens because according to how the hierarchy was generated and where the cardinalities were placed, the number of instances that can be generated by the feature model may vary greatly. Still, as we can see from the chart, translating a feature model with relative cardinalities introduces an overhead into the processing, which in the conducted experiments was on average of 41%. Despite the overhead added by relative cardinalities in the translation, it is still feasible to use them, and in the worst case found in our experiments it took less than 10 minutes to translate a feature model with 2500 features that can generate configurations with up to 187,770 feature instances. Feature models from cloud providers have usually far less features, but can still have a large number of possible feature instances. 
c) Figure 8 shows the time distribution for checking a configuration for feature models with local and relative cardinalities. This time includes the translation of the configuration, together with the conversion of feature model constraints to a constraint satisfaction problem, and the resolution of the problem. From the graph we can see that introducing relative cardinalities did not affect the time to validate a configuration. This is linked to the fact that configurations for feature models with relative cardinalities tend to be smaller as relative cardinalities usually restrict the number of allowed instances of a feature.</t>
  </si>
  <si>
    <t>N
Though we have studied and worked extensively with cloud provider configurations to propose relative cardinalities, we only formally modeled a small number of them for extracting data. Still, other domains such as cyber-physical systems [24] exhibit similar complex variability and could benefit from this extension.
The feature models generated to measure the scalability follow a pattern where cardinalities are mostly concentrated in the upper levels. As the hierarchy of a feature model and placement of cardinalities may greatly influence the size of the translated constraint satisfaction problem, it can also influence the performance of feature model processing negatively. We tried to ensure that the solution is feasible for models similar to those we identified for the cloud domain.</t>
  </si>
  <si>
    <t>In this paper we introduced the concept of relative cardinalities for feature models. Based on our investigation on managing variability in cloud computing platforms, we identified limitations found in feature cardinalities and the need to extend their interpretation. We proposed a definition of cardinality-based feature models with relative cardinalities, analyzed the issue of consistency between cardinalities, and updated cross-tree constraints to take into account relative cardinalities. In addition, we proposed a metamodel and editing tools for describing feature models with relative cardinalities, as well as a translation process into constraint satisfaction problems for automatic processing. We also demonstrate that relative cardinalities are valuable for modeling variability in cloud computing configurations and that automated reasoning upon them is feasible. We have fully implemented and thoroughly tested our approach. The implementation and research results can be found in the accompanying site.</t>
  </si>
  <si>
    <t>As future work, we plan to integrate feature models from multiple cloud providers into a into a multi-product line approach [1, 12]. Our goal is to support the automatic configuration of multi-cloud environments for service-based applications. This includes taking into account requirements such as scalability, redundancy and location, which will lead to constraints across multiple cloud providers and their respective feature models. Due to the huge number of possible multi-cloud configurations, we intend to evaluate the use of search-based strategies [11] combined with constraints [13] for reasoning on multiple product lines. Another research direction is to extend variability management to runtime [14] in order to support self-adaptive multi-cloud configurations.</t>
  </si>
  <si>
    <t>Y,
http://researchers.lille.inria.fr/~sousa/relativecard/
Y</t>
  </si>
  <si>
    <t>Obs: to verify the performance and scalability of the approach.</t>
  </si>
  <si>
    <t>Academic
Obs: we randomly generated feature models of different sizes (50, 100, 250, 500, 1000, 2500 features).</t>
  </si>
  <si>
    <t>Y, http://researchers.lille.inria.fr/~sousa/relativecard/</t>
  </si>
  <si>
    <t>The feature models generated to measure the scalability follow a pattern where cardinalities are mostly concentrated in the upper levels. As the hierarchy of a feature model and placement of cardinalities may greatly influence the size of the translated constraint satisfaction problem, it can also influence the performance of feature model processing negatively. We tried to ensure that the solution is feasible for models similar to those we identified for the cloud domain.</t>
  </si>
  <si>
    <t xml:space="preserve">Cavalcanti, R.D.O.a  and De Almeida, E.S.b  and Meira, S.R.L.a </t>
  </si>
  <si>
    <t>QoSA+ISARCS</t>
  </si>
  <si>
    <t>Software product lines engineering is a viable way to achieve the productivity gains desired by companies. Product line architecture must benefit from commonalities among products in the family and enable the variability among them. The aspect of variability in quality attributes has been neglected or ignored by most of the researchers as attention has been mainly put in functional variability. This paper describes an architecture and design process for software product lines that can properly deal with quality attribute variability. The proposed approach enhances the RiPLE-DE process for software product line engineering with activities and guidelines for quality attribute variability. An initial experimental study is presented to characterize and evaluate the proposed process enhancements.</t>
  </si>
  <si>
    <t>Software product lines engineering is a viable way to achieve the productivity gains desired by companies. Product line architecture must benefit from commonalities among products in the family and enable the variability among them. The aspect of variability in quality attributes has been neglected or ignored by most of the researchers as attention has been mainly put in functional variability.</t>
  </si>
  <si>
    <t>This paper describes an architecture and design process for software product lines that can properly deal with quality attribute variability.</t>
  </si>
  <si>
    <t>An initial experimental study is presented to characterize and evaluate the proposed process enhancements.</t>
  </si>
  <si>
    <t>In particular, the aspect of variability in QAs is a complex issue that has been ”neglected or ignored by most of the researchers as attention has been mainly put in the variability to ensure that it is possible to get all the functionality of the products”, as discussed in [3].</t>
  </si>
  <si>
    <t>This paper investigates the issues related to the handling of QA variability in software product line architectures. After augmenting the deficiencies of an existing product line architecture process, it provides enhancements by modifying existing activities and tasks, as well as proposing new ones. Moreover, the proposed enhancements are based on a set of SPL, component-based development, and design principles, namely software reuse, low coupling, quality attribute achievement.</t>
  </si>
  <si>
    <t>Quality attributes (QA) can be defined as the externally visible properties of a software architecture, not related to its functional capabilities. Only few research [7] results in the field of software product lines address the quality assurance problems and challenges that arise in a reuse context. Those challenges relate also to the achievement of QAs requirements in a SPL context, where the quality attributes might be required by every product in the product line or only by specific products. Thus, variability can also occur in quality attributes. QA variability can happen in three different situations[9]: (i) variation among different QAs; (ii) different levels in QAs; and (iii) functional variability may indirect cause variation in qualities, and vice versa. Moreover, QA affect each other, often they impact negatively. These trade-off situations are typically resolved by  finding a halfway between conflicting QAs.</t>
  </si>
  <si>
    <t>2. THE RIPLE-DE PROCESS
3. ENHANCED RIPLE-DE</t>
  </si>
  <si>
    <t>4. THE EXPERIMENTAL STUDY</t>
  </si>
  <si>
    <t>The goal of this experimental study is to analyze the Enhanced RiPLE-DE process for the purpose of characterization with respect to the quality of the generated architecture, process understandability and applicability from the point of view of researcher in the context of software product line projects with variable quality attributes requirements.</t>
  </si>
  <si>
    <t>The study was conducted with six subjects that performed the experiment in parallel. Subjects were selected among student volunteers from the Federal University of Pernambuco, being three M.Sc. and three Ph.D. students. All of them had industrial experience in software development for more than three years and had participated in industrial projects involving some kind of reuse activity. They had also participated in SPL academic projects, and some in the industry. The subject had also some experience with software design and domain design.</t>
  </si>
  <si>
    <t>a complete description of the process activities; a DSSA document template; and the domain’s business processes, feature model, quality attribute scenarios and use cases explaining the requirements and its variability.</t>
  </si>
  <si>
    <t>Given a simplified product line specification, the subjects must produce a DSSA specification. Half of the sample were trained to use the Enhanced RiPLE-DE process, while the other half performed the task ad hoc.</t>
  </si>
  <si>
    <t>The null and alternative evaluation hypotheses were defined for each of the collected metrics: component coupling, achievement of functional requirements and variability, achievement of QA and its variability, difficult to understand and apply the Enhanced RiPLE-DE.</t>
  </si>
  <si>
    <t>_Independent variable = The experience of the subjects with product line projects and architectural design
_Dependent variable = The quality of the artifacts produced, the understandability of the process and its applicability</t>
  </si>
  <si>
    <t>Balanceamento 
Obs: The assignment of subjects and treatments tried to balance the experience in each group, measured according to the number of projects they have participated.</t>
  </si>
  <si>
    <t>The execution of the experiment task took 8 hours. Some subjects from the treatment that performed the experiment task ad hoc executed it remotely and were instructed via video-conference presentation. It has not impacted the validity of the study, since those subjects did not require training and should perform the task alone.</t>
  </si>
  <si>
    <t>Quantitative and qualitative analysis were carried out to evaluate the results obtained with this experiment. As the data set is very small, there was no need to execute any data set reduction procedure.
Information about component coupling was collected from the proposed architectural solutions. Since different subjects identified components in different ways, the analysis was made irrespective of the name and function given to each component.
Concerning functional requirements and its variability, every use case and every functional variation point was addressed by the architectural solutions, irrespective to the treatment.
Two variation points in quality attributes were defined in the travel reservation task. The first one represented the optionality of high availability for certain category of products, the other variation point represented the tradeoff between security and performance. The data collected represents, for each subject, the percentage of variable quality attributes that were addressed by the proposed architecture.</t>
  </si>
  <si>
    <t>A pilot project was conducted, in order to find issues in the experiment process.
During the experiment operation, subjects were trained in concepts related to software reuse, variability and software product lines during ten lectures of two hours at a postgraduate course. In a second step, the experimenter presented and discussed the concepts and guidelines of the Enhanced RiPLE-DE, during a two-hour lecture for those subjects who would use the process. All the subjects had their educational background and experience assessed prior to the experiment task.</t>
  </si>
  <si>
    <t>_The components generated using the Enhanced RiPLE-DE are more loosely coupled (CBC = 0.91), when compared with the other treatment (CBC = 1.53). This comparison denotes the rejection of the null hypothesis (μCBC without RiPLE-DE &lt; μCBC RiPLE-DE). There is no way to judge the values obtained with the treatments, since no baseline was found for the coupling metric in the context of component development. However, these values can be used in new experiments as baselines.
The null hypothesis can be rejected without much significance. The small significance of the rejection can also be due to the small number of functional variation points present in the experiment task. It is important to remark, though, that in larger products, with more variation points, the use of a process becomes indispensable due to the raise in complexity. Another factor that can be added is the educational support given by the Software Reuse Lectures in the post-graduation course, when attendees are asked to participate in a simulated SPL factory, producing core assets and deriving products. It seems right to assume that all subjects had already worked with and were familiar to functional variability issues such as Feature Model Diagrams and functional variability achievement.
It could be observed that without a proper methodology, one subject neglected QA variability (representing 16% of the samples). Without the aid of RiPLE-DE, in average, only 67% of the variable quality attributes were addressed against 100%, in average, when the subjects followed the process. Although the null hypothesis could be rejected, the reduced number of subjects suggests that further experimentation is needed to prove the significance of these results. The negligence could have happened due to the particular lack of experience with the quality attribute terminology.</t>
  </si>
  <si>
    <t>Information about component coupling was collected from the proposed architectural solutions. Since different subjects identified components in different ways, the analysis was made irrespective of the name and function given to each component. No result could be seen as an outlier. The components generated using the Enhanced RiPLE-DE are more loosely coupled (CBC = 0.91), when compared with the other treatment (CBC = 1.53). This comparison denotes the rejection of the null hypothesis (μCBC without RiPLE-DE &lt; μCBC RiPLE-DE). There is no way to judge the values obtained with the treatments, since no baseline was found for the coupling metric in the context of component development. However, these values can be used in new experiments as baselines. Concerning functional requirements and its variability, every use case and every functional variation point was addressed by the architectural solutions, irrespective to the treatment. The null hypothesis can be rejected without much significance. The small significance of the rejection can also be due to the small number of functional variation points present in the experiment task. It is important to remark, though, that in larger products, with more variation points, the use of a process becomes indispensable due to the raise in complexity. Another factor that can be added is the educational support given by the Software Reuse Lectures in the post-graduation course, when attendees are asked to participate in a simulated SPL factory, producing core assets and deriving products. It seems right to assume that all subjects had already worked with and were familiar to functional variability issues such as Feature Model Diagrams and functional variability achievement.
Two variation points in quality attributes were defined in the travel reservation task. The first one represented the optionality of high availability for certain category of products, the other variation point represented the tradeoff between security and performance. The data collected represents, for each subject, the percentage of variable quality attributes that were addressed by the proposed architecture. Albeit small, the number of variation points concerning quality attributes seems realistic. The development of an architecture with a several quality attributes variation point would be impractical. In such cases it could be better to suppress the variability during the scoping phase. It could be observed that without a proper methodology, one subject neglected QA variability (representing 16% of the samples). Without the aid of RiPLE-DE, in average, only 67% of the variable quality attributes were addressed against 100%, in average, when the subjects followed the process. Although the null hypothesis could be rejected, the reduced number of subjects suggests that further experimentation is needed to prove the significance of these results. The negligence could have happened due to the  particular lack of experience with the quality attribute terminology.</t>
  </si>
  <si>
    <t>N
The identified threats to the experiment validity were: the Reliability of measures, since no baseline values for the metrics were found, and the experimentation performed for the original RiPLE-DE [12] have had different objectives; and the Mono-operation bias, as the study includes a single independent variable, and it was not possible to compare the studied approach with other product line approaches, since other systematic approaches that deal with QA variability are still emerging. RiPLE-DE will then be compared with ad-hoc development.</t>
  </si>
  <si>
    <t>As the study was design for the purpose of evaluating a process to handle quality attribute variability, the experiment task construction could have been biased. In order to prove the experiment task’s construction as a threat to the validity of the experiment, different domains, taken from industrial cases could be used to construct the experiment task.
It was hard to find volunteers and it is difficult to maintain their motivation and discipline. This experiment was performed by a reduced number of subjects (6 participants), and the pilot project with only one subject. After this study, the necessity to increase the number of subjects could be identified in order to obtain more conclusive results.</t>
  </si>
  <si>
    <t>Aiming to solve the problem of addressing QA variability, this work presented the enhancements to the RiPLE-DE process. An experimental study on the Travel Reservation domain was performed with the purpose of characterizing the Enhanced RiPLE-DE and refining it considering the feedback from the experiment and its results. Although the analysis has not been conclusive, the experimental study indicates that the Enhanced RiPLE-DE allows architects to design domain specific software architectures with a reasonable coupling and stability. Even with a small number of subjects, it can be valid to make some correlations based on the profile of the subjects and the results obtained.
Concerning the quantitative analysis, even though no correlations between the experience of the subjects and the quality of the architecture could be found, it was clear that more experienced subjects produced better architecture documentation. We believe this paper is an important contribution in the SPL area, since few methodologies try to address quality attribute variability and few experiments in this area can be found in the literature.</t>
  </si>
  <si>
    <t>As future work, new studies in different contexts, including more subjects and other domains are still necessary in order to calibrate the proposed approach. It is also important to perform further studies in order to examine how the proposed adaptation of the HoPLAA evaluation method works together with the RiPLE-DE process</t>
  </si>
  <si>
    <t>This work was partially supported by the National Institute of Science and Technology for Software Engineering (INES1), funded by CNPq and FACEPE, grants APQ-1037-1.03/08 and 573964/2008-4 and CNPq grants 305968/2010- 6, 559997/2010-8, 474766/2010-1.</t>
  </si>
  <si>
    <t>Based on the answers from questionnaire and on the architectural solutions proposed by each subject, qualitative analyses were performed.
It was identified that one subject had difficulties to understand the Document decision guidelines activity. It was mentioned that the provided examples left unclear the definition of patterns, since one of the examples showed System reboot as a pattern. This issue was explained during the RiPLE-DE training and the documentation of the approach was reviewed and modified, emphasizing that the documentation should be of design decisions and strategies, not only design patterns or styles. Another subject reported problems to apply the Represent Architecture and mentioned his lack of experience with design as a reason for the difficulties. It is expected that people with little experience in software design have difficulties in executing such tasks. In real case scenarios, more and deeper training involving general software architecture could provide solider foundations to the architects. New experiments need to be executed in order to get more evidence about the correlation among the experience of the subjects and the difficulties found to apply the approach in practice.
Besides the use of the process, the architect’s experience clearly influences the handling of QA variability. More experience subjects that addressed quality attribute variability proposed better solutions and documentation than other subjects. Those subjects also documented better the design decisions regarding quality attribute variability. Less experienced architects produced modestly documented architectures with no advice for product instantiation or poor descriptions for quality attribute variability handling.</t>
  </si>
  <si>
    <t xml:space="preserve">Original </t>
  </si>
  <si>
    <t>Obs: To evaluate the RiPLE-DE process enhancements.</t>
  </si>
  <si>
    <t>One factor with two treatments
Factor: process 
Treatments: Enhanced RiPLE-DE and Ad hoc
Obs: Half of the sample were trained to use the Enhanced RiPLE-DE process, while the other half performed the task ad hoc.</t>
  </si>
  <si>
    <t>Quality Attributes (QA) variability in PLA</t>
  </si>
  <si>
    <t>simplified product line specification, feature model, use cases explaining the requirements and its variability.</t>
  </si>
  <si>
    <t>on the Travel Reservation domain
Obs: a set of systems designed offer to their customers the benefit of planning and reserving travel arrangements on the Internet.</t>
  </si>
  <si>
    <t xml:space="preserve">Burdek, J.a  and Lochau, M.a  and Bauregger, S.a  and Holzer, A.b  and von Rhein, A.c  and Apel, S.c  and Beyer, D.c </t>
  </si>
  <si>
    <t>FASE</t>
  </si>
  <si>
    <t>Software testing is still the most established and scalable quality-assurance technique in practice. However, generating effective test suites remains computationally expensive, consisting of repetitive reachability analyses for multiple test goals according to a coverage criterion. This situation is even worse when testing entire software product lines, i.e., families of similar program variants, requiring a sufficient coverage of all derivable program variants. Instead of considering every product variant one-by-one, family-based approaches are variability aware analysis techniques in that they systematically explore similarities among the different variants. Based on this principle, we present a novel approach for automated product-line test-suite generation incorporating extensive reuse of reachability information among test cases derived for different test goals and/or program variants. We present a tool implementation on top of CPA/tiger which is based on CPACHECKER, and provide evaluation results obtained from various experiments, revealing a considerable increase in efficiency compared to existing techniques.</t>
  </si>
  <si>
    <t>Software Product Lines, Automated Test Generation, Symbolic Model Checking, CPAchecker, CPA/tiger</t>
  </si>
  <si>
    <t>Software testing is still the most established and scalable quality-assurance technique in practice. However, generating e ective test suites remains computationally expensive, consisting of repetitive reachability analyses for multiple test goals according to a coverage criterion. This situation is even worse when testing entire software product lines, i.e., families of similar program variants, requiring a su cient coverage of all derivable program variants. Instead of considering every product variant one-by-one, family-based approaches are variabilityaware analysis techniques in that they systematically explore similarities among the different variants.</t>
  </si>
  <si>
    <t>Based on this principle, we present a novel approach for automated product-line test-suite generation incorporating extensive reuse of reachability information among test cases derived for di erent test goals and/or program variants.</t>
  </si>
  <si>
    <t>various experiments</t>
  </si>
  <si>
    <t>We present a tool implementation on top of CPA/tiger which is based on CPAchecker, and provide evaluation results obtained from various experiments, revealing a considerable increase in e ciency compared to existing techniques.</t>
  </si>
  <si>
    <t>For SPLs to obtain full acceptance in practice, established quality-assurance techniques have to be lifted to become variability-aware as well, to also bene t from reuse principles [24, 26, 27]. Various promising attempts have been proposed, enhancing respective model-checking and software-testing techniques to e ciently verify entire families of software products instead of every single variant [4, 12, 14, 16]. In practice, systematic software testing remains the most established and elaborated quality-assurance technique, as it is directly applicable to real-world applications at any level of abstraction [28]. Furthermore, testing allows for a realistic and controllable trade-off  between effectiveness and eficiency. In particular, white-box test generation aims at (automatically) deriving sample inputs for a given program under test to meet certain test goals. Thereupon, the derivation of an entire test suite is usually guided by test-selection measures by means of coverage criteria, e.g., basic-block coverage and condition coverage [8]. Coverage criteria impose multiple, arbitrarily complex test goals, thus requiring sets of test-input vectors to achieve a complete coverage [8]. Depending on the concrete application domain and the respective level of mission-
/safety-criticality, it is imperative, or even enforced by industrial standards, to guarantee a certain degree of code coverage for every delivered product [11]. The computational problem underlying automated test generation consists of expensive reachability analyses of the program state space. Symbolic model checking has emerged in the past as a promising approach for fully automated whitebox test generation using counterexamples as test inputs [7]. However, in case of large sets of complex test goals, scalability issues still hinder efficient testcase generation when being performed for every test goal anew. This is even worse when generating test inputs for covering entire product-line implementations. To avoid product-by-product (re-)generation of test cases with many redundant generation runs, a family-based test-generation approach must enhance test-suite-derivation techniques to be likewise applicable to product-line implementations [12, 24].</t>
  </si>
  <si>
    <t>In this paper, we present a novel approach for e cient white-box test-suite generation that guarantees multi-goal test coverage of product-line implementations. The approach systematically exploits reuse potential among reachabilityanalysis results by means of similarity among test cases   derived for di erent test goals [8], and/or   derived for di erent product variants [12].</t>
  </si>
  <si>
    <t>Software-product-line engineering [15] has become a key technology to cope with the variability of highly-con gurable (software) systems, prevalent in various application domains today. In recent years, software product lines (SPL) have found their way into numerous industrial application domains, e.g., automotive, information and mobile systems [29]. SPL engineering aims at developing a family of similar, yet well-distinguished software products based on a common core platform, where commonality and variability among the family members (product variants) are explicitly speci ed in terms of features. Each feature corresponds to (1) user-visible product characteristics in the problem domain, relevant for product con guration, as well as to (2) composable implementation artifacts for (automated) assembling of implementation variants. This  philosophy of extensive reuse of common feature artifacts among product variants facilitates a remarkable gain in e ciency compared to one-by-one variant development [15].</t>
  </si>
  <si>
    <t>2.1 White-Box Test-Suite Derivation
2.2 Test-Suite Derivation for Product-Line Implementations</t>
  </si>
  <si>
    <t xml:space="preserve"> To investigate the e ects of the two proposed reuse strategies, we compare both of them to a product-by-product (PbP) product-line test-suite generation approach.</t>
  </si>
  <si>
    <t>We selected two subject systems that are well-known from several benchmarks, e.g., in context of product-line veri cation and feature interaction detection [3].
  _Mine-Pump (MP) implements a water pump system based on the CONIC project [20]. The product-line implementation has 279 LoC, 7 features, e.g., a methane sensor, and 64 con gurations.
_ E-Mail (EM) is based on a model of an e-mail system developed by Hall [18]. The product-line implementation we used has 233 LoC, 4 features, e.g., encryption and automatic forwarding, and 8 con gurations.</t>
  </si>
  <si>
    <t>we implemented a product-line test-suite generator based on CPA/tiger4, a test-case generator on top of CPAchecker5, which is a software model checker for C programs. Internally, CPAchecker uses CFA and ARG representations and applies the CEGAR approach, as described in Sect. 3. Furthermore, we use FQL6 (FShell Query Language), which is part of CPA/tiger, to specify complex coverage criteria. For a variability-aware generation of product-line test suites, we integrated a BDD-based feature-parameter analysis into CPA/tiger and added further code to determine which test goals of which variants are covered by a given test case.</t>
  </si>
  <si>
    <t>_Independent variable =  reuse strategies (Family-Based (FB), combine both reuse strategies (FBTG), Product-by-Product (PbP), Test Goals (TG))
_Dependent variable = the CPU time and the number of model-checker calls</t>
  </si>
  <si>
    <t>one factor with more than treatments</t>
  </si>
  <si>
    <t>As coverage criterion, we applied Basic-Block Coverage, i.e., each basic statement block constitutes a test goal. We performed our evaluation on a E5-2650 (2 GHz) machine with 30GB of RAM. CPA/tiger ran with value-based analysis, an overall timeout of 24 h, and a timeout per test goal of 900 s, i.e., if a test goal had not been reached after 900 s, the next test goal was processed.</t>
  </si>
  <si>
    <t>Table 1 summarizes the results of our experiments. Compared to PbP, we observe the following effects: (1) the number of model-checker calls and generated test cases have been reduced by both reuse strategies, (2) TG led to high time savings, and (3) FB led to more timeouts. For test goals not reached by FB within 24 h, we extrapolated the results. Considering RQ1, both reuse strategies are able to drastically reduce the number of test cases to be generated, as well as the generation time in terms of model-checker calls. However, a decrease of CPU time was only observable for TG, whereas FB led to increased CPU time compared to PbP due to the additional control- ow for variability encoding. The number of model-checker calls and generated test cases has been further reduced when using both reuse strategies in combination (FBTG), compared to applying them independently. Furthermore, we obtained no valuable CPU time results for the FB and the FBTG approaches due to timeouts after 24 h. Finally, concerning RQ2, we observed that more test goals stayed uncovered using FB/FBTG than using PbP/TG since more CPU time is required, which leads to more timeouts. This might be avoided by increasing the overall timeout, as well as the test-goal timeout.</t>
  </si>
  <si>
    <t>We presented a test-suite-generation approach for e ciently achieving complete multi-goal test-coverage of product-line implementations. Our approach exploits similarity information to facilitate systematic reuse of reachabiltity information among product-line variants. To this end, we extended the test-suite generator CPA/tiger and presented evaluation results showing a considerable gain in e ciency compared to approaches without reuse.</t>
  </si>
  <si>
    <t>In addition, we plan to further improve reuse strategies, e.g, by fully adopting the concepts from previous work [8] and considering optimization criteria for the ordering of test goals.</t>
  </si>
  <si>
    <t>This work has been supported by the German Research Foundation (DFG) in the Priority Programme SPP 1593: Design For Future   Managed Software Evolution (SCHU 1309/6-1, AP 206/5), by the DFG grants AP 206/4 and AP 206/6, as well as by the Austrian National Research Network S11403 and S11405 (RiSE) of the Austrian Science Fund (FWF), and by the Vienna Science and Technology Fund (WWTF) through grant PROSEED.</t>
  </si>
  <si>
    <t>Obs: To investigate the efficiency and effectiveness of the approach.</t>
  </si>
  <si>
    <t>SPL test suite generation</t>
  </si>
  <si>
    <t>Mine-Pump (MP) and E-Mail (EM)</t>
  </si>
  <si>
    <t>Y, but the bibliographic reference:
_MP: 20. Kramer, J., Magee, J., Sloman, M., Lister, A.: CONIC: An Integrated Approach to Distributed Computer Control Systems. Computers and Digital Techniques 130, 1 20 (1983) 
_EM: 18. Hall, R.J.: Fundamental Nonmodularity in Electronic Mail. ASE 12, 41 79 (2005)</t>
  </si>
  <si>
    <t xml:space="preserve">Souto, S.a  and Gopinath, D.b  and D'Amorim, M.a  and Marinov, D.c  and Khurshid, S.b  and Batory, D.b </t>
  </si>
  <si>
    <t>A software product line (SPL) is a family of programs that are differentiated by features-increments in functionality. Systematically testing an SPL is challenging because it requires running each test of a test suite against a combinatorial number of programs. Feature models capture dependencies among features and can (1) reduce the space of programs to test and (2) enable accurate categorization of failing tests as failures of programs or the tests themselves, not as failures due to illegal combinations of features. In practice, sadly, feature models are not always available. We introduce SPLif, the first approach for testing SPLs that does not require the a priori availability of feature models. Our insight is to use a profile of passing and failing test runs to quickly identify failures that are indicative of real problems in test or code rather than specious failures due to illegal feature combinations. Experimental results on five SPLs and one large configurable system (GCC) demonstrate the effectiveness of our approach. SPLif enabled the discovery of five news bugs in GCC, three of which have already been fixed.</t>
  </si>
  <si>
    <t>GCC, feature models, software testing</t>
  </si>
  <si>
    <t>A software product line (SPL) is a family of programs that are differentiated by features—increments in functionality. Systematically testing an SPL is challenging because it requires running each test of a test suite against a combinatorial number of programs. Feature models capture dependencies among features and can (1) reduce the space of programs to test and (2) enable accurate categorization of failing tests as failures of programs or the tests themselves, not as failures due to illegal combinations of features. In practice, sadly, feature models are not always available.</t>
  </si>
  <si>
    <t>We introduce SPLif, the first approach for testing SPLs that does not require the a priori availability of feature models. Our insight is to use a profile of passing and failing test runs to quickly identify failures that are indicative of real problems in test or code rather than specious failures due to illegal feature combinations.</t>
  </si>
  <si>
    <t>Experiment on five SPLs and one large configurable system (GCC)</t>
  </si>
  <si>
    <t>Experimental results on five SPLs and one large configurable system (GCC) demonstrate the effectiveness of our approach. SPLif enabled the discovery of five news bugs in GCC, three of which have already been fixed.</t>
  </si>
  <si>
    <t>We address the important problem of finding tests that fail on legal configurations of SPLs regardless of how complete a feature model may be. Intuitively, only tests that fail on legal configurations indicate real faults so finding such fault-revealing legal configurations soon is important for quick bug detection.</t>
  </si>
  <si>
    <t>It is important to note that this problem is distinct compared to reverse-engineering feature models from code [5, 7, 8, 18, 21, 32, 42, 50,56]. Although it is possible to use testing to complement existing feature models the goal of this paper is to detect legal fault-revealing configurations quickly.</t>
  </si>
  <si>
    <t>Software product lines (SPLs) improve the quality and reduce maintenance costs for a family of related programs [45, 52]. Each program of an SPL is identified by a unique combination of features – increments in functionality. SPLs can be constructed using feature variables, which guard the execution of feature-specific code (in the spirit of ifdef preprocessing directives) [11, 17].</t>
  </si>
  <si>
    <t>2. FEATURE MODELS</t>
  </si>
  <si>
    <t>Research Questions (RQ):</t>
  </si>
  <si>
    <t>We pose the following research questions to evaluate SPLif:
RQ1 How well does SPLif rank faulty tests for inspection?
RQ2 How well does SPLif rank configurations (of selected tests) for inspection?</t>
  </si>
  <si>
    <t>We initially evaluated SPLif using five small subjects (size range: 1.7–3.6KLOC) that were used to test SPLs previously. Figure 4 tabulates, for each subject, the source of the subject, the number of feature variables, the number of valid (complete) configurations, and the code size.
Subjects: Companies, DesktopSearcher, GPL, Notepad, and ZipMe</t>
  </si>
  <si>
    <t>FEST framework, SPLat tool</t>
  </si>
  <si>
    <t>_Independent variable = approach SPLif
_Dependent variable = effectiveness of approach.</t>
  </si>
  <si>
    <t>We asked 5 students to create tests. We assigned two subjects per student and two students per subject, and provided instructions on how to create tests. In brief, we instructed students to create a test suite that achieves maximum feature coverage. Detailed instructions that students received for creating tests can be found elsewhere [24]. We provided support to students on how to use the FEST framework [25] to create GUI tests for DesktopSearcher and Notepad.</t>
  </si>
  <si>
    <t>Initial Feature Model and Ground Truth. In the experiments, we initialized SPLif with an empty feature model, i.e., the execution of SPLat at line 10 had no illegal configuration. To classify configurations (and hence model the user), we used pre-existing feature models as reference to label legality of configurations.</t>
  </si>
  <si>
    <t xml:space="preserve">Figure 5 shows the number of tests and the number of configurations those tests dynamically reached for each SPL. Column “All” is the total number of reachable configurations and column “≥1 Failing” is the number of reachable configurations that cause at least one test to fail. Values in parentheses denote the number of legal configurations in the corresponding set.Figure 6 shows the distributions of legal configurations (column “LCs”) that fail for some number of failing tests (column “FTs”). For example, 14 configurations of GPL fail in only one test (but not necessarily the same test). Figure 7 shows, for each SPL and test, the number of configurations that make the test run fail (column “F”), the number of configurations that the test passes (column “P”), and the number of legal configurations that produce failure (column “FL”). Each table contains two sections: the first includes entries where FL=0 and the second where FL̸=0. We omit test entries that only pass, i.e., entries where F = 0.
_5.3 Ranking Tests Using Suspiciousness Score: The purpose of test ranking is to speed up discovery of bugs through the prioritization of tests that fail on legal configurations. Figure 8 shows, for each SPL, the ranking of tests from Figure 7.
Column R shows the rank of test ti. The suspiciousness score Si for that test is computed by: Si = Fi/(Fi +Pi). Recall that Section 4.2 states that the ranking of tests is obtained by lexicographically sorting the triples ⟨FLi, Si, Fi⟩. However, at this stage no configurations are known to be (il)legal. For this reason, we used the pair ⟨Si, Fi⟩ and reported only Si. We observed that for the cases with a relatively small number of failing tests (Companies, GPL, and Notepad) classification of  tests is not very helpful. Although the first tests with legal configuration appear high in the ranking (positions 3, 1, and 1, respectively), overall other tests that do not fail on legal configurations are also highly ranked. For the cases with relatively many failing tests (DesktopSearcher and ZipMe), we found that ranking tests was helpful: most tests that fail on legal configurations appear at top positions in the ranking. RQ1. Based on these results we conclude the following: The use of a suspiciousness score based on pass-fail ratios of test runs is a good predictor for labeling tests that fail on legal configurations when the number of failures is relatively high.
_5.4 Ranking Configurations: Once a test is selected, the tester needs to identify the configurations more likely to be legal out of those that trigger failure. Such task can be overwhelming: a test run can expose many distinct failures and there can be many tests. We considered 4 prioritization techniques for inspecting configurations, defined as follows. • Random is our comparison baseline. It randomly orders failing configurations associated to a test. • UpdateFM is a variation of Random that memoizes previously labeled configurations. • Weighted is a variation of UpdateFM that ranks the configurations for inspection according to their weights. • Adaptive is a variant of Weighted that re-ranks tests on-the-fly. We obtain these techniques by setting the option flags (STATIC, UPDATEFM, WEIGHTED, and DYNAMIC) in the SPLif algorithm. When the tester finds a legal configuration for a failing test, SPLif skips to the next test, and when he/she finishes inspecting all tests, he/she repairs the test/code for all recognized bugs, i.e., for failures of pairs of legal configuration and test. Section 5.5 discusses another scenario where the tester stops to repair the test/code after finding a failure of a pair of legal configuration and test. Figure 9 shows the number of configuration inspections needed to find the first legal configuration for each test. In Random mode, this number is &gt;= to the number of tests. In the other modes, the number is smaller because SPLif recognizes already inspected configurations. If they appear again, SPLif skips to the next test. From the results, we recommend two techniques be used to inspect configurations, depending on the scenario the tester may have: 1. UpdateFM is more appropriate when there is a considerable number of tests failing on illegal configurations that are common among them; and 2. Weighted and Adaptive are more appropriate when there is a considerable number of tests failing on legal configurations that are common among them.
Results indicate that for DesktopSearcher, GPL and Notepad the use of variant Random revealed more legal configurations than any other variant. Recall that Random only uses SPLif to rank tests. This is expected as Random does not memoize already-labeled configurations, increasing the number of inspections (of legal configurations or not). The other variants record alreadylabeled configurations (to detect bugs in other failing tests faster) and hence may not visit all failing configurations. However, for all subjects, the total number of configuration inspections necessary to inspect all tests was much higher in Random compared to other variants. This highlights the importance of SPLif to filter out tests that fail on legal reachable configurations. UpdateFM is the simplest variant of SPLif that ranks both tests and configurations. In this variant, SPLif memoizes configuration labelings in symbolic models. Intuitively, this enables faster classification of other buggy tests that fail for legal configurations and heSPL to ignore failures on illegal configurations (lines 24–29 in Figure 3). We found that this variant heSPL to speed up classification of buggy tests when a large number of configurations repeat across tests. Weighted and Adaptive also use memory (UpdateFM) of previous labelings. Results indicate that UpdateFM performs better compared to these variants for most of the subjects. The reason for this can be attributed to the observation that when there is a considerable number of tests failing on common illegal configurations, then it heSPL if these illegal configurations are identified soon. Such a characteristic appears in ZipMe (27 tests failing on illegal configurations vs. just 5 tests failing on legal configurations), in DesktopSearcher (30 tests failing on illegal configurations vs. 13 tests failing on legal configurations), and in Companies. The large number of common illegal configurations bring about the difference for GPL (see Figure 8). In contrast, for Notepad, all failing tests have failures due to legal configurations. Furthermore, there is 1 legal configuration common amongst all failing tests. The Weighted (which performs heuristic ranking of configurations based on configurations previously labeled) and Adaptive (which re-ranks tests after every labeling) variants help detect this common legal configuration in just 10 configuration inspections. This leads to the detection of the other buggy tests without requiring any further inspection of configurations. UpdateFM, which randomly ranks configurations brings to the top a different legal configuration (unique to a single test), and then ranks the legal configuration common to the other tests after 40 inspections. 
RQ2. Based on these results we conclude the following: The overall number of inspections needed to find problems in tests or source code is fewer when SPLif uses an inferred feature model (UpdateFM) as opposed to randomly selecting configurations (Random). Re-ranking of tests (Adaptive) and ranking of configurations (Weighted) seem to help when the number of tests failing on common legal configurations is high. 
_5.5 Incremental Runs of SPLif: Re-execution of SPLif for one test (or the entire test suite) after every test/code repair can be expensive, and potentially wasteful if the repair had corrected all faults in the inspected test and the change did not impact any other test. One approach to deal with this cost is to optimistically assume that the repair in the test corrects all its related faults and, in such a case, not re-execute SPLif. Instead, this approach removes the repaired test from the list and control proceeds to the next test in the ranking. The rationale for this approach is to inspect tests quicker looking for new faults. After all failing tests have been inspected once, SPLif is restarted to run on the new version of the repaired tests alone. Note that all configurations for the other tests must have been inspected in previous runs of SPLif. This incremental pass acts as a validation phase for the test repairs and also heSPL to identify other faults that could have been exposed by other legal configurations. This is exactly what we did in the experiments of Section 5.4. We elaborate on the subsequent passes in the following. We observed that, except for GPL, none of the repairs modified application code. For all subjects, except DesktopSearcher, SPLif did not reveal any other faults in the second pass. For DesktopSearcher, the first pass discovered 13 tests failing on legal configurations (out of 34 reported in SPLif’s ranking). The second pass found 6 of the 13 repaired tests to fail again. These tests failed for unseen legal configurations that had not been explored earlier. The third pass again revealed a failure in one of the 6 tests for another unseen configuration. </t>
  </si>
  <si>
    <t>N
The selection of subjects constitutes an important threat to generalization. To mitigate this threat we considered open-source previously-used SPLs. The selection of tests is another threat to generalization. For SPLs to reduce bias in the selection we did not provide details to the testers on how we would use the tests. Another threat is the potential high number of variables in incomplete configurations that testers may need to inspect. To mitigate this problem we ran our techniques on large code and observed that many variables appear undefined in several configurations to inspect, confirming our expectations (as discussed in previous paper [39]) that not all variables are accessed in every path. It is also important to note that SPLif favors configurations with more undefined variables for inspection (see “?c” in Section 4.3). Finally, another threat to generalization is the assumption that the labeling provided by the user is accurate. SPLif allows the user to skip the labeling of a configuration that he/she is not sure of. This problem could also be mitigated by checking the legality of each labeling with the feature model learned until that point.</t>
  </si>
  <si>
    <t>Software Product Lines (SPLs) are an important design and implementation paradigm for controlling variability in families of related software products. Testing SPLs is important as the volume of research on that topic indicates. Prior research makes the assumption that SPLs come equipped with complete, formally specified feature models. Unfortunately, this assumption does not always hold. We presented SPLif, a new approach for testing SPLs with incomplete feature models, or even no feature model at all. SPLif heSPL the user prioritize failing tests and configurations for inspection. Our experiments showed that SPLif is promising and can scale to large systems, such as GCC.</t>
  </si>
  <si>
    <t xml:space="preserve">In the near future, we plan to apply SPLif to other large configurable systems and to optimize execution by leveraging the similarities across multiple similar states [20, 36, 44]. </t>
  </si>
  <si>
    <t>We thank Mateus Borges for the help with GCC. Sabrina is supported by the FACEPE fellowship BPG-0675- 1.03/09. This material is based upon work partially supported by the US National Science Foundation under Grant Nos. CCF- 0845628, CCF-1012759, CCF-1212683, CCF-1319688, and CCF-1439957, and the Brazilian CNPq research agency under Grant No. 457756/2014-4.</t>
  </si>
  <si>
    <t>Y,
http://pan.cin.ufpe.br/splif
Y</t>
  </si>
  <si>
    <t>Obs: To demonstrate the effectiveness of our approach.</t>
  </si>
  <si>
    <t>RQ1:How experiments have been reported in the context of SPL?</t>
  </si>
  <si>
    <t>Feature model fail testing</t>
  </si>
  <si>
    <t>Feature model;
A test suite that achieves maximum feature coverage.</t>
  </si>
  <si>
    <t>Real:  Notepad
Academic: DesktopSearcher, GPL, ZipMe, Companies</t>
  </si>
  <si>
    <t>Y, but most were from the bibliographic reference
Companies: http://101companies.org/wiki/@system
DesktopSearcher: [41] P. Lengauer, V. Bitto, F. Angerer, P. Grünbacher, and H. Mössenböck. Where has all my memory gone?: Determining memory characteristics of product variants using virtual-machine-level monitoring. In VaMoS, pages 1–8, 2013.
GPL: [43] R. E. Lopez-Herrejon and D. Batory. A standard problem for evaluating product-line methodologies. In GPCE, pages 10–24, 2001.
Notepad: [38] C. H. P. Kim, E. Bodden, D. S. Batory, and S. Khurshid. Reducing Configurations to Monitor in a Software Product Line. In RV, pages 285–299, 2010.
ZipMe: [9] S. Apel and D. Beyer. Feature cohesion in software product lines: an exploratory study. In ICSE, pages 421–430, 2011.</t>
  </si>
  <si>
    <t xml:space="preserve">The selection of subjects constitutes an important threat to generalization. To mitigate this threat we considered open-source previously-used SPLs.
The selection of tests is another threat to generalization. For SPLs to reduce bias in the selection we did not provide details to the testers on how we would use the tests.
</t>
  </si>
  <si>
    <t>RQ1.1: What experiment report templates have been used?</t>
  </si>
  <si>
    <t>Reuling, Dennis and Bürdek, Johannes and Rotärmel, Serge and Lochau, Malte and Kelter, Udo</t>
  </si>
  <si>
    <t>Testing every member of a product line individually is often impracticable due to large number of possible product configurations. Thus, feature models are frequently used to generate samples, i.e., subsets of product configurations under test. Besides the extensively studied combinatorial interaction testing (CIT) approach for coverage-driven sample generation, only few approaches exist so far adopting mutation testing to emulate faults in feature models to be detected by a sample. In this paper, we present a mutationbased sampling framework for fault-based product-line testing. We define a comprehensive catalog of atomic mutation operators on the graphical representation of feature models. This way, we are able (1) to also define complex mutation operators emulating more subtle faults, and (2) to classify operators semantically, e.g., to avoid redundant and equivalent mutants. We further introduce similarity-based mutant selection and higher order mutation strategies to reduce testing efforts. Our implementation is based on the graph transformation engine Henshin and is evaluated concerning effectiveness/efficiency trade-offs.</t>
  </si>
  <si>
    <t>combinatorial interaction testing, mutation testing</t>
  </si>
  <si>
    <t>Testing every member of a product line individually is often impracticable due to large number of possible product configurations. Thus, feature models are frequently used to generate samples, i.e., subsets of product configurations under test. Besides the extensively studied combinatorial interaction testing (CIT) approach for coverage-driven sample generation, only few approaches exist so far adopting mutation testing to emulate faults in feature models to be detected by a sample.</t>
  </si>
  <si>
    <t>In this paper, we present a mutation-based sampling framework for fault-based product-line testing.</t>
  </si>
  <si>
    <t>RQ1.2: What experimental elements have been reported in the experiments?</t>
  </si>
  <si>
    <t>We define a comprehensive catalog of atomic mutation operators on the graphical representation of feature models. This way, we are able (1) to also define complex mutation operators emulating more subtle faults, and (2) to classify operators semantically, e.g., to avoid redundant and equivalent mutants. We further introduce similarity-based mutant selection and higher order mutation strategies to reduce testing efforts. Our implementation is based on the graph transformation engine Henshin and is evaluated concerning effectiveness/efficiency trade-offs.</t>
  </si>
  <si>
    <t>Most of these approaches consider the feature model of the respective product-line under test as input, and automatically generate preferably small samples, meeting the corresponding combinatorial coverage criterion. Feature models provide an intuitive graphical layout by means of a feature diagram, organizing the set of features in a tree-like hierarchical structure, equipped with further modeling elements to denote different kinds of constraints. However, although pairwise CIT has particularly turned out to constitute a well-suited heuristic for efficient SPL testing, one major drawback of CIT is its purely black-box nature, i.e., usually not incorporating any further domain knowledge such as the fault history of (combinations of) features, which may obstruct effectiveness. As a result, a sample may contain many redundant/unimportant feature combinations, as well as potentially missing important/error-prone ones beyond T-wise [10, 26]. To overcome these deficiencies, the adoption of fault-based test selection strategies also to product-line sampling has been recently proposed by Henard et al. [11]. In particular, mutation operators are applied to feature models in order to emulate potential faults by means of small changes in product-line specifications. This approach can be applied in two ways, namely (1) to measure the quality of existing sampling approaches with respect to their mutant detection ratio, and (2) to generate mutant-covering samples. Although this approach has shown promising improvements compared to CIT, it is yet limited in several ways. First, mutation operators are defined as basic changes at the level of propositional formulae representations of feature models rather than the graphical representation. As a consequence, meaningful semantic information only present at the graphical level of the feature diagram may get lost, thus potentially failing to capture subtle faults in terms of mutations affecting complex feature diagram fragments. Second, it lacks an a-priori classification of the semantic impacts of mutations, e.g., in order to avoid equivalent mutants [15]. Finally, no systematic strategies for reducing the number of mutants have been investigated so far, thus potentially leading to a quickly growing number of mutants, especially in case of large-scale feature models.</t>
  </si>
  <si>
    <t>In this paper, we present a comprehensive framework for fault-based assessment, improvement and (re-)generation of configuration samples for effective and scalable product-line testing based on feature-diagram mutation.</t>
  </si>
  <si>
    <t>RQ1.3: Is there a concern in evaluating the experiments quality?</t>
  </si>
  <si>
    <t>Software product lines (SPL) provide a viable means to cope with the ever-growing diversity of modern software systems [8]. In an SPL, the different members of a family of similar software products are explicitly distinguished by means of their features. Each feature, therefore, constitutes a uservisible product characteristic explicitly configurable by the customer. As a result, the number of possible product configurations grows exponentially in the number of available features, where feature models are frequently used to impose further constraints on the validity of feature combinations. This well-known problem of exponential explosion of the number of possible product configurations in combination with complex configurations constraints makes  analysis of entire product lines a very challenging task [30]. For instance, testing every individual product of a product line is, in general, impracticable for real-world applications, often comprising up to thousands of features [32], due to limited amount of time and resources [25].</t>
  </si>
  <si>
    <t>2. BACKGROUND AND MOTIVATION</t>
  </si>
  <si>
    <t>7. RELATED WORK</t>
  </si>
  <si>
    <t>6. EXPERIMENTS AND EVALUATION</t>
  </si>
  <si>
    <t>RQ1.4: Is there a qualitative analysis of experiments results?</t>
  </si>
  <si>
    <t>For the evaluation of the presented mutation-based sampling approach for effective SPL testing, we consider the following research questions.
RQ1 (Applicability). Is the developed feature-diagram mutation procedure applicable to arbitrary input data sets?
RQ2 (Effectiveness). Does the developed mutation-based sample improvement strategy increase testing effectiveness of CIT samples without drastically obstructing testing efficiency?
RQ3 (Efficiency). Does a purely mutation-based sampleselection strategy improve testing efficiency compared to CIT sampling and how do mutation reduction strategies decrease effectiveness?</t>
  </si>
  <si>
    <t>Feature-diagram mutation framework</t>
  </si>
  <si>
    <t xml:space="preserve">To address RQ1–RQ3, we conducted experiments on a corpus consisting of two kinds of input data sets: (A) The bench-scale PPU SPL case study already discussed throughout this paper. For this real-world case study consisting of 19 features, we have full access to implementation details and the development history, which allows us to design mutation scenarios that emulate realistic faults; (B) We applied the BeTTy generator [29] to generate artificial input data sets comprising feature diagrams of sizes between 50–500 (step-width of 50) nodes, which is usually considered industrial strength. As further complexity values, e.g., concerning the relative number of alternative-groups, we applied characteristic data gained from experiences from real-world case studies such as the PPU SPL, as well as from interviews with domain experts.
_We run all experiments on an AMD Phenom X4 quad core processor, with 3.6GHZ and 16GB Ram with Windows 8.1 and Java 8.
</t>
  </si>
  <si>
    <t>RQ2): Is the experimental package informed and is the source available?</t>
  </si>
  <si>
    <t xml:space="preserve">_Independent variable = sample selection (approach with CIT sampling and pure black-box CIT)
_Dependent variable = SPL testing efficiency and effectiveness.
</t>
  </si>
  <si>
    <t>For classical sample generation, we used CIT sampling of strength T from 1 to 3 and 100% coverage each. We neglected experiments with samples for T=3 and number of features &gt; 200 as the generation time exceeded 24 hours. For addressing RQ1–RQ3, we applied all 9 detectable atomic mutation operators (see Table 1), as well as the complex operator depicted in Fig. 3. As mutation reduction strategy, we used Similarity-based Selection with radius of 1 to take direct neighbors into consideration for ranking. As coverage criterion, we applied 50% coverage, a minimum number of 1 and a maximum number of 50 selected candidates. To compensate deviation, e.g., with respect to CPU time, all experiments were conducted 3 times each, where the average value has been taken as result.</t>
  </si>
  <si>
    <t>RQ3): What experiment types have been used?</t>
  </si>
  <si>
    <t>_RQ1. For assessing the general applicability of the feature diagram mutation procedure, we mutated all given input data sets successfully, each resulting in respective output data sets comprising varying numbers of mutants. For instance, applying the operation CreateRequireConstraint to a feature diagram consisting of 500 features without any restrictions results in 249,500 mutants. Hence, without applying any reduction strategy, the applicability is mainly restricted due to the growing memory consumption required for the amount of resulting mutants. Based on observations made for experiments where all mutants actually could be generated, we conclude that a maximum number of 50 mutants, as well as 50% coverage per operation constitutes a reasonable trade-off between scalability and significance of the selected subset of mutants in most cases. If such a reduction strategy is used, our implementation scales to industrial size feature diagrams with up &gt; 1000 features. However, CIT sample generation scales better compared to our approach, but, in most cases, the corresponding SPL testing process is less effective and/or efficient (cf. RQ2 and RQ3). For instance, generating a sample using ICPL [16] for a feature diagram with 500 features takes approximately 3 minutes, whereas our approach takes about 15 minutes. The overall time consumed by our approach consists of mutant generation (3 minutes) and mutation-based sample generation (12 minutes), which is dominated by SAT-solver calls for generating configurations that detect mutants (cf. Alg. 1).
_RQ2. We conducted several experiments concerning the applicability of our mutation-based approach for evaluating the effectiveness of existing CIT sampling strategies. The results shown in Fig. 6 support the widely accepted assumptions [20] that a) CIT coverage is, in general, an effective sample selection strategy, and b) a strength of T=2 guarantees most faults to be covered (minimum 93%). In case of T=3, every fault simulated by our mutations is detected, but leading to significantly larger samples with high redundancy, thus obstructing efficiency. Instead, the best efficiency/ effectiveness trade-off is achieved by improving existing pairwise samples using our mutation-based approach (see RQ3). As all undetected faults in case of T=2 are group operations (see Table 1), this leaves room for sample selection strategies specifically tailored to certain types of faults. The results concerning T=1 and 200 features have to be investigated in more detail as the probabilistic nature of the generation may introduce degenerated feature models.
_RQ3. Using our implementation of Algorithm 1, we evaluated the efficiency of SPL testing using purely mutationbased sample generation compared to CIT with T=2 concerning the size of the resulting samples. The results are presented in Fig. 7. The type of mutation operations used for generating samples (and, therefore, detecting simulated faults) are grouped into the 3 categories as before (depicted by the red (squared), green (triangled) and violet (crossed) line). Considering one particular fault type as mutation operator, our approach naturally leads to more efficient samples compared to CIT, as the selected sample is tailored to detect exactly those specific faults. However, detecting all possible mutations as shown by the orange (circled) line in Fig. 7 leads to similar efficiency values as those for CIT. We further used our generation approach to improve existing  pairwise samples as already presented in Fig. 6. To achieve mutation detection rate similar to that of T=3 in case of 150 features, we used group mutation operators to enhance the sample. This results in 3 additional configurations added to the sample for detecting previously undetected mutants. Hence, enhancing existing samples improves testing efficiency compared to samples generated for higher strength (78+3=81 instead of 469 configurations). To summarize, combining our approach with CIT sampling yields improvements concerning both SPL testing efficiency and effectiveness compared to pure CIT sample selection.</t>
  </si>
  <si>
    <t>RQ4): What experimental design have been used in the experiments?</t>
  </si>
  <si>
    <t>N
Although being configured on basis of expert knowledge and real-world experiences, artificially generated feature models naturally leave open doubts concerning their evidence for representing a real-life scenario. We tackle this problem by also considering a bench-scale manufacturing system as realworld case study together with insightful information, e.g., comprising fault history. However, even more empirical data from different application domains is needed for approving our results. While the mutation operator catalog is comprehensive in the sense that all faults can be simulated using atomic, as well as complex mutation operators, their significance and representative nature for emulating real-world faults can not be formally proven in general, but rather depend on the application domain. Although, we have insights into the fault history of the PPU case study, more data about real-world faults, their distribution and complexity is required.
Finally, to obtain a fully-fledged SPL mutation framework, we aim at combining our approach with (1) the approach of Henard et al. [11] for feature model mutation at the level of propositional formula representations, e.g., in order to also mutate arbitrary cross-tree constraints, and (2) mutation strategies also taking feature artifacts within the solution space, e.g., feature code fragments, into account.</t>
  </si>
  <si>
    <t>RQ5): How participants/objects have been selected in experiments?</t>
  </si>
  <si>
    <t>We presented a comprehensive feature-diagram mutation framework for generating effective and efficient samples for fault-based SPL testing. The framework consists of a catalog of atomic, as well as complex mutation operators, together with a semantic classification of their semantic change impact. We further propose parametrized mutation application strategies to control the number of generated mutants, i.e., mutation selection and higher-order mutation. The approach is fully implemented in a tool based on the graph transformation engine Henshin. Our evaluation results obtained from various experiments show that a combination of our approach with pairwise CIT sampling leads to improvements concerning both SPL testing efficiency and effectiveness compared to pure black-box CIT sample selection.</t>
  </si>
  <si>
    <t>As a future work, we plan to conduct further experiments, e.g., to compare our results with similar approaches [11, 3]. We also plan to further study higher-order mutation and complex mutation operations, e.g., simulating frequent faults in different application domains. Finally, we plan to combine feature-diagram mutations with mutations on feature implementation artifacts.</t>
  </si>
  <si>
    <t>This work was partially supported by the DFG (German Research Foundation) under the Priority Programme SPP 1593: Design For Future – Managed Software Evolution.</t>
  </si>
  <si>
    <t>Y
http://pi.informatik.uni-siegen.de/Mitarbeiter/dreuling/splc15
Y</t>
  </si>
  <si>
    <t>RQ6): Has the pilot project been carried out in the experiments?</t>
  </si>
  <si>
    <t>Obs: To evaluate the applicability, effectiveness, and efficiency of the approach.</t>
  </si>
  <si>
    <t>Product line fail testing</t>
  </si>
  <si>
    <t>Feature diagram</t>
  </si>
  <si>
    <t>_Academic: artificially generated
_Real: Pick &amp; Place Unit (PPU) SPL</t>
  </si>
  <si>
    <t>Y, but the bibliographic reference:
_Real: PPU SPL: [22] M. Lochau, J. B¨urdek, S. Lity, M. Hagner, C. Legat, U. Goltz, and A. Sch¨urr. Applying Model-based Software Product Line Testing Approaches to the Automation Engineering Domain. at - Automatisierungstechnik, 62(11):771–780, 2014.</t>
  </si>
  <si>
    <t>RQ7): How the data have been analyzed in the experiments?</t>
  </si>
  <si>
    <t>Although being configured on basis of expert knowledge and real-world experiences, artificially generated feature models naturally leave open doubts concerning their evidence for representing a real-life scenario. We tackle this problem by also considering a bench-scale manufacturing system as realworld case study together with insightful information, e.g., comprising fault history. However, even more empirical data from different application domains is needed for approving our results. While the mutation operator catalog is comprehensive in the sense that all faults can be simulated using atomic, as well as complex mutation operators, their significance and representative nature for emulating real-world faults can not be formally proven in general, but rather depend on the application domain. Although, we have insights into the fault history of the PPU case study, more data about real-world faults, their distribution and complexity is required.</t>
  </si>
  <si>
    <t>Testing variability intensive systems is a formidable task due to the combinatorial explosion of feature interactions that result from all variations. We developed and validated an approach of combinatorial test generation using Multi-Perspective Feature Models (MPFM). MPFMs are a set of feature models created to achieve Separation of Concerns within the model. This approach improves test coverage of variability. Results from an experiment on a real-life case show that up to 37% of the test effort could be reduced and up to 79% defects from the live system could be detected. We discuss the learning from this experiment and further research potential in testing variability intensive systems.</t>
  </si>
  <si>
    <t>Testing variability intensive systems is a formidable task due to the combinatorial explosion of feature interactions that result from all variations.</t>
  </si>
  <si>
    <t>We developed and validated na approach of combinatorial test generation using Multi-Perspective Feature Models (MPFM). MPFMs are a set of feature models created to achieve Separation of Concerns within the model.</t>
  </si>
  <si>
    <t>RQ8): What domains have been used in the experiments?</t>
  </si>
  <si>
    <t>Experiment on a real-life case.</t>
  </si>
  <si>
    <t>This approach improves test coverage of variability. Results from an experiment on a real-life case show that up to 37% of the test effort could be reduced and up to 79% defects from the live system could be detected. We discuss the learning from this experiment and further research potential in testing variability intensive systems.</t>
  </si>
  <si>
    <t>One of the characteristics of a VIS is the combinatorial explosion of variability. Feature interactions occur when inclusion of a feature in the system modifies the behavior of other features. VIS are likely to have a large number of such interactions due to their inherent characteristics viz. Configurability, Customizability. This means that, when a feature is added or modified, one has to ensure that it works in conjunction with all the variations that each configuration may have. This can be a formidable task for a real-world system, where the number of variations is large. The distributed nature of teams in software services industry pose additional challenges, such as: lack of access to software artifacts, difficulty in analyzing change impact, insufficient domain understanding and so on. Inability to identify change impact accurately, makes it imperative that all variations be tested. Resource constraints pose another challenge – it may not be possible to run all the tests identified. This requires testers to prioritize tests such that important areas of concern are tested first. The current practice in the industry is to identify feature interactions, based on the knowledge of behavior. While this is possible in the initial stages, it becomes difficult with time, as teams change and new members have lesser domain understanding. This manual process of identifying feature interactions has multiple issues: inability to achieve coverage, difficulty in prioritizing, dependency on experienced testers, and difficulty in measuring coverage.</t>
  </si>
  <si>
    <t>We developed an approach for feature interaction.</t>
  </si>
  <si>
    <t>RQ9): What SPLs and repositories have been used in the experiments?</t>
  </si>
  <si>
    <t>The highly competitive business environment of today has made it imperative that businesses are run in a cost-effective, agile and customer-centric manner. The need to reduce costs has lead to commoditization of software, while the need to adapt to customer-needs and frequent changes, has lead to software that is configurable or customizable. The result is, a new class of software, in which the software is configured or customized for every use. Some examples of such software are 1) Internationalized software: customized for every country 2) ERP packages : customized for every organization where it is implemented 3) Consumer software products: personalized as per user preferences. In all the cases, both the number of variations and dimensions of variation tend to be very high, hence we categorize these as Variability Intensive Systems (VIS). The software services industry is involved in the development, maintenance, testing and support of many such systems. Often, only a part of the service is allocated to an organization, while the rest may be done by the customer or another software service provider. This results in a variety of challenges that have been discussed in the next section.</t>
  </si>
  <si>
    <t>III. FEATURE INTERACTION TESTING OF AN INTERNATIONALIZED WEBSITE</t>
  </si>
  <si>
    <t>C. The Experiment</t>
  </si>
  <si>
    <t>We developed an approach for feature interaction testing, and validated it by testing a site X.</t>
  </si>
  <si>
    <t>Six portals of site X and an internationalized website similar to site X, were chosen for domain analysis. We also chose 6 features tested recently for test generation. ACTS [1] was selected as the combinatorial test generation tool.</t>
  </si>
  <si>
    <t>RQ10): What SPL artifacts have been used in the experiments?</t>
  </si>
  <si>
    <t>_Independent variable = approach for feature interaction testing.
_Dependent variable = Total defects reported, number of test combinations generated.</t>
  </si>
  <si>
    <t>We first analyzed the domain to arrive at a feature model. Next we created perspectives by identifying common causes of variation. We identified the following perspectives: Domain: This contains the core functionality features. Internationalization: Since each portal is country specific, many features vary by country. Language, currency, measurement units are some features from this perspective. Architecture: There were some domain features that could be configured with different architectural components. For example, the advertising module could be shown in the second column of a 2 page layout or on the third column of a 3 page layout. The advertising feature varies here by the page layout used. Similarly we observed variations in page themes, page types (like blog type, news article type) etc. Operating Environment (OE): This includes features such as browsers, operating system, devices in which each domain feature has to function. While the functionality does not vary due to OE it is an inseparable part of the end user experience and may result in variations that are important to test. Accessibility: Certain accessibility features like zoom, scroll bars, default focus etc. are expected in certain features. These were modeled in this perspective. A total of 150 features were created across all perspectives. This MPFM was used for configuring products. For our case, we consider each portal as a product configuration. We created portals corresponding to 3 countries for the purpose of our experiment. Each perspective was passed as a parameter to ACTS. Features like language, browser, OS were also selected as parameters, since they were sources of variation for all features. The leaf nodes of the feature trees were used as values for the respective parameters. Since same feature combination could exist in multiple portals, portal was also passed as a parameter. The users had assigned an importance rating to the features. The generated combinations were prioritized such that the combinations with features of highest importance are above the ones with lesser importance.</t>
  </si>
  <si>
    <t>RQ11): What threats to validity in SPL have been identified in the experiments and what actions have been taken to mitigate them?</t>
  </si>
  <si>
    <t>_A. Establishing Behavior Relevance of Features: The analysis shows that a high percentage (85%) of interaction defects are being detected by test combinations manually chosen by the testers, though they did not aim for any kind of coverage. In our opinion, this must be due to the tester's knowledge of behavior. The tester is able to identify those feature interactions which are behaviorally related, and hence, likely to interact and cause a defect. Prior work in this area has used behavioral models like business process diagrams, UML models [3][5] in conjunction with Feature models. However, we find that acceptance of behavior modeling approaches is very low in the industry, especially in the case of non-mission critical applications. This is due to issues such as high modeling effort, currency of models and less return on investment. Another relevant contribution [4] infers behavior relevance of features by using program analysis techniques. We find it difficult to apply such techniques due to the heterogeneous technology stack that applications use. For example, a typical business application would be built using JSP, Java, Javascript and a database query language. We will need tools that can analyze all layers of the application together, in order to apply such a technique. Yet another challenge is that the test teams may not always have access to code. Hence there is a need for techniques which do not rely on availability of code.
_B. Test Models for VIS: The state of the art has been to model variability in application models and use generative approaches to arrive at software engineering artifacts, like test cases. In practice, it is difficult to motivate a test team to follow such an approach, because of the limitations of the model based test generation approaches. In our experiment, we modeled variability in feature models and mapped features to test cases. However, the benefits of doing this were limited to feature based test selection. Practitioners participating in the experiment mentioned that this was not of much value because most of them always know which test case belongs to which feature. Moreover, many of the test cases spanned across multiple features which resulted in a many to many mapping between features and test cases. This resulted in too many test cases being selected for some of the features, many of them being not relevant to the context of the test. The above experience motivates us to consider modeling variability in the test model itself, in conjunction with the application model. This will enable test teams to perform tasks like test selection, management and impact analysis. This also leads to possibilities of automated generation of test execution scripts from test models. The current practice of writing test cases is to use spreadsheets or test management tools to record test cases. This has multiple issues like repetition of scenarios across test cases, lack of reuse in test data, redundant information across test cases of variants etc.
C. Empirical Studies: We suggest that more empirical studies that focus on defect data analysis be performed by the research community. The defect analysis in our experiment helped test teams realize that feature interaction defects are a significant contributor to defects and feature interaction testing needs to be incorporated in the test process. This motivated them to apply our technique in practice. More analysis on different classes of software and different software engineering methods will help understand the role of feature interaction testing in the overall test process. It will also give us indicators to improve the development or test process.
D. Reusable Domain Models: The domain model that we built in our experiment along with the perspectives identified could provide a jump start to create the model for a similar web site. When we analyzed similar sites we found that not only could the feature model be used, but even the perspectives and feature-mapped test cases are candidates for reuse. With the feature priorities and constraints modeled we could generate tests without relying on experienced testers. Thus we infer that such reusable models will serve as knowledge bases and improve the return on investment of domain modeling.</t>
  </si>
  <si>
    <t>N
While internationalized web sites are a class of software, which are large in number, they are not representative of all VIS. The approach needs validation with other kinds of VIS. The tests generated were not actually executed, but were analyzed for their ability to detect defects. In practice, when a sequence of test steps are executed, only those defects are detected which are observed by the tester. So we cannot necessarily conclude that all defects would have been detected in test execution. Some of the defects might have 3-way (or n-way) interactions and may not necessarily be detected by our pairwise tests.</t>
  </si>
  <si>
    <t>Table 1 depicts past 1 year of defect data logged for site X. Analysis of the same reveals that that 33.1 % of the total
defects reported are feature interaction defects in accordance to the parameters and values we selected. 15% (42/276) of the total interaction defects escape from manual testing. The percentage of feature interaction defects in the live system is 79.2% (42/53). In our opinion, the percentage of interaction defects in live is high because the interaction space is not covered effectively by the manually written tests. With better coverage of variability, we can substantially reduce defects in the live system. Table 2 lists 6 features tested recently. Analysis shows that 65% (700/1071) of the manual test cases were generated by the tool. The remaining test cases are behavioral, which are not in the purview of our approach. In addition, our method generates test cases that guarantee a coverage criterion. The number of 
test combinations generated are 37% ((700-440)/700)lesser than the manual tests. This is because generated tests cover more interactions per test as compared to the manual tests. Thus, we infer that our approach heSPL reduce the test effort significantly.</t>
  </si>
  <si>
    <t xml:space="preserve">We presented an approach of using Multi-Perspective Feature Models (MPFMs) and combinatorial testing to test feature interactions for a category of variability intensive systems viz. internationalized websites. The approach was applied to a real-world case where we tested 6 different features of an internationalized web site. We found that about 65% of the test design effort and 37% of the test execution effort could be saved using our approach. Also, 79% of defects from the live site could be reduced. The approach helped reduce dependency on experienced testers by modeling their knowledge of feature constraints and dependencies in the model. In our opinion, there is a need for techniques to establish behavior relevance of features in order to identify more useful feature interactions to test. We also believe that the current practice of test case management leads to repetition of information in test cases and there is a need for new ways to model tests. Such test models can be used for variability modeling and can serve as basis for test activities like test selection, management, design and automation. </t>
  </si>
  <si>
    <t xml:space="preserve">We also suggest that the research community perform more empirical studies, especially on defect data in order to motivate practitioners to adopt the state of the art techniques. </t>
  </si>
  <si>
    <t>Obs: The defect analysis of the approach.</t>
  </si>
  <si>
    <t>Professional
OBS: Practitioners</t>
  </si>
  <si>
    <t>Feature interaction testing</t>
  </si>
  <si>
    <t>feature models, test cases</t>
  </si>
  <si>
    <t>Site X</t>
  </si>
  <si>
    <t>Eyal-Salman, H. and Seriai, A.D. and Dony, C.</t>
  </si>
  <si>
    <t>SEKE</t>
  </si>
  <si>
    <t xml:space="preserve">Locating source code elements relevant to a given feature is an important step in the process of re-engineering software variants, developed by an ad-hoc reuse technique, into a Software Product Line (SPL) for systematic reuse. Existing works on using Information Retrieval (IR) techniques do not consider the abstraction gap between feature and source code levels. In our recent work, we have improved the effectiveness of IR-based feature location by introducing an intermediate level between feature and source code levels, called "code-topics". We used Formal Concept Analysis (FCA) to identify such "code-topics". In this paper, we investigate the results of using Agglomerative Hierarchical Clustering (AHC) algorithm to identify codetopics. In our experimental evaluation, we show that AHC significantly increases the recall of feature location with a minor decrease of precision compared to FCA. </t>
  </si>
  <si>
    <t>Software product line, product variants, feature location, FCA, AHC, IR</t>
  </si>
  <si>
    <t>Locating source code elements relevant to a given feature is an important step in the process of re-engineering software variants, developed by an ad-hoc reuse technique, into a Software Product Line (SPL) for systematic reuse. Existing works on using Information Retrieval (IR) techniques do not consider the abstraction gap between feature and source code levels. In our recent work, we have improved the effectiveness of IR-based feature location by introducing an intermediate level between feature and source code levels, called “code-topics”. We used Formal Concept Analysis (FCA) to identify such “code-topics” .</t>
  </si>
  <si>
    <t>In this paper, we investigate the results of using Agglomerative Hierarchical Clustering (AHC) algorithm to identify codetopics.</t>
  </si>
  <si>
    <t>experimental evaluation</t>
  </si>
  <si>
    <t>In our experimental evaluation, we show that AHC significantly increases the recall of feature location with a minor decrease of precision compared to FCA.</t>
  </si>
  <si>
    <t xml:space="preserve">Information Retrieval (IR) techniques have been widely used for feature location [5][6]. In our recent work [4], we have improved the effectiveness of IR-based feature location in a collection of product variants by bridging the abstraction gap between feature and source code levels. This bridging is performed by introducing an intermediate level, called code-topic. A code-topic is a cluster of similar classes that reveal source code intention. A code-topic can be a functionality implemented by the source code and provided by a feature. In our recent work [4], we have combined a technique called Formal Concept Analysis (FCA) and IR to identify such code-topics. </t>
  </si>
  <si>
    <t>In this paper, we propose to investigate the results of using Agglomerative Hierarchical Clustering (AHC) to identify “code-topics” .</t>
  </si>
  <si>
    <t>Software product variants are a set of similar software products developed by ad-hoc copying with adaptations to meet new demands of customers [1]. They share some features, called mandatory features, and also support different, customer-specific features, called optional features. A feature is “a prominent or distinctive user-visible aspect, quality or characteristic of a software system” [2]. As numbers of variants and features grow, maintaining such software variants and developing new variants becomes more difficult and expensive over time. Therefore, a transition to a systematic reuse approach, such as Software Product Line Engineering (SPLE) becomes necessary.</t>
  </si>
  <si>
    <t>2.1 IR-based Feature Location
2.2 IR-based Feature Location in a Collection of Product Variants: An Overview
3 Code-Topics Identification based on Hierarchical Clustering</t>
  </si>
  <si>
    <t>4 Experimental Evaluation</t>
  </si>
  <si>
    <t>we have proposed to combine IR and AHC to improve the effectiveness of IR-based feature location in a collection of product variants.</t>
  </si>
  <si>
    <t>we have applied it to a collection of seven variants of a large-scale system, ArgoUML-SPL modeling tool, and five variants of a small-scale system, MobileMedia.</t>
  </si>
  <si>
    <t xml:space="preserve"> two algorithms to identify code-topics: AHC (Agglomerative Hierarchical Clustering) and FCA (Formal Concept Analysis)</t>
  </si>
  <si>
    <t>The most important parameter to LSI is the number of chosen term-topics. A term-topic is a collection of terms that co-occur frequently in the documents of the corpus. The proper way to make such a choice is an open issue in the literature. Too many term-topics leads to the association of irrelevant terms and too few term-topics leads to loosely relevant terms. We are unable to use a fixed number of term-topics (#term-topics) because we have different sizes of code-topic documents. Therefore, we use a factor K between 0:1 and 0:5. #term-topics is equal to (K   Ddim), where Ddim is the document dimensionality of the termdocument matrix that is generated by LSI.</t>
  </si>
  <si>
    <t>_Independent variable = algorithms (AHC and FCA)
_Dependent variable = Precision, Recall, and F-measure</t>
  </si>
  <si>
    <t>One factor with two treatments
Factor = algorithm 
Treatments = (AHC and FCA)</t>
  </si>
  <si>
    <t>The ArgoUML-SPL is a Java open-source which supports all standard UML 1.4 diagrams. The ArgoUML-SPL’s products are generated from the same framework so that products that share the same features also share the same code. The selected products differ in terms of provided features but they support all UML diagram features. These features are implemented by source code classes. To establish ground truth links between features and their classes in order to evaluate our proposal, we compare code classes of two generated products; one of them provides all features while the other provides all features except the focused one. The obtained classes represent the real implementation of the focused feature. We repeat this process for all ArgoUML-SPL’s features. MobileMedia is a JAVA open source that manipulates multimedia on mobile devices. In our study, we have considered and analyzed variants that only implement features as classes. To establish ground truth links between features and their source code classes, we analyze manually the source code.</t>
  </si>
  <si>
    <t>4.2 Results and Discussion</t>
  </si>
  <si>
    <t>Table 1 summarizes precision, recall and F-measure results of locating all features of ArgoUML-SPL and MobileMdia by using AHC and FCA to identify code-topics. On a large-scale system (ArgoUML-SPL), we notice that AHC significantly improves the recall values with a minor decrease in the precision compared to FCA. This improvement in recall is due to the fact that AHC identifies codetopics by determining a set of clusters so that classes of each cluster are similar amongst themselves and dissimilar to classes of other clusters. Regarding FCA, it identifies code-topics by determining a set of clusters in which all cluster’s members are similar to each other but it doesn’t consider similarity between clusters (refer to [4]). This means that FCA computes the textual similarity only among classes while AHC computes the similarity not only among classes but also among clusters. Therefore, the number of code-topics obtained by FCA is higher than AHC (423, 17 respectively). Identifying a small number of code-topics means that each code-topic document contain more relevant source code information. This is allow to do better textual matching with feature descriptions, and hence the recall. Regarding the minor decreasing in the precision, this is due to the fact that AHC depends a lot on VSM compared with FCA. AHC uses VSM to compute similarity between classes and clusters while FCA uses VSM to compute similarity only between classes. This means that the number of false-positive links in the case of AHC is higher than FCA because VSM retrieve false-positive links which leads to impression. F-measure results refer to AHC achieve a better compromise between precision and recall than FCA.
On a small system (MobileMedia), it is observed that AHC and FCA produce the same precision, recall and Fmeasure results for the following reasons. Firstly, most minimal disjoint sets of optional features consist of only one feature, and hence their corresponding minimal disjoint sets of classes contain only the implementation of that feature, no more and no less). Thus, in this case we do not require LSI and code-topics. Secondly, MobileMedia’s features are implemented by a small number of classes, sometimes by only two classes. These classes have little information that hinders building code-topics.</t>
  </si>
  <si>
    <t>In this paper, we have proposed to combine IR and AHC to improve the effectiveness of IR-based feature location in a collection of product variants. This improvement involves reducing the abstraction gap between feature and source code levels by introducing the concept of code-topic as an intermediate level. We have compared between two algorithms to identify code-topics: AHC and FCA. In our experimental evaluation using two different case studies, we showed that AHC significantly increases the recall of IRbased feature location with a minor decrease of precision compared to FCA.</t>
  </si>
  <si>
    <t>Precision, recall and F-measure</t>
  </si>
  <si>
    <t>Feature location</t>
  </si>
  <si>
    <t>Source code (Java)</t>
  </si>
  <si>
    <t>_Real: ArgoUML-SPL
_Academic: Mobile Media</t>
  </si>
  <si>
    <t>Y, 
ArgoUMLSPL = Available at http://argouml-spl.tigris.org/
MobileMedia = Available at http://www.ic.unicamp.br/~tizzei/mobilemedia/</t>
  </si>
  <si>
    <t xml:space="preserve">Ribeiro, M.a  and Borba, P.b  and Kästner, C.c </t>
  </si>
  <si>
    <t>Hidden code dependencies are responsible for many complications in maintenance tasks. With the introduction of variable features in configurable systems, dependencies may even cross feature boundaries, causing problems that are prone to be detected late. Many current implementation techniques for product lines lack proper interfaces, which could make such dependencies explicit. As alternative to changing the implementation approach, we provide a tool-based solution to support developers in recognizing and dealing with feature dependencies: emergent interfaces. Emergent interfaces are inferred on demand, based on feature-sensitive intraprocedural and interprocedural data-flow analysis. They emerge in the IDE and emulate modularity benefits not available in the host language. To evaluate the potential of emergent interfaces, we conducted and replicated a controlled experiment, and found, in the studied context, that emergent interfaces can improve performance of code change tasks by up to 3 times while also reducing the number of errors.</t>
  </si>
  <si>
    <t>Controlled Experiments, Interfaces, Preprocessors, Product Lines</t>
  </si>
  <si>
    <t>But it has some elements of the experimental templates of Wohlin and Jedlitschka</t>
  </si>
  <si>
    <t>Hidden code dependencies are responsible for many complications in maintenance tasks. With the introduction of variable features in configurable systems, dependencies may even cross feature boundaries, causing problems that are prone to be detected late. Many current implementation techniques for product lines lack proper interfaces, which could make such dependencies explicit.</t>
  </si>
  <si>
    <t>As alternative to changing the implementation approach, we provide a tool-based solution to support developers in recognizing and dealing with feature dependencies: emergent interfaces.</t>
  </si>
  <si>
    <t>To evaluate the potential of emergent interfaces, we conducted and replicated a controlled experiment</t>
  </si>
  <si>
    <t>we conducted and replicated a controlled experiment, and found, in the studied context, that emergent interfaces can improve performance of code change tasks by up to 3 times while also reducing the number of errors.</t>
  </si>
  <si>
    <t>In such context, developers can easily miss cross-feature dependencies, such as a feature assigning a value to a variable read by another feature. As there is no mutual agreement [48] between separate feature developers, changing one feature might be the correct action for maintaining that feature, but might bring undesirable consequences to the behavior of other features. Similar issues could also appear when developers assume invalid dependencies, as would be the case if the just discussed features were mutually exclusive. In a prior study collecting metrics of 43 large-scale open-source implementations in which features were implemented using the C preprocessor, we found that cross-feature dependencies are frequent in practice [38].</t>
  </si>
  <si>
    <t>In particular, we evaluate emergent interfaces by answering two research questions: Do emergent interfaces reduce effort during code-change tasks involving featurecode dependencies in preprocessor-based systems? Do emergent interfaces reduce the number of errors during code-change tasks involving feature-code dependencies in preprocessor-based systems?</t>
  </si>
  <si>
    <t>During maintenance, developers often introduce errors into software systems when they fail to recognize module and feature dependencies [10]. This problem is particularly critical for configurable systems, in which features can be enabled and disabled at compile time or run time, and market and technical needs constrain how features can be combined. In this context, features often crosscut each other [29] and share program elements like variables and methods [38], without proper modularity support from a notion of interface between features.</t>
  </si>
  <si>
    <t>2. MAINTAINING PRODUCT LINES
2.1 Scenario 1: Implementing a New Requirement
2.2 Scenario 2: Fixing an Unused Variable
2.3 Cross-Feature Dependencies in the Wild
2.4 Beyond Preprocessors
3. EMERGENT INTERFACES
3.1 Inferring Emergent Interfaces on Demand
3.2 Abstracting Feature Code
3.3 Avoiding Invalid Dependencies
3.4 Implementation: Emergo</t>
  </si>
  <si>
    <t>4. EXPERIMENTAL DESIGN</t>
  </si>
  <si>
    <t>Our evaluation aims to compare maintenance of preprocessorbased product lines with and without emergent interfaces (these are our treatments). Specifically, we are interested in the interaction with the feature-hiding facilities of virtual separation of concerns, which we enable in both cases to aid comprehensibility.</t>
  </si>
  <si>
    <t>We performed the experiment three times. In a first pilot study, we tested the experimental design with a small group of six graduate students at the University of Marburg, Germany. Next, we performed the actual experiment with 10 graduate students—attendants of a course on experimental software engineering lead by an independent lecturer—at Federal University of Pernambuco, Brazil (Round 1). Finally, we replicated the experiment with 14 UROP (Undergraduate Research Opportunity Program) students at Federal University of Alagoas, Brazil (Round 2). In both rounds, around half of the participants were part-time students with professional experience—varying from few months to many years of experience. All participants were informed they could stop participating at any time, but nobody did.</t>
  </si>
  <si>
    <t xml:space="preserve">We use two preprocessor-based product lines as experimental material: Best Lap and MobileMedia. The former is a highlyconfigurable commercial product line that has about 15 KLOC. The latter, which has about 3 KLOC, is an academic product line for applications that manipulate photo, music, and video on mobile devices [14]. It contains feature restrictions and has been used in previous studies [14, 36].
We provide the product line’s source code and corresponding tasks that the participants should perform by modifying the source code.
</t>
  </si>
  <si>
    <t>We provide a task of each kind for each product line, for a total of four distinct tasks, as discussed next:
_Task 1 - New requirement for Best Lap. The new requirement for Best Lap is similar to our motivating Scenario 1: There are two methods of feature ARENA that contain conditional statements forbidding negative scores. So, to accomplish the task, besides changing the totalScore assignment, participants should remove or rewrite these conditional statements (see one of them in method setScore of Figure 1). To reach them, participants need to consider interprocedural dependencies. That is, there are cross-feature dependencies from the maintenance point to two conditional statements, each one in a different method. In case Emergo is available, the participant should use it to identify the cross-feature dependencies between totalScore and the rest of the code. Otherwise, the participant is free to use standard tools like find/replace and highlighting. This setup also holds for the subsequent tasks.
_Task 2 - New requirement for MobileMedia. The task for MobileMedia is conceptually similar in the sense that participants should change a variable assignment, follow cross-feature dependencies, and update conditional statements (here, only one if statement). However, in contrast to Task 1, where the method call depth to reach the two conditional statements is 1, here the call depth is 2. That is, from the maintenance point, we need to follow two method calls to reach the if statement.
_Task 3 - Unused variable in Best Lap. In Best Lap, we asked participants to fix unused-variable warnings for two variables: tires and xP.We introduced the bugs ourself by removing correct #ifdef directives around the variable declarations. We can solve all unusedvariable tasks by following intraprocedural dependencies only, but they typically require investigating code of different features. To accomplish the tasks, we ask participants to put a correct #ifdef around the variable declarations. The variables tires and xP are inside methods with 147 and 216 source lines of code, respectively.
_Task 4 - Unused variable in MobileMedia. Again the Mobile-Media task is conceptually similar to the Best Lap task. Participants should fix the unused-variable warning of numberOfViews and albumMusic. The two variables are placed in shorter methods when compared to Task 3: they have 49 and 71 lines of code.
Overall, the tasks for both product lines have similarities, but they are not equivalent. Actually, these differences—methods size, method call depths to reach the impacted feature, and number of conditionals to change—between tasks for both product lines help us to better analyze the effects of our two treatments and is properly controlled by our experiment design, as we shall see in Section 4.5.
Finally, we designed warmup tasks on a toy product line so that participants could learn how to use Emergo at the start of the experiment. We performed warmup tasks together in a class context but did not evaluate their results.</t>
  </si>
  <si>
    <t>_(H1 - Effort) With emergent interfaces, developers spend less time to complete code-change tasks involving feature dependencies in both product lines. 
_(H2 - Error introduction) With emergent interfaces, developers commit less errors in both product lines when performing code-change tasks involving feature dependencies.</t>
  </si>
  <si>
    <t>_Independent variable= with and without emergent interfaces; Best Lap and MobileMedia tasks
_Dependent variable= time and the number of errors.</t>
  </si>
  <si>
    <t>Since we have two independent variables with two levels each, we use a standard Latin Square design [6].
We randomly distribute
participants in rows and product lines tasks in columns. The treatments come inside each cell. Each treatment appears only once in every row and every column (see figure to the right). As a result, each participant performs both kinds of tasks on each product line and has the opportunity to use emergent interfaces in one of the tasks. No participant performs the same task twice, which avoids corresponding carry-over effects, such as learning (if we let one to use both treatments in the same task, we would favor the second treatment, since she already knows how to accomplish the task). The design does not favor any treatment and blocks two factors: participant and code-change tasks.</t>
  </si>
  <si>
    <t>After randomly assigning each participant into our Latin Square design, we distribute task-description sheets accordingly. Each participant performs two tasks in two individually prepared installations of Eclipse (with Emergo installed or not, with Best Lap or Mobile-Media prepared readily as a project); each installation corresponds to a cell of our Latin Square design. By preparing the Eclipse installation, we prevent participants from using Emergo when they are not supposed to (it is simply not installed in that case). All Eclipse installations support virtual separation, where we leave the first line with the #ifdef statement to inform the user of hidden code). Also for the warmup tasks, we prepared a distinct Eclipse installation. All tasks focus around a specific maintenance point (a variable assignment). Since we are not interested in the time needed to locate the variable, we prepare the installations in such a way that the correct files are opened and the cursor is positioned exactly at the maintenance point. 
At the start of the experiment session, we introduce preprocessors, the hiding facilities of virtual separation of concerns, and emergent interfaces. Together with the participants, we perform a warmup task that uses Emergo. We introduce how to use the Play/Pause and Finish buttons. For the entire experiment, we scheduled 2.5 hours (training, warmup, and execution).</t>
  </si>
  <si>
    <t>As analysis procedure for this design, we perform an ANOVA. To give relevance to the ANOVA [6], we use the Bartlett, Box Cox, and Tukey Test tests to verify variance homogeneity, normal distribution,and model additivity, respectively. We follow the convention of
considering a factor as significant when p-value &lt; 0:05.</t>
  </si>
  <si>
    <t>4.7 Execution and Deviations</t>
  </si>
  <si>
    <t>We prepare all Eclipse installations with an additional plug-in to measure the times automatically. The plug-in adds two buttons: a Play/Pause button for participants to start/stop the chronometer; and a Finish button to submit a solution. We instruct the participants to press Play when starting with the task after reading its description and Finish when done, and to use Pause for breaks (for asking questions during the experiment, for example). To collect qualitative data, in the pilot study we also recorded the screen. To illustrate the tasks from the participant’s perspective, we summarize the task description sheets we distributed in Figure 7. We represent the steps that participants should follow as “a”, “b”, and “c”. Notice that we associate each sheet with a different Eclipse. We also partially automated measuring the number of errors. For new-requirements tasks (Tasks 1 and 2, presented in Section 4.3), the plug-in automatically checks the submitted solution by compiling the code and running test cases (require about 1 second), as soon as a participant presses Finish. If the test passes, we stop and record the time, otherwise we increase the error counter and let the participant continue until the test eventually passes. The test cases are not accessible to the participants. For unused-variable tasks (Tasks 3 and 4) we do not provide immediate feedback but evaluate whether one or both variables are correctly fixed after the experiment. This is because we learned (when watching the pilot screen recordings) that participants spend time dealing with compilation errors regarding missing #endif statements and tokens like “//” and “#”.  Because we do not want to measure this extra time, we ask participants to write the #ifdef feature expression in the task description sheets. For example, to fix the unused variable illustrated in Section 2.2, they can write “CHOWN || UTIMES” in the sheet.</t>
  </si>
  <si>
    <t>No deviations occurred.</t>
  </si>
  <si>
    <t>5. RESULTS AND DISCUSSION</t>
  </si>
  <si>
    <t>_5.1 New-Requirement Tasks: According to an ANOVA test, we obtain statistically significant evidence that our interfaces reduce effort in both new-requirement tasks, p-value = 2.237e-05. The key results were confirmed in the replication (participants with emergent interfaces were, on average, 3.1 times faster), p-value = 5.343e-05. 
In Figure 9, we plot the number of errors results for both newrequirement tasks. In Round 1, only one participant committed more errors when using emergent interfaces than without, and all of them committed errors when not using emergent interfaces (they thought they had finished the task but had not, potentially because they missed a dependency). The replication roughly confirms the results: 8 (57%) participants committed errors when not using emergent interfaces, but only 4 (28%) participants committed errors with emergent interfaces. Here we do not perform an ANOVA test on number of errors because we have many zero samples, being hard to observe a tendency and draw statistically significant conclusions.
_5.2 Unused-Variable Tasks: We plot the adjusted times for both unused-variable tasks (Tasks 3 and 4) in Figure 10. Differently from the new-requirement task, here the use of emergent interfaces adds little: the difference between the treatments is smaller. In fact, we obtain statistically significant evidence that our interfaces reduce effort only in the second round (pvalue = 0.016; for the first round, p-value = 0.1306). The statistical results are stable for the original time (time until they think they are done) and the adjusted time. Regarding the adjusted time in the second round, participants were 1.6 times faster, on average.
When considering the product lines peculiarities, the MobileMedia methods are simpler when compared to the Best Lap ones. The adjusted time spent to accomplish the unused-variable task for the MobileMedia variables is, on average, fairly similar when using and not using emergent interfaces. However, the difference is much greater for the Best Lap variables: participants using emergent interfaces are 2 and 2.2 times faster in the first and second rounds. Again, notice that the results are similar in both rounds.</t>
  </si>
  <si>
    <t>5.4 Interpretation</t>
  </si>
  <si>
    <t xml:space="preserve">_Effort reduction. Regarding Question 1 (effort reduction), we found that emergent interfaces reduce the time spent to accomplish the new-requirement tasks. The difference is large, with a three-fold improvement, and statistically significant. Despite different student levels (graduate versus undergraduate), the results are stable across both rounds. (...) Our conclusion is that, for code-change tasks involving cross-feature dependencies, emergent interfaces can help to reduce effort, while the actual effect size depends on the kind of task (inter or intraprocedural, method size, complexity, etc).
_Correctness. Regarding Question 2 (reducing the number of errors made), our experiment suggests that emergent interfaces can reduce errors. The new-requirement task fits into an incomplete fix that has been pointed as a type of mistake in bug fixing [49]. It is “introduced by the fact that fixers may forget to fix all the buggy regions with the same root cause." Here the developer performs the code change in one feature but, due to cross-feature dependencies, she needs to change some other feature as well. If she does not change it, she introduces an error. To discover this kind of incomplete fix, developers should compile and execute the problematic feature combination. Due to many potential product combinations, they might discover the error too late. (...) Our results suggest that participants tend to introduce more errors without emergent interfaces. For unusedvariable tasks, we observe again that the longer methods of Best Lap are more prone to errors than the shorter methods of MobileMedia.
_Outlook. Our experiment considered the influence of emergent interfaces in a specific scenario of preprocessor-based product lines. As we argued in Section 2, the idea can be generalized to enhance other implementation mechanisms with insufficient modularity mechanisms. Of course, we cannot simply transfer our results to these settings, but we are confident that, in follow-up experiments, we could find similar improvements also for tasks involving crossfeature dependencies in aspect- or feature-oriented implementations. 
Also, emergent interfaces have capabilities we did not explore in our experiment. For instance, product lines often make explicit requirements-level feature constraints in terms of variability models. To identify a cross-feature dependency, the underlying featuresensitive data-flow analysis of Emergo can take such constraints into account mechanically and automatically exclude infeasible paths, whereas a developer needs to manually compare #ifdef annotations on code statements with constraints specified in these models. Further, even situations where Emergo derives empty interfaces can provide valuable information to users, indicating that they can stop their search—a fact that we did not evaluate yet.
</t>
  </si>
  <si>
    <t>N
_First, our experiment is limited to a specific implementation technique and specific code-change scenarios; generalization to aspect-oriented languages and others requires further investigation; generalization to arbitrary maintenance tasks is not intended.
_Second, our code-change tasks are relatively simple (they take only few minutes to accomplish). Nevertheless, we can often find bug reports5 regarding undeclared, uninitialized, and unused problems of single variables as well as of their uses along the code in practice. Moreover, we assume that many bigger tasks can be seen as a sequence of smaller tasks such as the ones we consider here. So, if we provide benefits for small tasks, it is plausible to consider that we can sum up their times and observe benefits for the whole task. Thus, we might carefully extrapolate our results to some kinds of bigger tasks as well. Also, we analyze tasks on unfamiliar code, whereas in practice developers might remember cross-feature dependencies from knowledge gained in prior tasks.
_Third, recruiting students instead of professional developers threats external validity. Though our students have some professional experience (60% of our graduate students and 50% of our undergraduate students reported industrial experience) and researchers have shown that graduate students can perform similar to professional developers [9], we cannot generalize the results to other populations. The results are nevertheless relevant to emerging technology clusters,
especially the ones in developing countries like Brazil, which are based on a young workforce with a significant percentage of part time students and recently graduated professionals.
_Fourth, MobileMedia is a small product line. We minimize this threat by also considering a real and commercial product line with Best Lap. The results for both are consistent but we still need to consider more product lines.
_Fifth, emergent interfaces depend on data-flow analysis, which can be expensive to perform. In our experiments, we have included analysis time, but analysis time may not scale sufficiently with larger projects. In that case, developers have to decide between imprecise results or advanced incremental computation strategies. When using imprecise analysis, the use of Emergo could even lead developers to a dangerous sense of security. In our experiment, analysis could be performed precisely in the reported moderate times.
_Regarding construct validity, the time penalty we add to wrong answers for the unused-variable task might be controversial, because the measured correctness influences the measured time. We argue that to provide the correct answer, participants would need more time and a test case, so the adjustment seems realistic. Also, we obtain similar statistical conclusions with both the original and adjusted data. In addition, not considering the time to find the maintenance points might raise a threat in the sense that developers could learn about feature dependencies in advance when finding these points.
_Finally, regarding internal validity, we control many confounding parameters by keeping them constant (environment, tasks, domain knowledge) and by randomization. We reduce the influence of reading time by forcing participants to read the task before pressing the Play button and the influence of writing time by making the actual changes small and simple.</t>
  </si>
  <si>
    <t>7. CONCLUDING REMARKS</t>
  </si>
  <si>
    <t>In this paper, we present emergent interfaces that emulate missing interfaces in many product-line implementations. We provide Emergo, a complete version of a tool capable of inferring interfaces from data-flow analysis on demand. Emergent interfaces raise awareness of cross-feature dependencies that are critical for maintaining (configurable) software systems. With a conducted and replicated controlled experiment, we evaluate to what extent such tool support can help achieving better feature modularization. Our study focuses on feature-code-change tasks in product lines implemented with preprocessors, since they are the prevalent way to implement variable software in industrial practice. We observe a significant decrease in code-change effort by emergent interfaces, when faced with interprocedural dependencies. Similarly, our study suggests a reduction in errors made during those code-change tasks.</t>
  </si>
  <si>
    <t>In future work, we will focus on scaling the underlying data-flow analysis by trading off performance and precision, and investigating emergent interfaces for other implementation techniques.</t>
  </si>
  <si>
    <t>We would like to thank CNPq and the National Institute of Science and Technology for Software Engineering (INES), funded by CNPq and FACEPE, grants 573964/2008-4 and APQ-1037-1.03/08, for partially supporting this work (http://www.ines.org.br/). Kästner’s work was partially supported by ERC grant #203099 and NSF grant CCF-1318808. Also, we thank SPG (http://www.cin. ufpe.br/spg) members for the fruitful discussions about this paper. We also thank Janet Siegmund and all anonymous reviewers for the comments that certainly helped to improve the paper.</t>
  </si>
  <si>
    <t>Y
http://twiki.cin.ufpe.br/twiki/bin/view/SPG/EmergentInterfaces
Y</t>
  </si>
  <si>
    <t>Simple random sampling
Obs: We randomly distribute participants in rows and product lines tasks in columns.</t>
  </si>
  <si>
    <t>ANOVA Test, Bartlett Test, Box Cox Test, Tukey Test, and Meta-analysis</t>
  </si>
  <si>
    <t>Y
To identify other tendencies, we also performed a meta-analysis, where we combine the results from both rounds. The time differences are statistically significant for both kinds of tasks. Here we used the adjusted time for the unused variable task.</t>
  </si>
  <si>
    <t>Feature maintenance</t>
  </si>
  <si>
    <t>Academic: Mobile Media
Real: Best Lap</t>
  </si>
  <si>
    <t>Real: Y, http://www.meantime.com.br/, mas Link is not available
Academic: the bibliographic reference was cited: E. Figueiredo, N. Cacho, C. Sant’Anna, M. Monteiro, U. Kulesza, A. Garcia, S. Soares, F. Ferrari, S. Khan, F. Filho, and F. Dantas. Evolving software product lines with aspects: An empirical study on design stability. In Proc. of the 30th International Conference on Software Engineering (ICSE), pages 261–270. ACM, 2008.</t>
  </si>
  <si>
    <t>_threats external validity: Fourth, MobileMedia is a small product line. We minimize this threat by also considering a real and commercial product line with Best Lap. The results for both are consistent but we still need to consider more product lines.</t>
  </si>
  <si>
    <t>Schröter, Reimar and Siegmund, Norbert and Thüm, Thomas and Saake, Gunter</t>
  </si>
  <si>
    <t>Despite the wide use of software product lines, their implementation and evolution is a challenging task. When implementing a feature, a developer has to know which code fragments of other (already implemented) features are accessible in each program variant in which the feature is included. Especially for composition-based implementation techniques, in which the code is implemented in separated modules, it is an exhausting and error-prone task to find safely accessible code fragments of other modules. State-ofthe- art tool support, such as product-line type checkers, detect errors a posteriori (i.e., during compilation), but fails to prevent errors during the implementation. To overcome this problem, we propose feature-context interfaces, which provide a modular and non-variable programming interface to the variable source code of a product line. These interfaces ease changes, extensions, and the maintainability of product lines. To demonstrate applicability, we implemented a content assist and an outline view in Eclipse based on featurecontext interfaces. We evaluate the potential of our method by analyzing the number of potential type errors we prevent compared to state-of-the-art techniques.</t>
  </si>
  <si>
    <t>modularity, software product lines, syntactic interface</t>
  </si>
  <si>
    <t>Despite the wide use of software product lines, their implementation and evolution is a challenging task. When implementing a feature, a developer has to know which code fragments of other (already implemented) features are accessible in each program variant in which the feature is included. Especially for composition-based implementation techniques, in which the code is implemented in separated modules, it is an exhausting and error-prone task to find safely accessible code fragments of other modules. State-ofthe-art tool support, such as product-line type checkers, detect errors a posteriori (i.e., during compilation), but fails to prevent errors during the implementation.</t>
  </si>
  <si>
    <t>To overcome this problem, we propose feature-context interfaces, which provide a modular and non-variable programming interface to the variable source code of a product line. These interfaces ease changes, extensions, and the maintainability of product lines.</t>
  </si>
  <si>
    <t>To demonstrate applicability, we implemented a content assist and an outline view in Eclipse based on feature-context interfaces. We evaluate the potential of our method by analyzing the number of potential type errors we prevent compared to state-of-the-art techniques.</t>
  </si>
  <si>
    <t>In general, how can the developer know which methods exist and are safely callable from a certain feature? The developer needs to consider the domain dependencies among features in the SPL (e.g., one feature requires another feature) and has to infer from these dependencies all accessible code fragments. With an increasing number of features and their dependencies, this approach quickly becomes infeasible. To the best of our knowledge, there is no approach that supports the developer and presents a modular and non-variable view on safely reusable code fragments for a currently implemented module.</t>
  </si>
  <si>
    <t>We propose an interface depending on the current feature context. The feature context represents the feature in which the developer is working to extend, maintain, or change the SPL. Based on this context, we compute a non-variable interface, called feature-context interface, to the remaining code of the SPL that is safely accessible. By using members of the interface only, we are able to prevent compile-time errors before the compilation and we are aware of reuse opportunities.</t>
  </si>
  <si>
    <t>Software product-line (SPL) engineering aims at the development of similar programs based on a common code base [8]. Features describe the commonalities and variabilities of di↵erent program variants [10]. To generate a tailored program, called variant, stakeholders select features, satisfying their requirements. Selected features are mapped to their corresponding implementation units, which are then composed and compiled to obtain customized program variants. The benefits of reduced time-to-market and high reusability led to the development of an increasing number of SPLs in practice, such as HP printer driver, Siemens medical care SPL, the Linux kernel, and Nokia’s SPLs [24].</t>
  </si>
  <si>
    <t>2. PRELIMINARIES</t>
  </si>
  <si>
    <t>2.1 Feature Models
2.2 Composition-Based Implementation</t>
  </si>
  <si>
    <t>We conducted an empirical study with two goals in mind:
(a) We analyze whether state-of-the-art approaches present incomplete or unsound results for existing SPLs.
(b) We quantify how evident potential errors are in existing SPLs.</t>
  </si>
  <si>
    <t>Approaches: Feature Modules, Minimal Variant, Always Available, and Feature-Context Interface.</t>
  </si>
  <si>
    <t>Our evaluation is based on eight feature-oriented SPLs written in Java taken from publicly available repositories.1 These SPLs are selected from different domains with different sizes in terms of the derivable variants and the number of features. All SPLs exhibit no compiletime errors in all valid variants. Furthermore, these SPLs were used in previous studies by other researchers and can be considered as a benchmark in SPL analysis [3, 15, 23]. In detail, we use two graph libraries GPL and GraphLib, two games TankWar and GameOfLife, the text editor Notepad, the chat client PKJab, the search engine DesktopSearcher, and the compression library ZipMe as subject SPLs (see Table 2).
SPLs: DesktopSearcher, GameOfLife, GPL, GraphLib, Notepad, PKJab, TankWar PC, and ZipMe.</t>
  </si>
  <si>
    <t>_Independent variable = Approaches (Feature Modules, Minimal Variant, Always Available, and Feature-Context Interface).
_Dependent variable = Incomplete and Unsound Results, and Potential Errors.</t>
  </si>
  <si>
    <t>To compare each state-of-the-art approach to the featurecontext interface, we investigate a typical implementation scenario of a developer in which a feature module is to be extended by new functionality.
_(a) Incomplete or Unsound Results. The experimental procedure to address goal (a) is as follows: we select each feature of an SPL as the feature context and compute for each approach the number of all accessible members. We consider the approaches described in Section 3: feature module, minimal variant, and always available. In addition, we use the feature context to determine the existing members in the feature-context interface. We determine the number of existing members in the variable interface VInt and scale the results of all approaches to this set of members, to achieve visually comparable results. As mentioned in Section 3, the result of the approach minimal variant heavily depends on the selection of a specific variant. It is possible that two or more variants are minimal variants related to their number of features but contain di↵erent sets of members. To represent the number of members for the approach minimal variant, we select for each feature context a minimal variant that results in the minimum number of members.
_(b) Potential Errors. The experimental procedure to address goal (b) is similar. First, we compute for each approach and feature context all accessible members. In contrast to procedure (a), we consider not only the number of accessible members, but compare the resulting members directly with the members of the feature-context interface. If a member is available in an approach but not part of the feature-context interface, we count this member as a potential error leading to compile-time errors in the implementation. Thus, all errors that we count for the minimal variant are potential compile-time errors. By contrast, each member that is available in the feature-context interface but not part of a specific approach e↵ectively limits reuse opportunities. Therefore, we count each non-existing member in the approaches feature module and always available also as a potential error. For illustration purposes, we also scale the number of counted errors for each approach to the number of members in the variable interface VInt. This allows us to summarize the counted errors for each approach about all subject systems. As result, we reason about the potential of featurecontext interface compared to state-of-the-art approaches. In contrast to the procedure (a), we investigate all minimal variants related to a feature context and include the results in our evaluation. This allows us to identify all possible errors that can occur only in one of all minimal variants.</t>
  </si>
  <si>
    <t>Based on our experimental design, we also divide the results in two parts that address (a) the completeness and soundness of state-of-the-art approaches and (b) the analysis of potential errors in our subject SPLs: (a) Incomplete and Unsound Results. In Figure 6, we show the results of our evaluation related to goal (a), in which we analyze the soundness and completeness of each approach. We show the number of all members in the variable interface as the top line in Figure 6. We scale the number of members presented by the other approaches accordingly. The number of members given by the approach always available is independent of the feature context and, thus, illustrated as a horizontal line. For example, Notepad  has 15 members that are always available, which are 18% of all members. The results of the other three approaches (i.e., feature module, minimal variant, and feature-context interface) yield one value per feature context. Hence, we show for each approach a box plot indicating the distribution of the number of presented members.2 That is, a box plot shows for a single approach the distribution of the number of presented members for all feature contexts. To illustrate the meaning of our results, let us consider the graph product line (GPL). The variable interface VInt of the GPL contains exactly 138 members (orange line). For the approach always available, we identified 36 members, which correspond to 26% of the members represented in the variable interface VInt. Furthermore, the approach feature module (lime-green) has a median of 7 %, minimal variant (yellow) a median of 41%, and the approach feature-context interface (red) a median of 36 %. The number of members given in the feature-context interface and the minimal variant of SPLs ZipMe, PKJab, and GraphLib are equal, and the number of members given in SPL TankWar_PC is almost equal. In two systems the approach feature-context interface presents noticeably less members as in the corresponding minimal variants of a feature context (i.e., DesktopSearcher and GPL). The SPLs Notepad and GameOfLife present marginal advantages if a developer uses feature-context interfaces instead of minimal variants. We observe that whereas the number of members in the feature-context interface and the minimal variant often present similar results, the available number of members in the feature modules strongly di↵ers. Furthermore, the di↵erence between the median of the feature-context interface and the median of the feature module can lead to extreme differences, such as SPL PKJab which results in 86% different members. We further analyze how feature dependencies affect the number of members shown by the different approaches. In Table 2, we present the number of alternative features of each SPL that lead to an interesting finding. The SPLs ZipMe, PKJab, and GraphLib do not contain alternative features. If we correlate this with the results of the approaches featurecontext interface and minimal variant exactly these SPLs exhibit the same number of members. In addition, the SPL TankWar_PC contains only two alternative features which is also an SPL in which the results of the feature-context interface and the minimal variant are almost identical; (b) Potential Errors. In Figure 7, we present a summary over all SPLs regarding potential errors of the state-of-theart approaches. Again, we scale the counted errors to the number of presented members in the variable interface. The results are the following: feature module (lime-green) has a median of 45 %, minimal variant (yellow) has a median of 1% and always available (light-brown) has a median of 6% of potential errors relative to the number of members given in the variable interface. On average, 6% of the members in minimal variants can cause compile-time errors that we can prevent using the feature-context interface. In addition, Figure 7 shows that the approach feature module does not present 52% members on average. In the worst case, the approach feature modules does not present up to 92% of members that are available in the feature-context interface and, thus, safely accessible. By contrast, the members presented by the approach always available causes, on average, 7% potential errors that can hinder the development of new features. This is significantly less than the potential error caused by the feature module, whereas the maximum value of potential errors in always available is lower than the mean value of the feature module.
Next, we discuss the results of our evaluation according to each technique. Furthermore, we present suggestions for the usage of a specific technique in a particular scenario.
_Feature Modules. Also in our subject SPLs, the feature module presents only a small subset of all accessible members in a given feature context. In all evaluated SPLs, this approach does not show even half of all possible accessible members. Although determining the available members is comparatively easy and the approach is classified as sound (cf. Section 3), it is likely that the approach is insufficient in practice.
_Minimal Variant. The approach minimal variant indicates the best results of all state-of-the-art approaches. In detail, in 3 of 8 SPLs it is sufficient to detect accessible members using the approach minimal variant. However, in our SPLs, we can achieve correct results only if there are no alternatives (or constraints acting in a similar fashion) in the feature model. Using alternative features, we would show also members whose usage would end up in compile-time errors, which we also witnessed in our evaluation. Hence, as many feature models contain alternative features [21], we cannot recommend this approach either.
_Always Available. Although the approach always available presents only parts of all accessible members related to a feature context, this approach could be a good alternative compared to the approach feature module. In detail, a developer gets up to 84% more members compared to the feature module (cf. PKJab). Hence, the approach always available is a sound alternative to using minimal variants. Furthermore, the approach is independent of the feature context and, thus, we can compute always-available members once and not for each feature context.
_Feature-Context Interface. The results have shown that there are cases in our subject SPLs in which none of the above approaches is sufficient. Therefore, our approach of feature-context interfaces is an improvement over state-of the-art approaches. We have shown that the simple approaches may lead to compile-time errors or that they limit reusability. Compared to the variable interface, it is a nonvariable view that requires no further reasoning by programmers. Compared to all other non-variable techniques, it is sound and complete, but also for most of our subject SPLs we experienced superiority.
Based on the evaluation results, we identify two subject systems that can be used for our planed user study. In detail, the SPLs DesktopSearcher and GPL results in huge di↵erences between the presented members in the minimal variant and the feature-context interface and, thus, we identified these SPLs as suitable for our user study. By contrast, we have seen that a user study without this evaluation as preliminary step can distort the result using subject systems such as ZipMe or TankWar_PC. As a further step, we can investigate the impact of feature-context interface on development time.</t>
  </si>
  <si>
    <t>N
_External Validity. External validity refers to how generalizable our results are. We address this threat by first conducting a formal comparison of the feature-context interface with state-of-the-art approaches independent of subject systems (cf. Section 3). Furthermore, we use open-source case studies from a publicly available repository. These case studies have also been used in other research papers [3, 15, 23]. We are aware that the size of the SPLs in terms of number of members can influence the study results. Therefore, we varied the sizes from 29 to 619 members given in the variable interface VInt. Having SPLs for various domains, we can draw practical conclusion as to how our feature-context interface relate to state-of-the-art approaches.
_Internal Validity. Compile-time errors can lead to distorted results related to the computed members of each approach (e.g., by showing false positive members). Therefore, we selected only subject SPLs without compile-time errors. The correct composition of defined members in each feature module to the variable interface VInt strongly depends on the collection and comparison method. So that a stringbased method on the source code can lead to an incorrect variable interface. To avoid an incorrect identification of SPL’s members, our algorithm is based on the featureoriented Java compiler Fuji [4]. Using Fuji, we are able to identify all code artifacts that are used in an SPL. In our analysis, we count each defined method and field of a Javaclass as a member. During method or field comparisons, we rely again on Fuji. For instance, if we compare the parameters and return types of two methods, Fuji presents us the fully-qualified name of the types. Furthermore, we do not compare methods and fields as Java-method and Javafield signatures. In detail, we use full-qualified names of the member as well as full-qualified names of the parameter and return types.</t>
  </si>
  <si>
    <t>Software product-line (SPL) engineering facilitates the generation of similar program variants based on a common code base. Although many approaches exist dealing with the implementation of SPLs, their development is still far from trivial, especially for composition-based implementation techniques. Previous research aimed at the detection of compiletime errors, whereas we aim to prevent errors. In detail, if the developer knows which code is safe to access related to the currently implemented feature (i.e., the feature context), compile-time errors, such as dangling references, can be avoided up-front. We propose feature-context interfaces that provide a non-variable view to all safely accessible code in a given feature context. Based on feature-context interfaces, we implemented a content assist and an outline view in FeatureIDE. We evaluated our approach using a set of publicly available SPLs. In these SPLs, we found that only feature-context interfaces can provide exactly all members that are safe to access (not more and not less).</t>
  </si>
  <si>
    <t>In future work, we extend our tool support for feature-context interfaces so that it can be used as well for annotationbased approaches and for suggestions of new feature dependencies. For instance, if a developer wants to use code that is not accessible in a current feature context, we propose new constraints to the feature model to change the accessibility. Furthermore, based on the results of our evaluation, we plan to conduct a user study to investigate di↵erences in development time and occurrences of errors when using feature-context interfaces compared to state-of-the-art techniques.</t>
  </si>
  <si>
    <t>We thank Sven Apel for suggestions and constructive discussions of previous versions of the paper. In addition, we thank Sebastian Krieter for assisting us with the implementation in FeatureIDE. The work is partially funded by German Research Foundation (DFG), project number SA 465/34-2.</t>
  </si>
  <si>
    <t>Obs: To analyze the number of potential type errors we prevent compared to state-of-the-art techniques.</t>
  </si>
  <si>
    <t>SPL source code programming</t>
  </si>
  <si>
    <t>source code (Java)</t>
  </si>
  <si>
    <t>_Academic: DesktopSearcher, GameOfLife, GPL, GraphLib, PKJab, TankWar PC, and ZipMe.
_Real: Notepad.</t>
  </si>
  <si>
    <t>Y, http://www.fosd.de/multiple/</t>
  </si>
  <si>
    <t>_External Validity: External validity refers to how generalizable our results are. We address this threat by first conducting a formal comparison of the feature-context interface with state-of-the-art approaches independent of subject systems (cf. Section 3). Furthermore, we use open-source case studies from a publicly available repository. These case studies have also been used in other research papers [3, 15, 23]. We are aware that the size of the SPLs in terms of number of members can influence the study results. Therefore, we varied the sizes from 29 to 619 members given in the variable interface VInt. Having SPLs for various domains, we can draw practical conclusion as to how our feature-context interface relate to state-of-the-art approaches.
_Internal Validity. Compile-time errors can lead to distorted results related to the computed members of each approach (e.g., by showing false positive members). Therefore, we selected only subject SPLs without compile-time errors. The correct composition of defined members in each feature module to the variable interface VInt strongly depends on the collection and comparison method. So that a stringbased method on the source code can lead to an incorrect variable interface. To avoid an incorrect identification of SPL’s members, our algorithm is based on the featureoriented Java compiler Fuji [4]. Using Fuji, we are able to identify all code artifacts that are used in an SPL. In our analysis, we count each defined method and field of a Javaclass as a member. During method or field comparisons, we rely again on Fuji. For instance, if we compare the parameters and return types of two methods, Fuji presents us the fully-qualified name of the types. Furthermore, we do not compare methods and fields as Java-method and Javafield signatures. In detail, we use full-qualified names of the member as well as full-qualified names of the parameter and return types.</t>
  </si>
  <si>
    <t xml:space="preserve">Eyal Salman, H.a  and Seriai, A.-D.b  and Dony, C.b </t>
  </si>
  <si>
    <t>Software Product Line Engineering (SPLE) is a systematic reuse approach to develop a short time-to-market and quality products, called Software Product Line (SPL). Usually, a SPL is not developed from scratch but it is developed by reusing features (resp. their implementing source code elements) of existing similar systems previously developed by ad-hoc reuse techniques. The features implementations that are reused may be changed for developing new products (SPL) using SPLE. Any code element can be a part of (shared by) different features implementations; modifying one feature's implementation can thus impact others. Therefore, feature-level Change Impact Analysis (CIA) is important to predict affected features for change management purpose. In this paper, we propose a feature-level CIA approach using Formal Concept Analysis (FCA) applied to SPL evolution. In our experimental evaluation using three case studies of different domains and sizes, we show the effectiveness of our technique in terms of the most commonly used metrics on the subject.</t>
  </si>
  <si>
    <t>Impact analysis, feature, source code, FCA, software product line, product variants.</t>
  </si>
  <si>
    <t>Software Product Line Engineering (SPLE) is a systematic reuse approach to develop a short time-to-market and quality products, called Software Product Line (SPL). Usually, the SPL is not developed from scratch but it is developed by reusing features (resp. their source code elements) of existing similar systems developed by ad-hoc reuse techniques. The feature implementations may be changed for adapting SPLE context. The change may impact other features that are not interested in the change, as a feature’s implementation spans multiple code elements and shares code elements with other features. Therefore, feature-level
Change Impact Analysis (CIA) is needed to predict affected features for change management purpose.</t>
  </si>
  <si>
    <t>In this paper, we propose a feature-level CIA technique using formal concept analysis.</t>
  </si>
  <si>
    <t>In our experimental evaluation using three case studies of different domains and sizes.</t>
  </si>
  <si>
    <t>In our experimental evaluation using three case studies of different domains and sizes, we show the effectiveness of our technique in terms of the most commonly used metrics on the subject.</t>
  </si>
  <si>
    <t>Feature-level CIA is far from a trivial task when we have a large number of features. Manually tracing feature implementations to determine affected features is timeconsuming, error-prone and tedious. The CIA is seldom considered at the feature level for changes made to the source code level. Most of the existing works performs CIA at the source code level with little works completed at requirement and design levels [5].</t>
  </si>
  <si>
    <t>In this paper, we propose a technique to study CIA at the feature level using Formal Concept Analysis (FCA). This technique takes, as input, a change set composed of classes to be changed and computes, as output, a ranked list of affected features. Each feature in this list has a probability to be affected representing the feature priority to be checked by maintainers. Additionally, we propose two metrics to measure to what degree a given feature implementation is impacted and the changeability of the features.</t>
  </si>
  <si>
    <t>SPLE is a engineering discipline providing methods to promote systematic software reuse for developing short time-to-market and quality products in a cost-efficient way [1]. These products are referred to as SPL [1]. The whole idea behind SPLE is to build core assets consisting of all reusable software artifacts (such as source code, test cases and son) that can be leveraged to develop SPL’s products. Building such core assets is driven by features that SPL products should provide. A feature is “a prominent or distinctive user-visible aspect, quality or characteristic of a software system” [2].</t>
  </si>
  <si>
    <t>Formal Concept Analysis</t>
  </si>
  <si>
    <t>5 RelatedWork</t>
  </si>
  <si>
    <t>4 Experimental Results and Analysis</t>
  </si>
  <si>
    <t>proved the effectiveness of our approach</t>
  </si>
  <si>
    <t>proposed CIA technique</t>
  </si>
  <si>
    <t>ArgoUML-SPL, MobileMedia and BerkelyDB-SPL. MobileMedia is a small-scale system for managing multimedia files on mobile devices. The core assets of MobileMedia supports 6 features such as, view photo, delete photo, sort photos, etc. ArgoUML-SPL is a large-scale system for UML modeling tool. The core assets of ArgoUML-SPL supports 8 features such as, the Class diagram, the State diagram, the Activity diagram, etc. BerkeleyDB-SPL is a largescale embedded database system that can be embedded in other applications as a storage engine. The core assets of BerkeleyDB-SPL provides 25 features, such as transaction management, concurrency control, etc.</t>
  </si>
  <si>
    <t>_Independent variable = proposed CIA Technique
_Dependent variable = effectiveness of our approach in terms of the most used metrics on the subject (precision, recall and F-measure)</t>
  </si>
  <si>
    <t>We have applied our CIA technique respectively to core assets of three different case studies: ArgoUML-SPL, MobileMedia and BerkelyDB-SPL.
We relied on three measures inspired from information retrieval, namely precision, recall and F-measure to evaluate our CIA technique. Precision measures the accuracy of estimated impact set of features (EIS) according to the actual impact set (AIS). The EIS represents the affected feature computed by our technique while AIS is computed by manually tracing features to identify the affected features for each given change proposal. Recall measures the degree to which the EIS covers the AIS members. F-measure makes a trade-off between precision and recall, so that it gives a high value only in the case that both recall and precision values are high. Based on the definitions above, we can deduce that precision also quantifies elements of EIS that actually are not impacted (false-positive). Also, recall quantifies the features that are not identified but are impacted (false-negatives). Our proposed technique aims to achieve high precision, recall and F-measure. All measures have values within [0,1]. If the EIS has a high precision, this means that maintainers spend less time and effort to locate affected features. If the EIS has a high recall, this gives maintainers the confidence that all of affected features have been considered.</t>
  </si>
  <si>
    <t>4.3 Effectiveness of Our CIA Technique</t>
  </si>
  <si>
    <t>Table 4 summarizes the results obtained by our CIA technique. Columns describe respectively: change set of classes (CSC), the size of CSC (jCSCj), the size of estimated impact set of features (jEISj), precision, recall, F-measure and CAM. We randomly select three different CSCs for both ArgoUML-SPL and MobileMedia, and two CSCs for BerkeleyDB-SPL. Therefore, we have 8 CSCs to be analyzed. These selected CSCs are modified by considering different change types, including changes made to class signature, class body, attributes, method signature and method body. Table 4, shows that precision values are fluctuated and take a value in the range between 60% and 100%. This fluctuation can be attributed to two reasons. Firstly, some changes made to CSC do not have any impact on feature implementations. These changes include deleting dead source code (e.g., conditional branch that logically will never be entered), adding output statements, etc. Secondly, the impact set of classes may contain some classes that, in fact, are not impacted. Such classes are called false-positive classes. For example, consider that C1 and C2 are two classes connected by a method invocation and C1 is proposed to be changed by adding an attribute. In this case, C2 is considered as affected class in spite of it is not be affected by this change. Such a case indicates features that are implemented by false-positive classes actually are not affected. Recall values shown in Table 4 are high where these values take a range between 75% and 100%, and in most cases they reach 100%. The reason that hinder our technique to achieve 100% for all CSCs is that we do not consider classes that are not neighbors of CSCs. These classes may contribute to implement feature(s). F-measure values confirm that our CIA technique gives high precision and recall, where these values are high taking a range between 67% and 100%. CAM values in Table 4 shows the changeability of features of each case study against each CSC considered. We notice that all CSCs of MobileMedia affect more than half of its features. This is because MobileMedia is a small-scale system, and hence its source code classes are strongly coupled so that any change may impact many different features. For ArgoUML-SPL, all changes made to its features affect almost half of its features. This  is due to ArgoUML-SPL’s features being loosely coupled. They appear as isolated subsystems, for example, cognitive feature is implemented by 221 classes. For BerkeleyDB-SPL, changes made to its features affect most of its features. By investigating the impact set of classes and the concept lattice corresponding to this case study, we find that one of the changed classes (EnvironmentImpl) is located at the top of the lattice. This means that changes made to this class are propagated to the implementation of most features, which leads to a rise in the value of CAM. Based on CAM values shown in Table 4, we notice that these values quantify the changeability of the features against each change proposal. This allows SPL’s manager to select the change strategy that results in the lowest possible CAM value.</t>
  </si>
  <si>
    <t>In this paper, we have proposed a feature-level CIA approach to study the impact of changes made to source code of features obtained from product variants. This approach is useful for conducting change management from SPL manger’s point of view. Our approach takes, as input, a change proposal at class level and computes a ranked list of potential affected features. Also, we propose two metrics to support this point of view. The proposed approach employed formal concept analysis, feature and structural couplings. Our experiments on three core assets of three case studies of different domains and sizes proved the effectiveness of our approach in terms of the most used metrics on the subject (precision, recall and F-measure).</t>
  </si>
  <si>
    <t>Source code of features change</t>
  </si>
  <si>
    <t>source code classes (Java)</t>
  </si>
  <si>
    <t>_Academic: MobileMedia and BerkelyDB-SPL
_Real: ArgoUML-SPL</t>
  </si>
  <si>
    <t>Y,
_ArgoUML-SPL: http://argouml.tigris.org/
_MobileMedia: http://www.ic.unicamp.br/~tizzei/mobilemedia/
_BerkelyDB-SPL: http://wwwiti.cs.uni-magdeburg.de/iti_db/research/cide/</t>
  </si>
  <si>
    <t>H. Eyal-Salman and A. D. Seriai and C. Dony</t>
  </si>
  <si>
    <t>Existing similar software variants, developed by ad-hoc reuse technique such as left clone-and-own right, represent a starting point to build a software product line (SPL) core assets. To re-engineer such legacy software variants into an SPL for systematic reuse, it is important to be able to identify a mapping between features and their implementing source code elements in different variants. Information Retrieval (IR) methods have been used widely to support this mapping in a single software product. This paper proposes a new approach to improve the performance of IR methods when they are applied to a collection of software variants. The novelty of our approach is twofold. On the one hand, it exploits what software variants have in common and how they differ to improve the accuracy of IR results. On the other hand, it reduces the abstraction gap between features and source code by introducing an intermediate level called left code-topic right, for increasing the number of retrieved links that are relevant. We have applied our approach to a collection of seven variants of a large-scale system by using the ArgoUML-SPL modeling tool. The experimental results showed that our approach outperforms conventional application of IR methods as well as the most recent and relevant work on the subject.</t>
  </si>
  <si>
    <t>Traceability; object-oriented; source code; features; software variants; LSI; VSM; FCA; product line.</t>
  </si>
  <si>
    <t>Existing similar software variants, developed by ad-hoc reuse technique such as “clone-and-own” , represent a starting point to build a software product line (SPL) core assets. To re-engineer such legacy software variants into an SPL for systematic reuse, it is important to be able to identify a mapping between features and their implementing source code elements in different variants. Information Retrieval (IR) methods have been used widely to support this mapping in a single software product.</t>
  </si>
  <si>
    <t>This paper proposes a new approach to improve the performance of IR methods when they are applied to a collection of software variants.</t>
  </si>
  <si>
    <t>We have applied our approach to a collection of seven variants of a large-scale system by using the ArgoUML-SPL modeling tool.</t>
  </si>
  <si>
    <t>The experimental results showed that our approach outperforms conventional application of IR methods as well as the most recent and relevant work on the subject.</t>
  </si>
  <si>
    <t>Traceability links are needed to understand product variants code and automatically derive concrete products from SPL core assets by selecting features and consequently their corresponding source code. Information Retrieval (IR) methods have been widely accepted to automate traceability recovery in single software [2]. The conventional application of IR methods is to map all feature descriptions of a software product to its entire source code. These features and the associated source code are called IR search spaces.</t>
  </si>
  <si>
    <t>In this paper, we propose a new approach to improve the performance of IR-based methods when they are applied to identify feature-to-code traceability in a collection of object-oriented software variants. The novelty of our approach is twofold. First, it exploits commonalities and variabilities across product variants to reduce IR spaces. As a result, the accuracy of IR results increases by mapping less number of features to less implementation in order to prevent false positive links. Second, it increases the number of retrieved links that are relevant by reducing the abstraction gap between features and source code levels. This is achieved by introducing an intermediate level, called “code-topic” . A code-topic is a cluster of classes that are grouped together based on their textual contents. Using code-topics, we can get more relevant information (i.e., more identifiers) to textually match these classes together with a feature description. Such code-topics can be functionalities abstracted as a feature where we consider that a feature is a bundle of functionalities.</t>
  </si>
  <si>
    <t>Software variants are a set of similar software products that share some features, called common features, and also differ in others, called optional features. A feature is a prominent or distinctive user-visible aspect, quality or characteristic of a software system or systems [1]. Software variants often are developed by ad-hoc reuse techniques such as “clone-and-own” where an existing product is copied and later modified to meet new demands of customers. When the number of variants and features increase such ad-hoc technique causes critical problems such as maintaining each variant individually and reuse features (i.e., their implementation) will become difficult and time consuming. To overcome these problems, it is important to re-engineer these variants into software product line (SPL) for systematic reuse. To this end, it is important to be able to identify a mapping between features and their implementing source code elements (e.g., classes). This mapping is known as traceability links or feature location.</t>
  </si>
  <si>
    <t>A. Assumptions
B. Basic Concepts of FCA
C. Textual Analysis and IR-based Traceability Recovery</t>
  </si>
  <si>
    <t>D. Related Work</t>
  </si>
  <si>
    <t>IV. EXPERIMENTS AND RESULTS</t>
  </si>
  <si>
    <t>To validate our approach</t>
  </si>
  <si>
    <t>Seven variants of a large-scale system, ArgoUML-SPL modeling tool. ArgoUML-SPL is a Java open-source which supports all standard UML 1.4 diagrams. The variants support all ArgoUML-SPL features and are generated from the same framework so that variants which share some features also share the same code. They implement features at class level and real implementation for each feature is determined by preprocessor directives to delimit the code associated with
each feature. To analyze the source code of these variants, we use JDT/DOM. For LSI we have implemented them according to the description in section II.C. For FCA, we depend on Galois sub-hierarchical (GSH2) tool.</t>
  </si>
  <si>
    <t>The most important parameter to LSI is the number of chosen term-topics. A term-topic is a collection of terms that co-occur frequently in the documents of the corpus. We need enough term-topics to capture real term relations. Too many term-topics lead to associate irrelevant terms and too few term-topics lead to loose relevant terms. We cannot use a fixed number of term-topics (#term-topics) for LSI, because we have different size of class sets. Thus, we use a factor K between 0.1 and 0.5 as well as between 0.01 and 0.05 to determine (#term-topics). It is equal to “k × Ddim”, where Ddim is the document dimensionality of the term-document matrix that is generated by LSI.</t>
  </si>
  <si>
    <t>_Independent variable = proposed approach.
_Dependent variable = precision, recall and F-measure.</t>
  </si>
  <si>
    <t xml:space="preserve">We have applied it to seven variants of a large-scale system, ArgoUML-SPL modeling tool. </t>
  </si>
  <si>
    <t>Table I summarizes the average precision, recall and Fmeasure values for all variants using different values of K for our approach (Feature-to-Code Traceability or FCT for short) and the conventional application of LSI (CONV). As we can see, recall and precision results of FCT are better than those of the CONV. This is attributed to two main reasons. Firstly, FCT maps small sets of features to small sets of their respective source code classes by reducing the LSI spaces. As a result, the accuracy (precision) of retrieved links increases because of reducing the number of false positive links. Secondly, FCT bridges the abstraction gap between feature and source code levels using the codetopic. This means that FCT maps two similar software artifacts (features and code-topics), which leads to increase the number of retrieved links that are relevant. The Fmeasure results confirm that FCT gives higher precision and recall comparing with CONV. This is because when F-measure is high, then precision and recall are also high (according to the F-measure definition). Table II compares results of FCT with results of FL-PV (the most recent and relevant work on the subject [7]). The results showed in Table II represent the average precision, recall and F-measure values for all variants at different values of K. It is noticed that FCT outperforms FL-PV. This is attributed to the fact that FCT not only considers reducing LSI spaces like FL-PV but also reduces the abstraction gap between feature and source code levels. This means that reducing LSI space is not the only important factor to improve LSI results but also reducing the abstraction gap is another important factor.</t>
  </si>
  <si>
    <t>N
'The threat to the validity of our approach is that developers may not use the same vocabularies to name source code identifiers across software variants. This would mean that lexical matching to compute common classes and minimal disjoint sets of classes would be affected. We plan to combine lexical and structural similarities (e.g. method call relation) to enhance derived code-topics in order to retrieve more relevant links.</t>
  </si>
  <si>
    <t>We presented in this paper a new approach which combines FCA with IR to establish traceability links between object-oriented source code of a collection of software variants and their features. The contribution of this paper is twofold. First, it improves the accuracy of IR results and second it increases the number of retrieved links that are relevant. The evaluation results show that our approach outperforms the conventional application of IR methods as well as the most recent and relevant work on the subject.</t>
  </si>
  <si>
    <t>Feature-to-code traceability</t>
  </si>
  <si>
    <t>source code of the variants (Java)</t>
  </si>
  <si>
    <t>ArgoUML-SPL</t>
  </si>
  <si>
    <t>Y, http://argouml-spl.tigris.org/</t>
  </si>
  <si>
    <t>S. Segura and D. Benavides and A. Ruiz-Cortes</t>
  </si>
  <si>
    <t>IET Software</t>
  </si>
  <si>
    <t>A feature model is a compact representation of all the products of a software product line. Automated analysis of feature models is rapidly gaining importance: new operations of analysis have been proposed, new tools have been developed to support those operations and different logical paradigms and algorithms have been proposed to perform them. Implementing operations is a complex task that easily leads to errors in analysis solutions. In this context, the lack of specific testing mechanisms is becoming a major obstacle hindering the development of tools and affecting their quality and reliability. In this article, the authors present FaMa test suite, a set of implementation-independent test cases to validate the functionality of feature model analysis tools. This is an efficient and handy mechanism to assist in the development of tools, detecting faults and improving their quality. In order to show the effectiveness of their proposal, the authors evaluated the suite using mutation testing as well as real faults and tools. Their results are promising and directly applicable in the testing of analysis solutions. The authors intend this work to be a first step towards the development of a widely accepted test suite to support functional testing in the community of automated analysis of feature models.</t>
  </si>
  <si>
    <t>A feature model is a compact representation of all the products of a software product line. Automated analysis of feature models is rapidly gaining importance: new operations of analysis have been proposed, new tools have been developed to support those operations and different logical paradigms and algorithms have been proposed to perform them. Implementing operations is a complex task that easily leads to errors in analysis solutions. In this context, the lack of specific testing mechanisms is becoming a major obstacle hindering the development of tools and affecting their quality and reliability.</t>
  </si>
  <si>
    <t>In this article, the authors present FaMa test suite, a set of implementation-independent test cases to validate the functionality of feature model analysis tools. This is an efficient and handy mechanism to assist in the development of tools, detecting faults and improving their quality.</t>
  </si>
  <si>
    <t>In order to show the effectiveness of their proposal, the authors evaluated the suite using mutation testing as well as real faults and tools.</t>
  </si>
  <si>
    <t>Their results are promising and directly applicable in the testing of analysis solutions.</t>
  </si>
  <si>
    <t>The authors intend this work to be a first step towards the development of a widely accepted test suite to support functional testing in the community of automated analysis of feature models.</t>
  </si>
  <si>
    <t>Software testing intends to reveal faults in the software under test [27, 28]. This is mainly done by checking the behaviour of the program with set of input–output combinations (i.e. test cases). The main challenge when testing is to find a balance between the number of test cases and their effectiveness [28]. Hence, trying to be exhaustive when testing software tools may easily increase the number of test cases to an unmanageable level. Similarly, using a reduced number of input–output combinations may result in a weak effectiveness.</t>
  </si>
  <si>
    <t>In this article, we present a set of implementationindependent test cases to validate the functionality of feature model analysis tools. Through the implementation of our test cases, faults can be rapidly detected assisting in the development of feature model analysis tools and improving their reliability and quality. For its design and evaluation, we used popular techniques from the software testing community to assist us on the creation of a representative set of input–output combinations. These test cases can be used either in isolation or as a suitable complement for further testing methods such as white-box testing techniques [27, 29] or automated test data generators [30]. As suggested by the testing literature, each test case was designed to reveal a single type of fault. This allows users to identify clearly the source of a fault once it has been detected.</t>
  </si>
  <si>
    <t>Software product line (SPL) engineering is an approach to develop families of related systems based on the usage of reusable assets as a means to improve software quality while reducing production costs and time to market [1]. Products in SPLs are specified in terms of features. A feature is defined as an increment in product functionality [2]. Key to SPLs is to capture commonalities (i.e. common features) and variabilities (i.e. variant features) of the systems that belong to the product line. To this aim, feature models are commonly used. A feature model [3, 4] is a compact representation of all the products of a product line in terms of features and relationships among them (see Fig. 1).</t>
  </si>
  <si>
    <t>2 Preliminaries</t>
  </si>
  <si>
    <t>2.1 Feature models
2.2 Automated analyses of feature models
2.3 Black-box testing techniques</t>
  </si>
  <si>
    <t>4 Test suite evaluation and refinement</t>
  </si>
  <si>
    <t>We evaluated the ability of our test suite to detect faults in the software under test (i.e. so-called fault-based adequacy criterion).
For a further evaluation of our approach, we checked the effectiveness of our tool in detecting real faults.</t>
  </si>
  <si>
    <t>FaMa Test Suite</t>
  </si>
  <si>
    <t>_We selected FaMa Framework as a good candidate to be mutated. FaMa is an open source framework integrating different analysis components (so-called reasoners) for the automated analysis of feature models. It is integrated into the feature modelling tool MOSKitt [38] and it is currently being integrated into the commercial tool pure::variants (In the context of the DiVA European project (http://www.ict-diva.eu/).) [25]. Also, our familiarity with the tool made it feasible to use it for the mutations. In particular, we selected three of the reasoners integrated into the framework, namely: Sat4jReasoner v0.9.2 (using propositional logic by means of Sat4j solver [39]), JavaBDDReasoner v0.9.2 (using binary decision diagrams by means of JavaBDD solver [40]) and JaCoPReasoner v0.8.3 (using constraint programming by means of JaCoP solver [41]). Each one of these reasoners uses a different paradigm to perform the analyses and was coded by different developers, providing the required heterogeneity for the evaluation of our approach. For each reasoner, the seven analysis operations presented in Section 2.2 were tested.
_To automate the mutation process, we used MuClipse Eclipse plug-in v1.3 [42]. MuClipse is a Java visual tool for object-oriented mutation testing. It supports a wide variety of operators and can be used for both generating mutants and executing them in separated steps.
_For each mutant, we ran our test cases using JUnit [44].</t>
  </si>
  <si>
    <t xml:space="preserve">_Independent variable = FaMa Test Suite
_Dependent variable = the effectiveness of our proposal.
</t>
  </si>
  <si>
    <t>_For the mutations, we selected the key classes from each reasoner extending the framework and implementing the analysis capabilities. Table 3 shows size statistics of the subject programs including the number of classes selected from each reasoner, the total number of lines of code [LoC] (LoC is any line within the Java code that is not blank or a comment.) and the average number of methods and attributes per class. The size of the 28 subject classes included in our study ranged between 35 and 220 LoC.
_For the evaluation of the suite using MuClipse, we followed three steps, namely: 1. Reasoners testing: Prior to their analysis, we made sure the original reasoners passed all the test cases in our suite. 2. Mutants generation:We applied all the traditional mutation operators available in MuClipse, a total of 15. These mainly mutate common programming languages features such as arithmetic (e.g. ++,--) and relational operators (e.g. ==, !=). Specific mutation operators for object-oriented code were discarded to keep the number of mutants manageable. Once generated, we manually discarded those mutants affection portions of the code not related to the analysis of feature models and therefore not addressed by our test suite (e.g. exception handling). For details about the mutation operators used in our evaluation we refer the reader to [43]. 3. Mutants execution: For each mutant, we ran our test cases using JUnit [44] and tried to kill it. We may remark that the functionality of each operation was scattered in several classes. Some of these were reusable being used in more than one operation. Mutants on these reusable classes were evaluated separately with the test data of each operation using them for more accurate mutation scores, that is some mutants were executed more than once. As a result, the number of executed mutants was higher than the number of generated mutants. Equivalent mutants were manually identified and discarded after each execution.
_4.1.3 Refinement: As shown in previous sections, mutation testing is an effective means to measure the effectiveness of a test suite. However, information provided by mutation testing can also be used to guide the creation of new test cases that kill the remaining alive mutants and strengthen the final test suite [42]. Following this approach, we designed a number of test cases to kill remaining undetected mutants until obtaining a score of 100% in the three FaMa reasoners. A total of 27 new test cases were created and executed. For instance, alive mutants guided us to the creation of a couple test cases to ensure that alternative relationships are not processed as or-relationships and vice-versa (e.g. test cases VM-21 and VM-22 in [36]). Out of the 27 test cases created, we selected those test cases that showed to be effective in killing mutants in at least two of the three subject reasoners and added them to our suite.
_We used our test suite to test the release 1.0 alpha of the FaMa framework, detecting one defect. We implemented our test cases using JUnit and tested our faulty tool. The fault was detected by our test suite in the operations VoidFM, Product, #Products, Variability and Commonality remaining latent in the operations ValidProduct and DeadFeatures. These two operations required a very specific pattern to reveal the fault not included in the inputs of our test suite. This gives an idea of the complexity of testing in this domain. We found this fault sufficiently motivating to extend our suite with test cases that detect it in all the operations. Thus, we designed two new test cases to detect the fault in the operation ValidProduct and DeadFeatures and added them to our test suite resulting in a total of 192 test cases. 
_4.2.2 FaMa v1.0 alpha: Finally, we evaluated our tool by trying to detect faults in a recent release of the FaMaFramework, FaMa v1.0 alpha. We executed the 192 test cases of our refined test suite. Tests revealed one defect. The fault affected the operations ValidProduct and  Commonality in Sat4jReasoner.</t>
  </si>
  <si>
    <t>_Table 4 shows information about the number of generated mutants. Out of the 760 generated mutants, 103 of them (i.e. 13.5%) were identified as semantically equivalent. In addition to these, we manually discarded 87 mutants (i.e. 11.4%) affecting other aspects of the program not related to the analysis of feature models and therefore not considered in our test suite. These were mainly related to the computation of statistics (e.g. execution time) and exception handling. Table 5 depicts the results obtained when using our test suite to kill the mutants in the FaMa reasoners. For each operation and reasoner, the total number of mutants executed, number of alive mutants and mutation score are presented. The detection of dead features was tested only in JaCoPReasoner since this was the only reasoner implementing it. As illustrated, the operations VoidFM and ValidProduct produced the lowest scores and higher number of alive mutants. We found that mutants on these operations required input models to have a very specific pattern in order to be killed and therefore were harder to detect than mutants in the rest of operations. Average mutation scores in the three reasoners ranged between 94.4% and 100%. In total, our test suite was able to kill 1390 (96.1%) out of the 1445 mutants executed showing the effectiveness of the suite.
_4.1.3 Refinement: As a result, ten test cases were added to the initial test suite increasing the number of these until 190.
_4.2.2 FaMa v1.0 alpha: The source of the problem was a bug in the creation of propositional clauses in the socalled staged configurations, a new feature of the tool.
_Table 6 summarises the general aspects of the refined test suite using the common terms of the IEEE Standard for Software Testing Documentation [35]. For each operation, the number of test cases and the testing techniques used are presented. Global inputs constraints specify constraints that must be true for every input in the set of associated test cases. For the sake of simplicity, two main input constraints were imposed, namely: (i) input feature models must be syntactically correct (e.g. checking models for conformance to a metamodel) and (ii) all input parameters of the analysis operations must be provided. An operation is said to pass the test (so-called pass criteria) when all the test cases associated to that operation are successful. Trying to be exhaustive when testing feature model analyses tools can easily increase the number of test cases to an unmanageable level. To keep a reasonable balance between number of test cases and test coverage, we kept in mind a number of generic recommendations from the testing literature, namely: (i) we gave priority to those decisions reducing the number of test cases, (ii) we avoided redundancies by designing each test case to reveal a single type of fault and (iii) we designed simple test cases whose output could be worked out manually to avoid test themselves to become error-prone. We remark that the potential users of the suite are every tool supporting the analysis of featuremodel.This can be automated by simply implementing the test cases in the desired platform and executing them.</t>
  </si>
  <si>
    <t>In this article, we present a set of implementationindependent test cases to validate the functionality of tools supporting the analysis of feature models. Through the implementation of our test cases, faults can be rapidly detected assisting in the development of feature model analysis tools and improving their reliability and quality. These can be used either in isolation or as a suitable complement for further testing methods such as white-box testing techniques or automated test data generators. For its design, we used popular techniques from the software testing community to assist us on the creation of a representative set of input–output combinations. To evaluate its effectiveness, we applied mutation testing on three open source feature model analysis tools integrated into the FaMa framework. These tools use different underlying paradigms and were coded by different developers what provides the necessary heterogeneity for the evaluation. We initially obtained an average mutation score of 96.1% and refined our suite progressively until getting 100%. Once refined, our suite also showed to be effective in detecting real faults found in the literature and in a recent release of FaMa. Both, the test suite documentation and the inputs models used in the test cases are ready-to-use and available at the website of the FaMa Tool Suite. We intend this article to be a first effort toward the development of a widely accepted test suite to support functional testing in the community of automated analysis of feature models.</t>
  </si>
  <si>
    <t>Several challenges remain for our future work in two main directions, namely: We intend to extend our suite with new operations and testing techniques. We also plan to evaluate our suite with other tools and in development scenarios using FaMa and report our experiences to the community; and We also plan to explore the benefits obtained when combining our suite with other automated testing methods. In a previous work [30], we presented an automated test data generator for the analysis of feature models with promising results. It generates random follow-up test cases based on the relations between inputs feature models and theirs expected outputs (so-called metamorphic testing). However, it is known that metamorphic testing produce better results when combined with other test case selection strategies that generate the initial set of test cases. We intend to use our suite to guide the generation of test cases in our automated test data generator and study the gains in efficiency and efficacy.</t>
  </si>
  <si>
    <t>We would like to thank the reviewers of the article as well as Don Batory and Robert M. Hierons whose comments and suggestions helped us to improve the article substantially. We also thank Jose Galindo for his technical support during the evaluation of our approach. This work has been partially supported by the European Commission (FEDER), Spanish Government under CICYT projects SETI (TIN2009-07366) and Web-Factories (TIN2006-00472) and the Andalusian Government project ISABEL (TIC-2533).</t>
  </si>
  <si>
    <t>Y
http://www.lsi.us.es/~segura/files/material/fts_1_2/
Y</t>
  </si>
  <si>
    <t>Obs: To measure the effectiveness of the proposal.</t>
  </si>
  <si>
    <t>Feature model functional testing</t>
  </si>
  <si>
    <t>Feature model, test cases</t>
  </si>
  <si>
    <t>Y, input models used in the test cases are also available in XML format in the FaMa Tool Suite Web site (http://www.isa.us.es/fama/?FaMa_Test_Suite); complete list of the test cases: http://www.isa.us.es/</t>
  </si>
  <si>
    <t>Asadi, Mohsenand Gröner, Gerdand Mohabbati, Bardiaand Gasevic, Dragan</t>
  </si>
  <si>
    <t>Goal models represent requirements and intentions of a software system. They play an important role in the development life cycle of software product lines (SPLs). In the domain engineering phase, goal models guide the development of variability in SPLs by providing the rationale for the variability, while they are used for the configuration of SPLs in the application engineering phase. However, variability in SPLs, which is represented by feature models, usually has design and implementation-induced constraints. When those constraints are not aligned with variability in goal models, the configuration with goal models becomes error prone. To remedy this problem, we propose a description logic (DL)-based approach to represent both models and their relations in a common DL knowledge base. Moreover, we apply reasoning to detect inconsistencies in the variability of goal and feature models. A formal proof is provided to demonstrate the correctness of the reasoning approach. An empirical evaluation shows computational tractability of the inconsistency detection.</t>
  </si>
  <si>
    <t>Software engineering, Feature oriented software families, Goal-oriented requirements engineering, Description Logic, Feature Models, Verification</t>
  </si>
  <si>
    <t>Goal models represent requirements and intentions of a software system. They play an important role in the development life cycle of software product lines (SPLs). In the domain engineering phase, goal models guide the development of variability in SPLs by providing the rationale for the variability, while they are used for the configuration of SPLs in the application engineering phase. However, variability in SPLs, which is represented by feature models, usually has design and implementation-induced constraints. When those constraints are not aligned with variability in goal models, the configuration with goal models becomes error prone.</t>
  </si>
  <si>
    <t>To remedy this problem, we propose a description logic (DL)-based approach to represent both models and their relations in a common DL knowledge base.</t>
  </si>
  <si>
    <t>Moreover, we apply reasoning to detect inconsistencies in the variability of goal and feature models. A formal proof is provided to demonstrate the correctness of the reasoning approach. An empirical evaluation shows computational tractability of the inconsistency detection.</t>
  </si>
  <si>
    <t>The family goal model and the feature model are connected by mappings, which provide bidirectional relationships and traceability links between high-level business objectives of stakeholders, described by goal models and implementation units encapsulated within features in feature models. In this paper, we refer to the combination of the family goal model, the feature model, and the mapping model as a family requirements model. Due to the different perspectives of family goal models and feature models, the variability semantics might be different in both models. Also, these models might be developed by different stakeholders. Moreover, due to technical constraints, relations in feature models may be changed by software designers during the development of a product line. All these factors may lead to inconsistency between family goal model relations and feature model relations, which limit the product configuration within the application engineering life cycle since several feature selections could lead to non-satisfaction of stakeholders’ intentions.</t>
  </si>
  <si>
    <t>To remedy these problems, we present a validation approach that can detect inconsistencies in variability between goal and featuremodels already in the domain engineering life cycle, i.e., based on mappings between goals and features, independent of a particular feature selection. We establish a family requirements model, and we provide an approach for the validation of the family requirements model. The approach does not only ensure the alignment of feature selections to user intentions but also prevent the high cost of changing design and implementation models in last phases of domain engineering to align them with variability in intentions of stakeholders.</t>
  </si>
  <si>
    <t>One of the most prominent paradigms for reuse in software engineering is software product lines engineering (SPLE). An SPL (also known as a product family) is a set of software systems that share most of their features. SPLE consists of the domain engineering and application engineering life cycles [1]. In the domain engineering life cycle, an SPL is developed as a whole. Variability and commonality among SPL members are represented by feature models. In the application engineering life cycle, a final application can be derived through the feature model configuration, i.e., the process of selecting and removing features from the feature model based on stakeholders’ requirements [2].</t>
  </si>
  <si>
    <t>2 Foundations</t>
  </si>
  <si>
    <t>2.1 Goal models
2.2 Feature models</t>
  </si>
  <si>
    <t>7 Evaluation</t>
  </si>
  <si>
    <t>The main objective of our study in this section is to analyze (1) the performance of the verification algorithm and (2) the factors of influence on the performance. In order to analyze the performance of the verification algorithms and the factors of influence on this verification approach, we summarize our investigations by the following four research questions:
_RQ1: How does the execution time of the inconsistency detection algorithms scale-up as the size of family requirements model increases?
_RQ2: Does the increase or decrease in product line variability in the family goal model have significant impact on the running time of inconsistency detection algorithms?
_RQ3:Does the percentage of the inconsistency types have major impact on the running time of algorithms?
_RQ4: Does the different distributions of intentional relations in the family goal model have significant impact on the running time of inconsistency detection algorithms?
Besides this, the study also serves as an empirical confirmation of the correctness of our verification approach.</t>
  </si>
  <si>
    <t>A description logic (DL)-based approach.</t>
  </si>
  <si>
    <t>_In order to investigate the above research questions, we applied the simulation modeling technique by following guidelines similar to those proposed in [33]. We selected the simulation technique as it is commonly employed in the context of software product line verification and configuration [3,34,35]. Hence, we developed a generator, by utilizing the FAMA framework, to randomly developed family goal models, feature models and mapping based on the given parameters. By setting the parameters, the generator produces the random models, which satisfy the requested characteristics. To control the number and kinds of inconsistencies in the family requirements models, we first randomly produced family goal models and then generated feature models from goal models by transforming product line variability in the goal models into variability relations in feature models and behavioral variability into mandatory relations. This way, we can generate random inconsistencies in the family requirements model, by considering inconsistency patterns illustrated in Table 1 and check whether the proposed algorithms can find these inconsistencies.
_The knowledge base creation is implemented with OWL-API. For reasoning, we used the Pellet reasoner (Pellet reasoner site: http://clarkparsia.com/pellet/). Our test system is a Notebook with an Intel Core 2 Duo T7300 CPU (2.0GHz, 800MHZ FSB, 4MB L2 cache and 2GB DDR2 RAM). We used 256MB RAM for the Java VM of the Eclipse environment. Given generated family requirements model, our tool creates an knowledge base as described in Sect. 5. The DL expressivity is ALC. After reasoning on the family requirements model, the tool produces a list of potential and strong inconsistent mappings.</t>
  </si>
  <si>
    <t>_Independent variable = size of model, product line variability, and number of potential and strong inconsistencies.
_Dependent variable = execution time of the algorithm.</t>
  </si>
  <si>
    <t>The initial feature models, which are derived from the goal models, are expanded with additional features.We based the expansion strategy for feature models on the FORM method case study [26] as between one and five implementation features were added to featuremodel for each capability feature. Thus, we add between 0 and 5 features to each atomic feature in the feature models to reflect the technical features that are added to realize the conceptual feature. The number of potential and strong inconsistencies varies in the family requirements model. We investigated questions RQ1–RQ4 in two different settings. In the first setting, the distribution of intentional relations is fixed and the other potential factors of influence to answer questions RQ1–RQ3 vary. In the second setting, we analyze the influence of different distributions (question RQ4). Furthermore, in both settings, we check whether the algorithms work correctly.
_Experimental setting 1: In this setting, the distribution of intentional relations in the family goal model is fixed. The setting compares different sizes of goal models (RQ1), different distributions of product line variability (RQ2) and different number of inconsistencies (RQ3). The distributions of intentional relations are considered as follows: 50% ANDdecomposition, 25% OR-decomposition and 25% XOR-decomposition. For AND-decompositions, 50% are considered optional and the other 50% are mandatory intentional elements. This distribution is selected in order to avoid any influence of different distributions of intentional relations on the running time for this experiment. We investigate such different distributions of intentional relations in the experimental setting 2. There are contribution links from 20% of the goals and tasks (as source intentional elements) to the soft goals (as destination intentional elements). With the fixed distribution of intentional relations,we generated goal modelswith 100, 200 and 300 goals and tasks and 10 soft goals. The number of goals and tasks was selected based on investigations of the size of practical goal models in the literature [36,37]. From existing intentional relations in the generated goal models, either 25 or 50% of the relations are set as product line variability by annotating them with VP. For changing the behavioral variability and product line variability percentages, we do not change the structure of family goal model. We should note that in our approach, generated OR and XOR relations in family goal model are fixed (5% OR-decomposition, and 25% XORdecomposition). The change in the product line variability is only done by annotating the generated family goal models; hence, we prevent any change in the structure of family goal models. With respect to inconsistencies, we considered 25 and 50% of the total number of possible inconsistencies. Hence, we generated 24 family requirements models covering the wide range of goal models sizes, product line variability and inconsistency distributions. Table 3 illustrates eight generated models with 100 number of goals and tasks. The other 16 models have similar characteristics except different number of goals and tasks (i.e., 200 and 300).We use 10 different models for each kind of generated family requirements model to reduce the impact of the randomness of generated models on the running time.
_Experimental setting 2: This setting concentrates on question RQ4, which aims at investigating the effect of the distribution of intentional relations on the running time of the inconsistency detection. During the experiments, we generated goal models with 300 goals and tasks, 10 soft goals. We consider 50% distribution of product line variability in all the models. For every intentional relation AND, OR and XOR, three distributions 25, 50 and 75% are devised leading to nine different kinds of models, as outlined in the columns 1–3 in Table 4. This enables us to cover wide ranges of structural variability in family goal models. The average number of inconsistencies in all models was 50% of the total number of possible potential and strong inconsistencies.</t>
  </si>
  <si>
    <t>The results of the analyses of performance and influence factors are illustrated in Figs. 6 and 7. The percentage of potential inconsistencies (third column in Table 3) and strong inconsistencies (fourth column in Table 3) refer to the corresponding percentage of the total number of possible potential and strong inconsistencies that can occur in each individual model of each type. Because the models are randomly generated, the number of possible inconsistencies (potential and strong inconsistencies) is different in each model. According to the results shown in Figs. 6 and 7, we reflect and discuss each of our question.
_RQ1: As answer to this research question, we investigate themain effect of themodel size on the running time, and the results indicate that the mean value of the execution time was significantly higher in the goal model with 200 elements (M = 2,372.91, SD = 524.38) than in the goal model with 100 elements (M = 796.66, SD = 51.69) and also the mean value of the execution time was significantly higher in the goal model with 300 elements (M = 4,608.65, SD = 1,209.49) than in the goal model with 200 elements (M = 2,372.91, SD = 524.38). According to the result, we can conclude that the size of models has impact on the running time. However, we can observe the execution time of our algorithm for the largest experimented model in less than 6 s on a computer with rather modest hardware capabilities. As we mentioned in experimental setting, a common size of goal models is less than 300 goals and tasks.
_RQ2: Based of our analysis, the main effect of product line variability indicates that the mean value of the execution time was not significantly greater for the 50% product line variability (M = 2,597.02, SD = 1,734.38) than for the 25%product line variability (M = 2,588.42, SD = 1,755.15). Therefore, different distributions of product line and software variabilities do not impact the running time of the verification algorithm. As we mentioned in Sect. 7.2.2, in the generated models, the software and product line variability distributions are computed based on the total number of generated XOR and OR relations. For example, the 75% product line variability is computed by randomly annotating 75% of OR and XOR relations with VP. Interestingly, the results show that having different distributions of product line variability in the family goal models does not affect the running time, significantly.
_RQ3: The increase in the inconsistencies increases the execution time of the algorithm. This can be observed for each model size. The results show that the mean value of the execution time was significantly higher in the 50% strong inconsistency (M = 2,683.07, SD = 1,750.81) than in the 25% strong inconsistency (M = 2,502.42, SD = 1,734.03). Also, the mean value of the execution time was significantly higher in the 50% potential inconsistency (M = 3,164.91, SD = 2,046.67) than in the 25%potential inconsistency (M = 2,020.58, SD = 1,113.35). According to the results, the influence of the number of potential inconsistencies is larger than the influence of the strong inconsistencies. This result can be attributed to the two main reasons: First, as we expected, each strong inconsistency is also a potential inconsistency, and the representation of potential inconsistency is a more complex concept expression due to the negation in the verification concept. Second, according to Table 1, the total number of possible potential inconsistencies is larger than the total number of possible strong inconsistencies; consequently, 25 and 50% potential inconsistencies are higher than 25 and 50% strong inconsistencies. 
_RQ4: According to the results for this research question, distribution change in intentional relations has different impact over running time, while the higher number of OR relations decreases running time, the higher number of XOR relations increases the running time. Interestingly, if the half of the relations are AND relations, the running time is the higher. Also, OR relations require less verification time, while XOR relations are the most expensive one. This result is expected based on the logical representation in our knowledge base, as XORdescriptions are quite complex concept expressions using negation. However, our purpose is to check whether our approach can cope with different kinds of distributions, and this seems to be confirmed by the experimental evaluation. 
As already stated, the aim of this evaluationwas to demonstrate that the modeling and reasoning approach is tractable in practical software product lines. The size of 300 goals is a realistic size of the family requirements model to capture real software product lines. The evaluation shows that even if up to 50% of all possible inconsistencies occur, the execution time is feasible (6 s) for the largest experimented model. Finally, the evaluation confirmed the that the verification algorithms are correct as all inconsistencies are recognized by the reasoner in the DL knowledge base.</t>
  </si>
  <si>
    <r>
      <t xml:space="preserve">N
_Threats to </t>
    </r>
    <r>
      <rPr>
        <rFont val="Arial"/>
        <b/>
        <sz val="8.0"/>
      </rPr>
      <t>internal validity</t>
    </r>
    <r>
      <rPr>
        <rFont val="Arial"/>
        <sz val="8.0"/>
      </rPr>
      <t xml:space="preserve"> refer to the confounding variables that might have impact on the running time of the verification algorithm and were neglected during the experiment.We prevented these kinds of threats by designing two different sets of experiments and by controlling confounding variables. For example, in the first experiment setup, we considered a fixed distribution of intentional relations and focused on the impact of other independent variables (i.e., size of model, product line variability, and number of potential and strong inconsistencies).
_</t>
    </r>
    <r>
      <rPr>
        <rFont val="Arial"/>
        <b/>
        <sz val="8.0"/>
      </rPr>
      <t>External validity</t>
    </r>
    <r>
      <rPr>
        <rFont val="Arial"/>
        <sz val="8.0"/>
      </rPr>
      <t xml:space="preserve"> investigates whether the results of the experiments are generalized.With respect to the size of family requirementsmodels, our investigation over existing publications in SPL and requirements engineering communities confirmed that the sizes of generated models are aligned with the size of existing models in the literature. In order to trace the percentages of inconsistency injected in family requirements model, we generated feature models from family goal models and added inconsistencies based on Table 1. This method leads to structural similarity between family goal models and feature models. Hence, one may concern that the samples are not proper representatives of existing models in the real world. Family goal model shows the intentions of the stakeholders and their refinements into subgoals and tasks. On other hand, feature models show hierarchical representations the features of a product line which implements the tasks in family goal model. Therefore, there are similarities between features model structure and family goal model structure. Additionally, many researchers in software product line requirements engineering domain [8,9,38,39] proposed techniques to transfer goal models into feature models, which supports our claim for similarity between family goal models and feature models. With respect to distribution of intentional relations and variability relations, we reduced this threat by covering wide variety of distributions including 25, 50 and 75%. Additionally, we automatically generated 100 samples for each combination to include the structure diversity in generated models. Another threat to external validity of our approach is that the execution time is influenced by the proposed modeling and formalization approach of family requirements model.Hence, for various representation, we may have slight different execution times for each distribution of independent variables. Thus, our results cannot be generalized to other approaches such as SAT solvers, which could be used as alternative for implementation of the proposed verification approach. However, the experimental results show that employing description logic can cope with different kinds of distributions.</t>
    </r>
  </si>
  <si>
    <t>As demonstrated in the paper, our contribution advances the state-of-the art in GORE for SPLs with a formal and correct validation approach for family requirementsmodels. The proposed validation assures that intentional variability of an SPL, captured in goal models, does not violate constraints of technical variability captured in feature models. The proposed validation approach compares the influence of intentional relations given by a goal model with feature relations from the feature model. Both goal models and feature models successfully have been used in software engineering research and practice to capture stakeholders’ needs and intentions [14,44,51] and managing product line variability [24,52,53]. Their combinations advance requirements engineering and configuration in the software product line context. Applying goals in software product line not only facilitates identifying features in domain engineering life cycle, but also ease the selections of features based on stakeholders’ intentions and needs in application engineering life cycle. Several relatedworks aswell as our framework and tooling support demonstrate the practical applicability of the goal-oriented requirements engineering in the context of software product line engineering. Therefore, we believe that the results of our work will be useful for the development of professional tools.</t>
  </si>
  <si>
    <t>In our future work, we will also describe the validation procedure for the further steps of product line configuration. First, we can validate if existing relations in the reference architecture models, in our research reference process models, are aligned with the relation defined in the family goal models. Second, we are going to develop an approach to ensure validity of customized process models with respect to relations in reference process models and feature models. Finally, we aim at extending the validation technique to cover other properties such as safe composition (i.e., for all application goal models, we have at least one feature model configuration and vice versa).</t>
  </si>
  <si>
    <t>Obs: to analyze the performance of the inconsistency detection algorithm.</t>
  </si>
  <si>
    <t xml:space="preserve">Feature model modeling and verification </t>
  </si>
  <si>
    <t>goal models and feature models</t>
  </si>
  <si>
    <t>Academic
Obs: we developed a generator, by utilizing the FAMA framework, to randomly developed family goal models, feature models and mapping based on the given parameters.</t>
  </si>
  <si>
    <t>External validity investigates whether the results of the experiments are generalized.With respect to the size of family requirements models, our investigation over existing publications in SPL and requirements engineering communities confirmed that the sizes of generated models are aligned with the size of existing models in the literature. In order to trace the percentages of inconsistency injected in family requirements model, we generated feature models from family goal models and added inconsistencies based on Table 1. This method leads to structural similarity between family goal models and feature models. Hence, one may concern that the samples are not proper representatives of existing models in the real world. Family goal model shows the intentions of the stakeholders and their refinements into subgoals and tasks. On other hand, feature models show hierarchical representations the features of a product line which implements the tasks in family goal model. Therefore, there are similarities between features model structure and family goal model structure. Additionally, many researchers in software product line requirements engineering domain [8,9,38,39] proposed techniques to transfer goal models into feature models, which supports our claim for similarity between family goal models and feature models. With respect to distribution of intentional relations and variability relations, we reduced this threat by covering wide variety of distributions including 25, 50 and 75%. Additionally, we automatically generated 100 samples for each combination to include the structure diversity in generated models.</t>
  </si>
  <si>
    <t>Bagheri, Ebrahim and Ensan, Faezeh and Gasevic, Dragan</t>
  </si>
  <si>
    <t>CASCON</t>
  </si>
  <si>
    <t>Product lines are often employed for the facilitation of software re-use, rapid application development and increase in productivity. Despite the numerous advantages of software product lines, the task of testing them is a cumbersome process due to the fact that the number of applications that need to be tested is exponential to the number of features represented in the product line. In this paper, we attempt to reduce the number of required tests for testing a software product line while at the same time preserving an acceptable fault coverage. For this purpose, we introduce eight coverage criteria based on the transformation of software product line feature models into formal contextfree grammars. The theoretical foundation for the proposed coverage criteria is based on the development of equivalence partitions on the software product line configuration space and the use of boundary value analysis for test suite generation. We have performed experiments on several SPLOT feature models, the results of which show that the test suite generation strategies based on the proposed coverage criteria are effective in significantly reducing the number of required tests and at the same time maintaining a high fault coverage ratio.</t>
  </si>
  <si>
    <t>Product lines are often employed for the facilitation of software re-use, rapid application development and increase in productivity. Despite the numerous advantages of software product lines, the task of testing them is a cumbersome process due to the fact that the number of applications that need to be tested is exponential to the number of features represented in the product line.</t>
  </si>
  <si>
    <t>In this paper, we attempt to reduce the number of required tests for testing a software product line while at the same time preserving an acceptable fault coverage.</t>
  </si>
  <si>
    <t>For this purpose, we introduce eight coverage criteria based on the transformation of software product line feature models into formal context free grammars. The theoretical foundation for the proposed coverage criteria is based on the development of equivalence partitions on the software product line configuration space and the use of boundary value analysis for test suite generation. We have performed experiments on several SPLOT feature models.</t>
  </si>
  <si>
    <t>We have performed experiments on several SPLOT feature models, the results of which show that the test suite generation strategies based on the proposed coverage criteria are effective in significantly reducing the number of required tests and at the same time maintaining a high fault coverage ratio.</t>
  </si>
  <si>
    <t>This observation leads to the main concern with regards to testing software product lines and their products namely the time and effort required for testing all of the possible applications of a software product line. Outside the context of software product lines, testing often involves a single application that needs to be fully analyzed; however, the process of testing a software product line and ensuring that it is fault-free requires the comprehensive analysis of all of its potential products. Assuming that a feature model contains n features and that each application configured from that feature model takes O(m) to be tested, a complete test of the applications derivable from that feature model would in the worst case take O(2n   m), which is impractical both in terms of the required resources to generate all of the tests and also the time needed for performing the tests. This necessitates the need for developing test generation strategies that would create small but efficient test suites for testing large software product lines. As will be discussed in Section 6, these problems have already been recognized as important in the SPL community, but are yet to be fully explored.</t>
  </si>
  <si>
    <t>In this paper, we propose to view software product line feature models expressed in terms of context-free grammars represented in Extended Backus-Naur Form (EBNF) [11] and to extend the existing coverage criteria for EBNF by proposing eight new coverage criteria for feature models. These coverage criteria form the basis for the generation of smaller test suites, which are at the same time quite efficient in identifying faults in feature models. Our work is based on the concepts of boundary value analysis and equivalence partitioning [24] alongside the coverage criteria for generating efficient test suites for software product lines.</t>
  </si>
  <si>
    <t>Large and complex domains are a potential venue for the development of many different software applications. These applications can share a lot of similarities due to the fact that they have been developed for the same target domain and also have differences based on the nature of the specific problem that they are trying to solve within the target domain. The concept of software product lines is amongst the widely used means for capturing and handling these inherent commonalities and variabilities of the applications of a target domain [9, 26]. Within the realm of software product lines, these similarities and differences are viewed in terms of the core competencies and functionalities, referred to as features, provided by each of the applications [21, 18]. Therefore, a software product line is a model of a domain formalizing the existence of and the interactions between the features.</t>
  </si>
  <si>
    <t>2.1 Feature Models
2.2 Feature Models in EBNF</t>
  </si>
  <si>
    <t>5 Evaluation</t>
  </si>
  <si>
    <t>To evaluate the effectiveness of the proposed approach.</t>
  </si>
  <si>
    <t>We have selected a set of feature models that are publicly available through the SPLOT website [23]. SPLOT’s goal is to facilitate the transition process from research to practice and therefore provides the means for both researchers and practitioners to share and contribute their software product line feature models in an open and free manner. These feature models are expressed in the SXFM format. The feature models that were used in our experiments with three of their important metrics are shown in Table 1. The NF, CTCR, and NVC metrics denote the number of features in the feature model, the ratio of the number of distinct features in the integrity constraints to the number of feature model features, and the number of valid configurations of the feature model, respectively. Feature models with a CTCR of zero do not consist of any integrity constraints.
_FMs: Digital Video System, Bicycle, ATM Software, TV-Series Shirt, Smart Home, Sienna, Arcade Game, HIS, and Model Transformation.
_Automated software program.</t>
  </si>
  <si>
    <t>H1: Our test suite generation strategies that are based on the eight coverage criteria are able to develop test suites such that S n2n;
H2: Although S n 2n, the generated test suites are able to maintain an acceptable (high) fault coverage.</t>
  </si>
  <si>
    <t xml:space="preserve">_Independent variable = Proposed approach
_Dependent variable = effectiveness of the proposed approach.
</t>
  </si>
  <si>
    <t>_We have performed our experiments on the feature models introduced in Table 1 using an automated software program. The program is able to parse feature models defined in SXFM and automatically develop the corresponding EBNF grammar for that feature model. Given the conversion of the feature models into EBNF grammar, a set of test suite generation programs were developed for each one of the eight coverage criteria, each of which generates suitable test suites consisting of feature model configurations, i.e. the tests, based on the EBNF grammar production rules. Each test in the generated test suites is a derived software application (product) that needs to be tested. So assuming that the size of a test suite is S and it takes O(m) to test each individual application, the total complexity of testing the feature model is now O(S  m) as opposed to O(2n m). Therefore, as long as S n 2n, we are successful in reducing the effort needed for testing the product line feature model to O(m) – due to a negligible S.
_Now in practice, once a feature model is configured and a specific application is derived, the selected features will be replaced by suitable software components, Web Services or software programs that are able to fulfil the requirements of that feature. The replacement of features with appropriate implementation details is often done manually by engineers using proprietary software; therefore, information on them is not publicly available. In view of this issue and to be able to evaluate the efficacy of our coverage criteria and their corresponding test suite generators, we developed an fault generation simulator. The lack of publicly available datasets has already been pointed out in [10, 4, 3] and several authors and tool suites (such as FaMa [7] and 3-CNF model generator [23]) have been usingmodel generation techniques to test their work for the lack of a better means. The simulator considers the three introduced metrics shown in Table 1 for each feature model, i.e., NF, CTCR, and NVC, and generates faults for the feature model correspondingly. Feature models with more features, higher ratio of CTCR and a higher number of valid configurations will contain more faults generated by the simulator. The generated faults are in one of the following categories: 1. faults in individual features: The simulator will select a number of features from the feature model proportional to NF and NVC. These selected individual features will be considered to contain faults and will need to be detected by the generated test suites; 2. faults in repulsive features: These faults will be generated in the form of n-tuples, where each tuple contains a set of 2 or more features. The idea behind these faults is that a configuration will contain fault due to the interactions between the features if the n features in the n- tuple are all in that configuration. These faults are proportional to NF and CTCR, i.e., more faults in repulsive features would be generated for a feature model with higher values for NF and CTCR; 3. faults in attracting features: For this type of fault, a pair of features are selected and an fault occurs if one of the features in the pair is present in the configuration and the other is not. Similarly, the number of faults in attracting features is dependent on NF and CTCR.
_In order to evaluate the test suite generation strategies, the fault generation simulator was executed over each of the feature models in Table 1. This resulted in a set of faults for each of the feature models, which needed to be identified and covered by the generated test suites. The composition of the generated test suites were as follows: each test suite consisted of a set of tests, which were feature model configurations (complete productions of the context-free grammar) that corresponded with the eight coverage criteria. Each of the feature model configurations are therefore a collection of selected features from the feature model.</t>
  </si>
  <si>
    <t>The results shown in Table 2 can be used to evaluate our two hypotheses (H1 and H2). It is important to compare our work with tests generated by derivation coverage as it has 100% fault coverage. As can be seen, the number of tests generated by all of the eight test suite generators is significantly less than the total number of possible tests in a comprehensive testing process based on derivation coverage. Therefore, we can claim that H1 is correct in that S n 2n (e.g., 63 tests vs 2:27E + 04 tests – first row in Table 2). Furthermore, the second hypothesis (H2) that claimed the generated test suites are efficient by having a high fault coverage can also be considered to be true given the fact that in the worst case,
the fault coverage is 78:33%, which is relatively high given the significant reduction in the size of tests. The average fault coverage over all the feature models is close to 91%. Based on the observations of Table 2, we believe that compared to the comprehensive tests based on derivation coverage criterion, our test suite generation strategies, which are based on the eight context-free grammar-based coverage criteria are able to generate small size test suites while maintaining a high fault coverage. Given that we did not have access to the programs of other test generation techniques, our comparison has been with baseline (derivation coverage). In the future we will look into further comparative analytics as the code for other related work become publicly available.</t>
  </si>
  <si>
    <t>Figure 3 shows the size of the generated test suites. This figure depicts two aspects of the test suite size, i.e., the average number of tests generated for each test suite and also the average size of each test, i.e., the number of features that it contains. The average values are calculated over the values obtained from each of the test suites generated for each of the objects of study over 10 trials to remove the effect of randomness in the fault generator. Two main observations can be made from Figure 3: 1) test suites generated based on EBNF grammar terminals tend to be larger both in the number of tests that they offer and also the number of features that each test contains. This can be taken as a sign of comprehensiveness; however, before this conclusion can be made, it is important to evaluate whether the greater number of tests in each test suite results in a higher fault coverage or not; 2) the average size of the tests (the number of features that it contains) in the suites that were generated by the lower bound of the equivalence partitions are smaller than those generated based on the upper bound, which is a logical consequence of these coverage criteria. It was observed that test suites generated based on terminals tend to be larger and may hence be more comprehensive. It is important to analyze whether the larger size of the test suites developed based on this strategy constitutes higher coverage or not. For this purpose, Figure 4 shows two important results of the test suites, namely the average terminal coverage of the test suites and the fault coverage ratio. Average terminal coverage shows the percentage of the number of distinct features in the tests of the test suite that could appear in a feature model configuration over all of the available leaf features in the feature model. The fault coverage ratio is the number of faults covered by the test suite over all of the existing faults. It was argued earlier that MxTI and MinTI subsume Terminal Symbol Coverage (c.f. Figure 2). This is reflected in Figure 4 as well where the average terminal coverage is 100%. It is worth mentioning that MxNTI and MinNTI have a very high average terminal coverage, an indication that these two coverage criteria are able to cover most of the leaf features of the feature model. Moreover, as it can be seen in Figure 4, MxTI and MxNTI have the highest fault coverage ratio. This is an indication that these two coverage criteria are able to detect the most number of faults and are the two test suite generation strategies with the highest fault coverage. The other important aspect of the test suite generation strategies is their efficacy. We view efficacy as the tradeoff between the size and number of the test suites and the fault coverage ratio. Simply put, test suites with a smaller size and fewer number of tests that have a higher fault coverage ratio are more desirable than the others and are hence more efficient. We argue that a strategy that is able to generate such test suites is an efficient strategy. To analyze the efficacy of the test suite generation strategies, the diagram in Figure 5 is plotted, which shows the tradeoff between the average size of the test suites (average number of tests   average size of tests) and the fault coverage ratio. The most desirable strategies are those that are located in the top left corner of this diagram. This is because the top left corner locates the strategies that have the highest fault coverage ratio and at the same time the smallest test suite size. Based on this figure, MxNTI is the most efficient strategy. Despite the fact that MxTI had a high fault coverage ratio, it is not as efficient as MxNTI because its average test suite size is comparatively higher than MxNTI, meaning that more tests are generated in the test suites of MxTI and therefore much more effort is required as compared to MxNTI to identify the available faults. This has also been portrayed in Figure 6, which depicts the average number of faults detected per test developed by each of the strategies. As it can be seen, MxNTI has the highest detection rate per test. This is an observation that depicts how MxNTI is more efficient than the other strategies. In summary, the results of our analyis show that MxNTI and MxTI have the highest fault coverage and MxNTI has the highest efficacy from amongst the eight coverage criteria. In any case, since both of these strategies have significantly reduced the number of tests as compared to the standard strategy based on Derivation Coverage, both of these strategies can be considered as being viable for generating test suites for feature models. However, in more resource constraint environments, MxNTI has benefits over MxTI with the trade-off of a slightly lower fault coverage. Now that we have analyzed each of the test suite generation strategies in isolation, it is important to see how the collection of the test suites perform together, i.e., what would the results of the tests be if all of the test suites generated by the eight coverage criteria were combined into one test suite (removing the duplicate tests). The results of this is reported in Table 2.</t>
  </si>
  <si>
    <r>
      <t xml:space="preserve">N
We identify three main sources of threat to the validity for our experiments that need to be pointed out and clearly addressed. The first issue relates to </t>
    </r>
    <r>
      <rPr>
        <rFont val="Arial"/>
        <b/>
        <sz val="9.0"/>
      </rPr>
      <t>external validity</t>
    </r>
    <r>
      <rPr>
        <rFont val="Arial"/>
        <sz val="9.0"/>
      </rPr>
      <t>, which is the extent to which the obtained results of a study can be generalized to settings other than that under study and other relevant research scenarios. In our experiments, a limited number of feature models from the SPLOT repository were used due to our restricted access to appropriate models within the area of software product lines. Even among the feature models in SPLOT, many of them were too small or non-descriptive to be useful, and therefore, only a limited number could be used in our experiments. Although these numbers are comparable to (even higher than) similar studies in the area of product lines [20, 10, 25], their limited number (not representative of all possibilities) may pose threats to the generalizability of the drawn conclusions. We are currently working on the collection of a larger set of feature models for future studies. The second issue is again related to external validity. In the experiments we have relied on a fault taxonomy introduced earlier in the paper. However, we do not claim this to cover all types of faults that can happen in software product line feature models. Therefore, given the limited scope of our fault types, the results cannot be generalized for other types of faults that could be encountered and are not covered. At the present time, a comprehensive fault taxonomy is yet to be developed for software product lines; therefore, our focus has been on three dimensions that were introduced in the paper and the results are valid for these fault types only. The last issue again concerns the involvement of the test generator simulator that was used in our experiments. Given that actual implementation components for each feature in the product line are not released by the industry, the actual statistical distribution of fault in features is not accurately known and hence in our approach, heuristics-based fault generation has been used. As such statistics are not accessible to the research community yet, we believe that the development of this simulator is a significant step for reproducible test generation strategy evaluation, which can be gradually improved by the community as more insight is gained through further replication studies.</t>
    </r>
  </si>
  <si>
    <t>In this paper, we have proposed to represent product line feature models through context-free grammars and defined eight coverage criteria for product lines building on the work by Ammann and Offut on BNF coverage criteria [1]. These coverage criteria are based on the shortcomings of the existing coverage criteria for BNF grammars for the purpose of testing product line feature models. Our work is one of the first in the field that proposes clearly defined and validated coverage criteria for testing software product lines. Equivalence partitioning and boundary value analysis have been the basis for defining the coverage criteria. Furthermore, the proposed criteria have been used as a foundation for defining several test suite generation strategies. In order to evaluate the test suite generation strategies, several experiments were conducted over SPLOT software product line feature models developed by both researchers and practitioners. The proposed strategies have shown to be quite efficient for substantially reducing the number of required tests and also having high fault detection ratio. We evaluated two main hypotheses showing that the test suite generation strategies based on the eight coverage criteria are able to reduce the size of the test space while maintaining a high fault coverage.</t>
  </si>
  <si>
    <t>Y
_Code: http://ebagheri.athabascau.ca/splt/splt.zip.
_Raw data: http://ebagheri.athabascau.ca/splt/appendix.pdf
Y</t>
  </si>
  <si>
    <t>Feature model grammar-based testing</t>
  </si>
  <si>
    <t>Feature models, test suites</t>
  </si>
  <si>
    <t>_Academic: Digital Video System, Bicycle, ATM Software, TV-Series Shirt, Smart Home, Sienna, Arcade Game, HIS.
_Real: Model Transformation.</t>
  </si>
  <si>
    <t>Y, but the bibliographic reference from SPLOT:
[23] Marcilio Mendonca, Moises Branco, and Donald Cowan. S.p.l.o.t.: software product lines online tools. In OOPSLA ’09: Proceeding of the 24th ACM SIGPLAN conference
companion on Object oriented programming systems languages and applications, pages 761–762, New York, NY, USA, 2009. ACM.</t>
  </si>
  <si>
    <t>_external validity: In our experiments, a limited number of feature models from the SPLOT repository were used due to our restricted access to appropriate models within the area of software product lines. Even among the feature models in SPLOT, many of them were too small or non-descriptive to be useful, and therefore, only a limited number could be used in our experiments. Although these numbers are comparable to (even higher than) similar studies in the area of product lines [20, 10, 25], their limited number (not representative of all possibilities) may pose threats to the generalizability of the drawn conclusions. We are currently working on the collection of a larger set of feature models for future studies.</t>
  </si>
  <si>
    <t>Mefteh, Mariem and Bouassida, Nadia and Ben-Abdallah, Hanêne</t>
  </si>
  <si>
    <t>SAC</t>
  </si>
  <si>
    <t>Software product lines (SPL) aim at facing the increasing costs of software products by reusing core assets of existing products in a given domain. They are often described using feature models which, as we proposed in a previous work, can be built from possibly incomplete, documented UML use case diagrams assets using the Formal Concept Analysis method, semantic model and trigger model. In order to evaluate this approach, we present in this paper the UC2FM-tool which automates all its steps. In addition, we report on a comparison of the values of quality metrics of feature models produced by our approach with those of existing feature models built by experts for five different domains.</t>
  </si>
  <si>
    <t>evaluation, feature model, measurement, software product lines</t>
  </si>
  <si>
    <t>Software product lines (SPL) aim at facing the increasing costs of software products by reusing core assets of existing products in a given domain. They are often described using feature models which, as we proposed in a previous work, can be built from possibly incomplete, documented UML use case diagrams assets using the Formal Concept Analysis method, semantic model and trigger model.</t>
  </si>
  <si>
    <t>In order to evaluate this approach, we present in this paper the UC2FM-tool which automates all its steps.</t>
  </si>
  <si>
    <t>In addition, we report on a comparison of the values of quality metrics of feature models produced by our approach with those of existing feature models built by experts for five different domains.</t>
  </si>
  <si>
    <t>In this sight, the new trend is to extend the use case approach to be used not only in describing the actions of actors, but also in defining the commonality and variability within product families to build the SPL, following a top-down approach. Few methods are proposed which use textual documentation of product variants to derive feature models (FMs) (cf. [18], [8], [1]). The major limits of so-far proposed methods can be summarized in three points: (i) they face difficulties when identifying all variability constraints because they do not exploit the semantic information; (ii) they require an intensive intervention of the designers; (iii) most of them impose a specific format of the textual descriptions (for example in tabular format).</t>
  </si>
  <si>
    <t>The aim of this paper is to present na experimental evaluation of our approach to demonstrate its efficiency and to present its associated CASE tool, named UC2FM-tool (Use Cases to Feature Model tool).</t>
  </si>
  <si>
    <t>The increasing complexity and cost of software-intensive systems led developers to seek ways of reusing software components across development projects [19]. In this context, the development and marketing of modern software products often follows the concept of software product lines (SPL), trying to meet economic requirements and to provide customers with individualized solutions [4]. An SPL is a family of products, presenting variability and sharing communalities by reusing software resources represented as features. It can be used to derive new, good-quality products by selecting features. As such, software development through SPL reuse promotes cost reduction, higher productivity and higher product quality [17].</t>
  </si>
  <si>
    <t>3. FEATURE MODEL EXTRACTION FROM DOCUMENTED UML USE CASE DIAGRAMS
3.1 Feature Model Extraction Process
3.2 UC2FM-tool: Use Cases to Feature Model Tool</t>
  </si>
  <si>
    <t>4. QUANTITATIVE AND COMPARATIVE EVALUATION</t>
  </si>
  <si>
    <t>We evaluated our method through a quantitative, empirical evaluation based on a comparison between FMs of product families built by applying our method and FMs constructed by experts.</t>
  </si>
  <si>
    <t>Five FMs developed by experts and present in the literature. The advantage of the five considered FMs is that they correspond to different domains and therefore exhibit various constraints and relations among their features: FM1: FM for the Gophone messaging domain, available in [7]; FM2: FM for the Flight reservation domain, available in [24]; FM3: FM for the Antivirus domain, available in [6]; FM4: FM for the Text editor domain, available in [24]; and FM5: FM for the Mobile Media domain, available in [22].
_UC2FM-tool</t>
  </si>
  <si>
    <t xml:space="preserve">_Independent variable = proposed approach
_Dependent variable = performance of our method (Number of features-NF, Number of top features-Ntop, Number of leaf features-NLeaf, Cyclomatic Complexity-CC, Ratio of Variability-Rov, Coefficient of Connectivity-Density-CoC, Depth of Tree-DT, Flexibility of configuration-Foc, and Number of Undetermined Features-NUF).
</t>
  </si>
  <si>
    <t>Our empirical study took five FMs developed by experts and present in the literature, and it compared each one with the FM generated by our method in the same domain.</t>
  </si>
  <si>
    <t>Table 2 shows a comparative study between each feature model candidate and the corresponding one generated by our tool. It is clear that the values obtained by our method are close to those obtained by experts; this is shown clearly in the domain of Text editor in which the values of the measurement of FM4 are nearby those of our corresponding FM. The small differences between the values of the others are justified by the following points:
_The number of features in our FMs (except FM5) is greater than those belonging to FMs built by experts. This is justified by their wealth over the others in terms of information provided by them. For instance, our FM of the Gophone messaging domain includes almost all the features of FM1 added to others which have to be present in FM1. The value of NUF, which equals 2, is justified by the fact that FM1 contains two features “basic show message” and “basic new message” that were absent in our FM because it is evident that the features “create new message” and “show content of a message” include indirectly the previous two ones. So, it has no importance to represent them in the FM. _Similarly, our FM of the field of Flight reservation includes the majority of features presented in FM2, added to other ones. The NUF value, which is equal to 5, is justified by the fact that FM2 includes some features which have not to be mentioned, namely the features “USA” “China” and “Italy”, descendant of the feature “Destination”. In fact, FM2 treats only the case of a flight reservation having only the three previous destinations, which is not true. Indeed, talking about this field implies a multitude of destinations. Thus, including all of them in one FM is meaningless.
_Besides, our FM of the field of antivirus includes the majority of features presented in FM3, added to other ones. The NUF value, which is equal to 3 is justified by the fact that the features “remove keylogger”, “remove Trojan” and “anti-rootkit”, descendant of the feature “anti-spyware”, constitute a very detailed specification of this latter, and it is not important to mention them in the FM.
_In contrast, the number of FM5’s features exceeds that of ours; namely the features “favorites”, “sorting”, “set favorites”, “view favorites”, “copy media” and “edit media label” were not present in our FM, although they are important. This is justified by the fact that there was no information on their existence within our initial collection of products descriptions. In other terms, their presence in FM5 was apparently held by an expert. In the other hand, FM5 contains a redundancy of the features “create media” and “capture photo”, descendant of two different features; in other terms, FM5’s developer had to choose only one of them because they refer to the same action. Besides, it is important to include the features “consult album” and “rename album”, which are present in our FM and absent in FM5.
_In conclusion, our preliminary empirical study shows that the FMs generated by our method are of high quality because they do not go beyond the values of the used metrics applied on other FMs.</t>
  </si>
  <si>
    <t>We presented in this paper a method and its tool for synthesizing feature models of high quality from probably incomplete UC diagrams and textual descriptions. The approach shows that FMs can be built automatically not only from source codes, but also from descriptions and UC diagrams. It uses four possible types of product variant assets: complete and documented UC diagrams, incomplete but documented UCdiagrams UC diagrams with no scenarios, and/or just scenarios written in natural language. Our approach was illustrated through a case study in the antivirus field. In addition, it was quantitatively evaluated on five FMs for the following domains: Gophone messaging, Flight reservation, Antivirus, Text editor, and Mobile media. The values of the metrics produced in this experimental evaluation showed the advantages of our approach compared to existing ones and highlighted possible improvements. It also demonstrated the potential of the proposed approach, even though further refinements are necessary.</t>
  </si>
  <si>
    <t>Evidently, even though our empirical evaluation produced encouraging results, it must be extended with additional cases in order to provide a solid ground for the performance of our method. Such an extension requires the collection of open source product variants and feature models. Furthermore, on the theoretical level, we are currently examining how to make better use of the semantic information present in the UCs scenarios in order to derive the code skeleton of each feature in the FM.</t>
  </si>
  <si>
    <t>Obs: To to demonstrate the efficiency of the approach.</t>
  </si>
  <si>
    <t>Feature model extracting</t>
  </si>
  <si>
    <t>Feature model, use case diagrams, textual descriptions belonging to a product family.</t>
  </si>
  <si>
    <t>Gophone messaging, Flight reservation, Antivirus, Text editor, and Mobile media.</t>
  </si>
  <si>
    <t>Y, excerpt for Gophone messaging and Antivirus that was the bibliographic reference:
_Gophone messaging: [7] De Campos Lobo, A. L., Da Silva Brito, P. H., Fisher Rubira, C. M. 2007. A Systematic Approah for Architectural Design of Component-Based Product Lines. Technical Report - IC-07-33 (November 2007)
_Flight reservation: [24] http://www.splot-research.org/
_Antivirus: [6] Davril, J., Delfosse, E., Hariri, N., Acher, M., Clelang-Huang, J., Heymans, P. 2013. Feature Model Extraction from Large Collections of Informal Product Descriptions. European Software Engineering Conference and the ACM SIGSOFT Symposium on the Foundations of Software Engineering (ESEC/FSE'13), Russia, (August 2013), 290-300.
_Text editor:  [24] http://www.splot-research.org/
_Mobile media: [22] http://www.ic.unicamp.br/~tizzei/mobilemedia/</t>
  </si>
  <si>
    <t>Tan, Lei and Lin, Yuqing and Ye, Huilin and Zhang, Guoheng</t>
  </si>
  <si>
    <t>ACSC</t>
  </si>
  <si>
    <t>Software Product Line Engineering (SPLE) is a emerging software reuse paradigm. SPLE focuses on systematic software reuse from requirement engineering to product derivation throughout the software development life-cycle. Feature model is one of the most important reusable assets which represents all design considerations of a software product line. Feature model will be used in the product configuration process to produce a software. The product configuration is a decision-making process, where all kinds of relationships among configurable features will be considered to select the desired features for the product. To improve the efficiency and quality of product configuration, we are proposing a new approach which aims at identifying a small set of key features. The product configuration should always start from this set of features since, based on the feature dependencies, the decisions made on these features will imply decisions on the rest of the features of the product line, thus reduce the features visited in the configuration process. We have also conducted some experiments to demonstrate how the proposed approach works and evaluate the efficiency of the approach.</t>
  </si>
  <si>
    <t>feature model, minimum vertex cover, product configuration, software product line</t>
  </si>
  <si>
    <t>Software Product Line Engineering (SPLE) is a emerging software reuse paradigm. SPLE focuses on systematic software reuse from requirement engineering to product derivation throughout the software development life-cycle. Feature model is one of the most important reusable assets which represents all design considerations of a software product line. Feature model will be used in the product configuration process to produce a software. The product configuration is a decision-making process, where all kinds of relationships among configurable features will be considered to select the desired features for the product.</t>
  </si>
  <si>
    <t>To improve the efficiency and quality of product configuration, we are proposing a new approach which aims at identifying a small set of key features. The product configuration should always start from this set of features since, based on the feature dependencies, the decisions made on these features will imply decisions on the rest of the features of the product line, thus reduce the features visited in the configuration process.</t>
  </si>
  <si>
    <t>We have also conducted some experiments to demonstrate how the proposed approach works and evaluate the efficiency of the approach.</t>
  </si>
  <si>
    <t>A valid feature model describes the configuration space of a system family (Czarnecki et al. 2005). During product configuration process, application engineers specify member products by selecting the desired features from a feature model based on customer requirements and constraints such as feature dependencies. However, the traditional product configuration becomes a time-consuming and error-prone task because of the large number of features and feature relationships. In literature, several approaches have been proposed to improve the traditional product configuration method. Czarnecki et al. (2005) propose staged configuration which allows incremental configuration of cardinality-based feature model by performing a step-wise specialization of feature models. White et al. (2009) provide automated support of staged configuration based on constraint satisfaction problem (CSP). Mendonca et al. (2008) develop a collaborative product configuration method which decomposes a feature model into several configuration spaces. Each type of stakeholder makes feature selection in a corresponding configuration space and finally the selected features in different configuration spaces are merged to get the final configuration. Loesch et al. (2007) simplify product configuration by reclassifying variable features based on their usage and by restructuring feature model to simplify variabilities. The above proposed approaches have improved product configuration process from different aspects.</t>
  </si>
  <si>
    <t>In this paper, we propose an approach to improve the efficiency of product configuration. The idea of our approach is that, by taking into account of feature dependencies, it is possible to identify a small set of variation points from a feature model. Selecting variants from this variation point set implies the visiting of all the variation points in the feature model, thus we have reduced the number of variation points to visit during the configuration process. As a result, the number of decisions and rollbacks in the configuration process are significant reduced. We have not found any other works along the same line and we believe our method is an innovative approach.</t>
  </si>
  <si>
    <t>During the last decade, software product line (SPL) engineering has emerged as an effective software development methodology to promote systematic software reuse. An SPL is a collection of software products that share common characteristics as a family. The key idea of software product line engineering is to discover and exploit commonalities across a product family, thus to improve the reusability of various software engineering assets. A successful SPL based software development will improve the development productivity and the quality of software, and significantly reduce development cost and time-to-market.</t>
  </si>
  <si>
    <t>2 Feature Model and Product Configuration</t>
  </si>
  <si>
    <t>6 Experiment Results
7 Experiment on Random graphs</t>
  </si>
  <si>
    <t>_Exp 1: The experiment consisted of two focus groups with 20 university students.
_Exp 2: ---</t>
  </si>
  <si>
    <t>_Exp 1: We used Library System feature model. Firstly, we developed the requirement documents for two library systems based on the feature model. One with our university library in mind, the library is not only available for students and staff, but also available for public access. The other library system is a medium sized community library for local residents. The university library is more complex than the community library, for example, the digital library access is part of the university library but not for the community library. The requirement documents of two systems serve two purposes, 1) to give users some general ideas of what features the library system might include, 2) to control the scope of the final product. Because the final products are configured using the same feature model, we presume that, for a given library requirement, the products will be similar, i.e. with minor differences in terms of features included. If one of the final products been configured in the experiment is significantly different from other products, for instance, contains a lot more features than the average case, then it is not a valid sample and we will reject the product. The reason to do so is to have some consistency among the configured products so we could compare the result. Furthermore, as the economical concerns, such as software development cost, are not included in the feature model, the configured product could be unrealistic and having too many or too little features, thus we have reject these products in our experiment. To better simulate the real world situation, where the requirements are very often not clear and exact, some vague descriptions and even misleading information are introduced to the requirement documents.
_Exp 2: The random feature model is generated in three steps, first a random graphs is generated based on the simple random graph model by Erdos and Renyi (Erdos et al. 1959), where we start with a fixed set of vertices and add edges to the graph based on a edge probability parameter. In here, a vertex represents a variable feature, an edge represents a dependency relationship in a graph. In the second step, we randomly generated the relationships between the features. Except “Requires” and “Excludes” relationships, we also included parent-children relationships and the multiplicity constraints between variants in the random feature models. Of cause, it is easy to see that here, very likely, large number of conflicts will be generated, so we have to run through the third step, where we go through all the cycles in the generated graphs to check for inconsistency. As explained before, a cycle possibly represents a conflict, therefore, we have to randomly remove an edge a cycle to destroy the cycle, thus to remove the conflict. Once we complete these three steps, we then have a valid feature model for configuration.</t>
  </si>
  <si>
    <t xml:space="preserve">_Exp 1:  Independent variable = Configure group (Traditional, and Optimization);  Dependent variable = Including the number of Decisions (users’ selection of variants), the number of Rollbacks (users has realized that they had made a mistake and modified their previous selection) and Time consumed for configuration. The number of Decisions would be the most important figure to demonstrate the efficiency of our approach.
_Exp 2:  Independent variable = Configure group (Traditional, and Optimization);  Dependent variable = numbers of the decisions ( to demonstrate the efficiency of our approach). </t>
  </si>
  <si>
    <t>_Exp 1: One factor with two treatments.
_Exp 2: One factor with two treatments.</t>
  </si>
  <si>
    <t>_Exp 1: The experiment consisted of two focus groups with 20 university students.Users were picked randomly without SPL experience to make sure they are on the same level of background. One group used traditional configuration method (depth-first traversal to get through each variant) and the other group used our approach based on variant points sequence generated from Average CC. The experiment was carried out in pairs, i.e. one user from each group. Based on the functional and non-functional requirements listed in the requirement document, users made their selections on the feature model. Each user is given a computer program that could record all the decisions he/she have made, when the computer program identified the conflicts among the selected features, the computer program will remind the experiment conductor who then explains the conflict and help user to change their selections. If there was anything user feels unclear about, then he/she could ask questions during the experiments, the information was shared with the peer in the experiments. This parallel process was able to provide a direct comparison of two methods. For each group, 50% of users configured the university library system and the other half configured the community library.
_Exp 2: The configuration process is automated as well, a computer program randomly selects a feature and then check if the selection conflicts with previous decisions, if yes, then the program will make a different selection or randomly change the previous decisions to remove the conflicts. The program repeats the process until all the features are visited. When using our proposed approach, there will be no rollbacks. Obviously, the final products generated by the random configuration can be quite different. i.e. a product could contain large number of features while the others might contain significantly less number of features. To maintain the similarity of the final products, we reject those products (i.e. invalid products) which contain more than 85% of features or less than 50% of features of the feature model. We have conducted our experiments on a series of random systems. We have generated three random systems of 800 nodes, 2000 nodes and 3000 nodes of different edge probabilities. We then configure 1000 valid products using each of the configuration methods on the three random systems.</t>
  </si>
  <si>
    <t>_Exp 1: The basic idea of SPL and purpose of experiment were explained to all the users in two groups.
_Exp 2: ---</t>
  </si>
  <si>
    <t>_Exp 1: Several key data sets were collected during experiment process. Including the number of Decisions (users’ selection of variants), the number of Rollbacks (users has realized that they had made a mistake and modified their previous selection) and Time consumed for configuration. The number of Decisions would be the most important figure to demonstrate the efficiency of our approach. Considering the variant features involved in the dependency relationships, they form trees/chains. In our approach, configuration decision is always made at the root of the tree/chain, thus, less number of Rollbacks. Rollback represents errors in the configuration, where the impact of one improper selection does not reflect immediately but afterwards. It seems little happened in our approach. Time is a parameter to support configuration procedure somehow. It only reflects the process to some extent because there are so many factors may influence the time consumed. For instance, users’ understanding of the features. Table 5 shows critical parameters collected for randomly selected 10 pairs of users in our experiment. Data for each pair is included in a row in Table 5 for comparison. Rollbacks did not happen at all for the user using our approach. Time consumed by users using our approach is much less than group using traditional approach when configuring the same product. From the “Decision” column of two groups, we can see the gaps between this two approaches are obvious even for this simple feature model. Figures in this experiment may vary slightly but we can still see the tendency. Our approach definitely has advantage in terms of the number of decision to make and the number of Rollbacks. Table 6 shows average value comparison of two approaches.
_Exp 2: The result is displayed in Table 7. Columns represent three random systems of 800, 2000 and 3000 nodes. Rows indicate edge probability when creating the random graph and corresponding cells represent the exact decision numbers of both approaches (i.e our approach vs traditional). With the growth of the edge probability, we can see that the decisions made between two approaches becoming closer. This is because that the number of edges is growing, and the dependencies relationships among the variation points become dense, thus more likely the random selection has large coverage, and the gaps decrease. From Table 7, it is quite clear that using our approach is more efficient in the product configuration.</t>
  </si>
  <si>
    <t>In this paper, we have presented an approach to improve the efficiency of product configuration in software product line. Using this approach, a set of variant points (VPs) is identified from the feature model. This set only contains small number of VPs but the union of CC of these VPs will cover all the variants of the feature model. To configure a product, instead of making configuration decision at every VP of the feature model, we only go through small number of VPs to make configuration decisions. In this way, the number of decisions is reduced, thus the effort of decision making is saved. Furthermore, using this approach, it is less likely to make mistakes in the configuration, as the we have already incorporated the dependency relationships among the variants in our approach.</t>
  </si>
  <si>
    <t>However, as we have pointed out, that our approach only considers two simple relationships among the variable features, therefore, how to extend our approach to cover other types of relationships is a challenge and we would like to consider this in our future works. Meanwhile, we would like to perform our experiments on some publicly available and complex feature models to further evaluate our approach, we believe that the results must be interesting to many researchers.</t>
  </si>
  <si>
    <t>_Exp 1: Simple random sampling.
_Exp 2: ---</t>
  </si>
  <si>
    <t>Obs: To evaluate the efficiency of the approach.</t>
  </si>
  <si>
    <t>_Exp 1: Student
_Exp 2: Offline</t>
  </si>
  <si>
    <t xml:space="preserve"> Product configuration</t>
  </si>
  <si>
    <t>_Exp 1: functional and non-functional requirements listed
in the requirement document, feature model
_Exp 2: feature model</t>
  </si>
  <si>
    <t>_Exp 1: Academic
_Exp 2: Academic (random generated feature model)</t>
  </si>
  <si>
    <t>_Exp 1: Library System feature model.
_Exp 2: ---</t>
  </si>
  <si>
    <t>_Exp 1: Y, but the bibliographic reference = Lin, Y. Q., Ye, H. L. &amp; Tang, T. M. (2010), An Approach to Efficient Product Configuration in Software Product Lines, in ‘14th International Conference on Software Product Lines’, Jeju Island, South Korea, pp. 435–439.
_Exp 2:---</t>
  </si>
  <si>
    <t>Victor Guana and Dario Correal</t>
  </si>
  <si>
    <t xml:space="preserve">Context During the definition of software product lines (SPLs) it is necessary to choose the components that appropriately fulfil a product's intended functionalities, including its quality requirements (i.e., security, performance, scalability). The selection of the appropriate set of assets from many possible combinations is usually done manually, turning this process into a complex, time-consuming, and error-prone task. Objective Our main objective is to determine whether, with the use of modeling tools, we can simplify and automate the definition process of a SPL, improving the selection process of reusable assets. Method We developed a model-driven strategy based on the identification of critical points (sensitivity points) inside the SPL architecture. This strategy automatically selects the components that appropriately match the product's functional and quality requirements. We validated our approach experimenting with different real configuration and derivation scenarios in a mobile healthcare SPL where we have worked during the last three years. Results Through our SPL experiment, we established that our approach improved in nearly 98% the selection of reusable assets when compared with the unassisted analysis selection. However, using our approach there is an increment in the time required for the configuration corresponding to the learning curve of the proposed tools. Conclusion We can conclude that our domain-specific modeling approach significantly improves the software architect's decision making when selecting the most suitable combinations of reusable components in the context of a SPL. </t>
  </si>
  <si>
    <t xml:space="preserve">Software architecture, Model driven - software product lines, Variability management, Quality evaluation, Sensitivity points, Domain specific modeling </t>
  </si>
  <si>
    <t>During the definition of software product lines (SPLs) it is necessary to choose the components that appropriately fulfil a product’s intended functionalities, including its quality requirements (i.e., security, performance, scalability). The selection of the appropriate set of assets from many possible combinations is usually done manually, turning this process into a complex, time-consuming, and error-prone task.</t>
  </si>
  <si>
    <t>Our main objective is to determine whether, with the use of modeling tools, we can simplify and automate the definition process of a SPL, improving the selection process of reusable assets.</t>
  </si>
  <si>
    <t>We developed a model-driven strategy based on the identification of critical points (sensitivity points) inside the SPL architecture. This strategy automatically selects the components that appropriately match the product’s functional and quality requirements. We validated our approach experimenting with different real configuration and derivation scenarios in a mobile healthcare SPL where we have worked during the last three years.</t>
  </si>
  <si>
    <t>Through our SPL experiment, we established that our approach improved in nearly 98% the selection of reusable assets when compared with the unassisted analysis selection. However, using our approach there is an increment in the time required for the configuration corresponding to the learning curve of the proposed tools.</t>
  </si>
  <si>
    <t>We can conclude that our domain-specific modeling approach significantly improves the software architect’s decision making when selecting the most suitable combinations of reusable components in the context of a SPL.</t>
  </si>
  <si>
    <t>During the elaboration of a product production plan, product builders need to evaluate many possibilities to select the components that appropriately fulfil a product’s intended functionalities, including its quality requirements (i.e., security, performance, scalability) [8]. Incorrectly selecting reusable assets may allow a product that cannot meet its expected quality properties [9,10]. Even though a SPL has a predefined production plan for the assemblage of candidate products, quality attributes such as response time or memory consumption may vary according to each product specific context. This behavior makes the specific component selection a vital task from a quality fulfilment perspective. Moreover, as the product line matures, product line components grow in number, making the elaboration of a product production plan a cumbersome task. Product builders lack tools to support the selection of appropriate assets fulfiling functional and non-functional requirements during the definition of the product production plan for a particular product [11].</t>
  </si>
  <si>
    <t>In this work, we align our proposal with the Framework for Software Product Line Practice, version 5.0 (FSPLP) of the Software Engineering Institute (SEI) [7]. In the FSPLP, three essential activities are required for building SPLs: core asset development, product development, and management. The core asset development activity establishes a production capability for the products. This activity has as outputs three main artifacts: the product line scope, the core asset base, and the production plan. The product line scope contains the description of the products to be produced by the product line. The core asset base includes an architecture shared by the products of the SPL, and a set of software components developed for systematic reuse in the SPL. The production plan prescribes how the products are produced from the core assets base. The production plan needs to be instantiated into a product production plan, describing how an specific product will be derived using the core assets base [7].</t>
  </si>
  <si>
    <t>Reusability strategies are strongly related to the study and development of software product lines (SPLs) [1–5]. SPLs provide a technique in which an application domain manages reusable software elements to construct a software product family. From an application engineering perspective, the basic reusability strategy in the software product lines is based on the reutilization of two principal assets: the software architecture of the line (SPLA) that defines the family of products that belong to the SPL, and the software artifacts that provide the architecture to build a new product [6].</t>
  </si>
  <si>
    <t>3. Conceptual framework
4. Strategy overview
5. SPL core assets modeling
6. Sensitivity point modeling and conciliation model weaving
7. Product evaluation and filtering</t>
  </si>
  <si>
    <t>10. Related work</t>
  </si>
  <si>
    <t>8. Case study validation</t>
  </si>
  <si>
    <t>In this experiment, we test the effectiveness of an SPL product builder during the definition of a product production plan using the Dr.Chat Mobile SPL. We particularly compare the results obtained when selecting the components for an SPL production plan following the traditional manual process, with the results obtained when assisted by the SPAF tool. We do not compare the time taken by a human versus SPAF, but rather the quality of the SPL production plan, and a product specific configuration when SPAF is used.</t>
  </si>
  <si>
    <t>_Subjects: The Dr.Chat Mobile generated application is deployed for the Android-Java programming language. Following an abstract factory pattern, the SPL uses the product production plan to configure the product in compilation time using a set of specific concrete components. Using this procedure, the analyst can first derive a Dr.Chat Mobile product, run it, and record its behavioral characteristics. Prior to the experiment, all components were tested independently. The tester was a software architect who was experienced in Android development, software architecture design, quality attribute requirements, and sensitivity point definition. We deployed the SPAF analyzer in a Windows 7 Machine (8 GB RAM, 250 GB DD, and a 2.5 GHz Core i5-2520 M CPU). The cellphone used to test different product configurations under the scenario suites was a Samsung Nexus S (1 GHz Samsung Hummingbird) running Android 2.3.3 (Gingerbread), with 512 MB of RAM and 16 GB iNAND of Storage (1 GB Internal and 15 GB External).
_Objects: The external configuration analyzed is a Dr.Chat Mobile application with the following features: Localization, Non-Secure Mobile Communication, Secure Persistence and Audio, Text, Video, and Image information input features. Fig. 14 portrays this configuration. The suite cases used during the experiment test four quality scenarios. While the first scenario concerns the average memory consumption when executing a transaction, the second one deals with the average CPU usage by the same functional execution. The third suite concerns the total storage resource consumption of the application, and the fourth scenario deals with the total response time of a transaction. Table 1 presents the quality scenarios associated with the experiment.</t>
  </si>
  <si>
    <t>To collect performance data, we used the Alten TracingMemory application for Android. We selected this application for its freeware characteristics in the Android Marketplace. This tool can also export the measured metrics (resource consumption) in well formed CVS files, which are browsable using a computer for analysis. For the time response scenarios, we developed a time-stamp log strategy where critical points in an application’s life cycle are time stamped and written in a plain text file. This plain text contains the time response measure for the specific transactions. As mentioned above, this strategy ignores the time consumed by the user when interacting with the system. It collects data about the holding time exposed by the application when executing a transaction. During the data collection procedure, the tester configured the Dr.Chat Mobile application according to the external configuration. The tester then installed the configured application into the subject’s cellphone and runs each test transaction sequentially. The tester recorded information about the resource consumption of the application (memory and CPU) in parallel. In the same manner, the experimental application writes a log with a time stamp related to transaction event occurrences. At the end of each execution, the tester extracted the information from the CVS files for transaction and/or configuration, reviews response time information, and manually calculates the cellphone’s storage resource usage. All attachments related to continuous event recording (including voice and video recording) last 15 s in all tests.</t>
  </si>
  <si>
    <t xml:space="preserve">_Independent variable = Technique (Manually inspection and SPAF assisted)
_Dependent variable = the time taken by a human versus SPAF, i.e., discovery completeness of the configuration functional possibilities, and accuracy of the quality based configuration filtering. </t>
  </si>
  <si>
    <t>We designed one external configuration for a Dr.Chat Mobile application shown in Fig. 14. We also built a scenario suite with a set of expected quality scenarios for a product under construction. The experiment is based on two transactions to be performed  with a Dr.Chat Mobile application. The transactions represent a user’s stimulus from an application functional perspective (e.g. execute a consultation transaction). The first transaction (TR1) requires the application user to create and submit a medical consultation. The following steps comprise the transaction. Once the user is logged into the system, the application must locate the user (using either the device’s sensors or manual selection from the index-based lists). The user must then describe his medical condition using text and attachments, including voice or video recording and pictures. Finally, the application sends the consultation to the medical server.
The second transaction (TR2) requires the application user to retrieve a previously submitted medical consultation and check its attachments. In this transaction, the user first selects a medical consultation from the medical record stored in cellphone’s memory, then retrieves from the server its attachments including voice or video recordings and pictures. Our experimental design contains two main parts. The first part (XP1) focuses on testing the human analyst’s behavior, while the second (XP2) tests SPAF assistance capabilities. In the first part (XP1), the human analyst must manually select a set of concrete components from the components in the core assets base to instantiate product architecture. Given a scenario suite, the analyst must then find possible sets of components that can fulfil the responses according to the stimulus in the quality scenarios in the context of (TR1) and (TR2). To test the  selected components, the human analyst produce a product production plan for each set of components, and use the SPL to derive the product. For each product the suite tests are executed and using the monitoring tools she collects the top-rated ones according to its functional and quality characteristics.
In the second part (XP2), the human analyst must model the Dr.Chat Mobile SPL software architecture, variability, component catalog, and scenario suite using the proposed languages for each domain provided by SPAF. The tester must also model one sensitivity point for each scenario in the provided suite case. The human analyst must then run the SPAF tool and collect the top-rated components according to its functional and quality characteristics. The analyst uses the components proposed by SPAF to define the product production plan and then use the SPL to derive the products. A detailed description of the test procedure, subjects, objects, and recording mechanisms is presented below.</t>
  </si>
  <si>
    <t>_8.3.1. Execution – Part 1: XP1: Given an product configuration to fulfil, paper documentation about the SPLA, and the components in the core asset base, the tester selected 17 possible SPL set of concrete components to be used in the product production plan. Table 2 presents these configurations. Secondly, the analyst tested the scenario suite. For all the component sets found, the human analyst configured the product production plan, generates the application using the SPL, ran the experiments, and recorded the related performance items to verify each quality scenario in the suite. Table 3 exposes the fail count of each configuration related with the scenarios inside the suite presented on Table 1. In the Table 3, 0 specifies that the configuration have passed a scenario meeting the expected quality scenario measure. On the contrary, the number 1 expresses a failed execution where the application did not meet the expected measure for the stimulus. After performing the experiment’s first part (XP1), the human analyst found 17 possible component combinations that conform a set of viable internal configurations that can implement the variation points selected in the external configuration. After the test execution, the tester selected only one configuration (C4) as the one that met the expected quality responses communicated in the scenario suite. The human analyst took 1.3 h to select the 17 initial internal configurations and 10 h to execute the final quality filtering process.
_8.3.2. Execution – Part 1: XP2: For experiment XP2, the architect introduced all experimental objects to the SPAF analyzer. The architecture was modeled using Archivol’s architectural package, the SPL core asset components were modeled through the CAMM, its variability using the simplified feature metamodel, and scenarios S1–S7 were modeled using the Archivol Quality package. The SBM modeled for the execution of the experiment in the SPAF analyzer is presented in Listing A.22. After the composition and evaluation procedures, the report presented in Figs. 15 and 16 was generated. The SPAF analyzer found 1620 possible internal configurations to answer the given external configuration. The report example portrays the top 25 rated configurations. Given that the SPAF analyzer implements a deterministic algorithm to find the cross product between model sets (with the model structural comparison support), the 1620 configurations are all the possible configurations that meet the given external configuration. The report in Fig. 16 shows the top-rated configurations after the quality evaluation. The first 543 reported configurations have a negative overall ratio. The report suggests  that nearly 33.3% of the functional configurations are viable from a quality perspective. Moreover, the report shows that not even the top configuration possesses all of the suite scenarios scored with a negative value, or zero. However, the top 18 rated have 6 quality scenario evaluations (S2, S3, S4, S5, S6, S7) with a negative score, and an S1 evaluation less than +2% of the score’s distance to the expected value. Fig. 16 illustrates the first report page generated. It shows details on the evaluation of a sensitivity point in the scenario S1 of the top-rated configuration. After the experiment’s second part (XP2), the architect, assisted by the SPAF analyzer, found 1620 possible component combinations (internal configurations) that can implement the variation points selected in the experiment’s external configuration. Posterior to the quality evaluation and reporting process, SPAF suggested to the architect that 543 configurations that met the overall expected quality responses of the test suite. The results on the report have been prioritized and can be browsed in order to explore the quality assessment summary. Nonetheless, the architect is advised to use the top-rated configuration as the main source of advice in the configuration process. Table 4 summarizes the experimental execution for both tested subjects (human analyst and SPAF engine).</t>
  </si>
  <si>
    <t>Regarding the questions that motivated our experimental design and execution, we consider the following thoughts: RQ1: Can the implementation of a domain specific modeling strategy improve the representation of the information that constitutes the assets of a SPL? Yes, while implementing Sensitivity Point Analysis Framework and using the formal languages provided in our proposal, the engine automatically seeks a set of components that satisfies a set of requirements. In our implementation, the SPAF analyzer was 98% more effective than non-assisted selection in searching and property identification in SPL assets. Furthermore, once the SPL assets have been modeled using the languages provided, they can be queried, explored and validated using MDE tools such as QVT [27] and OCL [28]. RQ2: Can implementing a model analyzer improve a software architect’s decision making when selecting the most suitable combinations of reusable components on a SPL configuration time? Yes, the SPAF analyzer found all possible internal configurations that, from a functional perspective, answer the experiment’s initial conditions. While the unassisted technique found 17 possible configurations, the SPAF analyzer found 1620. RQ3: Does the mentioned analyzer improve component selection with a set of quality requirements as input? Yes, the SPAF analyzer found 543 possible configurations that fulfil both the functional and expected quality dimensions of a to derive. The SPAF analyzer improved 99.7% of the unassisted analysis selection capabilities when selecting the most suitable set for a product’s functional and behavioral configuration. In the first run, while the non-supported analyst finished in 11 h (experiment XP1), the SPAF-assisted analyst took nearly 38.1 h in experiment XP2. The time difference results from the time required to model the assets using the provided metamodels and domain-specific languages. Despite the time of the first run, the supported analysis will take less than 11 h to execute the SPAF analyzer if the assets have been already modeled. This information has been collected in experiments configuring more products medical tele-consultation products for the FSFB using the SPL once the assets have been modeled by the languages provided by SPAF.</t>
  </si>
  <si>
    <t>N
_9.1. Construct validity: (Do we measure what was intended?) We have compared the effectiveness measure of a product configuration within a SPL supported by SPAF in terms of (i) discovery completeness of the configuration functional possibilities, and (ii) accuracy of the quality based configuration filtering. This quality driven approach for the selection of reusable artifacts has been studied by several authors. However, we have used the terminology and practices presented
by the Software Engineering Institute in [25,13,6]. The domain specific modeling and, in general, model driven engineering approaches that we have used in order to model the software artifacts under study suffer from restrictions such as traceability between models, and human-dependent information accuracy. Nonetheless, the information has been introduced by experts and obtained by specialized tools that have been independently tested, and which performance metrics have been used by the community.
_9.2. Internal validity: (Are there unknown factors which might affect the outcome of the experiments?) The main internal threat to validity of the study is constituted by the limited number of human testers that were exposed to a product configuration problem without the SPAF assistance. Similarly to the external threat factors, training and getting a reliable SPL configuration manager or architect requires large amounts of time. However, our results overcome by far the human ability on the treatment of the combinatory and contextual problem that SPAF is addressing. Consequently, given the complexityof the computational task under observation, we do not expect any human tester to provide more accurate results that the ones provided by our framework. The amount of time required to perform the same study in order to get an statistically significant recall for the precision of the quality based configuration filtering is rather impractical. However, this study is a first step towards the validation of this metric in a real, but controlled SPL experimental environment.
_9.3. External validity: (To what extend is it possible to generalize the findings?) There are two main internal threats to validity in our study. The first one is defined by the size of the software product line that we have used as primary case study. Even though it is a software product line used to produce real products by the FMSB in the health sector, it counts with nine abstract architectural components, and a concrete component catalog with 64 artifacts only. In this context, other real SPLs could surpass this number considerably. However, most of the available SPLs are not well structured and do not contain enough information for the utilization of informationexhaustive modeling strategies. We consider that our case study shows a real SPL in an important context that represent the small and medium size SPLs. As a second threat, we relied on a case study in the context of performance-specific quality scenario suites. Even though the provided languages, and evaluation engines are flexible to model, and measure any type of quantitative information, we cannot claim that our findings can be held true for considerably  arger SPLs, or evaluations performed out of the space of the performance quality scenario assessment.</t>
  </si>
  <si>
    <t>In this section we discuss the limitations and conclusions of our research. We have verified that the total number of possible configurations in a product line reaches hundreds of thousands. Through our case study, we validated that the evaluation of all the possible SPL internal configurations to derive a product is a process which cannot be treated by humans in a practical way. Hence, our research sensibly seeks a human-treatable simplification using a set of computational tools. In our experiments, we have shown that not all possible component combinations can both implement a configuration and simultaneously satisfy a set of quality scenarios for a product to configure and derive. These results and our experiments motivate our research work. We have found that the number of variables is enormous, and the actual internal configurations show variable responses to the same external configuration. 
Our composition and analysis capabilities relate to verifying the expected and given values of a set of concrete artifacts that can realize a specific configuration and implement the software architecture of a product. We can find relations between expected stimulus metrics and those presented by system artifacts when assembling a product. Our analysis mechanism does not use an optimization scheme, but provides a valuable decision support tool to configure a product within the product line. The best combination of artifacts to configure a product is not always the best scoring. We consider the bad scored configuration to be as valuable as the best one. With this information, the architect can modify its architecture or deprecate artifacts from the SPL catalog to get higher quality products. We did not want to provide a unique answer to the configuration, but a set of viable ones with enriched information to support the architect’s decision making. Given the amount of SPL information captured in a sensitivity point model,  we believe that future analysis engines can generate reports about SPL characteristics. An engine can create a report presenting nonviable assets. The highlighted assets in the SPL always make a stimulus–response analysis fail in a given configuration. With this report, the architect could execute elicitation processes to replace low quality artifacts in an SPL artifact catalog. Through our Dr.Chat Mobile experiment, we have realized that our approach can filter nearly 85% of the product line configurations that cannot fulfil the expected quality attributes for a derived product. It discards these configurations according to restriction analysis and given response measures for a set of specific stimuli. The number of possible configurations can reach hundreds of thousands, or even millions. When the number has that order of magnitude, the quality fulfilment ratio organizes 15% of non-filtered configurations to allow the architect to manually and practically analyze them. We also do not only expose a configuration by itself, but our report also includes the scores’ origins and which are the product’s evaluated quality scenarios. We have provided a source of browsable information as decision making support. As stated in the previous sections, we have identified multiple extension points to our proposal. Our current research does not  execute constraint verification processes over the SPL domain models. In the architecture modeling process, the elements inside a view family should contain architectural elements according to their view family type. In our implementation, this modeling behavior is not controlled. When modeling the SPL concrete assets with the Concrete Asset Metamodel (CAMM), the modeler must manually introduce the metrics of a specific restriction or behavioral property related to a contract implementation. However, future work could address the automatic generation of these metrics. The algorithms used to analyze and process the conciliation model could be optimized to improve the resources and time required in our solution. Additionally, the automatic verification of inconsistencies in the models used in our solution needs to be manually validated. At this point, our strategy depends on the correct definition of these models.</t>
  </si>
  <si>
    <t>For our proposal to evolve, continuing to use our metamodels to express the SPL domains from different contexts and modeling perspectivesis fundamental. We have tested our proposal in two different case studies. The first is the mobile medical teleconsultation SPL, as presented in this article; the second is a Web Shop case study presented in [39]. Given this proposal’s possible extension points, extra efforts in SPL development are necessary because, in our approach, the architect must learn and use the designed DSL and modeling techniques.</t>
  </si>
  <si>
    <t>We would like to thank the capacitation division of the Fundacion SantaFe de Bogota (FSFB) for the support, compromise and help offered during these years. We would like to thank also the members of the Model-Oriented Software Architectures (MooSAS) team.</t>
  </si>
  <si>
    <t>Appendix A. Dr.Chat SPL relevant models
See Figs. A.17–A.20 and Listing A.22.</t>
  </si>
  <si>
    <t>Obs: To test the effectiveness of an SPL product builder.</t>
  </si>
  <si>
    <t>Product line configuration</t>
  </si>
  <si>
    <t>Product production plan</t>
  </si>
  <si>
    <t>Dr.Chat Mobile SPL</t>
  </si>
  <si>
    <t>_9.3. External validity: (To what extend is it possible to generalize the findings?) There  are two main external threats to validity in our study. The first one is defined by the size of the software product line that we have used as primary case study. Even though it is a software product line used to produce real products by the FMSB in the health sector, it counts with nine abstract architectural components, and a concrete component catalog with 64 artifacts only. In this context, other real SPLs could surpass this number considerably. However, most of the available SPLs are not well structured and do not contain enough information for the utilization of informationexhaustive modeling strategies. We consider that our case study shows a real SPL in an important context that represent the  small and medium size SPLs. As a second threat, we relied on a case study in the context of performance-specific quality scenario suites. Even
though the provided languages, and evaluation engines are flexible to model, and measure any type of quantitative information, we cannot claim that our findings can be held true for considerably larger SPLs, or evaluations performed out of the space of the performance quality scenario assessment.</t>
  </si>
  <si>
    <t>Al-Hajjaji, Mustafa and Krieter, Sebastian and Thüm, Thomas and Lochau, Malte and Saake, Gunter</t>
  </si>
  <si>
    <t>A software product line comprises a family of software products that share a common set of features. It enables customers to compose software systems from a managed set of features. Testing every product of a product line individually is often infeasible due to the exponential number of possible products in the number of features. Several approaches have been proposed to restrict the number of products to be tested by sampling a subset of products achieving sufficient combinatorial interaction coverage. However, existing sampling algorithms do not scale well to large product lines, as they require a considerable amount of time to generate the samples. Moreover, samples are not available until a sampling algorithm completely terminates. As testing time is usually limited, we propose an incremental approach of product sampling for pairwise interaction testing (called IncLing), which enables developers to generate samples on demand in a step-wise manner. Furthermore, IncLing uses heuristics to efficiently achieve pairwise interaction coverage with a reasonable number of products. We evaluated IncLing by comparing it against existing sampling algorithms using feature models of different sizes. The results of our approach indicate efficiency improvements for product-line testing.</t>
  </si>
  <si>
    <t>Software product lines, combinatorial interaction testing, model-based testing, sampling</t>
  </si>
  <si>
    <t>A software product line comprises a family of software products that share a common set of features. It enables customers to compose software systems from a managed set of features. Testing every product of a product line individually is often infeasible due to the exponential number of possible products in the number of features. Several approaches have been proposed to restrict the number of products to be tested by sampling a subset of products achieving sufficient combinatorial interaction coverage. However, existing sampling algorithms do not scale well to large product lines, as they require a considerable amount of time to generate the samples. Moreover, samples are not available until a sampling algorithm completely terminates.</t>
  </si>
  <si>
    <t>As testing time is usually limited, we propose an incremental approach of product sampling for pairwise interaction testing (called IncLing), which enables developers to generate samples on demand in a step-wise manner.</t>
  </si>
  <si>
    <t>IncLing uses heuristics to efficiently achieve pairwise interaction coverage with a reasonable number of products. We evaluated IncLing by comparing it against existing sampling algorithms using feature models of different sizes.</t>
  </si>
  <si>
    <t>The results of our approachindicate efficiency improvements for product-line testing.</t>
  </si>
  <si>
    <t>Several sampling algorithms have been proposed to achieve T-wise coverage, such as ICPL [19], CASA [15], Chvatal [8], MoSoPoLite [30], and IPOG [24]. These algorithms approximate the solutions to this constraint optimization problem. However, those sampling algorithms do not scale well to larger product lines in terms of CPU time and memory consumption [16, 27]. In addition, even for small sets of features these algorithms require a considerable amount of time to compute the result, since they output the entire sample instead of delivering intermediate products one by one until reaching sufficient feature interaction coverage. Johansen et al. [19] report that generating products for the Linux kernel (with 6,888 features) requires approximately nine hours for pairwise CIT. Those samples are usually not available until a sampling algorithm is completely terminated.</t>
  </si>
  <si>
    <t>To tackle the aforementioned problems, we propose Incremental sampLing (IncLing) to generate and test products one at a time to enhance the sampling efficiency, in terms of the required time to generate a sample, as well as testing effectiveness, in terms of the interaction coverage rate. With IncLing, we take already generated and tested products into account while selecting further products into the sample. Our greedy algorithm selects the next product that covers as many of uncovered feature combinations as possible. We increase the diversity among products by covering dissimilar pairwise feature combinations each time a further product is generated to be tested [3]. Increasing the covering rate of feature combinations might lead to a faster fault detection. This way, we dynamically go on generating further products into the sample until testing time is over.</t>
  </si>
  <si>
    <t>A software product line represents a family of similar software systems in terms of common and variable functionality. Customers are able to automatically generate products from a large space of features organized in a product line. The different products of a product line share common features and differ in others [4, 9, 13, 33]. A feature is defined as an increment in functionality recognizable by customers [5]. Software product lines have benefits such as reduced development cost, increased quality, and reduced time to market [4]. Numerous companies have adapted their development process to product lines [36]. Despite the advantages product lines bring, new challenges concerning the quality assurance arise.</t>
  </si>
  <si>
    <t>2.1 Feature Modeling and Product Configuration
2.2 Combinatorial Interaction Testing
2.3 Covering Array Algorithms</t>
  </si>
  <si>
    <t>5. Related Work</t>
  </si>
  <si>
    <t>We evaluate IncLing against existing sampling algorithms and random configurations with respect to three criteria: sampling efficiency, testing efficiency, and testing effectiveness.
In our evaluation, we focus on the following research questions.
  RQ1: Does IncLing increase the average sampling efficiency for achieving pairwise coverage compared to existing sampling algorithms?
  RQ2: Does IncLing decrease product-line testing efficiency compared to existing sampling algorithms?
  RQ3: Does IncLing decrease product-line testing effectiveness compared to random configurations and existing sampling algorithms?</t>
  </si>
  <si>
    <t>Algorithms: CASA, Chvatal, ICPL, IPOG, and IncLing.</t>
  </si>
  <si>
    <t>In the experiments, we consider real and artificial feature models of different sizes. The real feature models consist of up-to 6,888 features. The size of the artificial feature models, which we use in our experiment, ranges between 15 and 5,542 features. In Table 1, we summarize the properties of each feature model. We report for each feature model the number of features, number of constraints, and ratio of the number of distinct features in cross-tree constraints to the number of features (CTCR).
_Real FMs: Email, Violet, BerkeleyDB1, BerkeleyDB2, Dell, EShopFIDE, EShopSplot, GPL, SmartHome22, BattleofTanks, FM Test, BankingSoftware, ElectronicShoping, DMIS, eCos 3.0 i386pc, FreeBSD kernel 8.0.0, Automotive1, Linux 2 6 28 6.
_Artificial FMS:10xAFM15, 10xAFM50, 10xAFM100, 10xAFM200, 10xAFM500, 10xAFM1K, 1xAFM5K. 
_We performed the experiments using a PC with an Intel Core i5-4670 CPU @ 3.40 GHz, 16 GB RAM, and Windows 7.</t>
  </si>
  <si>
    <r>
      <t xml:space="preserve">_Independent variable = Algorithms (CASA, Chvatal, ICPL, IPOG, and IncLing)
_Dependent variable = sampling efficiency (we refer to the aggregated computation time of the sampling algorithms to achieve pairwise coverage), testing efficiency (we counts the number of products generated by the sampling algorithms to achieve pairwise coverage), and testing effectiveness (we consider the increase of pairwise interaction coverage achieved by the product order generated by our approach compared to the product order returned by the other approaches).
_To measure whether IncLing improves </t>
    </r>
    <r>
      <rPr>
        <rFont val="Arial"/>
        <b/>
        <sz val="9.0"/>
      </rPr>
      <t>sampling tim</t>
    </r>
    <r>
      <rPr>
        <rFont val="Arial"/>
        <sz val="9.0"/>
      </rPr>
      <t>e, we calculate the relative time decrease compared to existing algorithms with the following formula:
TimeDecrease = (1 - TimeIncLing / TimeExisting) x 100% (1) where TimeIncLing is the sampling time of IncLing and TimeExisting is the time of an existing sampling algorithm.</t>
    </r>
  </si>
  <si>
    <t>To evaluate IncLing, we generate configurations that are required to achieve the pairwise coverage criterion. For the threshold mentionedin Section 3.2, we use 99%. We repeated the experiment for each setting five times and calculated the average in order to reduce the impact of outliers in our measurements. As exception for random configurations, we conducted the experiment 100 times to additionally mitigate the effect of random impacts. For a fair comparison, we set the number of created configurations for random configurations to the same number of configurations as created with IncLing for the respective feature model. In order to answer the aforementioned questions, we conducted experiments using feature models with different sizes in terms of number of features and different complexity in terms of CTCR.</t>
  </si>
  <si>
    <t>_Sampling Efficiency (RQ1): To answer RQ1, we compare our approach, with respect to the required time to achieve the pairwise coverage, against existing sampling algorithms, namely CASA [15], Chvatal [8], ICPL [19], and IPOG [24]. In Table 2, we show the time and the number of configurations that are required to achieve pairwise coverage using IncLing compared to existing sampling algorithms. We observed that some of these sampling algorithms do not scale well. We stopped computation that required more than 24 hours. We refer to these cases in Table 2 as (*). Examining the values of the required time to achieve the pairwise coverage for each feature model, we observe that IncLing outperforms the other sampling algorithms for all feature models, except for feature model E-mail (with 10 features), where the computation sampling time of IncLing is equal to the computation sampling time of Chvatal. For instance, for feature model GPL (27 features), we notice that the required time to cover all pairwise combinations for IncLing is 0.06 second, while the sampling algorithms CASA, Chvatal, ICPL, and IPOG require 14.58, 0.24, 0.15, and 173.65 seconds. That is, with IncLing, we can save 99.6%, 75%, 60%, and 99.9% of CASA’s, Chvatal’s, ICPL’s, and IPOG’s sampling time, respectively. For feature model Automotive1, the required time for IncLing is 8.6 minutes. Sampling algorithms ICPL and Chvatal require 126.72 minutes and 939.08 minutes with 93% and 99.1% decrease of its sampling time, respectively. For the feature model of the Linux kernel, only IncLing and ICPL scale to this large feature model. The times required for IncLing and ICPL to achieve the pairwise coverage are 0.92 hours and 5.2 hours, respectively. In particular, 82.5% sampling time can be saved when IncLing is used instead of ICPL. In Figure 2, we show the distribution of relative time decrease of existing sampling algorithms when using IncLing instead (cf. Equation 1). We observe an improvement of our approach compared to the other sampling algorithms. If IncLing is used, the median values of the decrease of time for existing sampling algorithms range between 65% and 99.9%. The average time decrease over all feature models shows that 99.1%, 70%, 91.8%, and 99.9% of CASA’s, ICPL’s, Chvatal’s, and IPOG’s sampling time can be saved using IncLing. We conclude from the results in Table 2 and Figure 2 that IncLing is more efficient than the existing sampling algorithms with respect to the required time to achieve the pairwise coverage. In future work, we plan to parallelize the IncLing algorithm, which may improve the performance of the algorithm even more.
_Testing Efficiency (RQ2): Regarding RQ2, we expect that we need more products to achieve pairwise coverage compared to existing sampling algorithms. We collected the number of generated products for each feature model to achieve pairwise coverage. In Table 2, where we report the number of products and the required time to generate them for each feature model, we highlight the minimum ones in bold font. As illustrated in Table 2, CASA generates the least number of products for most feature models that it was able to sample (12 out of 16). In addition, we observe that IPOG does not generate the minimum number of products for any feature model. In the case of Chvatal, ICPL, and IncLing, they generate the minimum number of products for 3, 4, and 7 feature models, respectively. Moreover, we conducted a Mann-Whitney U Test to investigate whether the differences between IncLing and the existing sampling algorithms are significant regarding the number of generated products for each feature model. The Mann-Whitney U Test is a non-parametric statistical test for assessing whether two independent samples are larger than the other. From this test, we obtain a probability value called p-value, which represents the probability that both samples are equal. The difference is significant if the p-value is lower than 0.05. In our results, we observe that the difference is not significant between IncLing and CASA, Chvatal, ICPL, and IPOG with p-values 0.12, 0.70, 0.65, and 0.71, respectively. While it is not our primary goal to generate the minimum number of products, p-values above indicate that all sampling algorithms have the same testing efficiency, because the differences are not significant.
_Testing Effectiveness (RQ3): To answer RQ3, we measure the potential loss of testing effectiveness of IncLing with respect to the increase of interaction coverage achieved by the product order compared to random configurations and the existing sampling algorithms. In Figure 3, we show the percentage of covered combinations to the percentage of configurations for the 38 feature models that could be sampled by all evaluated algorithms. From Figure 3, we observe that on average for the first 40% of the generated configurations, IncLing covers more combinations than the other sampling algorithms. IPOG covers more combinations than CASA, Chvatal, ICPL, and random configurations until approximately 8%. However, with random, we do not achieve 100% coverage. Surprisingly, CASA performs worse than all other sampling algorithms and even than random configurations. In Figure 4, we show the average percentage of covered feature combinations for the relative number of configurations generated by Chvatal, IncLing, ICPL, and random configurations considering only feature models between 200 and 3,000 features. We find that IncLing covers more feature combinations for the first 3% of configurations than Chvatal, ICPL, and random. For Chvatal and ICPL, we notice that they behave almost similar. In case of random configurations, it does not compete with the other sampling algorithms. From Figures 3 and 4, we observe a reduction of the covered combinations by IncLing for the first generated configurations. However, 3% of the configurations is still an acceptable rate. For instance, for product line Automotive1, 3% means that IncLing covers more feature combinations for the first 27 configurations (the total number is 913) than the other sampling algorithms. In Figures 5 and 6, we show the aggregated number of covered combinations of product lines AFM5K and the Linux kernel for IncLing, ICPL, and random configurations. Note that IncLing and ICPL are the only sampling algorithms scaling to these large feature models. The results show that IncLing covers more feature combinations in the first 26 and three configurations for AFM5K and Linux, respectively. We argue that increasing the diversity among configurations, which is intended in IncLing, yields to cover more feature combinations as early as possible. As a result, many faults may be detected more quickly, which will enhance the testing effectiveness. To answer RQ3, we show that there is no loss in testing effectiveness with respect to the interaction coverage of IncLing. In fact, we found that IncLing increases the testing effectiveness regarding the interaction coverage, because up to the first 40% of the generated configurations by IncLing cover more feature combinations than all existing sampling algorithms.</t>
  </si>
  <si>
    <t>N
_Internal Validity There is a potential threat that may affect the results with random configurations. To mitigate random effects, we conducted the experiments 100 times. Another internal threat is that we compared IncLing to the existing sampling algorithms. Some of these sampling algorithms, such as CASA, are known to be non-deterministic. Moreover, in some cases we also observed a non-deterministic behavior for Chvatal and ICPL. To minimize the impact of this threat,
we repeated all experiments five times.
_External Validity We cannot guaranty that the artificial feature models we used in our evaluation are able to simulate realistic real-world product lines. What mitigates this threat is that we evaluate IncLing using artificial feature models of different sizes and complexity, which already served as a benchmark to evaluate product-line testing [16, 18, 19]. In addition, we used real-world feature models, which represent the variability of complex product lines, such as the Linux kernel with 6,888 features. Another threat relates to interaction coverage, which is considered, in this paper, as a testing effectiveness measure.</t>
  </si>
  <si>
    <t>Several approaches have been proposed to sample a set of products as representatives while achieving a certain degree of coverage. However, existing sampling algorithms require a considerable amount of time to sample products, which may not all be tested due to the limitation of testing time. Thus, we propose IncLing to sample products one at a time. With our approach, there is no need to wait for a long time to have the first samples. Beside generating a fixed number of products withing a given time, we can achieve a pairwise coverage efficiently. In particular, the results show improvements compared to existing sampling algorithms with respect to the required time to compute samples. Regarding the number of generated products, the differences between IncLing and existing sampling algorithms are not significant. Moreover, IncLing covers as many feature interactions as soon as possible by increasing the diversity among the created configurations, which is likely to enhance product-line testing effectiveness.</t>
  </si>
  <si>
    <t>In future work, we plan to consider search-based approaches to avoid being trapped in local optima. In addition, we plan to parallelize IncLing in order to enhance its efficiency even further.</t>
  </si>
  <si>
    <t>We are grateful to Jens Meinicke for interesting discussions about the algorithm. This work has been supported by the German Research Foundation (DFG) in the Priority Programme SPP 1593: Design For Future Managed Software Evolution (LO 2198)</t>
  </si>
  <si>
    <t>Y, but only the implementation of the algorithm IncLing
http://www.tinyurl.com/IncrementalSampling
Y</t>
  </si>
  <si>
    <t>Mann-Whitney U Test</t>
  </si>
  <si>
    <t>Feature model pairwise testing</t>
  </si>
  <si>
    <t>Academic (Artificial) and Real</t>
  </si>
  <si>
    <t>_Artificial FMS:10xAFM15, 10xAFM50, 10xAFM100, 10xAFM200, 10xAFM500, 10xAFM1K, 1xAFM5K. 
_Real FMs: Email, Violet, BerkeleyDB1, BerkeleyDB2, Dell, EShopFIDE, EShopSplot, GPL, SmartHome22, BattleofTanks, FM Test, BankingSoftware, ElectronicShoping, DMIS, eCos 3.0 i386pc, FreeBSD kernel 8.0.0, Automotive1, Linux 2 6 28 6.</t>
  </si>
  <si>
    <t xml:space="preserve">External Validity We cannot guaranty that the artificial feature models we used in our evaluation are able to simulate realistic real-world product lines. What mitigates this threat is that we evaluate IncLing using artificial feature models of different sizes and complexity, which already served as a benchmark to evaluate product-line testing [16, 18, 19]. In addition, we used real-world feature models, which represent the variability of complex product lines, such as the Linux kernel with 6,888 features. </t>
  </si>
  <si>
    <t>Malte Lochau and Stephan Mennicke and Hauke Baller and Lars Ribbeck</t>
  </si>
  <si>
    <t xml:space="preserve">Journal of Logical and Algebraic Methods in Programming </t>
  </si>
  <si>
    <t xml:space="preserve">We propose DeltaCCS, a delta-oriented extension to Milner's process calculus \{CCS\} to formalize behavioral variability in software product line specifications in a modular way. In DeltaCCS, predefined change directives are applied to core process semantics by overriding the \{CCS\} term rewriting rule in a determined way. On this basis, behavioral properties expressed in the Modal Î¼-Calculus are verifiable for entire product-line specifications both product-by-product as well as in a family-based manner as usual. To overcome potential scalability limitations of those existing strategies, we propose a novel approach for incremental model checking of product lines. Therefore, variability-aware congruence notions and a respective normal form for DeltaCCS specifications allow for a rigorous local reasoning on the preservation of behavioral properties after varying \{CCS\} specifications. We present a prototypical DeltaCCS model checker implementation based on Maude and provide evaluation results obtained from various experiments concerning efficiency trade-offs compared to existing approaches. </t>
  </si>
  <si>
    <t xml:space="preserve">Variability modeling, Operational semantics, Model checking </t>
  </si>
  <si>
    <t>We propose DeltaCCS, a delta-oriented extension to Milner’s process calculus CCS to formalize behavioral variability in software product line specifications in a modular way. In DeltaCCS, predefined change directives are applied to core process semantics by overriding the CCS term rewriting rule in a determined way. On this basis, behavioral properties expressed in the Modal μ-Calculus are verifiable for entire product-line specifications both product-by-product as well as in a family-based manner as usual.</t>
  </si>
  <si>
    <t>To overcome potential scalability limitations of those existing strategies, we propose a novel approach for incremental model checking of product lines.</t>
  </si>
  <si>
    <t>We present a prototypical DeltaCCS model checker implementation based onMaudeand provide evaluation results obtained from various experiments concerning efficiency trade-offs compared to existing approaches.</t>
  </si>
  <si>
    <t>Since its initial proposal, software product-line technology has found its way into industrial practice in various application domains, including mission-critical and even safety-critical systems. However, for software product-lines to become fully established in practice, not only the development principles, but also the methods for quality assurance such as testing[3]and formal verification[4]have to be adapted in order to become applicable to families of software products, rather than being performed product-by-product which contradicts SPL philosophy. In particular, to also benefit from the concepts of systematic artifact reuse and managed variability during quality assurance, the additional reasoning required, e.g., to verify correctness properties for all members of a product family has to be conducted in a variability-awaremanner[5]. To this end, various promising approaches have been proposed in the literature to define core calculi that gather the essence of variability in a formal way[6–16]. However, our recently gained experiences in applying those techniques to industrial case studies[17,18]from the automation engineering domain have shown that existing approaches may potentially show at least one of the following two deficiencies. •They require a so-called 150% specification, superimposing all possible variants of the product line into one spec-ification[2]. Thereupon, variability is emulated by adapting existing and/or adding new language constructs, e.g., selection/projection of variability parts[9], (guarded) choice among variable parts[13,11,15], and modal refinement of variable parts[12,14,7]. Although many advances have been made in this field, modeling and analyzing 150% product-line representations potentially become intractable for large-scale product lines due to the additional computational overhead, e.g., caused by handling variability annotations. •They concentrate on phenomena arising from structural/syntactical variability[6,2,11,8], whereas the behavioral impact of those variations is out of scope. Thus, concepts for a systematic propagation of behavioral properties established for one variant also to other variants are missing.</t>
  </si>
  <si>
    <t>To tackle these open issues, we apply a novel calculus for behavioral variability, called DeltaCCS introduced in a previous paper[19] to serve as a basis for modular specification and incremental verification of temporal behavioral properties for entire software product lines. DeltaCCS extends Milner’s process calculus CCS[20]by a modular variability concept that adopts the principles of delta modeling[8]by separating a core process definition from change directives thereon, so-called deltas, that alter the term rewriting semantics of the core process in a determined way.</t>
  </si>
  <si>
    <t>Modern software-intensive systems tend to exhibit more and more diversity, e.g., by means of an ever-growing number of configuration options for tailoring those systems to specific customers’ needs. To cope with the additional complexity introduced by the inherent variabilityin software system mplementations nowadays, software product-line engineering has been proposed as a comprehensive methodology for efficiently developing families of similar software variantsupon a common core product[1]. A software product line, therefore, explicitly captures the commonality and variability among the different members of a product family by means of their supported features. Each feature denotes a configuration option, i.e., a variable product characteristic within the problem domain, being relevant for some customer/user. In addition, each feature corresponds to composable engineering artifacts within the solution space which allows for an automated assembling of respective product variant implementations according to a feature selection made by the customer. This concept enables a fine-grained reuseof shared feature artifacts among the different variants throughout all development phases and levels of abstraction. Thus, adding explicit variabilitycapabilities to existing modeling and programming languages constitutes a key concept of product-line engineering[2].</t>
  </si>
  <si>
    <t>2.1. Feature modeling
2.2. Delta modeling</t>
  </si>
  <si>
    <t>6. Experimental results and discussion</t>
  </si>
  <si>
    <t>First, we address the question whether our novel incremental model checking technique based on DeltaCCS is applicable to concrete product lines and what gain in efficiency can be observed compared to product-by-product analysis.
Second, we compare the performance of all three model checking techniques concerning a real-world case study.</t>
  </si>
  <si>
    <t>authors of paper</t>
  </si>
  <si>
    <t>Four product variants of the wiper control system product line; and
An excerpt of the Body Comfort System SPL[30], i.e., a delta-oriented product line from the automotive domain. We have chosen a subsystem of the BCS SPL that comprises five different variants of an automatic power window.</t>
  </si>
  <si>
    <t>_Independent variable = model checking techniques (product-by-product, family-based, and incremental)
_Dependent variable =  efficiency and performance</t>
  </si>
  <si>
    <t>First, we address the question whether our novel incremental model checking technique based on DeltaCCS is applicable to concrete product lines and what gain in efficiency can be observed compared to product-by-product analysis. For this purpose, we consider our running example with its four product variants. We have checked several properties that are satisfied by all product variants, such as deadlock-freedom or home state.
Second, we compare the performance of all three model checking techniques concerning a real-world case study. Our case study is an excerpt of the Body Comfort System SPL[30], i.e., a delta-oriented product line from the automotive domain. We have chosen a subsystem of the BCS SPL that comprises five different variants of an automatic power window. We have applied all three analysis techniques to the BCS SPL analyzing the product variants with respect to (a) deadlock-freedom in general and (b) two application-specific functional properties (E1 and E2).
Next, we checked properties (b) to hold for the correct functionality of the power window feature, holding for all product variants. In particular, property E1 states that if buttonsupordownare pushed, then it remains possible to stop the power window, while property E2 holds for an automatic power window that stops whenever the window has reached its upper position.</t>
  </si>
  <si>
    <t>Table1 summarizes the run-times and outcomes of product-by-product analysis and incremental analysis of the wiper example. Run-times are measured as the total number of rewriting steps thatMaudeconducted to establish the model checking result. For products 2 and 3, the incremental analysis shows significant improvements upon the product-by-product case. However, the number of rewrites conducted for the incremental analysis of product 4 is higher than in case of the product analysis. This is due to (1) the rather low reduction of the process size due to application of the congruence and (2) the additional rewriting steps that are performed in order to check for possible successor processes in each step (cf. rule (dstep) in Definition3.9). We have applied all three analysis techniques to the BCS SPL analyzing the product variants with respect to (a) deadlock-freedom in general and (b) two application-specific functional properties (E1 and E2). Concerning (a), only two of the five product variants are deadlock-free, excluding the core variant. Therefore, an incre-mental analysis for deadlock-freedom of the product variants is not applicable. However, the family-based analysis indicates that the product family comprising all five variants is not deadlock-free, i.e., there is at least one variant having a deadlock. The number of rewrites required for this analysis strategy is naturally lower than the sum of rewrites required for the product-by-product approach as the family-based analysis terminates immediately after the first deadlock is found. Next, we checked properties (b) to hold for the correct functionality of the power window feature, holding for all product variants. In particular, property E1 states that if buttonsupordownare pushed, then it remains possible to stop the power window, while property E2 holds for an automatic power window that stops whenever the window has reached its upper position. We depict the results of our experiments in Fig.13. Analyzing the product family requires considerably more rewrites than product-by-product analysis. This is due to the fact that the number of products is very small in this case. In contrast, incremental analysis saved in total 16%of rewrites compared to product-by-product analysis. The usual decrease of rewrites is 35–50% due to the reuse of verification results among variants. Only one product suffers from major changes of the core process definition. Therefore, the distribution of the CCS deltas only yields a marginally smaller model checking task compared to the core. Summarizing, our incremental analysis approach is potentially more efficient than the family-based approach and the product-by-product approach, as the input models are usually much smaller after delta application. To find a conclusive answer to whether or not our incremental analysis approach is more efficient than the family-based, we need to conduct more experiments, comparing our (incremental) model checker to one that is designed for family-based analysis, e.g., by Classen etal.[28]. Furthermore, appropriate design principles are yet to be found to prepare a delta-oriented product line for our incremental analysis approach. The total impact of the delta-aware congruence obviously depends on the number of deltas and their distribution and depth within the dependency graph as well as their impact on the property to be (re-)checked.
_The techniques developed in this article are, in general, independent of Modal μ-Calculus chosen as temporal logic in our presentation. Hence, adopting incremental DeltaCCS analysis to other logics is straight-forward as long as the logic under consideration is proven to be bisimulation-invariant, i.e., satisfying Lemma4.1. All other propositions follow immediately from this property as the delta-aware congruence notions (cf. Proposition4.1) are independent of the actual logic applied. In addition to our novel incremental approach, the adoption of the existing family-based analysis strategy to DeltaCCS is done for proof-of-concept purposes to show the generality of the technique and to allow for a comparison while conducting our studies. Concerning the support of family-based model checking based on DeltaCCS, there is room for further improve-ment concerning (1) the restrictions on the types of properties we are currently able to check and (2) the analysis algorithms applied. In this article, we use the tableau method for model checking Modal μ-Calculus [29]. For family-based analysis, such a general algorithm may be infeasible and more efficient (specialized) algorithms for certain classes of properties may exist, e.g., benefiting from family-based analysis of Featured Transition Systems[28]. In our incremental approach, we use a specific workflow for analysis. First, we check the core product and then derive each variant from the core process. This strategy has two drawbacks, (a) if the property does not hold for the core process, then incremental analysis necessarily fails as it cannot reuse results from the core, and (b) the changes from the core process to every process variant may be large, whereas the other process variants do not differ that much among each other. In case of (b), the impact of delta-aware congruence to incremental analysis may be much higher compared to a strategy that steps from one product variant to the next, rather than always relating every variant to the core product. Therefore, techniques from delta-oriented regression testing[31]may be adopted in order to derive CCS deltas describing the differences between two product variants derived from the same core. Besides the investigation of different incremental strategies, we plan to conduct further experiments with real-world case studies in order to study the impact of delta-aware congruence to analysis techniques such as model checking. For an a priori reduction of the actual number of variants to be checked, the incremental approach may be further combined with sample-based approaches[5].</t>
  </si>
  <si>
    <t>We presented a novel incremental model checking strategy for efficiently verifying delta-oriented software product lines. The approach is based on the DeltaCCS calculus for modular variability modeling that allows for reasoning about behavioral change impact in a concise way. We presented a sample implementation of an incremental model checker based onMaudeand provided evaluation results gained from several experiments. The evaluation results revealed a potential performance improvements compared to other product-line verification strategies.</t>
  </si>
  <si>
    <t>As a future work, we are interested to obtain further theoretical results for behavioral variability, e.g., concerning the interplay between delta conflicts and plain CCS semantics, further properties of the proposed normal form etc. We also plan to investigate extensions to DeltaCCS concerning advanced language constructs, e.g., actions on (typed) variables, as well as different kinds of application conditions including dynamic deltas[38]. Similar to state machines used in our running example, we plan to define further translations of high-level delta-oriented modeling languages as well as programming languages into DeltaCCS and, thereupon, to conduct further evaluation of the approach, e.g., considering industrial case studies. We also plan to apply our DeltaCCS model checker to serve as an incremental test case generation tool for software product lines as proposed in our previous work[31].</t>
  </si>
  <si>
    <t>Obs: To evaluate the efficiency trade-offs of the approach compared to existing product-line model checking strategies.</t>
  </si>
  <si>
    <t>Academic: Wiper Control System SPL
Real: Body Comfort System SPL</t>
  </si>
  <si>
    <t>Y, but the bibliographic reference:
_ Wiper Control System SPL: [13]A. Gruler, M. Leucker, K. Scheidemann, Modeling and model checking software product lines, in: FMOODS’08, Springer, 2008, pp.113–131.
_ Body Comfort System SPL: [30] S. Lity, R. Lachmann, M. Lochau, I. Schaefer, Delta-oriented software product line test models – the body comfort system case study, Tech. Rep., Technische Universität Braunschweig, 2013.</t>
  </si>
  <si>
    <t>E. Uzuncaova and S. Khurshid and D. Batory</t>
  </si>
  <si>
    <t>Recent advances in mechanical techniques for systematic testing have increased our ability to automatically find subtle bugs, and hence, to deploy more dependable software. This paper builds on one such systematic technique, scope-bounded testing, to develop a novel specification-based approach for efficiently generating tests for products in a software product line. Given properties of features as first-order logic formulas in Alloy, our approach uses SAT-based analysis to automatically generate test inputs for each product in a product line. To ensure soundness of generation, we introduce an automatic technique for mapping a formula that specifies a feature into a transformation that defines incremental refinement of test suites. Our experimental results using different data structure product lines show that an incremental approach can provide an order of magnitude speedup over conventional techniques. We also present a further optimization using dedicated integer constraint solvers for feature properties that introduce integer constraints, and show how to use a combination of solvers in tandem for solving Alloy formulas.</t>
  </si>
  <si>
    <t>Recent advances in mechanical techniques for systematic testing have increased our ability to automatically find subtle bugs, and hence, to deploy more dependable software.</t>
  </si>
  <si>
    <t>This paper builds on one such systematic technique, scope-bounded testing, to develop a novel specification-based approach for efficiently generating tests for products in a software product line.</t>
  </si>
  <si>
    <t>Given properties of features as first-order logic formulas in Alloy, our approach uses SAT-based analysis to automatically generate test inputs for each product in a product line. To ensure soundness of generation, we introduce an automatic technique for mapping a formula that specifies a feature into a transformation that defines incremental refinement of test suites.
Experiment.</t>
  </si>
  <si>
    <t>Our experimental results using different data structure product lines show that an incremental approach can provide an order of magnitude speedup over conventional techniques. We also present a further optimization using dedicated integer constraint solvers for feature properties that introduce integer constraints, and show how to use a combination of solvers in tandem for solving Alloy formulas.</t>
  </si>
  <si>
    <t>While the analyzer provides the necessary enabling technology for automated testing of programs with structurally complex inputs, test generation using the analyzer at present does not scale and is limited to generating small inputs (e.g., an object graph with less than 10 nodes). To enable systematic testing of real applications, we need novel approaches that scale to generation of larger inputs. The need is even greater for software product lines due to the current lack of support for analytical approaches for testing in this domain as well as due to the combinatorial nature of feature compositions [15].</t>
  </si>
  <si>
    <t>This paper presents a novel approach for efficient test generation by combining ideas from software product lines and specification-based testing using Alloy.</t>
  </si>
  <si>
    <t>The goal of software product lines is the systematic and efficient creation of products. Features are used to specify and distinguish products, where a feature is an increment in product functionality. Each product is defined by a unique combination of features. As product line technologies are applied to progressively more complex domains, the need for a systematic approach for product testing becomes more critical.</t>
  </si>
  <si>
    <t>2 EXAMPLE
2.1 A Product Line of Binary Trees
2.2 Alloy-Annotated Jakarta Code
2.3 Test Generation
3 FEATURE ORIENTATION</t>
  </si>
  <si>
    <t>8 RELATED WORK</t>
  </si>
  <si>
    <t>5 EVALUATION</t>
  </si>
  <si>
    <t>The basis of our evaluation is a performance comparison for test generation between the traditional approach and our incremental approach.</t>
  </si>
  <si>
    <t>_Binary trees: Consider a family of binary trees [19]. While all trees in this family are acyclic, they are differentiated on whether their nodes have parent pointers, or whether they have integer values satisfying search constraints, or whether the trees cache the number of their nodes. The base product is an acyclic binary tree [19], which can be extended using a combination of three independent features: size, parent, and search. We denote the collection of the base program and its features as an AHEAD model BT = {base, size, parent, search}. A tree is defined by an expression. For example, the expression p = parent.base, where “.” denotes feature composition, defines a tree with parent pointers, and similarly, the expression s = search.base defines a binary search tree (BST). Syntactically different expressions may be equivalent, e.g., size.parent.base = parent. size.base since size and parent are independent (i.e., commutative). Fig. 1 characterizes the eight distinct products of the BT family; and 
_Intentional names: The Intentional Naming System (INS) [1] is a resource discovery architecture for dynamic networks. INS is implemented in Java; the core naming architecture is about 2,000 lines of code. In previous work [33], we modeled INS in Alloy and discovered significant bugs in its design and implementation. Here, we show how incremental test generation gives a significant speedup over the conventional approach.</t>
  </si>
  <si>
    <t>All experiments were performed on a 1.8 GHz Pentium M processor using 512 MB of RAM. All SAT formulas were solved using MiniSat [25]. Our tool Kesit uses the Java API of the Kodkod back end [54] of the Alloy Analyzer.</t>
  </si>
  <si>
    <t>_Independent variable = approaches (traditional and incremental)
_Dependent variable = time for generating test inputs.</t>
  </si>
  <si>
    <t>We generated 100 test inputs for each product and the tabulated times represent the average time to generate a single test for the product. We tabulate results for binary trees with 10 nodes and intentional names with 16 nodes; these scopes are representative of the general characteristics we have observed during the experiments.</t>
  </si>
  <si>
    <t>5.2 Results</t>
  </si>
  <si>
    <t xml:space="preserve">Table 1 presents the experimental results for the two subject product lines. The conventional approach is test generation with the latest Alloy tool set, whereas incremental refers to our Kesit approach. For each product, we tabulate the number of primary variables, the number of CNF clauses, and the total time for the conventional approach. We also tabulate the number of additional Boolean variables, the number of additional CNF clauses, the additional time taken to refine previously generated tests, and the total time for our incremental approach. The last column shows the speedup. Fig. 6 graphically illustrates the results for various other sizes. As mentioned before, a product can be generated following different paths in the corresponding commuting diagrams: For each product, we show the results for which Kesit most significantly outperformed the traditional approach. Experiments show that Kesit can provide a speedup of over 66 times. However, it does not always provide a speedup, and for some products, we observe a slowdown in comparison with the conventional approach such as size.base and parent.base. While we expect SAT problems with fewer primary variables to be easier to solve, we observe that applying our algorithm to refinements that involve simple constraints introduces an overhead. Therefore, the conventional approach seems to be more efficient for simple refinements. However, for more complex constraints, such as search, our incremental approach performs significantly better. Parallel to that, as the scope increases, the performance improvement Kesit provides becomes more significant not only for complex constraints but also for the simple ones. The experiment results pertaining larger scopes are not presented in this paper due to the space considerations.
We obtain the highest speedup for the search refinement in the Binary Tree subject. With the conventional approach, going beyond the scope of 12 seems infeasible. Our incremental approach enables SAT solvers to handle significantly larger scopes because the resulting SAT problems are much simpler. For example, generating test cases for binary tree with the search constraints involves 30,139 clauses in the conventional approach, but Kesit works with only 19,618 and 4,773 clauses for the base and search features, respectively. We observe this effect with the INS model too. The numbers of primary variables and clauses are greater (i.e., 1,128 and 80,645, respectively) for the conventional approach due to the complexity and size of the complete model. However, incremental generation reduces the problem to two smaller refinements, attr-val and label, which involve smaller numbers of variables and clauses. The experiment results for INS spanning a range of scopes are shown in Fig. 6. To summarize, a key strength of Kesit is to solve more complex problems and reach larger scopes. There are two key findings that we have observed during our experiments: 1) For simple refinements, Kesit’s performance is comparable to the conventional approach and 2) for complex refinements, Kesit significantly outperforms the conventional approach. Moreover, since Kesit allows solving the complete problem using subproblems that have significantly fewer variables and clauses, Kesit provides an approach that promises better scalability and allows more effective testing strategies (Section 7.1).
</t>
  </si>
  <si>
    <t>Testing software product lines is an important and difficult problem. We presented a novel technique that incrementally generates tests for product lines represented using the AHEAD methodology. Our key insight to test generation comes from the definition of a feature: an increment in program functionality. We introduced an automatic technique for mapping a formula that specifies a feature into a transformation that defines incremental refinement of test suites. Our approach performs test generation incrementally. The experimental results with our prototype Kesit show that incremental test generation provides significant performance improvements over the conventional use of the Alloy tool set for test generation. This paper focused on the basic underpinnings of a specification-based approach for testing product lines. We hope that our work will provide a catalyst for a wider use of specifications in product line development and allow creation of new approaches that scale systematic testing to real product lines. We believe that incremental approaches hold much promise, not just in the context of product lines but also in the more general software testing context, e.g., for refining tests for regression testing.</t>
  </si>
  <si>
    <t>This paper is based upon work partially supported by the US National Science Foundation (NSF) under grant nos. CCF-0438786, CCF-0724979, IIS-0438967, CCF-0702680, and CCF-0845628, and US Air Force Office of Scientific Research grant FA9550-09-1-0351. An earlier version of this paper appeared in the Proceedings of the 19th IEEE International Symposium on Software Reliability Engineering (ISSRE 2008).</t>
  </si>
  <si>
    <t>Obs: To show significant speedups over conventional techniques.</t>
  </si>
  <si>
    <t>SPL incremental testing</t>
  </si>
  <si>
    <t>each product is specified as a
composition of features, where each feature is specified as an
Alloy formula.</t>
  </si>
  <si>
    <t>binary trees and intentional names</t>
  </si>
  <si>
    <t>Y, but the bibliographic reference
_Binary trees: [19] T.H. Cormen, C.E. Leiserson, and R.L. Rivest, Introduction to Algorithms. The MIT Press, 1990.
_Intentional names: [1] W. Adjie-Winoto, E. Schwartz, H. Balakrishnan, and J. Lilley, “The Design and Implementation of an Intentional Naming System,” Proc. 17th ACM Symp. Operating Systems Principles, Dec. 1999.</t>
  </si>
  <si>
    <t>Marco Sinnema and Sybren Deelstra</t>
  </si>
  <si>
    <t xml:space="preserve">COVAMOF is a variability management framework for product families that was developed to reduce the number of iterations required during product derivation and to reduce the dependency on experts. In this paper, we present the results of an experiment with COVAMOF in industry. The results show that with COVAMOF, engineers that are not involved in the product family were now capable of deriving the products in 100% of the cases, compared to 29% of the cases without COVAMOF. For experts, the use of COVAMOF reduced the number of iterations by 42%, and the total derivation time by 38%. </t>
  </si>
  <si>
    <t xml:space="preserve">Product family engineering, Industrial validation, Software Variability Management </t>
  </si>
  <si>
    <t>COVAMOF is a variability management framework for product families that was developed to reduce the number of iterations required during product derivation and to reduce the dependency on experts.</t>
  </si>
  <si>
    <t>In this paper, we present the results of an experiment with COVAMOF in industry.</t>
  </si>
  <si>
    <t>An experiment with COVAMOF in industry.</t>
  </si>
  <si>
    <t>The results show that with COVAMOF, engineers that are not involved in the product family were now capable of deriving the products in 100% of the cases, compared to 29% of the cases without COVAMOF. For experts, the use of COVAMOF reduced the number of iterations by 42%, and the total derivation time by 38%.</t>
  </si>
  <si>
    <t>A fundamental problem in this context, however, is that it is not always possible or worthwhile to externalize all variability information to a fully formalized variability model. First of all, externalization is expensive and time consuming, as it requires investment in an infrastructure and maintenance, and intervenes with everyday business. Second, externalization suffers from the law of diminishing returns (Spillman and Lang, 1924), which suggests that at some point, formalization is unprofitable with respect to the costs and risks of leaving information tacit and documented. Third, the information that is available is often incomplete or imprecise. Think for example of quality attributes, where experts sometimes only know which choices affect them, but only in terms of estimates based on average behavior, or in terms of directions in which a value will change when a choice is reconsidered.</t>
  </si>
  <si>
    <t>This paper presents the results of one of these experiments. We will show that, for experts, the use of COVAMOF reduced the number of iterations required to derive products by 42%, and the total product derivation time by 38%. In addition, we will show that while nonexperts were only able to derive products in 29% of the cases without COVAMOF, they succeeded in 100% of the cases with COVAMOF.</t>
  </si>
  <si>
    <t>Variability, or the ability to be subject to change, customization, configuration or extension for use in a specific context, is introduced in the reusable artifacts (such as an architecture or components) of a software product family (Bosch, 2000; Clements and Northrop, 2001; v.d. Linden, 2002; Weiss and Lai, 1999) to be able to derive different products. In earlier work (e.g. Deelstra et al., 2005), we identified that organizations employ a generic process for deriving these products. In this process, organizations develop a first configuration of their product during the initial phase, which is subsequently modified in the iteration phase until the product meets the requirements (see Fig. 1 for a high level view on this process).</t>
  </si>
  <si>
    <t>2. COVAMOF</t>
  </si>
  <si>
    <t>5. Experiment description</t>
  </si>
  <si>
    <t>The goal of the experiment was to validate whether COVAMOF improves the product derivation process in practice.</t>
  </si>
  <si>
    <t>Besides ourselves, three types of participants were involved in the experiment:
1. A person that was responsible for developing and maintaining the FC product family assisted in setting up the experiment. We refer to this person as a Component Developer.
2. To test Hypothesis 1, i.e. whether COVAMOF would speed up product derivation for experts, we invited four software engineers from Dacolian. These engineers had not been involved in deriving the original products for the requirements-sets from the Tolling, LawEnforcement and Parking domain. We refer to these participants as Experts. The level of experience of each engineer differed, however. While two engineers are considered domain experts at Dacolian, the two other engineers would typically require a lot of support from a Component Developer during product derivation. Note that during the experiment, none of the participants was allowed to consult the Component Developer.
3. To test Hypothesis 2, we invited five experienced software engineers that did not work at Dacolian, that had the same level of education and experience, and that had no prior knowledge of the FC product family. We refer to these participants as NonExperts.
Except for the Component Developer, and one NonExpert, all participants were available for two full person days.</t>
  </si>
  <si>
    <t>To be able to judge the difference between product derivation with and without COVAMOF, we needed more than one requirements-set to experiment on. A requirements- set contains the functional and non-functional requirements for one product. Obviously, a participant would be able to reuse the knowledge gained if he or she would be required to experiment with and without COVAMOF on the same requirements-set. With the Component Developer, we therefore selected three requirements-sets for products in the different product domains we described in Section 4.1, i.e. Tolling, LawEnforcement and Parking. The requirement-sets were selected from the large number of requirements-sets of products that have been derived in the past. An example of a non-functional requirement in a requirement-set was the restriction on the ‘‘Required Memory’’ as we showed in Fig. 9. These requirements-sets were different from the requirements of the configurations that were used to test the COVAMOF model. Due to the completely different physical properties of the systems in these domains, each requirements-set requires significantly different configurations. In addition, the knowledge required for, and gained from deriving the product in one domain is not useful for deriving products in the other domains. With knowledge gained we mean: insights that might be acquired, for example, from the effects of changes to variation points on quality attribute values, during several iterations. The insights gained during the iterations for one requirements-set would therefore not be applicable for the other requirements-sets. In other words, the numbers of iterations that are measured are not influenced by the fact whether a product for another requirements-set has been derived before. The hundreds of products that have been derived over the past few years furthermore show that the products that have been derived by the same engineer typically require the same amount of iterations. This implies that, despite the fact that the three requirements-sets are significantly different, the results of experiment on different requirements- sets can be compared to each other. The Component Developer required three iterations to derive each product for the requirements-sets we selected.
_Dacolian and its Intrada product family.</t>
  </si>
  <si>
    <t>_Hypothesis 1. The first hypothesis involves product derivation effort. Our hypothesis is that, in terms of being able to derive a product that adheres to the product requirements, experts should not perform worse when using COVAMOF. In other words, if experts were able to derive a product without COVAMOF, they will also be able to derive them with COVAMOF. In addition, on average, the effort required to derive these products will be less when using COVAMOF, than without the use of a variability management technique (i.e. their everyday practice).
_Hypothesis 2. The second hypothesis involves the dependency on experts during the product derivation process. Our hypothesis is that with a COVAMOF model of a product family in place, the product derivation process will be less dependent on experts. More precisely, with such a model in place, engineers that are not involved in the development or derivation of the product family will also be able to derive products. Similar to Hypothesis 1, they will, on average, require less effort in deriving those products when they use COVAMOF.
_Assumption. It is possible to create a COVAMOF model that is useful during product derivation.</t>
  </si>
  <si>
    <t>_Independent variable = Without and With COVAMOF
_Dependent variable = The effort required during product derivation, and expert dependency.</t>
  </si>
  <si>
    <t>For the experiment, we had two hypotheses, and one assumption that needed to be validated. To validate these hypotheses and assumptions, we mapped the participants to the requirement-sets and product derivation as follows:
_Experts: The Experts were required to derive products for the requirements-sets; once or twice without COVAMOF, and once or twice with COVAMOF. The situations without and with COVAMOF were distributed over the requirements-sets. This distribution is described in Table 1. For product derivations without COVAMOF, the Experts were allowed to study the source code. The order of the experiment was first without COVAMOF, and then with COVAMOF. Note that, since the knowledge gained during the iterations without COVAMOF is not useful due to the significant difference in problem domain, this order does not influence the number of iterations when performing the experiment with COVAMOF.
_NonExperts: The set-up of the experiment for NonExperts was equal to the Experts. In addition to the set-up described for the experts, however, we instructed one NonExpert to perform all product derivations with COVAMOF (Participant 5). The distribution for the NonExperts is also described in Table 1.
During the experiment, the participants followed the generic product derivation process as described in Section 1, either by following the normal procedure at Dacolian, or by following the COVAMOF Derivation Process. In these derivation processes, engineers first go through the initial phase, and then require zero or more cycles through the iteration phase. The initial phase and iteration cycles are each concluded with a validation step. In the process picture for the experiment, the validation step is split in two steps: product testing, and study test results (see Fig. 10). For the experiment, the product realization and testing steps were performed by the test department. The product realization and product testing steps thus defines the end of an iteration cycle for a participant.</t>
  </si>
  <si>
    <t>COVAMOF was a new technology for all participants. Before conducting the experiment, we therefore presented the ideas behind the COVAMOF variability modeling framework. In addition, each participant received a tutorial for the COVAMOF-VS tool-suite.</t>
  </si>
  <si>
    <t>_7.1. Percentage of participants that finish successfully: The first interesting view is the percentage of participants that finished successfully, and how this percentage changed after the introduction of COVAMOF. In Fig. 15, these
percentages are visualized. This figure shows that without COVAMOF 33% of the Experts and 71% of the NonExpert did not finish up with an acceptable configuration, whereas with the support of COVAMOF all Experts as well as all NonExperts do succeed in this task. These results already show the major benefit of COVAMOF for Experts as well as NonExperts, as well as the validation for Assumption 1.
_7.2. Number of iterations: The second interesting view is the reduction of the average number of iterations required by the participants, as well as the maximum and minimum number of iterations. These numbers are visualized in Fig. 16. For the graphs in that figure, we calculated the average number of iterations and hours of each individual participant. Based on these averages, we calculated the average minimum and maximum numbers for all of the participants (grouped as Experts and NonExperts). Where for the Experts, this graph already shows an average reduction of 2.5 iterations, it shows for NonExperts that COVAMOF dramatically reduces the average number of iterations by more than 4 (from 7.6 to 3.5 iterations). Together with the information from Fig. 15, we can conclude that these experiment results thus firmly support Hypothesis 1 and 2. Please note that only without the use of COVAMOF, situations occurred in which the participants did not finish within seven iterations. The improvements of COVAMOF we present in this paper thus represent a theoretically minimum improvement; we use eight iterations in our calculations for those situations, while the actual number of iterations could be higher, and thus also the improvement (see also Section 5.4). The effects of a reduction in number of iterations are significant. A smaller number of iterations, for example, leads to a faster time-to-market, saves production costs when less prototypes need to be manufactured, and requires less person- hours for testing. In the following sections, we focus on the benefits in terms of time. We divide this discussion in the total time required for derivation, and the total time spent in the configuration step.
_7.5. Summary: The results of the experiment is summarized in Table 2. This table presents the average number of hours (Avg. #hours), the average number of iterations (Avg. #iterations), and the average configuration time (Avg. config time) required by experts and non-experts for product derivation with and without COVAMOF. It furthermore summarizes the percentage of participants that was able to derive products within seven iterations (%Finished). For each of these aspects we calculated the improvement from the product derivation without COVAMOF to the product derivation with COVAMOF. This improvement of a value is calculated as the difference between the value without and with COVAMOF, divided by the value without COVAMOF. To be able to calculate the reduction in iterations and total time, we counted the situations in which participants were not able to derive a product in seven iterations as requiring eight. This is the theoretical minimum they would require if they would have been allowed to continue. So, how does this relate to our hypotheses? Hypothesis 1 states that experts should not perform worse when they use COVAMOF, and that on average, the effort required to derive products is less when using COVAMOF. As shown in Table 2 the use of COVAMOF caused the number of iterations required by experts to drop by 42%. The experiment therefore supports Hypothesis 1. Hypothesis 2 states that with a COVAMOF model, the product derivation process is less dependent on experts, viz. non-experts will also be able to derive products, and will require less effort. As shown in Table 2, non-experts were capable of deriving products in 100% of the cases with COVAMOF, compared to 29% of the cases without COVAMOF. The effort required by the non-experts also dropped by 54%. The experiments thus also support Hypothesis 2.</t>
  </si>
  <si>
    <t>In addition to the hours and iterations, we also logged our observations. The observations focused on the way participants came to a new configuration, in particular how this changed after the introduction of COVAMOF.  
_Fig. 11 shows that two of the experts (Participants 3 and 4) performed worse than the other two experts when deriving products without COVAMOF. This reflects the difference in level of expertise of these experts, and the fact that these two experts were the ones that would normally require assistance from a Component Developer (see also Section 5.3).
_With COVAMOF, the experts paid less attention to the source code of FC. Instead, they were more relying on the hints they received from COVAMOF. This emphasizes their confidence in the fact that the COVAMOF model would bring them more benefits than the source code.
_A third observation is that being an expert can be a drawback. From practice, we knew that several experts can have conflicting insights; where one would think the effect of a change would be one way, another expert can think the opposite. While we take these effects into account when we create COVAMOF variability models, we now also experienced them first hand during the product derivation process. Some experts would first deviate from the hints provided by COVAMOF, as they believed from their own frame of reference that they should do otherwise. When studying the test results, they were surprised to see that the original hints were in fact correct. The effect of this insight is twofold. Obviously, if they would have been aware of the fact that their insights might be wrong, some of the experts could have scored better with COVAMOF. A second important effect of the insight by the participants is that performing product derivation with this model improves knowledge sharing, as differences between insights of experts now become visible.
_A fourth observation was the different ways in which participants tackle a configuration problem, which is one of the reasons for the differences between results measured for different participants. This was clearly visible both with, and without COVAMOF. On the one hand, for example, COVAMOF-VS calculates a ranking of VariationPoints that based on the Impact property of Associations (see Section 2.2). This is the most likely best order in which the selection at VariationPoints should be changed. One participant would instead first exclude a few of the other possibilities prior to following the order suggested by COVAMOF. On the other hand, without COVAMOF, some participants would rigorously change choices to determine the effect of changes, while others would only marginally change them.
_A final interesting observation is that in some cases the participants that used COVAMOF created configurations that scored much better on the quality attributes then the configurations that originally had been constructed for the requirements-sets.
_7.3. Total number of hours: The third interesting view is the average total time required by the participants. These numbers are visualized in Fig. 17, together with the maximum and minimum of these numbers. For these graphs, we calculated the average number of hours of each individual participant with and without COVAMOF. Based on these averages, we calculated the minimum, average and maximum numbers for all of the participants (grouped as Experts and NonExperts). The improvement in number of hours required by the Experts is about one and a half hours, from an average of 4:32 h to 2:49 h. For the NonExperts, this reduction is even higher. The total number of hours for this group is reduced by more than two and a half hours from an average of 5:42 h to 2:56 h. The total time required to derive a product is in fact a function of the configuration time, and the testing time. Due to the large difference between the configuration
time and testing time, the effects of a decrease in the number of iterations are much larger than a decrease in configuration time (see also Section 7.4). To illustrate the impact of testing time, Fig. 18 visualizes how the benefit of COVAMOF changes with the testing time (see also Eq. (1)). The dashed lines in the figure refer to the total time required by Experts and NonExperts configuring in the original setting, while the solid lines refer to the total time required by Experts and NonExperts configuring with COVAMOF. The vertical line indicates the testing time in our experiment, i.e. 40 min. Although the improvement factor between the total time with and without COVAMOF hardly changes, the absolute time, increases dramatically. For example, with a testing time of three hours, a NonExpert would require almost 24 h without COVAMOF, while he or she would already finish within 12 h with COVAMOF. In other words, the benefit of COVAMOF becomes even more apparent with larger testing times.
_7.4. Time required for configuration: To dig deeper into the relationship between configuration time, testing time, and number of iterations, we can also use our measurements to see how the configuration time changes after the introduction of COVAMOF (see Fig. 19). We call the change in configuration time from the situation without COVAMOF to the situation with COVAMOF, the ConfigTimeFactor (see also Eq. (2)). Thus, when COVAMOF would have no effect on the configuration time, the ConfigTimeFactor is exactly 1. The first observation that follows from Fig. 19 is the difference between Experts and NonExperts. Where for Experts, we measured a reduction of the configuration time, for NonExperts this time increases significantly. The cause of this difference most likely lies in the amount of existing background knowledge of the participants. As the NonExperts lacked relevant background knowledge,without COVAMOF, they oftentimes resorted to guessing during the configuration step. With COVAMOF, however, they required time to study the model. The increase of configuration time for NonExperts raises the question for which value of the ConfigTimeFactor COVAMOF actually is still beneficial. First off all, we see an average configuration time of about eight minutes in Fig. 19, which is a lot shorter than the time required to test a product. In these situations, the reduction of iterations has a larger impact on the total time than the change in configuration time. But what would happen if we would have measured a different value for the ConfigTimeFactor? To illustrate the impact of this factor, we show its influence on the total time in Fig. 20. For Fig. 20, we modified Eq. (1) for configuration with COVAMOF, so that it incorporates the ConfigTimeFactor. Fig. 20 shows the total time for Experts and NonExperts as a function of the ConfigTimeFactor, where the Config-
TimeFactor ranges from 0.1 to 2.0. The vertical line in the graphs indicates the ConfigTimeFactors we measured in the experiment, i.e. 8/9   0.89 for the Experts and 9/ 6 = 1.5 for the NonExperts (see also Fig. 19). As you can see in Fig. 20, even when COVAMOF would have doubled the average configuration time (i.e. a Config- TimeFactor of 2.0), its introduction still reduces the total time that would have been required to derive a product in the experiment. We can also calculate the minimum ConfigTimeFactor at which COVAMOF does not bring a reduction of this total time anymore. For Experts, this factor is higher or equal than 4.9 and for NonExperts this factor is higher or equal to 10.0. Note, however, that instead of a ConfigTimeFactor of 4.9 for Experts, we actually measured a factor of 0.89 in our experiment. For NonExperts, we measured a Config- TimeFactor of 1.5 instead of the 10.0 that would be required to eliminate the benefit of the reduction in iterations. We can therefore conclude that even if the effect on the configuration time would have been a lot worse than measured in the experiment, COVAMOF would still reduce the total time. This does not mean configuration time is never important. During the tests, engineers can work on other tasks instead of waiting for the test to be finished, so a reduction of configuration time can also have its benefits. However, the effect of the configuration time is only visible if the testing time is almost equal or smaller than the configuration time, or the reduction in number of iterations is low (see also Eq. (1)). In most cases, the fact that NonExperts are now able to derive products, and the number of iterations and total time are reduced, weighs much heavier than the small increase in configuration time per iteration.</t>
  </si>
  <si>
    <t xml:space="preserve">In addition to the results and observations, we received remarks from the participants. These remarks bring forward personal experiences, opinions, and ideas for improvement. In this section, we present the remarks that were made by most participants:
_‘‘Although the experiment description listed COVAMOF-VS as a research tool, we would classify it as having the quality of a commercial product. First, the seamless integration with Microsoft Visual allowed us to quickly get familiar with the user interface and start configuring product right away. This level of maturity also brought forward confidence in the hints suggested by the COVAMOF derivation assistant.’’ 
_‘‘Despite the fact that the experiment was about product derivation, we think COVAMOF can improve our actual software artifacts. We expect that during the development of these artifacts, COVAMOF will also support us in thinking about why and how we should integrate new variability. Moreover, as COVAMOF will be part of our development environment, it will also help us in documenting the right information, i.e. derivation knowledge required to derive products later on.’’
_‘‘In the cases that COVAMOF contained directional information on variation points, suggestions given by COVAMOF only indicated whether we should decrease or increase the value of those variation points. As an improvement COVAMOF could also give more hints on how much choices should be changed. An example of such a choice is a value in the range of 0–255 with a default of 30, where after one iteration COVAMOF only suggested an increase of this default value.’’
_‘‘The experience we had with the method and tool has been very positive. As the FC product family involves our most complex module, we are confident that similar results will be achieved on our other modules. Dacolian B.V. will therefore soon scale up the scope of this variability model to incorporate the other modules.’’ </t>
  </si>
  <si>
    <t>Despite the benefits of product family engineering, many organizations experience that product derivation is too dependent on experts, and too many iterations are required before a product is finished. In Sinnema and Deelstra (2007) we discussed why other variability modeling techniques do not sufficiently address these challenges, which was why we developed our variability management framework COVAMOF during the ConIPF project (Configuration of Industrial Product Families, Hotz et al., 2006). The experiment we described in this paper was started to validate whether we succeeded in achieving this goal. While experiments in the context of the ConIPF project already showed the benefits of partially formalizing variability information, we wanted to test the entire scope of COVAMOF at an organization that was not part of the ConIPF project. In this paper, we described the context of the experiment, i.e. Dacolian BV. Dacolian is world’s leading supplier of OEM software modules for intelligent traffic systems that utilize automatic license plate recognition (ALPR). As Dacolian faces the same problems as we identified in our case studies (Deelstra et al., 2005), they wanted to know whether COVAMOF would solve their product derivation problems. We furthermore described the hypotheses, assumptions, experiment set-up, and results of our experiment. Amongst others, we have shown why results are comparable, why we limited the maximum number of iterations to eight, how we addressed learning, and why the improvement we present in this paper could actually be higher than we claim. The results of the experiment showed that COVAMOF addresses the main challenges in product derivation. That COVAMOF addresses the high dependency on experts, was shown by the fact that it enabled non-experts to derive products in 100% of the cases, compared to 29% without using COVAMOF. That COVAMOF addresses the high number of iterations was shown by the fact that the effort of experts was reduced by 42%, and the effort by nonexperts by 54%. These results are consistent with the results of experiments performed during the ConIPF project. While COVAMOF was developed to address challenges that go beyond product derivation alone, this experiment forms a significant step in showing the benefits of variability modeling in general, and COVAMOF in particular.</t>
  </si>
  <si>
    <t>Nonetheless, several aspects remain that need to be validated. For example, with this experiment we have shown that creating a COVAMOF model and subsequently deriving products is profitable, provided that the product family does not evolve. Whether applying COVAMOF is profitable in the long term is part of subsequent experiments.</t>
  </si>
  <si>
    <t>We thank all participants for their valuable time and effort. In particular, we thank Dacolian B.V. for the support they showed in successfully setting up the experiment.</t>
  </si>
  <si>
    <t>in vivo</t>
  </si>
  <si>
    <t>Product derivation</t>
  </si>
  <si>
    <t>A requirements-set contains the functional and non-functional requirements for one product</t>
  </si>
  <si>
    <t>FindComponents (FC) products perform the most complex and important step in all Intrada systems,</t>
  </si>
  <si>
    <t>Felype Ferreira and Paulo Borba and Gustavo Soares and Rohit Gheyi</t>
  </si>
  <si>
    <t>Developers evolve software product lines (SPLs) manually or using typical program refactoring tools. However, when evolving a product line to introduce new features or to improve its design, it is important to make sure that the behavior of existing products is not affected. Typical program refactorings cannot guarantee that because the SPL context goes beyond code and other kinds of core assets, and involves additional artifacts such as feature models and configuration knowledge. Besides that, in a SPL we typically have to deal with a set of possibly alternative assets that do not constitute a well-formed program. As a result, manual changes and existing program refactoring tools may introduce behavioral changes or invalidate existing product configurations. To avoid that, we propose approaches and implement tools for making product line evolution safer; these tools check whether SPL transformations are refinements in the sense that they preserve the behavior of the original SPL products. They implement different and practical approximations of a formal definition of SPL refinement. We evaluate the approaches in concrete SPL evolution scenarios where existing product’s behavior must be preserved. However, our tools found that some transformations introduced behavioral changes. Moreover, we evaluate defective refinements, and the toolset detects the behavioral changes.</t>
  </si>
  <si>
    <t>Developers evolve software product lines (SPLs) manually or using typical program refactoring tools. However, when evolving a product line to introduce new features or to improve its design, it is important to make sure that the behavior of existing products is not affected. Typical program refactorings cannot guarantee that because the SPL context goes beyond code and other kinds of core assets, and involves additional artifacts such as feature models and configuration knowledge. Besides that, in a SPL we typically have to deal with a set of possibly alternative assets that do not constitute a well-formed program. As a result, manual changes and existing program refactoring tools may introduce behavioral changes or invalidate existing product configurations.</t>
  </si>
  <si>
    <t>To avoid that, we propose approaches and implement tools for making product line evolution safer; these tools check whether SPL transformations are refinements in the sense that they preserve the behavior of the original SPL products.</t>
  </si>
  <si>
    <t>They implement different and practical approximations of a formal definition of SPL refinement. We evaluate the approaches in concrete SPL evolution scenarios where existing product’s behavior must be preserved.</t>
  </si>
  <si>
    <t>However, our tools found that some transformations introduced behavioral changes. Moreover, we evaluate defective refinements, and the toolset detects the behavioral changes.</t>
  </si>
  <si>
    <t>So developers often evolve SPLs without tool support for checking that the associated changes are safe. At most, when refactoring, they rely on the support provided by typical single program refactoring tools such as the ones we find in Eclipse and NetBeans. These tools check a number of preconditions for behavior preservation of the modified assets. But they not only may perform incorrect refactorings for single programs [8], they are unaware that SPLs often have conflicting assets that implement alternative features, and therefore do not constitute a valid program. They are also unaware of other artifacts such as feature model (FM) and configuration knowledge (CK), which should be consistently changed together with the reusable assets. As a result, supposedly safe evolution scenarios turn up to be unsafe, inappropriately changing the behavior of existing products and negatively impacting users and development productivity. The term safe evolution that we use here is not related to system safety properties and it refers only to the behavior preservation in SPL evolution scenarios.</t>
  </si>
  <si>
    <t>To help to solve this problem, in this work we propose and evaluate four testing based approaches and their implementations (a toolset) for checking SPL refinement, and therefore safe SPL evolution.</t>
  </si>
  <si>
    <t>A software product line (SPL) is a set of related software products that are generated from reusable assets. Products are related in the sense that they share common functionality. This kind of reuse targeted at a specific set of products can bring significant productivity and time to market improvements [1], [2]. However, SPL evolution can be quite challenging. First, changes to a given asset might affect the behavior of a number of products. Second, we have to deal not only with assets but also with artifacts, like feature models [3] and configuration knowledge [4], that enable product generation, and they should all be changed consistently.</t>
  </si>
  <si>
    <t>III. TOOL SUPPORT FOR CHECKING SPL REFINEMENTS
A. ALL PRODUCT PAIRS
B. ALL PRODUCTS
C. Optimized Approaches
D. Implementation</t>
  </si>
  <si>
    <t>IV. EVALUATION</t>
  </si>
  <si>
    <t>we use our tools to compare the four tools with respect to their performance and effectiveness for checking SPL refinement. In particular, we want to evaluate if they are able to correctly identify unsafe evolution scenarios.</t>
  </si>
  <si>
    <t>Approaches: ALL PRODUCT PAIRS, ALL PRODUCTS, IMPACTED PRODUCTS, and IMPACTED CLASSES.</t>
  </si>
  <si>
    <t>We evaluate two categories of subjects. All of them consisting of SPL evolution scenarios. The first category consists of unsafe evolution scenarios we performed to introduce behavioral changes in a SPL.We apply our tools to these scenarios to make sure they are able to identify the unsafe modificiations to a SPL. The second category consists of supposedly safe evolution scenarios; the SPL developers believe these are safe evolution scenarios, and we use our tools to compare the four tools with respect to their performance and effectiveness for checking SPL refinement. Table I shows the subjects (pairs of source and target SPLs) used in the experiment in the previously explained categories: Catalog of defective refinements and Real evolution scenarios applied to TaRGeT SPL. Each of them is uniquely identified (Column Subject). Columns KLOC and Features show the size in lines of code and number of features of each SPL, respectively. Column Products indicates the total of possible product configurations. Columns Changed Artifacts and Description describe the kind of change made to the SPL.
_We ran our experiment on a quad-processor 2.66-GHz Server with 8 GB of RAM running Ubuntu 10.04.</t>
  </si>
  <si>
    <t xml:space="preserve">_Independent variable = Approaches (ALL PRODUCT PAIRS, ALL PRODUCTS, IMPACTED PRODUCTS, and IMPACTED CLASSES).
_Dependent variable = performance and effectiveness for checking SPL refinement.
</t>
  </si>
  <si>
    <t>We defined a maximum number of tests to generate based on the number of methods to test for each pair of products, generating 2 tests per method. Since each SPL can generate a number of products, it would be difficult to set a time limit to evaluate each subject. We generated the number of tests proportional to the number of methods based on previous experiences with SAFE REFACTOR [14]. To generate TaRGeT products, we use the FM and CK available from its SVN history. We use the MobileMedia FM from its documentation, and we systematically translated its CK implementation from the build files. In OO releases, conditional compilation directives represent the CK.</t>
  </si>
  <si>
    <t>_The four tools associated to our four approaches detected all behavioral changes in the first category. Moreover, in the second category of subjects, although the SPL developers believed the transformations were refinements, our tools detect that two out of the ten analyzed transformations introduced behavioral changes. This shows some evidence that our tools can help SPL developers early detect unsafe evolution steps. Table II shows the summary of our experimental results. Each line corresponds to a subject. Columns show the evaluated subject, the total execution time in minutes, the number of evaluated products, and the results of each tool. As we discuss in Section III-C2, we can only use IMPACTED CLASSES (IC), IMPACTED PRODUCTS (IP) and ALL PRODUCTS (AP) in transformations that preserve sets of assets. Therefore, some cells of the table have ”-”. In the first category of subjects, our tools quickly detected the compilation error introduced in some products in Subject 1 by checking safe composition of the target SPL (Step 1). In this subject, the target SPL produces invalid products because changes applied to the assets were not updated in the CK. Subjects 3-5 show transformations where all tools detected the behavioral changes. While the IMPACTED CLASSES tool was the fastest one, the IMPACTED PRODUCTS tool was slower as ALL PRODUCT PAIRS. This happens because the changes were made in classes associated to all the procuts, leading IMPACTED PRODUCTS to evaluate as many products as ALL PRODUCT PAIRS. Since IMPACTED PRODUCTS also spends time identifying which classes have changed, it took  more time to perform it than ALL PRODUCT PAIRS. In the second category, the ALL PRODUCT PAIRS and ALL PRODUCTS tools failed to analyze Subject 6. To check this subject, it is necessary to generate and evaluate more than two thousand products. This resulted in an out of memory error, confirming the need for optimized tools. The IMPACTED PRODUCTS (IP) and IMPACTED CLASSES (IC) tools successfully performed the evaluation in less than a minute. Since the evolution scenario only involve changes to the FM, these tools only perform Steps 1 and 2 to check if it is a SPL refinement. In Subjects 8 and 15, ALL PRODUCT PAIRS states that the evolutions are not refinements. However, by manually analyzing them, we notice developers introduced new public methods related to optional features in mandatory assets but these methods are only called in the programs when these optional features are present. Therefore, although our tool detects that the source and the target products have different common methods, these transformations do not introduced behavioral changes. As we mentioned in Section III-A, the adapted version of SAFE REFACTOR does not consider refinement when the source and the target SPLs have different public methods, that is why the tool produces a false negative. Confirming the developers expectations, our tools did not find behavioral changes in Subjects 9, 10, 13 and 14. These evolution scenarios modified FM, CK, and code, adding an optional feature. The optimized tools identified that the changes did not affect the original features. Therefore, they optimized the checking by only performing Steps 1 and 2. Subjects 11 and 12 present behavioral changes illustrated in Section II, where incorrect associations between assets and expressions in the CK resulted in behavioral changes in products of the SPL. The first tool identified these behavioral changes. TaRGeT developers confirmed that these behavioral changes were reported a few days after delivering the releases to the clients. This illustrates the challenges for SPL evolution due to the effort of synchronizing all artifacts and checking all product configurations. The behavioral changes could be revealed earlier using our tools. The IMPACTED CLASSES tool achieved significant reduction in the time for evaluating Subject 7. While ALL PRODUCT PAIRS and IMPACTED PRODUCTS spent 29 and 13 minutes to finish, IMPACTED CLASSES took just about 9 minutes.
_In our experiment, the optimized tools were the most efficient tools for evaluating transformations that only change the FM, due to their optimization for reasoning about FM and CK changes. Therefore, developers should use them in this scenario. Meanwhile, IMPACTED CLASSES was the best tool on transformations that only change code, leading to reductions of up to 70% in time (Subject 7). However, as we presented in Section III-C2, the other tools are safer, since IMPACTED CLASSES needs to make some assumptions to be performed. Besides, we observed that the cost to run IMPACTED CLASSES increases as the number of changed classes grows, getting closer to the cost of running ALL PRODUCT PAIRS. So, developers should analyze this trade-off between precision and time in each situation. Besides, for evolutions that change the set of public methods of existing products, ALL PRODUCT PAIRS always presents false negatives and it is not indicated for these sittuations. In these cases, ALL PRODUCTS is more suitable to evaluate the transformation, though less faithful to the refinement theory. For transfomations that only affect GUI elements, we observed in our experiments that none of the tools is able to detect non refinements, since SAFE REFACTOR is not able to identify behavioral changes in these scenarios. Opdyke [15] compares the observable behavior of two programs with respect to the main method (a method in common). It checks for source and target programs that, for the same inputs, the resulting output values must be the same. SAFE REFACTOR checks, but does not prove, the observable behavior with respect to randomly generated sequences of methods invocations. They only contain calls to methods common to both. If the source and target programs have same results for the same input, they have equivalent behavior. We changed its implementation to only check refinements between products with the same public methods, considering additions and reductions in the set of public methods a non-refinement. This implementation may be too strong in some SPLs as we saw in Subjects 8 and 15. It may be better to evaluate the SPL with respect to its Facade considering only its public methods. We plan to adapt SAFE REFACTOR to evaluate the SPL using this equivalence notion and Randoop to generate method inputs more adequate to exercise as many as possible execution flows from the facade. In spite of that, considering the refinements we analyzed so far, developers often add optional methods in mandatory classes using mechanisms like pre-processing and aspects to avoid including code that will only be used by optional features in all the products. Therefore, it is not common to include methods related to optional features in mandatory classes as we saw in Subjects 8 and 15, which leaded to false negative results of our tool.</t>
  </si>
  <si>
    <r>
      <t xml:space="preserve">N
_Threats to </t>
    </r>
    <r>
      <rPr>
        <rFont val="Arial"/>
        <b/>
        <sz val="9.0"/>
      </rPr>
      <t>internal validity</t>
    </r>
    <r>
      <rPr>
        <rFont val="Arial"/>
        <sz val="9.0"/>
      </rPr>
      <t xml:space="preserve"> are influences that can affect the measured execution time or the results of our tools. We use the same machine to test the subjects using the four tools to avoid influences in the measures.
_Threats to</t>
    </r>
    <r>
      <rPr>
        <rFont val="Arial"/>
        <b/>
        <sz val="9.0"/>
      </rPr>
      <t xml:space="preserve"> external validity</t>
    </r>
    <r>
      <rPr>
        <rFont val="Arial"/>
        <sz val="9.0"/>
      </rPr>
      <t xml:space="preserve"> are conditions that limit our ability to generalize the results of our experiment to industrial practice. The pairs of source and target versions we got in TaRGeT’s SVN were indicated by TaRGeT’s development team as transformations where they only have the intention of making a safe evolution between two commits, and behavioral changes in transformations in Mobile Media were introduced by us. We cannot guarantee that those pairs are representative enough for transformations applied in other SPLs.</t>
    </r>
  </si>
  <si>
    <t>In this paper, we propose four tools for checking whether SPL evolution scenarios are refinements. We implemented them based on a formal SPL refinement notion proposed by Borba et al. [5]. The suitability of each tool depends on the kind of change and on user’s constraints regarding time and reliability. We evaluate them in evolution scenarios applied by developers to real SPLs ranging up to 32 KLOC and 1512 products. We found that two out of the ten real evolution scenarios introduced behavioral changes. This illustrates the challenges for SPL evolution due to the effort of synchronizing all artifacts and checking all product configurations. We aim at making SPL evolution safer.</t>
  </si>
  <si>
    <t>As future work, we plan to evaluate our tools in more real case studies. Besides, we can improve performance of our tools by using incremental compilation, and parallelism to reduce the needed time for evaluation. We also plan to develop an Eclipse plugin version of them.</t>
  </si>
  <si>
    <t>We would like to thank CNPq and CAPES/PROCAD, Brazilian research funding agencies, and National Institute of Science and Technology for Software Engineering (INES), funded by CNPq and FACEPE, grants 573964/2008-4 and APQ-1037-1.03/08, for partially supporting this work. In addition, we thank SPG3 members for feedback and fruitful discussions about this paper.</t>
  </si>
  <si>
    <t>Y
http://www.cin.ufpe.br/~fsf2/sbcars_experiments.html
Y</t>
  </si>
  <si>
    <t>Obs: To check whether SPL evolution scenarios are refinements.</t>
  </si>
  <si>
    <t>SPL evolution</t>
  </si>
  <si>
    <t>feature model (FM),  configuration knowledge
(CK), and code (Java)</t>
  </si>
  <si>
    <t>toy examples, MobileMedia, TaRGeT</t>
  </si>
  <si>
    <t>Y,
_MobileMedia: [10] E. Figueiredo, N. Cacho, C. Sant’Anna, M. Monteiro, U. Kulesza, A. Garcia, S. Soares, F. Ferrari, S. Khan, F. Filho, and F. Dantas, “Evolving software product lines with aspects: an empirical study on design stability,” in ICSE, 2008, pp. 261–270.
_TaRGeT: [9] F. Ferreira, L. Neves, M. Silva, and P. Borba, “Target: a model based product line testing tool,” in Tools Session at CBSoft, 2010. (http://twiki.cin.ufpe.br/twiki/bin/view/TestProductLines/TaRGeTProductLine)</t>
  </si>
  <si>
    <t>Threats to external validity are conditions that limit our ability to generalize the results of our experiment to industrial practice. The pairs of source and target versions we got in TaRGeT’s SVN were indicated by TaRGeT’s development team as transformations where they only have the intention of making a safe evolution between two commits, and behavioral changes in transformations in Mobile Media were introduced by us. We cannot guarantee that those pairs are representative enough for transformations applied in other SPLs.</t>
  </si>
  <si>
    <t>Ahmed, Z.</t>
  </si>
  <si>
    <t>SOMET</t>
  </si>
  <si>
    <t>In this paper we propose an approach to handle the additional level complexity and indicate the rate of increase or decrease of fault proneness in software product line applications. The proposed approach is based on measurement analysis and consisting of three main components. i.e., Analysis, Measurement and Visualisation to dynamically analyse the internal preprocessed source code characteristics, calculate metrics and visualise results in two dimensional diagrams. i.e., graphs, bar chart and tree maps. To evaluate the effectiveness of proposed approach we first implemented it in a real time software application and then performed experimentation using some real time data sets. Narrowing the scope of our research, we only focus on analysing software product line applications developed in C++ programming language.</t>
  </si>
  <si>
    <t>Fault proneness, Measurement analysis, Product line, Variability</t>
  </si>
  <si>
    <t>In this paper we propose an approach to handle the additional level complexity and indicate the rate of increase or decrease of fault proneness in software product line applications.
Narrowing the scope of our research, we only focus on analysing software product line applications developed in C++ programming language.</t>
  </si>
  <si>
    <t>To evaluate the effectiveness of proposed approach we first implemented it in a real time software application and then performed experimentation using some real time data sets.</t>
  </si>
  <si>
    <t>The root cause of identified and shortly discussed problems is the increase of variabilities in product line architectures. To resolve the additional level complexity problem by maintaining the rate of increase in variabilities a comprehensive quantitative project management approach is required because a successful quantitative project management is in turn the base for meeting aforementioned market demands [8]. In order to quantitatively manage the variabilities of product line applications it is mandatory to identify and trace the areas where the rate of variabilities is increasing which itself a complex task. Then calculate some required source code metrics which identifies the rate of fault proneness in product line applications. A number of measurement analysis based solutions have already been proposed and developed including Polymorphism Measure [1], Assessing Reusability of C++ Code [5], Evaluation of Object Oriented Metrics [7], Relation-based Approach [6] and Columbus [14] but still the problems are not completely solved.</t>
  </si>
  <si>
    <t>In this paper, focusing on the targeted problems, we propose a solution based on measurement analysis; consisting of three components .i.e., Analysis, Measurement and Visualization to dynamically analyse preprocessed source code of product line applications to trace variabilities, calculate metrics and visualise results in two dimensional diagrams.</t>
  </si>
  <si>
    <t>The software industry is growing with high speed along with the high customer’s expectations for high quality products with in short time and low budget, yet the problem of maintaining high success rate is still alive. In the beginning of software product development products were developed using single line product engineering concepts. Each time for a new product new design was implemented because there was no as such concept of reusability. With the passage of time products started becoming larger and more complex. This increase in size and complexity made negative impact on software development productivity, effort and schedule. To cope with these challenges and improve the quality and productivity of software products researchers started considering the Product line engineering concept, already known from the manufacturing industry. Product line is a family of products, based on two key properties Commonality and Variability, designed to take the advantage of their common aspects and predicted variabilities [3].</t>
  </si>
  <si>
    <t xml:space="preserve">1. Measurement Analysis Using ZAC
1.1 Work Flow Description of ZAC
1.2 ZAC Implementation
1.3 ZAC-Tool
</t>
  </si>
  <si>
    <t>1.4 Experimentation using ZAC-Tool</t>
  </si>
  <si>
    <t>We present an experimentation to evaluate the effectiveness of ZAC.</t>
  </si>
  <si>
    <t>Approach ZAC
Irrlicht 1.0 &amp; 1.1: Irrlicht is an open source freely available 3D engine for game programming based on product line architecture and developed in C++ programming language.</t>
  </si>
  <si>
    <t>ZAC-Tool</t>
  </si>
  <si>
    <t>_Independent variable = Irrlicht (1.0 &amp; 1.1)
_Dependent variable = CLD, NOC, DIT, NIT, NOA and CIR CLD, NOC, DIT, NIT, NOA and CIR to evaluate the rate of increase / decrease in fault proneness of Irrlicht 1.1 as compared to Irrlicht 1.0.</t>
  </si>
  <si>
    <t xml:space="preserve">In our evaluation using ZAC-Tool we first performed the preprocessed C++ source code analysis of the Irrlicht 1.0 &amp; 1.1 and the resultant information about source code characteristics .i.e., artifices, namespaces, components, decisions, define macros, pragma directives, macro expressions, classes and includes is stored in database. Next, using already analysed and stored results in database calculated the metrics .i.e., CLD, NOC, DIT, NIT, NOA and CIR to evaluate the rate of increase / decrease in fault proneness of Irrlicht 1.1 as compared to Irrlicht 1.0, and as the last step pf experiment produced visualisation of results using ZAC-Tool. </t>
  </si>
  <si>
    <t>Results of preprocessed source code analysis and calculated metrics are presented in Figure 5 and Figure 6 in line chart. Figure 5 reveals that the number of preprocessed source code characteristics is decreased in Irrlicht 1.1 as compared to Irrlicht 1.0. Figure 6 that reveals the number of calculated metrics based on analysed preprocessed source code characteristics of both Irrlicht 1.0 and 1.1 is decreased in Irrlicht 1.1 as compared to Irrlicht 1.0 as shown in Figure 3. As we have already discussed in section 1.1 that the reason to calculate these selected six metrics is the indication of fault proneness, the increase in number of these metrics indicates the increase in fault proneness, so on the basis of this we can say that the Irrlicht 1.1 is less fault prone than Irrlicht 1.0. 
Furthermore, in the end using ZAC-Tool we have generated and presented some visual diagrams .i.e., namespace and include graph, file size bar chart and artifact tree map of Irrlicht 1.0 as shown in as shown in Figure 7 (a)(b)(c)(d) and Irrlicht 1.1 as shown in as shown in Figure 7 (e)(f)(g)(h). These diagrams are based on traced variabilities and artifacts of product line applications and can help software practitioners in understanding the over all product line based product’s architecture e.g. namespace graph heSPL in getting information about the number of created namespaces in a product and their relationships with each other, file size bar chart heSPL in comparing the size of source code files, include graph provides the information about created and used include (headers) in source code and their relationships with each other, moreover coloured tree map gives the information about total number of artifacts, their current location and relationships with each other. These diagrams are based on traced variabilities and artifacts of product line applications and can help software practitioners in understanding the over all product line based product’s architecture e.g. namespace graph heSPL in getting information about the number of created namespaces in a product and their relationships with each other, file size bar chart heSPL in comparing the size of source code files, include graph provides the information about created and used include (headers) in source code and their relationships with each other, moreover coloured tree map gives the information about total number of artifacts, their current location and relationships with each other.
As we have already discussed in section 1.2 that this currently implementated version of ZAC can only analyse product line applications developed in C++. Further more during the preprocessed source code analysis of Irrlicht 1.0 &amp; 1.1 some experimental units .i.e., enumerators and templates are not considered in evaluation because the current ZAC-Tool was not able to resolve them. These units neither analysed nor stored in to the database by ZAC-Tool. During the development phase of product life cycle development we have developed the features to analyse these missing components and tested as well using some raw datasets but unfortunately we could not able to find and fix these issues (happened during the experimentation) properly but as the future work of our research and development we are taking care of these issues.</t>
  </si>
  <si>
    <t>We proposed a solution ZAC, to the problem of additional software level complexity introduced by product line architectures. ZAC can be very helpful in creating a new understanding towards quantitative measurement analysis by analysing, measuring and visualising preprocessed C++ source code to indicate the rate of fault proneness in product line application. We implemented our proposed solution in a software tool and tested its effectiveness in an experiment; Resultant information can be helpful to the software practitioners in quickly analysing the internal source code characteristics of product line application as well as measuring rate of fault proneness to identify the current quality level of product and how much improvement is still required. Furthermore it also helped in managing variabilities by tracing and visualizing areas having high variability rate.</t>
  </si>
  <si>
    <t>Due to the dynamic nature of the field there will always be room for the improvements, therefore, it is very important that the software product line community is to be continuously reviewed itself. As the future work, we will be improving our C++ source analyser, increasing the capability of calculating more size and complex measures to evaluate the effectiveness of products, improving two dimensional visualization to three dimension and working on writing new preprocessed source code analyser called Zeeshan Ahmed Java-Preprocessed source code analyser (ZAJ) to analyse product line architecture based products developed in Java [17] language.</t>
  </si>
  <si>
    <t>Obs: To evaluate the effectiveness of proposed approach.</t>
  </si>
  <si>
    <t>Source code analysis</t>
  </si>
  <si>
    <t>R. Pohl and V. Stricker and K. Pohl</t>
  </si>
  <si>
    <t>The automated analysis of feature models (FM) is based on SAT, BDD, and CSP - known NP-complete problems. Therefore, the analysis could have an exponential worst-case execution time. However, for many practical relevant analysis cases, state-of-the-art (SOTA) analysis tools quite successfully master the problem of exponential worst-case execution time based on heuristics. So far, however, very little is known about the structure of FMs that cause the cases in which the execution time (hardness) for analyzing a given FM increases unpredictably for SOTA analysis tools. In this paper, we propose to use width measures from graph theory to characterize the structural complexity of FMs as a basis for an estimation of the hardness of analysis operations on FMs with SOTA analysis tools. We present an experiment that we use to analyze the reasonability of graph width measures as metric for the structural complexity of FMs and the hardness of FM analysis. Such a complexity metric can be used as a basis for a unified method to systematically improve SOTA analysis tools.</t>
  </si>
  <si>
    <t>The automated analysis of feature models (FM) is based on SAT, BDD, and CSP – known NP-complete problems. Therefore, the analysis could have an exponential worst-case execution time. However, for many practical relevant analysis cases, state-of-the-art (SOTA) analysis tools quite successfully master the problem of exponential worst-case execution time based on heuristics. So far, however, very little is known about the structure of FMs that cause the cases in which The execution time (hardness) for analyzing a given FM increases unpredictably for SOTA analysis tools.</t>
  </si>
  <si>
    <t>In this paper, we propose to use width measures from graph theory to characterize the structural complexity of FMs as a basis for an estimation of the hardness of analysis operations on FMs with SOTA analysis tools.</t>
  </si>
  <si>
    <t>We present an experiment that we use to analyze the reasonability of graph width measures as metric for the structural complexity of FMs and the hardness of FM analysis. Such a complexity metric can be used as a basis for a unified method to systematically improve SOTA analysis tools.</t>
  </si>
  <si>
    <t>Thus, the current situation is lacking a comprehensive theory of the structural complexity of FMs that allows drawing conclusions about the hardness of analysis operations. Filling this gap would contribute to build heuristics that achieve a reliable tool performance. A solid understanding of the structure causing the hardness – called the structural complexity of FMs in the following – will allow developing improved heuristics.</t>
  </si>
  <si>
    <t>In this paper, we propose to use width measures from graph theory as metrics for the structural complexity of and thus for the hardness of analysis operations on FMs.</t>
  </si>
  <si>
    <t>Software product line engineering (SPLE) [25] leverages systematic and proactive reuse across several similar software products. Feature models (FM) [17] are a common way to document commonality and variability between products of software product lines (SPL) [9]. The automated analysis of FMs is concerned with extracting information and detecting inconsistencies of these FMs. Examples for analysis operations on FMs are determining whether valid products can be configured from an FM or finding dead features [3].</t>
  </si>
  <si>
    <t>III. FEATURE MODEL ANALYSIS AND GRAPH WIDTH
A. Automated Analysis of Feature Models, B. Application of Graph Width Measures to SAT and CSP, C. Application of Graph Width Measures to FMs</t>
  </si>
  <si>
    <t>IV. EXPERIMENTAL STUDY</t>
  </si>
  <si>
    <t xml:space="preserve">According to the research question, the goal of the experiment is to reveal dependencies between the different tree width measures of an FM and the time needed to analyze the FM for validity.
</t>
  </si>
  <si>
    <t>We selected the following representative set of encodings and analysis tools for the experiment.
_Step 1: Formal Encoding of Feature Models: Benavides et al. [3] make a straightforward proposal for a direct CP encoding of FMs that is used in our framework. The CNF case is more difficult because expressing cardinality constraints within PL is not trivial. In the literature, different encodings are proposed with different implications [2]. Some encodings produce CNF instances that are easy to solve, that is, at the cost of potentially making these instances very large. Other encodings produce small CNF instances, but, at the cost of potential computational hardness. As both space consumption and computational hardness can lead to intractability, we chose two CNF encodings for our experimental study. First, we consider the order encoding [35] known from the Sugar solver. While we use the order encoding for cardinality constraints, the order encoding can also be used to encode general CSP instances to CNF. In this context, it has proven to preserve many structural properties of tractable problems (see [24] for details). Moreover, in connection with a SAT solver (either PicoSAT or MiniSat), it won about half of the categories in several years of the CPAI CSP competitions2. Thus, we consider it to produce easy-to-solve problem instances. Second, we consider the Parallel binary counter (LTn;k PAR) encoding [34], as it has proven to produce CNF instances of minimal size [2]. While we provide the direct CSP encoding and the parallel binary counter encoding as part of our framework, we use an existing implementation for the order encoding from the Sugar solver. This implementation is fed with a CP representation of the FM and encodes it to CNF. Consequently, we actually conduct two encoding steps in sequence to realize the order encoding. As all of the encodings we use run in linear time, we decide not to measure the time needed for the encoding of the model, so the use of several encodings in sequence has no influence on the measured execution time.
_Step 2: Solving Computational Problems: This step is conducted using several SOTA solvers. To find the best performing solver implementations, we referred to the last years of the SAT Competition and CPAI CSP competition3. For practical reasons, we include solvers from the first three ranks of at least one track of the competition that provide either a Java or a C/C++ interface. Moreover, we also include the solvers from the FaMa framework4 for the analysis of FMs because of their common use in the SPL community. Table I gives an overview of all solvers. This leads to 15 combinations of encodings and analysis tools in our experiment: The CSP solvers can only be used on the direct CSP encoding while the SAT solvers can be used on the (LTn;k PAR) encoding and on the order encoding. As Sugar was designed for the use with SAT solvers [35], we do not include the theoretically possible combination of Sugar with BDD solvers in the experiment. As indicators for the solving performance of the valid operation, we measure the execution time of the solver (step 2 of the analysis process). Figure 1 shows the basic experimental setup with the encoders and solvers used. For our data analysis, we implemented an application to compute the tree width of the formal encodings of an FM based on LibTW5. Due to the computational hardness of determining an exact tree width value, we used approximation algorithms that delivered lower and upper bounds for each tree width measure.
ENCODERS: CNF encodings (order encoding known from the Sugar solver, and Parallel binary counter (LTnk PAR) encoding); and CSP (direct) Encoding
SOLVERS: buddy, CUDD, JavaBDD, lingeling, clasp, SAT4J, PicoSAT, CHOCO, Cream, JaCoP, and Mistral.</t>
  </si>
  <si>
    <t xml:space="preserve">_Four state-of-the-art computers with an Intel Core i7-3770 CPU and 16 GB RAM. As an operating system, we used Ubuntu Linux 12.04 LTS 64 bit. To minimize confounding factors and to ease replication with the same environment on all computers, we used a live CD to boot the PCs.
_As input for the experiment, we use FMs generated from the BeTTy generator created by Segura et al. [31]. These samples constitute models with constant size but different structural complexity in terms of the proposed tree width measures. The number of features and use models with 500 and 1000 features. The models generated by BeTTy contain only groups with [1; 1] and [1;  ] cardinalities. This is a common practice in existing performance studies on feature model analysis [3]. We modified the set of models by introducing random cardinalities of type [m; n] that are established in current FM languages, e.g. OMG’s Common Variability Language (CVL).
</t>
  </si>
  <si>
    <t>There is a statistically significant dependency between the structural complexity in terms of tree width of a formally encoded FM and the time needed to analyze the model for validity.</t>
  </si>
  <si>
    <t>We conducted three experiments using different sets of models in the following configurations:
1) Number of features per model jFj = 500, groups with [m; n] cardinalities;
2) jFj = 500, groups with [1; 1] and [1;  ] cardinalities ;
3) jFj = 1000, groups with [m; n] cardinalities.
These configurations allow us to reveal differences between different model sizes but also between models with different types of cardinality constraints.</t>
  </si>
  <si>
    <t>_Independent variable = the FM structure, measured in terms of graph width measures on the FM encodings. More precisely, these are the metrics twG(PP (M)), twI (PP (M)), twG(PO(M)), twI (PO(M)), twG(C(M)), and twI (C(M)), where PP denotes the parallel binary counter CNF encoding and PO denotes the order encoding.
_Dependent variable = time consumed by the solver.</t>
  </si>
  <si>
    <t>We set a timeout of 1000 seconds and a memory limit of 12 GB. To avoid slowing down computations of the Java applications by extensive garbage collection before running out of memory, we set the JVM heap size to 1.2 times the memory limit. The application (including the JVM) restarted for each tool combination and model. When reaching either the memory limit or the timeout, the type of error was saved. Otherwise, on completion, the time for solving the FM and the peak memory were saved.</t>
  </si>
  <si>
    <t>_Quality criterion 1 (from Section I-C) is fulfilled by the distribution of the tree width measures in our experiments, as shown in Tables II–IV. The tables show the number of models with a tree width value in a given interval. For example, Table II shows in row 1 that for twG(PP )+ – short for the upper bound of the Gaifman tree-width of the parallel binary counter encoding PP – there are 40 models for which the computed value is within [0; 1] (column 1), 28 models with a tree width in [2; 4], etc. Because the lower and upper bound approximations delivered by the tree width approximation algorithm differ slightly, we computed all correlations for the set of lower and the set of upper bounds separately. We use x􀀀 to refer to the lower bound, x+ to refer to the upper bound. Because of the complexity of computing the incidence graph for the models with 1000 features, we were restricted to conduct the analysis on the Gaifman graph for these models.
_To analyze quality criterion 2, we used the solver-specific execution times in addition to the tree width measures to conduct a Spearman’s rank correlation analysis (see [37] for details). We applied a post-hoc significance test to the resulting correlation coefficient. Spearman’s rank correlation is nonparametric and thus we do not need to make assumptions on the distribution of the base data (e.g. normality). A general observation on the solver execution times of the BDD-based solvers is that these solvers were incapable of processing models with cardinality constraints as they ran out of memory. This might be due to our decision to connect BDD solvers directly to the LTnk PAR encoder without using BDD-specific heuristics, as described in the previous section. 
Tables V–XIII describe significant correlations between graph width measures and solver execution time revealed by the post-hoc significance test at the 5% significance level. In the four columns, correlations are shown for the lower (-) and upper (+) bound heuristics of the tree width applied to the Gaifman (twG) and the incidence graph (twI ). The results of each experiment are grouped according to the analyzed encoding. We describe the correlation between the tree width of the analyzed encoding and the execution time of the solvers that are run on this particular type of encoding. These are highlighted grey in the following tables. In addition, for each encoding, we describe correlations between the tree width of the encoding and the execution time of the solvers on the according models that are not being run on the encoding (but that were run on the other encodings). This allows us to evaluate the suitability of measures to approximate the structural complexity of more than one type of encoding.</t>
  </si>
  <si>
    <t>In summary, the results of the experiments confirm the hypothesis, as there are significant and strong correlations for all CNF-based and the majority of CP-based solvers. Throughout all experiments, as the Gaifman graph is concerned, our experiment suggests twG(PO(M))􀀀 as the best structural complexity measure. The experiments indicate that it can satisfy our quality criteria for a metric for the hardness of the analysis (see Section I-C) on the participating CNF-based solvers and on CP-based solvers, since the correlations between solver execution time (what we consider as hardness) and twG(PO(M))􀀀 are present throughout all experiments.</t>
  </si>
  <si>
    <t>_1) Experiment 1: jFj = 500, [m; n] Cardinalities: a) Results for the Parallel Binary Counter (PP ) Encoding (Table V): The correlation for twG is highest (between 0.61 and 0.76) for all solvers that process the LTnk  PAR encoding, but is also within the same interval for Cream. For twI , lower and upper bounds differ slightly on some solvers and are at about 0:7 for BDD-based solvers and for Cream. b) Results for the Order (PO) Encoding (Table VI): For twG, only the lower bound shows useful correlations. The correlation is 0.7 or higher on 2=3 of all solvers. For lingeling and Cream, the correlation is above 0:8. For twI , the correlations on the lower bound are higher than on the upper bound with 1/3 of all solvers above 0.8 and 2=3 above 0:7. c) Results for the CP (C) Encoding (Table VII): For twG, the lower bound shows stronger correlations. The correlation is 0.7 or higher on 2=3 of all solvers. For lingeling and Cream, the correlation is above 0:8. For twI , the correlations on the lower bound are higher than on the upper bound with 1/3 of all solvers above 0.8 and 2=3 above 0:7.
_2) Experiment 2: jFj = 500, [1; 1] &amp; [1;  ] Cardinalities: a) Results for the Parallel Binary Counter Encoding (PP ) (Table VIII): Noticeable differences to the first experiment are that on some solvers, the correlations for most solvers are weaker, in particular for twI . b) Results for the Order (PO) Encoding (Table IX): It is noticeable that, while tw(PO(M))+ shows relatively strong correlations on both graph representations in the first experiment for CHOCO, Cream, and JaCoP, the correlations for these solvers decrease in the second experiment. c) Results for the CP (C) Encoding (Table X): It is noticeable that the correlations for most solvers remain at the same level or slightly decrease compared to the first experiment. However, the correlations for Cream and JaCoP show a noticeable drop.
_3) Experiment 3: jFj = 1000, [m; n] Cardinalities: Tables showing the results of this experiment show only the two columns with correlations for tw+ G and tw- G, because, as mentioned before, the incidence graph twI was not computed
on the jFj = 1000 models. a) Results for the Parallel Binary Counter (PP ) Encoding (Table XI): The correlations are at approximately the same level as in the first experiment with a slight decrease on some solvers, in particular on the lower bound of twG. For some solvers, in particular PicoSAT, there is a noticeable decrease of the correlation compared to the first experiment. b) Results for the Order (PO) Encoding (Table XII): While for buddy, CUDD, JavaBDD, and SAT4J there are only slight differences, the correlation for the other solvers is noticeably weaker on the third experiment. c) Results for the CP (C) Encoding (Table XIII): It is noticeable that correlations drop compared to the first experiment for clasp, lingeling, PicoSAT, and JaCoP. For the first two, the drop is especially on the upper bound.
_Summarizing the results of experiment 1, there is a significant correlation between at least one tree width measure (twG or twI ) and execution time in all cases. Unexpectedly, for tools processing the LTnk PAR encoding (thus actually belonging to the PP (M) category) the correlation for tw(PO(M)) (referring to both twG and twI ) is higher than the correlation for tw(PP (M)) on some solvers. However, the correlation for the Sugar-based solvers and tw(PP (M)) is not significant. Comparing the correlations for the tree width of the encodings that were used on a particular solver in the experiment (highlighted values in Tables V–XIII) with the tree width of the encodings that were not used on this solver, the latter are in most cases weaker than the former. The difference between these correlations is in most cases higher on twI than on twG. There are some cases (see e.g. Table VI), where only correlations for twI show this difference. From this, it can be concluded that using the incidence graph (instead of the Gaifman graph) is more useful for analyzing the correlation for the encoding that is particular to the analysis tool that was used (e.g. the correlation for tw(PP (M)) on LTnk PAR-based solvers) compared to using it as a general complexity metric. This conforms to graph theory, as the incidence graph is a more structure-preserving representation of the original hypergraph than the Gaifman graph. This is because the  aifman graph abstracts from the hyperedges, leading to more similar hypergraphs for the different encodings. Another noticeable observation is the great difference between the correlations for tw(PO(M))􀀀 and tw(PO(M))+, see Tables VI, IX, and XII.  Compared to this, the difference between the lower and upper bound values for PP (M) and C(M) (see other tables) is very small. In particular, while twI (PO(M))- produces significant correlations for LTn;k PAR-based tools (see Tables VI, where the correlations for lingeling and picosat are above 0.8, but also Tables IX and XII), the correlations for tw(PO(M))+ are much weaker in all of the cases. The difference in the correlations is caused by deviations in the computed tree width values due to the computational hardness of computing tw(PO). Interestingly, the revealed correlations indicate that in particular the lower bound approximation for twG(PO(M))- constitutes a good measure for structural complexity. The correlations for twG(PO(M))- are strong and significant for most solvers. For twG(PO(M))- (see e.g. the value for Cream in Table VI that is 0.89) and twI (PO(M))􀀀, significant correlations can be observed on all CP-based solvers. However, these correlations are exceptionally low for Mistral, while Cream shows significant correlations on all experiments. There are correlations for Cream and JaCoP on the twG(C(M)) measure. The JaCoP solver shows correlations for twG(PO(M))- and twI (C(M)) in the first experiment that disappears on the larger and  the cardinality-restricted models. The Mistral solver does not show any significant correlations for these measures.  
_On experiment 2 with only [1; 1] and [1;  ] cardinality constraints, the distribution of the correlations for LTnk PAR and Sugar-based solvers is similar to the first experiment. For JaCoP and CHOCO, the correlations on twG(C(M)) and twG(PO(M))􀀀 drop from between 0:526 and 0:89 in the first experiment to at most 0:485. The correlation for Mistral even drops below significance. Moreover, for Sugar-based solvers, the correlations for twI (PP (M)) drop, while correlations for twI (PO(M)) increase. In general, experiment 2 indicates that there are some differences between arbitrary and restricted cardinalities on at least some solvers.
_Experiment 3 with jFj = 1000 and [m; n] cardinality constraints confirms the previous findings. The correlations for the Sugar encoding are the strongest on some LTn;k PAR- based solvers. The highest correlation for Sugar-based solvers can be observed for tw(PO(M)). A noticeable difference to other experiments is that the values of the correlations dropped significantly or even disappeared for PicoSAT, CHOCO, and JaCoP. The correlations for JaCoP on twI could not be verified since twI could not be computed on the size 1000 models.</t>
  </si>
  <si>
    <r>
      <t xml:space="preserve">Y
_Concerning </t>
    </r>
    <r>
      <rPr>
        <rFont val="Arial"/>
        <b/>
        <sz val="8.0"/>
      </rPr>
      <t>construct validity</t>
    </r>
    <r>
      <rPr>
        <rFont val="Arial"/>
        <sz val="8.0"/>
      </rPr>
      <t xml:space="preserve">, there is a risk that better measures than the graph width measures might exist. Although this would impair the quality of our results, the results of the current experiment provide a contribution to the community as it is the first to consider the full semantics of FMs in a structural complexity measure.
_Correlations between graph width measures and execution time with no true causal relationship could furthermore threaten the </t>
    </r>
    <r>
      <rPr>
        <rFont val="Arial"/>
        <b/>
        <sz val="8.0"/>
      </rPr>
      <t>internal validity</t>
    </r>
    <r>
      <rPr>
        <rFont val="Arial"/>
        <sz val="8.0"/>
      </rPr>
      <t>. In particular, confounders that could cause such a false conclusion are all factors that increase the measured execution time beyond the time needed by a SOTA analysis tool for solving the FM. Most critical is the decision of using Sugar as an encoder, since the tools using Sugar contain several steps that increase the execution time due to its implementation. First, a CNF file (in DIMACS format) is written and one of the participating SAT solvers is called for solving the CNF. The time for solving the CNF is measured. The other encoders are directly linked to our framework, allowing to call the solver directly via the corresponding (C or Java) API and pass them a data structure containing the formalized FM as parameter. Obviously, writing and reading a file, as well as the initialization of the new process demand additional computational resources. Moreover, Sugar uses solvers that are implemented in C that are known to perform significantly faster than comparable Java implementations [26]. Generally, these factors infer the ability to trace back a possible correlation to the solution procedure rather than to implementation aspects. Nevertheless, we are confident that the confounders are not too strong since Sugar participated in the CPAI competitions in the same configuration with very good results, outperforming solvers with a more traditional configuration in several categories. To avoid differences between the used computers and random performance deviations, we distributed equal numbers of models within a specific range of tree width of the formalizations across the different machines and executed them in random order. Our sample includes several FMs with approximately equal graph width that further minimizes the effect of outliers on the results.
_Concerning</t>
    </r>
    <r>
      <rPr>
        <rFont val="Arial"/>
        <b/>
        <sz val="8.0"/>
      </rPr>
      <t xml:space="preserve"> conclusion validity</t>
    </r>
    <r>
      <rPr>
        <rFont val="Arial"/>
        <sz val="8.0"/>
      </rPr>
      <t xml:space="preserve">, in particular the time measurement, measurements were done before and after calls to solvers. We measured wall clock time that is common for time measurement (e.g. in the SAT competition). As discussed by Luque et al. [19], wall clock time increases with the number of tasks in a system. We addressed this issue by using a minimal configuration of the operating system that keeps the number of additional tasks run by the system constant and as low as possible. For the time measurement, we used an own implementation as part of our framework instead of solverinternal time measurements to ensure that the measurement is done equally for all solvers. As far as our sample of models is concerned, we used artificially generated models that source from BeTTy [31], a generator that is in common use in research work in the area. We used the original models as well as an enhanced version of these models that contain random cardinality constraints to represent realistic models.
_Another aspect that needs to be discussed carefully is the </t>
    </r>
    <r>
      <rPr>
        <rFont val="Arial"/>
        <b/>
        <sz val="8.0"/>
      </rPr>
      <t>external validity</t>
    </r>
    <r>
      <rPr>
        <rFont val="Arial"/>
        <sz val="8.0"/>
      </rPr>
      <t>. For easy integration within our framework, we call the participating BDD solvers in the same way as the SAT solvers, neglecting feature-model specific advances like the BDD heuristics from Mendonça [21]. This lead to out of memory problems with our solvers. Thus, our results are not necessarily generalizable for the BDD-based analysis of FM. Despite this, we cover a wide variety of models and a wide set of SOTA analysis tools. Thus, further evaluation studies in various environments have to be conducted to determine their effect in different practical situations, e.g. in applications that use the automated analysis of FMs in modeling  environments in the context of industrial projects.</t>
    </r>
  </si>
  <si>
    <t>In this paper, we contribute to measuring the complexity of analysis operations on FM by proposing and evaluating the use of graph width measures as metrics for the structural complexity of FMs. Answering our research question, we can state that our experiment shows the general reasonability of these metrics and reveals two interesting conclusions. First, we can conclude that the incidence graph of the formalization is most useful for measuring the structural complexity of a model with respect to a particular formalization (e.g. an order-encoded CNF). A possible explanation for this is that the preservation of the hypergraph structure by the Gaifman graph is not sufficient for evaluating differences between individual encodings. Second, based on our correlation analysis, we are able to propose the lower bound heuristic of the tree width of the order encoding (twG(PO)􀀀) as a reasonable metric for the hardness of the analysis run on most SOTA analysis tools, even for those that do not apply order encoding. Such a complexity metric can be used as a basis for a unified method to systematically improve SOTA analysis tools. Moreover, we implemented CoFFeMAP, a framework to conduct systematic experiments with measures that can be used to characterize the performance of solvers. Results from these experiments can be used to reveal classes of models that are easy to solve using a particular tool. Future work can use this as a basis to systematically examine the impact of tool improvements on the analysis of particular models. Our long term vision is to encourage the collection of knowledge about the complexity of FM analysis apart from worst-case time complexity. Accordingly, we expect our presented framework to contribute to overcoming the lack of knowledge about the behavior of different automated FM analysis tools.</t>
  </si>
  <si>
    <t>In the future, we plan a rigorous analysis including the different heuristics within one tool as it was done in [18] in order to reveal their performance in analyzing FMs with a constant structural complexity. This analysis should include existing case studies, e.g. the Linux kernel feature model [33]. Moreover, we plan to extend our analyses conducted on generated models to realistic handcrafted models (e.g. from industrial case studies) in order to improve the validity of our results. In particular, it is still questionable why, in the SPLOT case, models are more easy to process for analysis tools than generated models. Models from industrial case studies might help to reveal the reason for this difference – whether it lies in the nature of SPLOT that consists mostly of academic models or in the possible artificial hardness of our generated models. We further envision considering more tools that use advanced FM analysis techniques, e.g. the BDD heuristics from Mendonça [22] and SMT solvers, to cover the full state-ofthe- art in FM analysis. Applying the presented systematic characterization to this wide range of SOTA analysis tools will yield new opportunities for the construction of a new generation of reliable and scalable FM analysis tools. In a second step, to evaluate this knowledge, we would like to extend our experiments to reflect several typical usage scenarios of FM validation tools that will reveal knowledge on more complex analysis operations than the validity check.</t>
  </si>
  <si>
    <t>We would like to thank Sergio Segura and Ana B. Sánchez for providing us with models from BeTTy [31] as well as helpful comments on this paper. This work has been funded by the DFG under grant PO 607/4-1 KOPI.</t>
  </si>
  <si>
    <t>Replicated
Obs: R. Pohl, K. Lauenroth, and K. Pohl. A performance comparison of contemporary algorithmic approaches for automated analysis operations on feature models. In Proc. 26th IEEE/ACM Int. Conf. on Automated Software Engineering, pages 313–322, Washington, DC, USA, 2011. IEEE Computer Society.</t>
  </si>
  <si>
    <t>Feature model analysis</t>
  </si>
  <si>
    <t>Academic
Obs: we used artificially generated models that source from BeTTy.</t>
  </si>
  <si>
    <t>Y, but the bibliographic reference:
[31] S. Segura, J. Galindo, D. Benavides, J. Parejo, and A. Ruiz-Cortés. BeTTy: Benchmarking and testing on the automated analysis of feature models. In U. Eisenecker, S. Apel, and S. Gnesi, editors, Sixth International WS on Variability Modelling of Software-intensive Systems (VaMoS’12), page 63–71, Leipzig, Germany, 2012. ACM, ACM.</t>
  </si>
  <si>
    <t>_Conclusion validity: As far as our sample of models is concerned, we used artificially generated models that source from BeTTy [31], a generator that is in common use in research work in the area. We used the original models as well as an enhanced version of these models that contain random cardinality constraints to represent realistic models.
_External validity. For easy integration within our framework, we call the participating BDD solvers in the same way as the SAT solvers, neglecting feature-model specific advances like the BDD heuristics from Mendonça [21]. This lead to out of memory problems with our solvers. Thus, our results are not necessarily generalizable for the BDD-based analysis of FM. Despite this, we cover a wide variety of models and a wide set of SOTA analysis tools. Thus, further evaluation studies in various environments have to be conducted to determine their effect in different practical situations, e.g. in applications that use the automated analysis of FMs in modeling environments in the context of industrial projects.</t>
  </si>
  <si>
    <t>K. Yoshimura and T. Forster and D. Muthig and D. Pech</t>
  </si>
  <si>
    <t>For installing product line engineering in practice, strategies are needed that are composed of smaller steps where, on the one hand, each of them represents a well-defined move towards the ultimate goal of a well-functioning product line organization but, on the other hand, does not bear unmanageable risks. Hence product line approaches like Fraunhofer PuLSETM must define such steps, as well as provide a framework that supports their systematic combination into a tailored organizational strategy for installing product line engineering. This paper presents one step of such a strategy that focuses on the design activity. A well-known model-based design approach from the automotive domain is extended by the concept of variability and decision modeling. The resulting method has been prototyped and validated in a controlled environment. The measured results show that the method can be easily applied and leads to an effort distribution analogously to the typical product line curve.</t>
  </si>
  <si>
    <t>CAD;automotive engineering;production engineering computing;automotive domains;decision modeling;model-based design;model-based design approach;product line curve;product line engineering;Automotive engineering;Design engineering;Engineering management;Investments;Laboratories;Mathematical model;Product design;Prototypes;Software engineering;Trademarks;component engineering;decision model;model driven development;product line engineering;variability management</t>
  </si>
  <si>
    <t>For installing product line engineering in practice, strategies are needed that are composed of smaller steps where, on the one hand, each of them represents a well-defined move towards the ultimate goal of a well-functioning product line organization but, on the other hand, does not bear unmanageable risks. Hence product line approaches like Fraunhofer PuLSETM must define such steps, as well as provide a framework that supports their systematic combination into a tailored organizational strategy for installing product line engineering.</t>
  </si>
  <si>
    <t>This paper presents one step of such a strategy that focuses on the design activity. A wellknown model-based design approach from the automotive domain is extended by the concept of variability and decision modeling.</t>
  </si>
  <si>
    <t>The resulting method has been prototyped and validated in a controlled environment.</t>
  </si>
  <si>
    <t>The measured results show that the method can be easily applied and leads to an effort distribution analogously to the typical product line curve.</t>
  </si>
  <si>
    <t>2. Problem</t>
  </si>
  <si>
    <t>This paper illustrates this approach by reporting on a concrete project focusing on the design activity.</t>
  </si>
  <si>
    <t>Product line engineering requires support and involvement of nearly all organizational roles and units to let organizations realize its benefits completely. Consequently, installing product line engineering in practice requires significant changes, investments, and management commitment. Organizations, however, prefer changes with less dramatic impact on the overall organization, that is changes with less and smaller risks. Hence strategies for introducing product line engineering are needed that are composed of smaller steps where each of them has a local impact only and provides a direct, short-term improvement based on its local change. Additionally, each step represents a welldefined move towards the ultimate goal of a wellfunctioning product line organization. Each step typically requires adjacent activities to be changed in the product line direction additionally in order to realize the full benefits of the local change from the overall product line perspective. Fraunhofer PuLSE™ (Product Line Software and System Engineering)1 thus offers improvement packages with the above mentioned characteristics, as well as a framework that supports their systematic combination into a tailored organizational strategy for installing product line engineering. This structure of our product line method also enables linking other, more short-term improvement activities into the long-term vision of organizational reuse.</t>
  </si>
  <si>
    <t xml:space="preserve">3. Approach: Incremental PL Modeling
- Commonality modeling
- Variability identification
- Decision modeling
- Application engineering
4. Method Prototyping – Tooling
- 4.1. Component Modeling
- 4.2. Decision Modeling
- 4.3. Tool Integration
--Variability mechanisms
--Instantiation support
4.4. Process Support
- Commonality Modeling
- Variability identification and Modeling
- Decision Modeling
- Application Engineering </t>
  </si>
  <si>
    <t>- 3. Approach: Incremental PL Modeling</t>
  </si>
  <si>
    <t>5. Method Prototyping – Validation
5.1. Design of the experiment</t>
  </si>
  <si>
    <t>The objective of our experiment was to understand the impact and potential improvement of our method to the state of the practice. Therefore we compared our approach to the clone-and-own practice.</t>
  </si>
  <si>
    <t>As participants for the experiment we chose four experts that were already familiar with product line concepts as well as with the employed tools and the domain.</t>
  </si>
  <si>
    <t xml:space="preserve">- tools: Matlab/Simulink and our clone
</t>
  </si>
  <si>
    <t>- Task 1 - Methodological approach: The members of group 1 had to design a building automation system with a Timer component, a light sensor and a roller shutter controller that resolves conflicting behaviors between the timer component and the light sensor component. Such a conflicting behavior could be that the light of a car in the evening would activate the light sensor so it would notify the actuator to open the roller shutter although the Timer component indicates that it is night time.
- Task 1 - Clone and own approach: The Matlab/Simulink group had to perform the same task and created an initial model from given diagrams.
- Task 2 - Methodological approach: Task 2 introduced variability to the base model and therefore started the actual creation of the product family. The Timer component should become an optional component and had to be replaced by a wind sensor for the second variant. Moreover a second light sensor had to be added and both products had to be instantiated. Here the main difficulty lied in creating the initial decision model and the corresponding constraints.
- Task 2 - Clone and own approach: Group 2 had to follow the clone and own approach in that the participants copied the initial Matlab/Simulink model and created the new instance through adapting that model for the second variant.
- Task 3 - Methodological approach: The third product had to support a timer component and two light sensors. Therefore the Matlab model was similar to the initial product and reused existing elements. It included minor changes to the conflict resolution between Timer and light sensors. All products had to be instantiated. This task focused on reusing product line infrastructure artifacts, so the effort could be compared to the clone and own approach.
- Task 3 - Clone and own approach: Group 2 copied one of the existing models and manually derived a third variant.
- Task 4 - Methodological approach: In this task a temperature dependent roof light had to be added to all existing products as a common feature. The task implied a change in the Matlab model, the Decision model was largely left unchanged. Again all instances of the model had to be created. This task mainly focused on maintenance issues for an existing product family.
- Task 4 - Clone and own approach: The members of group two had to update all models of the product line.</t>
  </si>
  <si>
    <t>_independent variable = approach (clone, own and methodological)
_dependent variable = effort</t>
  </si>
  <si>
    <t>The experiment had four modeling tasks which were partially built upon another. Each task should answer one ore more of our aforementioned questions.</t>
  </si>
  <si>
    <t>- Thirdly, we also compared total effort for modeling of the same product line following our method and the clone and own approach.
- Fourthly, we evaluated the complexity of the models produced with clone and own and our approach. The metrics was based on the number of models produced and the number of model elements (nodes and connectors) in the model.</t>
  </si>
  <si>
    <t>Prior to the experiment a tutorial was performed for both groups to get used to the tooling.</t>
  </si>
  <si>
    <t>5.2. Results and Analysis</t>
  </si>
  <si>
    <t xml:space="preserve">- Table 1 shows the overall effort for the participants in each approach; when summing up the effort for all tasks, so from a first glance the clone and own approach performed slightly better however due to the low number of participants we do not interpret these numbers as statistically relevant. 
- Figure 10 shows the time distribution for task one to four. The blue and the red curve are the times per task and person using clone and own, the other two curves show the results for our approach.
</t>
  </si>
  <si>
    <t>In this paper we have presented how a single practice of software development can be enhanced by product line technology. The method for modeling product line components as it is typically applied in automotive domain has been prototyped in form of concrete process models and tools. Additionally, the method was validated in a controlled setting. It clearly shows the same effort distribution as known from product line approach as a whole. Of course, the number of participants was small in this particular case, however, the results are fully consistent with previous studies that instantiated the same approach but used different artifacts or practices. Based on our experience from many organizations, we have concluded that product line ideas and concepts can be applied and successfully exploited in a fractal manner.</t>
  </si>
  <si>
    <t>In the future, of course, more data must be collected in a systematic way: on the one hand, we need data focusing on single practices as our paper did on component modeling, and on the other hand, we need data focusing on organizational product line strategies that combine practices in different ways and order.</t>
  </si>
  <si>
    <t>Obs: To validate the approach.</t>
  </si>
  <si>
    <t>professional (Experts)</t>
  </si>
  <si>
    <t>SPL component modeling</t>
  </si>
  <si>
    <t>Decision model</t>
  </si>
  <si>
    <t>Carlo Ghezzi and Amir Molzam Sharifloo</t>
  </si>
  <si>
    <t xml:space="preserve">Evaluating quality attributes of a design model in the early stages of development can significantly reduce the cost and risks of developing a low quality product. To make this possible, software designers should be able to predict quality attributes by reasoning on a model of the system under development. Although there exists a variety of quality-driven analysis techniques for software systems, only a few work address software product lines. This paper describes how probabilistic model checking techniques and tools can be used to verify non-functional properties of different configurations of a software product line. We propose a model-based approach that enables software engineers to assess their design solutions for software product lines in the early stages of development. Furthermore, we discuss how the analysis time can be surprisingly reduced by applying parametric model checking instead of classic model checking. The results show that the parametric approach is able to substantially alleviate the verification time and effort required to analyze non-functional properties of software product lines. </t>
  </si>
  <si>
    <t>Quality analysis, Software product lines, Non-functional requirements, Probabilistic model checking, Parametric verification</t>
  </si>
  <si>
    <t>Evaluating quality attributes of a design model in the early stages of development can significantly reduce the cost and risks of developing a low quality product. To make this possible, software designers should be able to predict quality attributes by reasoning on a model of the system under development. Although there exists a variety of quality-driven analysis techniques for software systems, only a few work address software product lines.</t>
  </si>
  <si>
    <t>This paper describes how probabilistic model checking techniques and tools can be used to verify non-functional properties of different configurations of a software product line. We propose a model-based approach that enables software engineers to assess their design solutions for software product lines in the early stages of development.</t>
  </si>
  <si>
    <t>Furthermore, we discuss how the analysis time can be surprisingly reduced by applying parametric model checking instead of classic model checking.</t>
  </si>
  <si>
    <t>The results show that the parametric approach is able to substantially alleviate the verification time and effort required to analyze non-functional properties of software product lines.
Experiment.</t>
  </si>
  <si>
    <t>Despite the importance of non-functional quality analysis, surprisingly there has been only limited work addressing the issue in the area of product line engineering [3,4]. Past work mainly addressed the problem either at the feature model level or on the available source code. Our approach instead focuses on the use of behavioral models. Feature models do not support a precise quality analysis technique, for which we need to be able to keep behavior into account [3]. Montagud and Abrahão [5] conducted a systematic review to collect the existing methods and techniques for quality evaluation of product lines. They report that feature models are the main artifact used by the existing techniques. On the other hand, using available source code is not applicable when we wish to perform quality analysis in the early stages of development [4,6].</t>
  </si>
  <si>
    <t>The work we discuss in this paper focuses on non-functional requirements. More specifically, it focuses on the quality attributes a design model must exhibit to specify certain quality requirements.</t>
  </si>
  <si>
    <t>‘‘A software product line (SPL) is a set of software-intensive systems sharing a common, managed set of features that satisfy specific needs of a particular market or mission, and that are developed from a common set of core assets in a prescribed way’’ [1]. A development approach inspired by SPL principles aims at improving productivity and reducing the time and cost needed to develop a family of products. On the other hand, the individual instance products of the SPL must satisfy certain functional and non-functional requirements, such as reliability and performance, requested by customers.</t>
  </si>
  <si>
    <t>2. Probabilistic model checking for non-functional properties
3. Motivating running example</t>
  </si>
  <si>
    <t>We analyze the efficiency of the proposed approaches (product-by-product and parametric verification).</t>
  </si>
  <si>
    <t xml:space="preserve">product-by-product and parametric approaches </t>
  </si>
  <si>
    <t xml:space="preserve">Regarding the parametric model checker, there exist two choices: PARAM [14] and our tool [20]. We selected our tool, which implements the theoretical approach described in [13], because it is faster than PARAM [20]. Concerning the probabilistic model checker, we used the latest version of PRISM, which is well known for its performance and usability in the verification community [16]. Note that parametric model checking takes more time than a single probabilistic model checking, so using a parametric model checker (like PARAM or our tool) for the product-by-product approach is not reasonable.
The machine we used for the experiments had the following characteristics: OS = Linux, CPU = 2.4 GHz Core 2 Duo, and RAM = 4 GB.
</t>
  </si>
  <si>
    <t>_Independent variable = approaches (product-by-product and parametric)
_Dependent variable = number of features, model checking time for the reliability property, model checking time for the energy consumption property.</t>
  </si>
  <si>
    <t>We conducted an initial assessment in which we randomly generated various behavioral models, and verified them against two properties for reliability and energy consumption. Hereafter, we compare the verification time required to use the parametric approach and the product-by-product approach. 
Model generation is based on a bottom-up approach by which the basic behaviors (features) without variability are first generated and then are composed together by introducing variation points. To generate the basic models, we first produce a sequence of messages. Then a set of branches and loops are added to structure the behavior. The number of messages, branches and loops are controlled by a set of parameters. The basic models are treated as mandatory or varying features, and are composed together as a whole SPL. In particular, each two varying features are composed as an abstract feature with an OR relation. Then abstract and mandatory features are composed together via an AND relation. This composition is performed by adding branches and loops to obtain a reasonable behavior. Fig. 12 illustrates the feature model of the experiment. Once the behavioral models are created, we derive two types of Markov models. DTMCs are derived for reliability analysis, while DTMCs with Rewards are produced to verify energy consumption properties.
The experiments are to see how the two approaches behave with respect to an increasing number of features, which naturally leads to an increase in the number of products. We chose to increase the number of features by 2, while instead we chose to multiply the number of products by 2. This is a somewhat arbitrary assumption. Under this assumption, in fact, the number of products is much less than the maximum number of products one may produce from a given number of features. The reason is that we assume that in practice a large number of feature combinations does not lead to products of the SPL, because of the dependencies and conflicts among features.
We repeated each experiment 10 times and computed the average.</t>
  </si>
  <si>
    <t>Fig. 13a shows the time taken to verify each model against a reliability property. Notice that the horizontal axis shows the number of features. We repeated each experiment 10 times and computed the average, which is shown along the vertical axis of the figure. As illustrated, the parametric approach outperforms the productby- product approach. Since the model checking time required by the parametric approach is very small, its growth is not so clear in this figure. Thus, Fig. 13b provides a closer view of this approach. Although the model checking time of both approaches grows exponentially, the product-by-product approach takes much more as more features are added. For example, regarding a model with 22 features, the model checking time of the product-by-product approach is more than 20 times higher. Fig. 14 illustrates the verification time for energy consumption of both approaches. Similarly to the case of reliability verification, the parametric approach shows a better performance. Note that the time reported above does not include the time for transforming SDs to Markov models. Apparently, the transformation time for the parametric approach is much less than in the product-by-product approach, since the transformation is performed only once. On the contrary, the transformation is applied to any possible configuration while using the product-by-product approach.</t>
  </si>
  <si>
    <t>Through this paper we described our approach to efficiently analyze non-functional properties of all configurations of an SPL. To achieve this aim, we applied model-to-model transformations as well as parametric model checking techniques. The results show that our approach is quite efficient in comparison to the conventional techniques.</t>
  </si>
  <si>
    <t>Our future work will evolve in the following main directions. First, we will try to apply the approach to concrete case studies— i.e. models of existing realistic SPLs—to enhance the empirical assessment of our approach in practical settings. Then, we will extend the approach to other non-functional attributes, and in particular to performance. Current work in our group has already achieved some results on the extension of the parametric approach to the verification of Continuous Time Markov Chains (CTMCs), and an implementation of a parametric model checker for CTMCs is currently under development. CTMCs can provide very useful support to reasoning about performance issues. Moreover, existing approaches which support functional verification can be integrated with our approach to non-functional verification to provide software development environments in which early quality assessments can be performed for SPLs to reduce development costs and improve product quality.</t>
  </si>
  <si>
    <t>This research has been partially funded by the European Commission, Programme IDEAS-ERC, Project 227977-SMScom.</t>
  </si>
  <si>
    <t>Appendix A
A.1. Discrete time Markov chains
A.2. Probabilistic computation tree logic
A.3. Cost/Reward logic</t>
  </si>
  <si>
    <t>Y, but only from the probabilistic SPL models
http://j.mp/stochastic-models
Y</t>
  </si>
  <si>
    <t>Obs: To analyze the efficiency of the proposed approaches (product-by-product and parametric verification) in two different ways.</t>
  </si>
  <si>
    <t>SPL non-functional requirements evaluation</t>
  </si>
  <si>
    <t>Products, behavioral models</t>
  </si>
  <si>
    <t>G. N. Rodrigues and V. Alves and V. Nunes and A. Lanna and M. Cordy and P. Y. Schobbens and A. M. Sharifloo and A. Legay</t>
  </si>
  <si>
    <t>HASE</t>
  </si>
  <si>
    <t>We propose a model for feature-aware discrete-time Markov chains, called FDTMC, as a basis for verifying probabilistic properties, e.g., Reliability and availability, of product lines. To verify such properties on FDTMC, we compare three techniques. First, we experiment with two different parametric techniques to obtain this formula: the classical one builds it from the model as whole, and a new one that builds it compositionally from a sequence of modules. Finally, we propose a new technique that performs a bounded verification for the whole product line, and thus takes advantage of the high probability of common behaviors of the product line. It computes an approximate formula, represented as an arithmetic decision diagram. Experimental results on a vital signal monitoring system prototype are provided and compared for these techniques aiming at analysing them for scalability issues of size and computational time. They show complementary advantages, and we provide criteria to choose a technique depending on the characteristics of the model.</t>
  </si>
  <si>
    <t>Markov processes;decision diagrams;probability;program verification;software product lines;FDTMC;approximate formula;arithmetic decision diagram;bounded verification;feature-aware discrete-time Markov chains;parametric techniques;probabilistic properties modeling;probabilistic properties verification;product lines availability;product lines reliability;software product lines;vital signal monitoring system prototype;Computational modeling;Markov processes;Mathematical model;Parametric statistics;Probabilistic logic;Reliability;Software;DTMC;Software Product Lines;parametric model checking;probabilistic verification</t>
  </si>
  <si>
    <t>a model for for verifying probabilistic properties, e.g., reliability and availability, of product lines.</t>
  </si>
  <si>
    <t>We propose a model for feature-aware discrete-time Markov chains, called FDTMC, as a basis for verifying probabilistic properties, e.g., reliability and availability, of product lines.</t>
  </si>
  <si>
    <t>They show complementary advantages, and we provide criteria to choose a technique depending on the characteristics of the model.</t>
  </si>
  <si>
    <t>In the last years, several approaches lifted model checking to SPLs (see more in Section V). However, most of them consider functional and behavioral properties only. In this paper, we focus on complementing them to deal with an important non-functional property: dependability.</t>
  </si>
  <si>
    <t>In order to determine which products modeled in an FDTMC satisfy a given probabilistic property, we present and discuss three verification techniques. We focus on properties that can be expressed in Probabilistic Computation Tree Logic (PCTL) [7] and express reliability as a probabilistic existence property [8].</t>
  </si>
  <si>
    <t>Each product of the SPL must satisfy its functional and nonfunctional requirements. A common approach to assess these requirements consists in building the system and testing it. However, if the system fails to meet the requirements, costly iterations are needed to improve it. This problem is even more crucial in SPLE, where the number of products typically grows exponentially in the number of features. Therefore, analysis techniques for single systems are expensive to apply. This is the reason why researchers have recently focused on designing new quality assurance techniques dedicated to SPLs. In particular, model checking is an automated verification technique that systematically explores the whole state space of a model in search of errors.</t>
  </si>
  <si>
    <t>II. FEATURED DISCRETE-TIME MARKOV CHAINS
III. VERIFICATION OF PROBABILISTIC PROPERTIES</t>
  </si>
  <si>
    <t>The experiments consist in applying each of the family based model checking techniques (FABS, CPMC, NCPMC) and the baseline (PBA) to the BSN SPL and computing the aforementioned metrics. More precisely, our objective is to compute the reliability of each product so as to be able to select an appropriate one given the situation of the patient.</t>
  </si>
  <si>
    <t>family-based model checking techniques (FABS, CPMC, NCPMC) and the baseline (PBA)</t>
  </si>
  <si>
    <t>- Only 11 features of the SPL are considered in the verification model, i.e., the non-mandatory ones.
- Desktop with an Intel Xeon 3.10 GHz processor and 8.0 GB of RAM running a 64 bits version 12.04 LTS of the Ubuntu operating system.
- All metrics were collected automatically by software or bash scripts.</t>
  </si>
  <si>
    <t>Only 11 features of the SPL are considered in the verification model, i.e., the non-mandatory ones. For each approach, a model is computed and then inspected to assess size and time metrics. Next, we remove features one-by-one in a fixed order.
This allows us to assess, for each method, the scalability of the time and size metrics with respect to the number of features.</t>
  </si>
  <si>
    <t>_independent variable = family-based model checking techniques (FABS, CPMC, NCPMC) and the baseline (PBA)
_dependent variable = M1: size of the model; M2: number of parameter occurrences in the model (formula); M3: number of constant occurrences; M4: elapsed time in seconds needed to compute the average reliability over all products of the SPL; M5: size in bytes as a function of the number of features; and M6: time in seconds as a function of the number of features.</t>
  </si>
  <si>
    <t xml:space="preserve">All experiments were run on a desktop with an Intel Xeon 3.10 GHz processor and 8.0 GB of RAM running a 64 bits version 12.04 LTS of the Ubuntu operating system. </t>
  </si>
  <si>
    <t>All metrics were collected automatically by software or bash scripts.</t>
  </si>
  <si>
    <t>The two parametric methods are evaluated through their implementation in the PARAM tool [19], version 2.3.1, 64 bits. As for FABS, we implemented the algorithm within ProVeLines [20], a product-line model checker. The PBA method was evaluated on the PRISM 4.2 tool.</t>
  </si>
  <si>
    <t>C. Results and Analysis</t>
  </si>
  <si>
    <t>Overall, the results suggest the following: 1) the familybased approaches outperform PBA in terms of time and space practical complexity; 2) among the family-based approaches, there is a time-space tradeoff: while FABS favors smaller models, CPMC computes them faster. This observation is useful for practitioners to choose from either approach depending on how a specific context values time and space. As for NCPMC and PBA, these should not be used in either case.</t>
  </si>
  <si>
    <t>N
- Construct validity = Correspondingly, we selected metrics covering complementary aspects of the complexity of the evaluated approaches. These metrics were precisely defined and collected automatically by software or scripts.
- Internal validity = The experiment setup guaranteed that we evaluated all three approaches as well as the baseline applying each of them individually to the BSN-SPL and then comparing the results for different number of features. The same instrumentation was used in all cases.
- External validity = We conducted the assessment of all approaches in the context of the BSN-SPL, which is specific to a given domain.</t>
  </si>
  <si>
    <t>We tackled the verification of probabilistic requirements in SPLs. We defined FDTMC, a probabilistic Markov model including variability. We discussed and experimented three family-based methods to model check FDTMCs, including a
novel algorithm that directly exploits variability information contained in the model. These methods outperform the PBA in terms of practical time and space complexity. Additionally, we identified a time-space tradeoff among the family-based approaches.</t>
  </si>
  <si>
    <t>In the future, we plan to develop a complete tool chain that will provide assistance in both the specification and verification of stochastic SPLs. We will support specification of FDTMCs either via a graphical user interface or through the use of high-level textual languages such as sequence and activity diagrams. To achieve the verification, we will implement and optimize our FABS algorithm within the tool, and will link parametric model checkers to the tool. Additionally, we plan to address other kinds of Markov models, e.g., CTMC and reward models, which are widely used to reason about other kinds of non-functional requirements such as performance and energy-consumption.</t>
  </si>
  <si>
    <t>Y
https://code.google.com/p/spl-model-checking/
Y</t>
  </si>
  <si>
    <t>Obs: To evaluate the efficiency of these three approaches (NCPMC, CPMC, and FABS).</t>
  </si>
  <si>
    <t>SPL probabilistic requirements verification</t>
  </si>
  <si>
    <t>Body Sensor Network SPL</t>
  </si>
  <si>
    <t>Y
[16] Y. Hao and R. Foster, “Wireless body sensor networks for healthmonitoring applications,” Physiological Measurement, vol. 29, no. 11, pp. 27–56, Sep. 2008</t>
  </si>
  <si>
    <t>_Internal validity = The experiment setup guaranteed that we evaluated all three approaches as well as the baseline applying each of them individually to the BSN-SPL and then comparing the results for different number of features. The same instrumentation was used in all cases.
_External validity = We conducted the assessment of all approaches in the context of the BSN-SPL, which is specific to a given domain. Nevertheless, future work should assess this in different domains and in SPLs with higher number of features and variability. In particular, this would help to further assess the time-space tradeoff we observed.</t>
  </si>
  <si>
    <t xml:space="preserve">Henard, C.a  and Papadakis, M.a  and Perrouin, G.b  and Klein, J.a  and Le Traon, Y.a </t>
  </si>
  <si>
    <t xml:space="preserve">Software Products Lines (SPLs) are families of products sharing common assets representing code or functionalities of a software product. These assets are represented as features, usually organized into Feature Models (FMs) from which the user can configure software products. Generally, few features are sufficient to allow configuring millions of software products. As a result, selecting the products matching given testing objectives is a difficult problem. The testing process usually involves multiple and potentially conflicting testing objectives to fulfill, e.g. maximizing the number of optional features to test while at the same time both minimizing the number of products and minimizing the cost of testing them. However, most approaches for generating products usually target a single objective, like testing the maximum amount of feature interactions. While focusing on one objective may be sufficient in certain cases, this practice does not reflect real-life testing situations. The present paper proposes a genetic algorithm to handle multiple conflicting objectives in test generation for SPLs. Experiments conducted on FMs of different sizes demonstrate the effectiveness, feasibility and practicality of the introduced approach. </t>
  </si>
  <si>
    <t>feature models, genetic algorithms, multi-objective optimization, software product lines, test generation</t>
  </si>
  <si>
    <t>Software Products Lines (SPLs) are families of products sharing common assets representing code or functionalities of a software product. These assets are represented as features, usually organized into Feature Models (FMs) from which the user can con gure software products. Generally, few features are suFIcient to allow con guring millions of software products. As a result, selecting the products matching given testing objectives is a di cult problem. The testing process usually involves multiple and potentially conflicting testing objectives to ful ll, e.g. maximizing the number of optional features to test while at the same time both minimizing the number of products and minimizing the cost of testing them. However, most approaches for generating products usually target a single objective, like testing the maximum amount of feature interactions. While focusing on one objective may be su cient in certain cases, this practice does not reflect real-life testing situations.</t>
  </si>
  <si>
    <t>The present paper proposes a genetic algorithm to handle multiple conflicting objectives in test generation for SPLs.</t>
  </si>
  <si>
    <t>Experiments conducted on FMs of different sizes.</t>
  </si>
  <si>
    <t>Experiments conducted on FMs of different sizes demonstrate the e ectiveness, feasibility and practicality of the introduced approach.</t>
  </si>
  <si>
    <t xml:space="preserve">In real-life situations, selecting the products to test is a multi-dimensional problem. Indeed, the testing process usually involves multiple and possibly con icting objectives, like generating the products to test with respect to t-wise but at the same time minimizing the number of products to test, maximizing the number of optional features exercised and minimizing the cost of testing these products. Such requirements necessitate a trade-off between several testing objectives. However, most of the approaches selecting relevant products to be tested target a single objective at a time. While this may be su cient in certain cases, this method does not reflect real-life testing situations and constraints. </t>
  </si>
  <si>
    <t>In view of this, this paper proposes a genetic algorithm to handle multiple test objectives for SPLs.</t>
  </si>
  <si>
    <t>The software industry is increasingly building software families consisting of similar systems with many variations [5], called variants. Such families are known as Software Product Lines (SPLs). A Software Product Line (SPL) has been defined as a set of software-intensive systems that share a common, managed set of features satisfying the specific needs of a particular market segment or mission and that are developed from a common set of core assets in a prescribed way [3]. Software Product Line Engineering (SPLE) [27] is a software development paradigm designed to handle these variants. This approach results in many benefits, like reducing the maintenance effort, the software development costs and the time of products to market [7]. The features of a SPL are usually organized into a Feature Model (FM) [17] from which the user can configure and derive [28] tailored software products.</t>
  </si>
  <si>
    <t>2.1 Feature Models and Products
2.2 Test Suites, Cost and Pairwise Coverage</t>
  </si>
  <si>
    <t>5. RELATED WORK</t>
  </si>
  <si>
    <t>4. CASE STUDY</t>
  </si>
  <si>
    <t>[RQ1] Is F capable of leading to a ful llment of the three objectives? In other words, does the minimization of F results in a maximization of F1 (or a mininimization of (􀀀F1)), a minimization of F2 and a minimization of F3?
  [RQ2] How does the multi-objective generation technique compares with a random one?
An experiment composed of 8 FMs of varying sizes was conducted. We applied our approach on these FMs to evaluate the population evolution and to compare it with a random approach.</t>
  </si>
  <si>
    <t>Genetic algorithm the proposed multi-objective test generation approach.</t>
  </si>
  <si>
    <t>8 FMs of varying sizes. All the employed FMs were taken from the Software Product Line Online Tools (SPLOT) repository [22] and have been widely used in literature. The FMs details are recorded in Table 1. For each subject FM, the number of features, the number of products that can be con gured and the number of valid pairs are presented. For each FM, we randomly assigned a value between 1 and 10 to all non-mandatory features to represent the cost value of the features, as presented in Section 2.2.
FMs: Counter Strike Simple FM; SPL SimulES, PnP; DS Sample; Electronic Drum; Smart Home v2.2; Video Player; Model Transformation; and Coche Ecologic.</t>
  </si>
  <si>
    <t>Since objective F1 results in selecting a higher number of products and F2; F3 results in selecting a lower number of products, we assigned the following weights: w1 = 0:5 for F1 and w2 = w3 = 0:25 for F2 and F3. This assignment represents the balanced between the studied objectives as set for our experiment. It is noted that our approach is not limited to this balance. Thus, the tester may set a di erent balance according to his needs. The population size has been set to n = 100 and the maximum size of an individual (a potential solution) has been set to m = 100. The mutation probability Pmutation has been set up to 0.05 and the elitism value e to 5. Finally, the approach has been limited to run for t = 500 generations.</t>
  </si>
  <si>
    <t>_Independent variable = the multi-objective test generation approach.
_Dependent variable = effectiveness</t>
  </si>
  <si>
    <t>_4.2 Evaluation of Objective Function F (RQ1): We performed the multi-objective test generation 30 times per FM using the above-mentioned parameters. For each of the 30 runs, we measured the initial values (at generation 1) and the final values (at generation 500) of both the 3 sub-objectives and the objective F.
_4.3 Comparison with Random (RQ2): To assess our approach, we compared it with a baseline. To do so, we used two baseline comparison basis. In the first one, we selected random sets of products having the same F1 value as our approach. In the second one we selected random product sets having the same F2 value as our approach. The F1 comparison basis aims at evaluating how many products for which cost are provided by the examined approaches (baseline and proposed) to achieve the same level of pairwise coverage. The F2 comparison basis evaluates the pairwise coverage and the cost induced by the generated products for the same number of products. In the end, for each run of our approach, two random runs have been performed: the first one by setting F1 as the comparison basis and the second one using F2. The conducted experiment (including both the baseline and the proposed approach) was independently repeated 30 times.</t>
  </si>
  <si>
    <t>_4.2 Evaluation of Objective Function F (RQ1): To evaluate whether these di erences are statistically signifi cant, we followed the guidelines suggested by Arcuri and Briand in [1] by performing a Mann-Whitney U Test. It is a non-parametric statistical hypothesis test for assessing whether one of two samples of independent observations tends to have larger values than the other. We obtain from this test a probability called p-value which represents the probability that the two samples are equal. It is conventional in statistics to consider that the di erence is not significant if the p-value is higher than the 5% level. The experiments involving this statistical test used two-tailed tests. 
_4.3 Comparison with Random (RQ2): To evaluate whether the di erences are signi cant, we performed a Mann-Whitney U Test, as presented in Section 4.2.1. For each comparison (F; F2 and F3 on F1 comparison basis and F; F1 and F3 on F2 comparison basis), we got one p-value per FM, i.e. 8 in the total. Each p-value results from the comparison between the 30 values obtained on the 30 runs by the proposed approach with those obtained at random.</t>
  </si>
  <si>
    <t>_4.2 Evaluation of Objective Function F (RQ1): Table 2 presents per FM the average values on the 30 runs for each of the objective and for F. F1 is the number of pairs covered by the generated products (to maximize), F2 is the number of products (to minimize) and F3 is the cost of testing the generated products (to minimize). F is the compromised between the 3 objectives. From this table, one may observe that  nal values of both the 3 objectives and the objective function are better than initial one, i.e. decreasing for F2; F3 and F and increasing for F1 since it's a maximization. This underlines that a decreasing in F leads to a better ful llment of each objective. These di erence are most of the time statistically signi cant with p-values lower than 0.05 or highly signi cant with p-values lower than 0.001, fact which demonstrates the appropriateness of the objective function with only 500 generations of the algorithm. Besides, Figure 5 depicts the evolution of the objective function F and the normalized objective function over the generations of the algorithm. Since all the three objectives are transformed into minimization problems, i.e. lower values of the objective functions represent better solutions to the problem, this  gure clearly shows the decreasing trend of each objective function. It therefore demonstrates that F leads to a better solution regarding all the examined objectives.
_4.2.3 Answering RQ1: The results presented in the previous section clearly show the ability of the objective function to ful ll the three studied objectives. In particular, F is capable of  nding better solutions for all the objectives under investigation. While some differences may not be statistically signi cant, recall that the approach is a compromise between the con icting objectives. It therefore tends to compromise the 3 objectives according the w1;w2 and w3 parameters. The overall objective F has always highly statistically significance difference, showing that F clearly guides the population generation. Finally, it must be mentioned that the proposed approach achieves the above results using only a small number of generations (500 generations). This can be viewed as an achievement of the approach since search-based approaches do require thousands of executions in order to be effective [11].
_4.3 Comparison with Random (RQ2): Table 3 records the comparison between our test generation approach and the baseline one based on the F1 and the F2 comparison basis. For each FM and each comparison basis, the average, minimum and maximum values of F and the three objectives F1; F2 and F3 one the 30 runs are presented. F1 represents the number of pairs covered by the generated products (to be maximized), F2 represents the number of products (to be minimized) and F3 represents the cost of testing the generated products (to be minimized). From this table, it is clear that the proposed approach performs better than a random one. For instance, for the Smart Home v2.2 FM on the F1 comparison basis (i.e. for achieving the same pairwise coverage), the proposed approach proposes on average around 17 products with a cost of   1,537 where a random technique requires around 22 products with a cost of   3,016. Figure 6 depicts the achieved values for each objective for both basis of comparison. The values are the average on all the FMs for the 30 runs. Here, the smallest triangle signifies a better solution since each normalized objective is a function to be minimized. An objective value equals to 0 means that this objective is perfectly ful lled. The length of the axis of each objective is 1. This  gure shows that a) for the same pairwise coverage, the proposed approach requires less products with a lower cost and b) for the same number of products, our approach provides a higher pairwise coverage and a lower cost compared to random products. Finally, the results of the statistical test are depicted by Figure 7. It presents, for each comparison, the distribution of the 8 p-values (one per FM). Each p-value is the result of the comparison between the 30 values obtained for each objective during each run of the proposed and random approaches. From this  figure, one may observe that all the p-values are lower to 0.001, fact which denotes the a high statistical di erence between the results achieved by our approach compared to the results of the random one.
_4.3.3 Answering RQ2: We compared the multi-objective test generation approach with a baseline technique using F1 and F2 as a basis comparison. In all the cases, the objectives are better ful lled by our approach, as demonstrated by the results of Section 4.3.2. Overall, for the same pairwise coverage, the approach selects less products with a lower cost. For the same number of products, the approach provides a higher pairwise coverage at a lower cost. In addition, the di erences between the objectives values reach by our technique and the values reached by the baseline are statistically highly significant, fact which demonstrates the effectiveness of the approach.</t>
  </si>
  <si>
    <t>N
The conducted experiments involve potential threats to  alidity. First, there is a threat regarding the generalization of the results reported in this study. Indeed, a di erent set of FMs might output different results. We used a set of 8 FMs widely used in literature with different size and level of complexity to reduce this threat and to ensure that the FMs used form a good sample. Additional threats can be identified due to a) to our implementation, which might contains errors that can affect the presented results and b) the performed experiments. To overcome this issue, we divided our implementation into subroutines to minimize the potential errors and we make it publicly available. We also repeated the conducted experiments independently for 30 times to avoid any risk due to random effects, like the fortunate selection of the (nearest) optimal solution.</t>
  </si>
  <si>
    <t>Optimizing di erent objectives is a hard problem due to the presence of con icts between them. For example, minimizing the number of tests is in conflict with the maximization of their pairwise coverage since generally more tests lead to a higher coverage. To tackle this problem, the present paper introduces a multi-objective genetic algorithm specially adapted for SPLs. Our approach combines genetic algorithms and constraint solving techniques in a complementary way. Thus, it provides sets of products to test thats imultaneously optimize pairwise coverage and testing costs. The work presented in this paper deals with the following issues: Model the test generation problem for SPLs as a search problem. The proposed approach models products as genes and sets of products as individuals. It also suggests some possible operations on the individuals and an objective function. Therefore, it enables search-based approaches to solve the test generation problem;   Use constraint solving technique to prune the invalid products from the search space. This is a crucial step towards enabling an e cient search process. Our initial experiments show that it is almost impossible to construct sets of valid products without using a constraint solver. Even if this is possible, since invalid products must be removed from the  - nal product sets, they only add barriers to the search process. Thus, it is clear that removing the invalid product greatly reduces the search space and busts the e ectiveness of the approach;   Propose a genetic algorithm to solve the multi-objective optimization problem. We propose a generic algorithm for handling the test generation problem according multiple objectives for the context of SPLs. The conducted study show that the approach is practically effective and feasible.</t>
  </si>
  <si>
    <t>Finally, future work includes the following points:   Conducting additional experiments to further validate the finding of the present paper;  Investigating the e ects of the parameters on the effectiveness and efficiency of the proposed approach;  Investigating criteria for deciding when to stop the evolution process; Applying our approach on real and large scale subjects in order to better quantify the bene ts of the approach.</t>
  </si>
  <si>
    <t>The present work is supported by the Fonds National de la Recherche (FNR), Luxembourg, under the projects MITER C10/IS/783852 and MODEL C12/IS/3977071.</t>
  </si>
  <si>
    <t>Y
http://research.henard.net/SPL/SPLC_2013/
Y</t>
  </si>
  <si>
    <t>Feature model multi-objective testing</t>
  </si>
  <si>
    <t>_Academic: SPL SimulES, PnP.
_Real:  Smart Home v2.2, Counter Strike Simple FM; DS Sample; Electronic Drum; Video Player; Model Transformation; and Coche Ecologic.</t>
  </si>
  <si>
    <t>Y, SPLOT repository
[22] M. Mendonca, M. Branco, and D. Cowan. S.p.l.o.t.: software product lines online tools, 2009.</t>
  </si>
  <si>
    <t>The conducted experiments involve potential threats to validity. First, there is a threat regarding the generalization of the results reported in this study. Indeed, a different set of FMs might output different results. We used a set of FMs widely used in literature with different size and level of complexity to reduce this threat and to ensure that the FMs used form a good sample.</t>
  </si>
  <si>
    <t>Wang, Shuai and Buchmann, David and Ali, Shaukat and Gotlieb, Arnaud and Pradhan, Dipesh and Liaaen, Marius</t>
  </si>
  <si>
    <t>Test prioritization is crucial for testing products in a product line considering limited budget in terms of available time and resources. In general, it is not practically feasible to execute all the possible test cases and so, ordering test case execution permits test engineers to discover faults earlier in the testing process. An efficient prioritization of test cases for one or more products requires a clear consideration of the tradeoff among various costs (e.g., time, required resources) and effectiveness (e.g., feature coverage) objectives. As an integral part of the future Cisco’s test scheduling system for validating video conferencing products, we introduce a search-based multi-objective test prioritization technique, considering multiple cost and effectiveness measures. In particular, our multi-objective optimization setup includes the minimization of execution cost (e.g., time), and the maximization of number of prioritized test cases, feature pairwise coverage and fault detection capability. Based on cost-effectiveness measures, a novel fitness function is defined for such test prioritization problem. The fitness function is empirically evaluated together with three commonly used search algorithms (e.g., (1+1) Evolutionary algorithm (EA)) and Random Search as a comparison baseline based on the Cisco’s industrial case study and 500 artificial designed problems. The results show that (1+1) EA achieves the best performance for solving the test prioritization problem and it scales up to solve the problems of varying complexity.</t>
  </si>
  <si>
    <t>multi-objective optimization, search algorithms, software product lines, test prioritization</t>
  </si>
  <si>
    <t>Test prioritization is crucial for testing products in a product line considering limited budget in terms of available time and resources. In general, it is not practically feasible to execute all the possible test cases and so, ordering test case execution permits test engineers to discover faults earlier in the testing process. An efficient prioritization of test cases for one or more products requires a clear consideration of the tradeoff among various costs (e.g., time, required resources) and effectiveness (e.g., feature coverage) objectives.</t>
  </si>
  <si>
    <t>As an integral part of the future Cisco’s test scheduling system for validating video conferencing products, we introduce a search-based multi-objective test prioritization technique, considering multiple cost and effectiveness measures. In particular, our multi-objective optimization setup includes the minimization of execution cost (e.g., time), and the maximization of number of prioritized test cases, feature pairwise coverage and fault detection capability. Based on cost-effectiveness measures, a novel fitness function is defined for such test prioritization problem.</t>
  </si>
  <si>
    <t>The fitness function is empirically evaluated together with three commonly used search algorithms (e.g., (1+1) Evolutionary algorithm (EA)) and Random Search as a comparison baseline based on the Cisco’s industrial case study and 500 artificial designed problems.</t>
  </si>
  <si>
    <t>The results show that (1+1) EA achieves the best performance for solving the test prioritization problem and it scales up to solve the problems of varying complexity.</t>
  </si>
  <si>
    <t>Based on our further experience focusing on a future test scheduling system for testing Saturn, we observe that test prioritization is crucial due to the ever-increasing number of test cases for the product line. In practice, considering limited budget (i.e., available time and resources), it is usually not feasible to execute all the possible test cases for testing the products thus it requires an efficient strategy to prioritize the given test cases. The target of such prioritization is minimization of the cost and maximization of the effectiveness of testing while meeting the given limited budget. However, it is commonly recognized that it is a tradeoff among various costs (e.g., required resources) and effectiveness (e.g., feature coverage) objectives, which can be formulated as a multi-objective optimization problem [5][6].</t>
  </si>
  <si>
    <t>To deal with the above-mentioned problem, we introduce a search-based multi-objective test prioritization technique as shown in Figure 1. More specifically, cost and effectiveness measures are first defined with respect to the required objectives for prioritization. In our case, one cost measure and three effectiveness measures are carefully defined based on the expertise of VCS testing, i.e., Overall Execution Cost (OEC), Prioritized Extent of test cases (PE), Feature Pairwise Coverage (FPC) and Fault Detection Capability (FDC). A novel fitness function is further defined considering all these cost/effectiveness measures and integrated with three commonly used search algorithms (Alternating Variable Method (AVM), Genetic Algorithm (GA) and (1+1) Evolutionary Algorithm (EA)) and Random Search (RS) as a comparison baseline. When particular products need to be tested, after obtaining the relevant test cases from the test case repository [4], test engineers can further costeffectively prioritize the selected test cases for finding the optimal order using our proposed search-based technique (Figure 1).</t>
  </si>
  <si>
    <t>Software Product Line Engineering (SPLE) refers to a systematic framework including a collection of methodologies, tools and techniques with the aim of designing and developing a family of similar products in a cost-effective manner [1][2]. SPLE has attracted increasing attention from both academia and industry in recent years. Companies such as Nokia, Boeing and Philips have been reporting success cases for the adoption of SPLE into their respective practice [3]. The work presented in this paper is motivated by an industrial application of SPLE, focusing on automated testing for a Video Conferencing System (VCS) product line called Saturn, developed by Cisco Systems, Norway.</t>
  </si>
  <si>
    <t>In this section, we briefly introduce three commonly used search algorithms, which will be adapted for our test prioritization problem. Notice that Random Search (RS) is used as the comparison baseline to assess the performance of the algorithms, which is a common practice in the existing literature [5][6][7][8]. Notice that RS has historically been the industrial practice for test prioritization at Cisco and therefore can be a meaningful baseline for comparison. Alternating Variable Method (AVM) was selected as a representative of local search algorithms [9]. AVM tries to optimize (minimize or maximize) fitness of a variable, while keeping the rest of the variables constant, which are generated randomly. The search is stopped if a solution or an optimized value for this variable is found. Then AVM switches to the next unchanged variable until all the variables are explored. Genetic Algorithm (GA) was selected since it is the most commonly used global search algorithm in search software engineering [9]. More specifically, a population of individuals (i.e., candidate solutions) is evolved through a series of generations, where reproducing individuals evolve through crossover and mutation operators. Interested readers may consult the following reference for more details [10]. (1+1) Evolutionary Algorithm (EA) [11] is simpler than GA, but it can be more effective in some cases (e.g., [12]). In (1+1) EA, population size is one, i.e., only one individual exists in the population and the individual is represented as a bit string. As opposed to GAs, a bitwise mutation operator, rather than the crossover operator, is used for exploring the search space.</t>
  </si>
  <si>
    <t>7. RELATED WORKS</t>
  </si>
  <si>
    <t>6. EMPIRICAL EVALUATION</t>
  </si>
  <si>
    <t>To evaluate our defined fitness function along with selected search algorithms.
We want to address the following research questions by conducting the experiments:
RQ1: Are the selected search algorithms cost-effective to solve our prioritization problem as compared with RS?
RQ2: Which search algorithm can achieve the best performance in terms of solving the prioritization problem?
RQ3: How does the increment of the number of features and test resources impact the performance of the selected search algorithms (i.e., scalability of the search algorithms)?</t>
  </si>
  <si>
    <t>Search algorithms: AVM, GA, (1+1) EA, and RS.</t>
  </si>
  <si>
    <t>_An industrial case study of VCS product line (Saturn) is first used to evaluate our fitness function. More specially, using our model-based test selection methodology as presented in [4], 257 test cases are obtained for testing 53 relevant features belonging to a feature model built for Saturn (more details about this feature model can be consulted in [4]). Each feature can be tested by at least one test case (usually more than one), and one test case can be executed for testing one or more features. In addition, each test case owns a success rate for execution (!"#$!"!) ranging from 50% to 100%. Moreover, there are 59 available test resources used to set up the test environment (e.g., correct software and subnet) for executing such 257 test cases. Notice that each test resource can be allocated for executing one or more test cases and execution of each test case requires one or more test resources. 
_Moreover, we defined 500 artificial problems to empirically evaluate whether the fitness function defined in Section 4.2 can address our test prioritization problem even with a large number of features and various test resources. To tackle such scalability issue, we first created a feature repository including 600 features, a test case repository of 3000 test cases and a test resource repository of 1000 available test resources. Based on the discussions with test engineers at Cisco, we simulated the relations at random between test cases and features, and between test cases and test resources. More specifically, one feature can be tested by 1-5 test cases whereas one test case can be used for testing 1-5 features. In addition, executing one test case requires allocating 1-5 test resources while one test resource can be used for executing 1-5 test cases. Moreover, for each test case !"!, one key attribute is assigned randomly (inspired by our industrial case study but with expansion for generality), i.e., !"#$!"! ranges from 0% to 100%. Therefore, we created artificial problems with the increasing number of features and test resources, i.e., we used a range of 10 to 500 with an increment of 10 for features number and the given available test resources can be from 50 to 500 with an increment of 50. So that 50*10 = 500 artificial problems were obtained in this way. Based on that, each artificial problem consists of a set of features associated with a specific set of test cases (requires to be prioritized) and a certain number of available test resources for allocating. The goal is to cost-effectively prioritize the test suite while meeting the given available test resources using the selected algorithms.
_Our experiments were run on one PC with Intel Core i7 2.3GHz with 4 GB of RAM, and Windows 7 operating system.</t>
  </si>
  <si>
    <t>For all the search algorithms, the maximum number of fitness evaluation is set as 5000. In addition, for GA and (1+1) EA, the mutation of a variable is done with the standard probability 1/n, where n is the number of variables. We used a standard one-point crossover with a rate of 0.75 for GA and set the size of population as 100.</t>
  </si>
  <si>
    <t>_Independent variable = Search algorithms (AVM, GA, (1+1) EA, and RS).
_Dependent variable = Recall that for cost-effective test prioritization, we defined four cost/effectiveness measures (i.e., OEC, PE, FPC and FDC) and fitness function based on the domain expertise.</t>
  </si>
  <si>
    <t>More specially, for industrial case study, our experiment first compares the selected three search algorithms (i.e., (1+1) EA, GA and AVM) with RS to assess whether search algorithms can significantly help to improve the performance of prioritization in terms of defined objectives (RQ1). Moreover, we further compare each pair of the selected search algorithms to see which one can achieve the best performance (RQ2). For artificial problems, we conduct the same experiment to address RQ1 and RQ2 with respect to a large number of features and test resources for assessing the performance and scalability of the selected search algorithms. In addition, to address RQ3, Mean Fitness Value for each problem (!"#!,!) is defined to measure the mean fitness value for a certain number of runs nr as below (in our case, nr = 100), where i is the feature number and j refers to the test resource number (10 ≤ ! ≤ 500 with an increment of 10 and 50 ≤ ! ≤ 500 with an increment of 50). !"#$%&amp;&amp;_!! is the obtained fitness value after the rth run. Moreover, Mean Fitness Value for Feature (!"#_!! ) and Mean Fitness Value for Test Resource (!"#_!"!) are further defined to measure the mean fitness function in a given number of features or test resources budget as below. In this way, a specific MFV_F and MFV_TR can be calculated for each number of features and test resources and RQ3 can be addressed using statistical analysis.
_For all the search algorithms, the maximum number of fitness evaluation is set as 5000, i.e., the process of running algorithms will be terminated if the fitness function has been evaluated by 5000 times. Moreover, the algorithm running will be also terminated if the available test resources are fully allocated. As long as one of the two conditions is satisfied, the optimal solution will be collected. In addition, for GA and (1+1) EA, the mutation of a variable is done with the standard probability 1/n, where n is the number of variables. We used a standard one-point crossover with a rate of 0.75 for GA and set the size of population as 100. RS was used as the comparison baseline to assess the difficulty of the problems [7]. According to the guidelines in [16], each algorithm is run for 100 times to account for random variation inherited in search algorithms.</t>
  </si>
  <si>
    <t>To analyze the obtained result, the Vargha and Delaney statistics and Mann-Whitney U test are used based on the guidelines for reporting statistical tests for randomized algorithms [16]. The Vargha and Delaney statistics is used to calculate !!", which is a non-parametric effect size measure. In our context, !!" is used to compare the probability of yielding higher values for the values of fitness function for two algorithms A and B with different weight strategies. If !!" is 0.5, the two algorithms have equal performance. If !!" is greater than 0.5, A has higher chance to obtain better solutions than B. The Mann-Whitney U test is used to calculate p-value for deciding whether there is a significant difference between A and B. We choose the significance level of 0.05, i.e., there is a significant difference if pvalue is less than 0.05. Based on the above description, we define that algorithm A has better performance than algorithm B, if the !!" value is greater than 0.5 and such better performance is significant if p-value is less than 0.05.
To address RQ3, we choose the Spearman’s rank correlation coefficient (!) to measure the relations between the MFV_F and MFV_TR of the algorithms and different number of features and test cases [17]. The value of ! ranges from -1 to 1 and can be interpreted as follows: 1) There is a positive correlation if ρ is greater than 0 and a strong positive correlation if ρ is close to 1; 2) A negative correlation when ρ is less than 0 and a value close to - 1 shows a strong negative correlation; 3) A ! close to 0 shows that there is no correlation between the two sets of data. Moreover, we also report significance of correlation using Prob&gt;|!!|, a value lower than 0.05 means that the correlation is statistically significant.</t>
  </si>
  <si>
    <t>_6.4.1 Results and Analysis for Industrial Case Study: This section presents the results and analysis for industrial case study (prioritizing 257 test cases for testing 53 features within a given 59 available test resources). For the research questions (RQ1-RQ2), we performed Vargha and Delaney statistics and Mann-Whitney U test at a significant level of 0.05. Table 1 summarizes the results for comparing each pair of the selected search algorithms (including RS) using the Vargha and Delaney statistics and Whitney U test for the industrial case study. We answer the RQ1 and RQ2 as below. RQ1: Based on the results (Table 1), we concluded that all the three selected search algorithms (i.e., AVM, GA and (1+1) EA) significantly outperformed RS in terms of finding an optimal solution for test prioritization problem within the given test resources since all the A12 values are greater than 0.5 and all the p-values are less than 0.05. That shows the selected search algorithms are cost-effective as compared with RS in terms of solving our test prioritization problem. RQ2: According the obtained results (Table 1), the performance of (1+1) EA is significantly better than AVM and GA since all the !!" values are less than 0.5 and all the p-values are less than 0.05. Moreover, AVM has significantly worse performance than GA since the A12 value is less than 0.5 and the p-value is also less than 0.05. That implies that (1+1) EA can achieve the best performance among all the selected search algorithms. In addition, we make the relevant plots and report the average values for each core objective (i.e., the number of prioritized test cases, feature pairwise coverage (FPC) and fault detection capability (FDC) covered by the prioritized test cases). For all the plots (Figure 3 to Figure 3), the x-axis refers to each running of the search algorithm (in our case, each algorithm is run for 100 times) and the y-axis shows the objective values achieved by the search algorithms. We describe them in detail as below. For the Number of Prioritized Test Cases: Figure 3 shows the number of prioritized test cases obtained by each algorithm (notice that the total number of test cases is 257, which requires to be prioritized within 59 available test resources). We can conclude that (1+1) EA achieved the best performance, i.e., (1+1) EA can prioritize highest number of test cases (on average 195.8 test cases are prioritized). GA can prioritize on average 160.4 test cases, which outperformed AVM and RS. The performance of AVM (on average 127.6 test cases) is slightly better than RS (on average 115.8 test cases). However, from the Figure 3, we can also observe that the performance of RS does not stay stable, i.e., sometimes, only few test cases such as 78 can be prioritized but more than 150 test cases can be prioritized the other time. For Feature Pairwise Coverage (FPC): The values for FPC achieved by the selected search algorithms are shown in Figure 4. Based on the results, we can also conclude that (1+1) EA outperformed the other algorithms (i.e., GA, AVM and RS) with on average 0.77 for FPC. The performances for GA and AVM are close to each other with on average 0.68 and 0.65 for FPC, respectively. Similarly, RS still performed the worst with jumpy values of FPC (on average 0.44). For Fault Detection Capability (FDC): Figure 5 illustrates the performance of the search algorithms with respect to FDC. Again, (1+1) EA achieved the best value for FDC (on average 0.80) followed by GA and AVM with the FDC values of 0.72 and 0.67 on average, respectively. RS performed worse than all the selected three search algorithms at the same time is performance did not stay stable (its FDC values is 0.56 on average). Concluding Remarks for RQ1 and RQ2: Based on the results obtained from the industrial case study, RQ1 and RQ2 can be answered as follows: all the selected algorithms are cost-effective as compared with RS in terms of each core objective for our test prioritization problem. Moreover, (1+1) EA significantly outperformed GA, while the performance of GA was significantly better than AVM. In summary, (1+1) EA together with the defined fitness function achieved the best performance with respect to finding an optimal solution for the test prioritization problem within a given test resource budget. 
_6.4.2 Results and Analysis for Artificial Problems: In this section, we discuss the results and analysis for 500  designed artificial problems, which are evaluated based on the defined fitness function (Section 4). Notice that each problem was repeated for 100 times to account for random variations. To answer RQ3, we calculated the spearman’s rank correlation using mean fitness values MFV_F and MFV_TR (Section 6.1) for each algorithm with the growth of features and available test resources The detailed results and analysis are discussed in detail as below: 6.4.2.1 Results and Analysis for RQ1 and RQ2 To address RQ1 and RQ2, Table 2 summarizes the results for comparing the selected algorithms with RS and each pair of the selected search algorithms using the Vargha and Delaney statistics
and Whitney U test for the 500 artificial problems. Two numbers are shown in each cell of the table splited by a slash. The first number in the column A&gt;B shows the number of problems out of 500 for which an algorithm A has better performance than B (A12 &gt; 0.5), A&lt;B means vice versa (A12 &lt; 0.5), and A=B means the number of problems for which A has equivalent performance as B (A12 = 0.5). The second number after “/” in the column A&gt;B means the number of problems out of 500 for which A has significantly better performance than B (A12 &gt; 0.5!&amp;&amp;!! &lt; 0.05), A&lt;B means vice versa (A12&lt; 0.5!&amp;&amp;!! &lt; 0.05), and A=B means the number of problems for which there is no significant difference in performance between A and B ( p ≥ 0.05 ).We concluded the results as below. AVM vs. RS: There were 77.4% (387/500) problems, for which AVM achieved better performance than RS and for 68.2% problems, AVM significantly outperformed RS. Moreover, for 12.4% problems, there were no significant differences between AVM and RS (Table 2). GA vs. RS: GA outperformed RS for 85% problems while for 79.8% problems the results were statistically significant. In addition, there were no significant differences for 10% problems between GA and RS (Table 2). (1+1) EA vs. RS: With respect to (1+1) EA, it performed better than RS for 97.2% problems. 94.6% out of these problems, (1+1) EA was significantly better than RS. Only for 5.8% problems, there were no significant differences between (1+1) EA and RS (Table 2). AVM vs. GA: When comparing AVM with GA, for 39.8% problems, AVM outperformed GA but only for 32.8% problems, the results were significant. On contrary, GA performed better than AVM for 60.2% problems and 53% out of these problems, the performance of GA was significantly better than AVM. There were no significant differences between AVM and GA for 14.2% problems (Table 2). AVM vs. (1+1) EA: There were 21% problems that showed AVM performed better than (1+1) EA and only for 17.4% problems, the results were statistical significant. On the other side, for 79% problems, (1+1) EA performed better than AVM and for 74% problems, (1+1) EA performed significantly better than AVM. For 8.6% problems, there were no significant differences between AVM and (1+1) EA (Table 2). GA vs. (1+1) EA: Similarly, for 27.4% problems, GA was better than (1+1) EA, but for 21.8% problems, GA was significantly better than (1+1) EA. Moreover, GA was worse than (1+1) EA for 72.6% problems and for 65.4% out of these no significant differences between them for 12.8% problems (Table 2). Concluding Remarks for RQ1 and RQ2: Based on the obtained results, we can answer RQ1 and RQ 2 as follows: for the designed 500 artificial problems, AVM, GA and (1+1) EA along with the defined fitness function significantly outperformed than RS in term of finding an optimal solution for our prioritization problem. In addition, the performance of (1+1) EA was significantly better than GA while GA performed significantly better than AVM. In summary, (1+1) EA achieved the best performance in most of the artificial problems, which are consistent as what we observed from the results of industrial case study; 6.4.2.2 Results and Analysis for RQ3: The results for Spearman’s correlation analysis (!) are shown in Table 3 between mean fitness value for feature (MFV_F) with the increasing number of features from 10 to 500 with an increment of 10 and mean fitness value for test resources (MFV_TR) with the growth of test resources from 50 to 500 with an increment of 50 for the 500 artificial problems. Recall that a lower value of MFV_F or MFV_TR represents a better performance of an algorithm with a specific weight strategy. We concluded the results as below. Increasing Number of Features (Increasing Features column): Among all the search algorithms, we observed that the MFV_F values obtained by AVM, GA and (1+1) EA decreased but not significantly with the growth of feature number since all the p values were less than 0 (for instance, the ! value for (1+1) EA is - 0.12) and the values of Prob &gt;! |p| were all greater than 0.05 (Table 3), i.e., the performance of AVM, GA and (1+1) EA improved but not significantly as the increasing number of features. The performance of RS decreased with the growth of the number of features but the results were also not statistically significant since the!! value was greater than 0 and the value of Prob &gt;! |p| was also greater than 0.05 (Table 3). Increasing Number of Test Resources (Increasing Test Resources column): Similarly, the MFV_TR values achieved byAVM, GA and (1+1) EA decreased but not significantly as the increasing number of test resources since all the p values were less than 0 and the values of Prob &gt;! |p| were all more than 0.05 (Table 3), i.e., the performance of AVM, (1+1) EA and GA increased (but not significantly) with the growth of test resources. On the contrary, RS performed worse (also not significantly) as the increasing of test resources since the p value was greater than 0 and the value of Prob &gt;! |p| was also greater than 0.05 (Table 3). Concluding Remarks: AVM, GA and (1+1) EA performed better as the increasing number of features and test resources but such better performance was not statistical significant. We conclude that the performance of selected search algorithms is not significantly influenced by the increasing number of features and test resources.
 _6.4.3 Overall Discussion: We provide an overall discussion based on the results for the industrial case study and 500 artificial problems. First, from the industrial case study, we observed that the performance of AVM, GA and (1+1) EA was significantly better than RS with for our test prioritization problem (RQ1). Moreover, (1+1) EA along with the defined fitness function achieved the best performance as compared with AVM and GA. Followed by (1+1) EA, GA significantly outperformed AVM (RQ2). This is due to the reason that GA and (1+1) EA are global search algorithms and both manage to find global optimal solutions as compared to AVM, a local search algorithm. Notice that the performance of (1+1) EA is significantly better than GA and this may be due to the reason that (1+1) EA uses only mutation for exploring the search space as compared to GA which uses both mutation and crossover for exploration and exploitation of search space respectively requiring more generations to find a global optimal solution. By increasing the number of fitness evaluations (5000 in the current experiment settings), we expect that the performance of GA can be improved, which requires more empirical evaluations. For the experiments based on the 500 artificial problems, the results were consistent with our industrial case study (RQ1-RQ2). When we looked at the impact of varying number of features (10-500) and test resources (50-500) on the performance of each algorithm along with our defined fitness function for the 500 artificial problems (RQ3), we observed that the performance of AVM, GA and (1+1) EA was not significantly influenced with the increasing number of features and test resources. That implies that even with more complicated problems (a large number of features and test resources), the performance of the selected search algorithms can still stay stable in terms of finding an optimal solution for our test prioritization problem. This can be explained that 
search algorithms (both global and local search algorithms) can scale with the increased complexity and manage to explore the search space in terms of finding an optimal solution for our test prioritization problem. In summary, (1+1) EA achieved the best performance in our experiments and thus it is suitable for test prioritization problem along with the defined fitness function in our industrial context.</t>
  </si>
  <si>
    <r>
      <t>Y
_A prominent</t>
    </r>
    <r>
      <rPr>
        <rFont val="Arial"/>
        <b/>
        <sz val="9.0"/>
      </rPr>
      <t xml:space="preserve"> construct validity</t>
    </r>
    <r>
      <rPr>
        <rFont val="Arial"/>
        <sz val="9.0"/>
      </rPr>
      <t xml:space="preserve"> threat is related to the measure used to compare the various algorithms and to avoid such threat we used the measured fitness value, which is comparable across all selected search algorithms. Another common construct threat to validity is the use of termination criterion for the search. In our experiments, we used number of fitness evaluations and available test resource budget comparable across all the algorithms.
_When using search algorithms, parameter settings may affect the performance of the algorithms (</t>
    </r>
    <r>
      <rPr>
        <rFont val="Arial"/>
        <b/>
        <sz val="9.0"/>
      </rPr>
      <t>internal validity</t>
    </r>
    <r>
      <rPr>
        <rFont val="Arial"/>
        <sz val="9.0"/>
      </rPr>
      <t xml:space="preserve">). In this direction, we used default parameter settings for all the algorithms and these settings have demonstrated promising results [18].
_A common </t>
    </r>
    <r>
      <rPr>
        <rFont val="Arial"/>
        <b/>
        <sz val="9.0"/>
      </rPr>
      <t>conclusion validity</t>
    </r>
    <r>
      <rPr>
        <rFont val="Arial"/>
        <sz val="9.0"/>
      </rPr>
      <t xml:space="preserve"> threat is due to random variation inherited in search algorithms and thus we repeated our experiments 100 times to reduce the probability that the results were obtained by chance. Moreover, we used appropriate statistical tests for analyzing the data, i.e., Vargha and Delaney and Mann-Whitney U test based on guidelines proposed in [16]. Finally, Spearman’s rank correlation coefficient is used to measure the potential impact on the performance of selected search algorithms with the increase in the number of features and test resources since it is mainly used for non-parametric correlation coefficient measure and suits our objective [17][19].
_Generalization to new case studies is required to increase the confidence on the results (</t>
    </r>
    <r>
      <rPr>
        <rFont val="Arial"/>
        <b/>
        <sz val="9.0"/>
      </rPr>
      <t>external validity</t>
    </r>
    <r>
      <rPr>
        <rFont val="Arial"/>
        <sz val="9.0"/>
      </rPr>
      <t>) and we conducted an empirical evaluation using 500 artificial problems besides an industrial case study and obtained consistent results.</t>
    </r>
  </si>
  <si>
    <t>Test prioritization is an essential but difficult problem in industry since it always requires considering a tradeoff of several conflicting objectives. Inspired by an industrial application of test prioritization problem at Cisco Systems, Norway, this paper presents a search-based technique for cost-effective prioritization of a given test cases considering a limited budget (test resources). More specifically, one cost measure and three effectiveness measures were formally defined (i.e., Overall Execution Cost (OEC), Prioritized Extent (PE), Feature Pairwise Coverage (FPC) and Fault Detection Capability (FDC)), and a fitness function was further defined considering all these four cost/effectiveness measures. We also empirically evaluated three commonly used search algorithms (AVM, GA, (1+1) EA) along with the defined fitness function using an industrial case study and 500 designed artificial problems. Notice that Random Search (RS) was used as a baseline for assessing the difficulty of the problems. The results of industrial case study showed that the selected three search algorithms significantly outperformed the RS and (1+1) EA achieved the significant best performance among the selected search algorithms in terms of finding an optimal solution for the test prioritization problem. From the results of 500 artificial problems, we conclude that the performance of (1+1) EA is also significantly better than the other search algorithms, which is consistent with the results of industrial case study. Moreover, we also observed that the performance of all the selected search algorithms is not significantly influenced by the increasing complexity of problems (i.e., the increasing number of features and test resources), which demonstrates that the search algorithms are scalable and can solve a wider range of problems. All these findings suggest that (1+1) EA along with our defined fitness function can assist test engineers to cost-effectively solve the test prioritization problems of varying complexity.</t>
  </si>
  <si>
    <t>In the near future, we plan to integrate our solution into the existing practice of Cisco. Moreover, we plan to conduct additional case studies to further strengthen our experimental results and the fitness function with additional cost/effectiveness measures if necessary. We also plan to investigate more multiobjective search techniques (e.g., Pareto-based search algorithms) to assess the performance and scalability along with the defined fitness function in industrial settings.</t>
  </si>
  <si>
    <t>Mann-Whitney U Test, effect size of Vargha and Delaney, Spearman Correlation</t>
  </si>
  <si>
    <t>Product multi-objective testing</t>
  </si>
  <si>
    <t>Real (Cisco’s industrial case study) and Academic (500 artificial designed problems)</t>
  </si>
  <si>
    <t>Real: Video Conferencing System (VCS) product line (Saturn), developed by Cisco Systems.</t>
  </si>
  <si>
    <t>Generalization to new case studies is required to increase the confidence on the results (external validity) and we conducted na empirical evaluation using 500 artificial problems besides na industrial case study and obtained consistent results.</t>
  </si>
  <si>
    <t>Acher, Mathieu and Cleve, Anthony and Perrouin, Gilles and Heymans, Patrick and Vanbeneden, Charles and Collet, Philippe and Lahire, Philippe</t>
  </si>
  <si>
    <t>In product line engineering, domain analysis is the process of analyzing related products to identify their common and variable features. This process is generally carried out by experts on the basis of existing product descriptions, which are expressed in a more or less structured way. Modeling and reasoning about product descriptions are error-prone and time consuming tasks. Feature models (FMs) constitute popular means to specify product commonalities and variabilities in a compact way, and to provide automated support to the domain analysis process. This paper aims at easing the transition from product descriptions expressed in a tabular format to FMs accurately representing them. This process is parameterized through a dedicated language and high-level directives (e.g., products/features scoping). We guarantee that the resulting FM represents the set of legal feature combinations supported by the considered products and has a readable tree hierarchy together with variability information. We report on our experiments based on public data and characterize the properties of the derived FMs.</t>
  </si>
  <si>
    <t>In product line engineering, domain analysis is the process of analyzing related products to identify their common and variable features. This process is generally carried out by experts on the basis of existing product descriptions, which are expressed in a more or less structured way. Modeling and reasoning about product descriptions are error-prone and time consuming tasks. Feature models (FMs) constitute popular means to specify product commonalities and variabilities in a compact way, and to provide automated support to the domain analysis process.</t>
  </si>
  <si>
    <t>This paper aims at easing the transition from product descriptions expressed in a tabular format to FMs accurately representing them.</t>
  </si>
  <si>
    <t>We report on our experiments based on public data and characterize the properties of the derived FMs.</t>
  </si>
  <si>
    <t>Yet, the task of building FMs may prove very arduous for stakeholders, especially when they have to collect and model them from such inputs as unstructured product descriptions, tabular data or product matrices. Indeed, they then have to deal with a large amount of information on the domain and potential sub-domains [15, 16]. Furthermore, such descriptions do not help in identifying constraints among features, which are essential to undertake economical and technical decisions. When performed manually, this activity is both time-consuming and error-prone (see Section 2).</t>
  </si>
  <si>
    <t>In this paper, we extract FMs from several tabular data files documenting a set of products along di erent perspectives.</t>
  </si>
  <si>
    <t>In product line engineering, domain analysis consists of identifying commonalities and di erences among the members of a family of products [17]. It generally follows domain scoping [15, 16], where product line information is gathered and organised from informal documentation. The explicit identi cation of common and variable assets heSPL in analyzing competing products of suppliers or direct competitors and is the starting point of the actual product line development. A popular way to reason about these assets is to describe them in terms of features, which are domain abstractions relevant to stakeholders and are typically increments in program functionality [6]. These features are organised hierarchically in Feature Models (FMs) [17]. The latter are now widely used to compactly de ne all features as well as their valid combinations. An FM basically consists of an AND-OR graph with propositional constraints.</t>
  </si>
  <si>
    <t>2.1 Exploiting Product Descriptions
2.2 Feature Models
2.3 From Products to Feature Models
3. MODELING VARIABILITY OF PRODUCT DESCRIPTIONS
4. AUTOMATED SYNTHESIS OF FEATURE MODELS</t>
  </si>
  <si>
    <t>5. PRELIMINARY EVALUATION</t>
  </si>
  <si>
    <t>We conduct experiments to characterize the properties of the extracted FMs.</t>
  </si>
  <si>
    <t>use public data of products description: i) [13] describing an excerpt of a suppliers' offering, documenting variability of the products in a table (H); ii) catalog of products (laptops, bikes), stored in CSV  files and available from SPLOT [19] (L, B, B1, B2) ; iii) a comparative table, including variability information, provided by an external person (C) ; iv) Wikimatrix website that provides access to information of a large set of wiki engines (WM0, WM1;WM2; WM3). 154 wiki engines are documented. Each wiki engine describes several characteristics classi ed in 16 categories (General, Media and Files, Usability, etc.). We convert the XML  le located in http://www.wikimatrix.org/api/byproduct into 16 CSV different  files (one file per category).</t>
  </si>
  <si>
    <t>VariCell scripts, and FAMILIAR scripts</t>
  </si>
  <si>
    <t>_Independent variables = number of features, the number of leaves in the feature hierarchy, the number of mandatory features, the number of Mutex-, Xor- and Or-groups, the number of biimplies, implies and excludes constraints. We also measure |FD| and |FM| to compare the number of con gurations characterized by the feature diagram with the number of con gurations characterized by the merged propositional formula.
_Dependent variables =Qualitative properties of the language like learnability, productivity and expressiveness</t>
  </si>
  <si>
    <t>For each data set, we write an VariCell script that includes some of the products described in the data and ignores some features, considered as not relevant. In all cases, we choose to not include identi ers (e.g., name of the product) in the resulting FM. Reagrding the bikes' catalog (B, B1, B2) and Wikimatrix (WM1;WM2;WM3), we wrote three di erent scripts to change the number of con gurations and features.</t>
  </si>
  <si>
    <t>To characterize the properties of the synthesized FMs, we perform some measurements. In Table 4, we report on respectively the number of features, the number of leaves in the feature hierarchy, the number of mandatory features, the number of Mutex-, Xor- and Or-groups, the number of biimplies, implies and excludes constraints. We also measure jJFDKj and jJFMKj to compare the number of con gurations characterized by the feature diagram (see De nition 1) with the number of con gurations characterized by the merged propositional formula.</t>
  </si>
  <si>
    <t>Measurements and results</t>
  </si>
  <si>
    <t>_Over-approximation. We recall that an FM is composed of a feature diagram plus cross-tree constraints (see Definition 2). Reasoning operations, like con guration assistance, are obviously not performed using the feature diagram but the FM (in our case, using the merged propositional formula). The over-approximation is thus transparent for the user and not an issue when reasoning about FMs. Nevertheless, it questions the use of a feature diagram: what could be the impact of this over-approximation for the user in terms of maintainability or understandability?
_Key factors when extracting FMs. Both data and directives speci ed by the practitioner have an impact on the properties of the synthesized FMs. For instance, directives for enforcing the structure of the FM (as permitted by the language) may reduce the number of biimplies/implies/excludes constraints or produce new feature groups. Further experiments are needed in this direction. The properties of the products descriptions should be considered as well, including the quality of the documentation, the relevance of considering some features or grouping together products.
_Comparison with existing FMs. We can make the assumption that FMs produced in our context signi cantly differ from those encountered in the literature (e.g., those available in [19]). It is notably the case for feature hierarchy and constraints. We plan to use or adapt existing metrics [8, 7] to further characterize the properties of such FMs. Furthermore, this new class of FMs may be studied and used as a benchmark for reasoning techniques already developed in the literature.</t>
  </si>
  <si>
    <t>N
_Threats to external validity are conditions that limit our ability to generalize the results of our experiment to real practice (e.g., in the industry). An important concern is whether public data selected are representative of realistic usage.
_An internal threat concerns the correctness of the implementation. By construction, the correctness of the implementation depends on the correctness of FAMILIAR and VariCell interpreters. In particular, the merge operator must guarantee that some semantic properties are preserved. Our implementation is currently checked by a comprehensive set of unit tests, complemented by crosschecked testing with other operations provided by FAMILIAR. VariCell interpreter comes with unit tests as well. We also manually veri ed a large number of examples. 
_Another internal threat is that we cannot guarantee that the extraction process does not depend on certain shapes of products description.</t>
  </si>
  <si>
    <t>In domain analysis and product line engineering, the manual construction of feature models to represent the variability of a family of products is neither desirable nor feasible. Several sources of information can be considered and treated by a (semi-)automatic procedure to extract a feature model. In this paper, we considered products speci cation, typically organized in tabular data. We proposed a semi-automated process, language and tool supported, to extract variability of the family of products. We developed an automated technique to synthesize a feature model based on the merging of a set of products description. The synthesized feature model represents valid combinations of features supported by the set of products and comes with a readable hierarchy and proper identi cation of feature groups. We reported on preliminary experiments on public data.</t>
  </si>
  <si>
    <t>Throughout the paper, we identi ed open issues and discussed their possible impact on the presented work. First, regarding the automated merging of feature models, an effective solution for selecting overlapping groups and a SATbased implementation need further research. Second, we plan to evaluate the extraction process including the tool support and the language. Third, we hope to apply our techniques on a larger  escale, on different data, in different domains and contexts (e.g., industrial context). Fourth, synergies with other areas (database engineering, data mining, probabilistic feature models) will be considered.</t>
  </si>
  <si>
    <t>We thank Cl ement Quinton for his helpful discussions.This work was partially funded by the  Walloon Region under the NAPLES project, the IAP Belgian State, Belgian Science Policy under the MoVES project, the BNB, the FNRS, as well as the the french ANR SALTY project5 under contract ANR-09-SEGI-012.</t>
  </si>
  <si>
    <t>Y 
(The data corpus, the VariCell scripts, the FAMILIAR scripts generated as well as the synthesized FMs are available online),
https://nyx.unice.fr/projects/familiar/wiki/VariCell
Y</t>
  </si>
  <si>
    <t>Obs: To characterize the properties of the derived FMs.</t>
  </si>
  <si>
    <t>Academic = Catalog of products (laptops, bikes);
Real = A large set of wiki engines (WM0, WM1;WM2; WM3). Each wiki engine describes several characteristics classified in 16 categories (General, Media and Files, Usability, etc.)</t>
  </si>
  <si>
    <t>Y, SPLOT repository
http://www.wikimatrix.org/api/byproduct</t>
  </si>
  <si>
    <t>Threats to external validity are conditions that limit our ability to generalize the results of our experiment to real practice (e.g., in the industry). An important concern is whether public data selected are representative of realistic usage.</t>
  </si>
  <si>
    <t>José M. Conejero and Eduardo Figueiredo and Alessandro Garcia and Juan Hernández and Elena Jurado</t>
  </si>
  <si>
    <t xml:space="preserve">Context Maintainability has become one of the most essential attributes of software quality, as software maintenance has shown to be one of the most costly and time-consuming tasks of software development. Many studies reveal that maintainability is not often a major consideration in requirements and design stages, and software maintenance costs may be reduced by a more controlled design early in the software life cycle. Several problem factors have been identified as harmful for software maintainability, such as lack of upfront consideration of proper modularity choices. In that sense, the presence of crosscutting concerns is one of such modularity anomalies that possibly exert negative effects on software maintainability. However, to the date there is little or no knowledge about how characteristics of crosscutting concerns, observable in early artefacts, are correlated with maintainability. Objective In this setting, this paper introduces an empirical analysis where the correlation between crosscutting properties and two ISO/IEC 9126 maintainability attributes, namely changeability and stability, is presented. Method This correlation is based on the utilization of a set of concern metrics that allows the quantification of crosscutting, scattering and tangling. Results Our study confirms that a change in a crosscutting concern is more difficult to be accomplished and that artefacts addressing crosscutting concerns are found to be less stable later as the system evolves. Moreover, our empirical analysis reveals that crosscutting properties introduce non-syntactic dependencies between software artefacts, thereby decreasing the quality of software in terms of changeability and stability as well. These subtle dependencies cannot be easily detected without the use of concern metrics. Conclusion The correlation provides evidence that the presence of certain crosscutting properties negatively affects to changeability and stability. The whole analysis is performed using as target cases three software product lines, where maintainability properties are of upmost importance not only for individual products but also for the core architecture of the product line. </t>
  </si>
  <si>
    <t>Requirements engineering, Product lines, Crosscutting, Concern metrics, Maintainability, Stability</t>
  </si>
  <si>
    <t>Maintainability has become one of the most essential attributes of software quality, as software maintenance has shown to be one of the most costly and time-consuming tasks of software development. Many studies reveal that maintainability is not often a major consideration in requirements and design stages, and software maintenance costs may be reduced by a more controlled design early in the software life cycle. Several problem factors have been identified as harmful for software maintainability, such as lack of upfront consideration of proper modularity choices. In that sense, the presence of crosscutting concerns is one of such modularity anomalies that possibly exert negative effects on software maintainability. However, to the date there is little or no knowledge about how characteristics of crosscutting concerns, observable in early artefacts, are correlated with maintainability.</t>
  </si>
  <si>
    <t>In this setting, this paper introduces an empirical analysis where the correlation between crosscutting properties and two ISO/IEC 9126 maintainability attributes, namely changeability and stability, is presented.</t>
  </si>
  <si>
    <t>This correlation is based on the utilization of a set of concern metrics that allows the quantification of crosscutting, scattering and tangling.</t>
  </si>
  <si>
    <t>Our study confirms that a change in a crosscutting concern is more difficult to be accomplished
and that artefacts addressing crosscutting concerns are found to be less stable later as the system evolves. Moreover, our empirical analysis reveals that crosscutting properties introduce non-syntactic dependencies between software artefacts, thereby decreasing the quality of software in terms of changeability and stability as well. These subtle dependencies cannot be easily detected without the use of concern metrics.</t>
  </si>
  <si>
    <t>The correlation provides evidence that the presence of certain crosscutting properties negatively affects to changeability and stability. The whole analysis is performed using as target cases three software product lines, where maintainability properties are of upmost importance not only for individual products but also for the core architecture of the product line.</t>
  </si>
  <si>
    <t>Recent empirical studies of AOSD revealed that, whilst not all types of crosscutting concerns are harmful to design maintainability [17,29], there are certain measurable characteristics of crosscutting concerns that seem to recurrently lead to design instabilities [16,17,19,30]. However, these studies are based on source-code analysis when inferring maintainability attributes after investing efforts in implementations can be expensive andimpractical. In addition, concern metrics [31] defined for early design representations are very specific to certain models, such as component-and-connector models [27]. These metrics are overly limited as many crosscutting concerns are visible in certain system representations, but not in others [31]. Last, but not least, the correlation analysis of early crosscutting properties with changeability and stability has been neglected in the literature. In other words, there is little or no knowledge about how characteristics of crosscutting concerns, observable in early artifacts (e.g. use cases), are correlated with changeability and stability.</t>
  </si>
  <si>
    <t>The goal of this paper is to understand how the presence of crosscutting concerns affects changeability and stability of software artifacts at requirements level. More specifically we aim at analysing whether or not certain crosscutting characteristics affect software maintainability. As the problem of crosscutting concerns is usually described in terms of scattering and tangling [25], the following main research question (MRQ) drove our research method: MRQ: How do scattering, tangling and crosscutting affect the requirements maintainability?</t>
  </si>
  <si>
    <t>Maintainability is one of the most essential quality attributes as maintenance tasks consume a high proportion of the total effort spent in the software life cycle [1]. Many studies in the literature reveal that software maintenance is the most costly phase in the software life cycle, currently draining 60–90% of the total cost of software [2–9]. The ISO/IEC 9126 quality model defines maintainability as the capability of the software product to be modified [10]. With software maintenance increasingly becoming a time consuming activity, predicting the system maintainability may serve as an indicator of the cost and endeavour needed during its evolution [1,2,11]. This prediction may also serve to detect opportunities to improve the design modularity upfront.</t>
  </si>
  <si>
    <t>2. Background: characterizing and identifying crosscutting concerns</t>
  </si>
  <si>
    <t>2.1. A conceptual framework for analysing crosscutting dependencies
2.2. Identification of crosscutting relations</t>
  </si>
  <si>
    <t>4. Empirical study settings</t>
  </si>
  <si>
    <t>The goal of our experiment is to analyse the relation between modularity properties and maintainability attributes at the requirements level. To address this goal, we establish the following research question previously described in the introduction:
  MRQ: How do scattering, tangling and crosscutting affect requirements maintainability?
This question is refined into three different research questions:
  RQ1: Are the features with the higher degree of scattering, tangling and crosscutting more difficult to change?
  RQ2: Are the features with the higher degree of scattering, tangling and crosscutting more unstable?
  RQ3: Is there any relationship between the number of feature dependencies of a SPL and their degree of scattering, tangling and crosscutting? If so, how do feature dependencies affect changeability and stability?</t>
  </si>
  <si>
    <t>The three Software Product Lines (SPL) used in our study, namely MobileMedia [17], Health- Watcher [19] and SmartHome [32]. We selected these three SPLs to test our hypothesis for several reasons: (i) they are publicly available and were not designed in an ad hoc manner just for the sake of our empirical analysis; (ii) these systems have been used in several studies with different analysis purposes [17,19,29,37,43,40,41]; (iii) they have different sizes ranging from 3 KLOC (MobileMedia) to 17 KLOC (Smart- Home) and thus providingfirst evidences about the scalability of our approach; (iv) they are representative application examples for different domains, namely mobile devices, web applications and desktop applications.</t>
  </si>
  <si>
    <t>Features, Use case diagrams</t>
  </si>
  <si>
    <t>Hypothesis 1. The higher the degree of scattering, tangling and crosscutting for a feature, the more difficult to change the feature is.
Hypothesis 2. The higher the degree of scattering, tangling and crosscutting for a feature, the more unstable the feature is.
Hypothesis 3.1. The higher the degree of scattering, tangling and crosscutting for a feature, the more dependencies the feature has.
Hypothesis 3.2. The more dependencies a feature has, the more difficult to change and unstable the feature is.</t>
  </si>
  <si>
    <t xml:space="preserve">_Independent variable = SPLs (Mobile Media, HealthWatcher, and SmartHome)
_Dependent variable = Nscattering (Sk), Degree of scattering (Sk),Ntangling (tk), Degree of tangling (tk), Crosscutpoints (Sk), Ncrosscut(Sk), Degree of crosscutting (Sk), Impact Set (Sk), Concern degree of tangling (Sk), Use Case-level Interlacing Between Concerns (Sk, St), and Concern Interlacing (Sk).
</t>
  </si>
  <si>
    <t>_5.1. Metrics computation process: As discussed in previous sections, MobileMedia is used to deeply explain the empirical process followed to perform our analysis. MobileMedia has evolved to 8 successive releases by adding different concerns to the product line. In order to compute the different metrics used to assess modularity in the system, the dependency matrix (see Section 2.2) for each release is built using concerns and use cases as source and target domains, respectively. Thus, each matrix shows the use cases contributing to the different concerns. Then, all metrics were automatically calculated using as input the dependency matrix. Based on the dependency matrix, we derived the rest of matrices as presented in Section 2.2 (Scattering, Tangling, Crosscutting Product, and Crosscutting Matrices). The dependency matrix for the MobileMedia system in release 7 is shown in Table 16. This release includes all features of the system. Although our original dependency matrix is binary, in this case a non-binary matrix has been used (Table 16) in order to allow the calculation of metrics which utilize a granularity level different from use cases. This means that a cell presents the number of control flows or steps of the use cases addressing a particular concern. For instance, we can see that the View Album use case has 3 and 1 control flows addressing the Album and Label concerns, respectively. Thus, in order to be able to identify the control flows related to each concern, we have complemented the process described in Section 2.2 with a mapping technique [45]. That is, the control flows or steps in the use case descriptions are mapped when they  contribute to the functionality of a particular concern. The concern mapping technique was also applied in Ref. [17], where the authors used it at the source code level. The same process explained for the MobileMedia system is applied to HealthWatcher and SmartHome by building a dependency matrix for each of its five and three releases, respectively. Based on these dependency matrices, we automatically computed the metrics described in Section 4.2 for each release. We have followed existing recommendations in order to avoid and mitigate the introduction of mistakes in the concern mapping process [45–47].
_6. Using feature modularity to assess maintainability attributes:  This section complements our empirical modularity analysis in previous section by showing the usefulness of the concern metrics (Section 4.2). It evaluates to what extent the metrics support the anticipation of further problems associated with two quality attributes, namely changeability and stability. The overall goal of this analysis is to address our main research question MRQ (Section 1.1) and to investigate how our concern metrics may help in predicting these maintainability attributes based on the analysis of early software artifacts. In that sense, we analyse here whether the metrics provide indications that crosscutting negatively affects software maintainability. This hypothesis is tested by using a three-dimensional evaluation: (1) an evaluation showing the ability of the metrics for predicting changeability (Sections 6.1 and 6.2); (2) an analysis of the concern metrics in terms of their predictive power for measurement of software stability [50] (Sections 6.3 and 6.4); and (3) an evaluation of the metrics capability to assess feature dependencies [17] and how these dependencies affect to changeability and stability (Sections 6.5 and 6.6). The first evaluation is carried out by observing the relations between source and target domains. It introduces a new metric for anticipating the set of impacted elements for a change in a particular source element (‘‘a priori’’, without the need of performing the change). As the analysis provides an estimation of the impact of a change before carrying out the change, it also offers important traceability information since the elements affected by a change in a source element may be anticipated. This is even more important in the SPL context where family products may be built just changing features. The second analysis is performed by empirically observing the actual changes produced in a system and relating these changes to the degree of scattering and crosscutting (the analysis is performed once the changes have produced, ‘‘a posteriori’’). In this case, since the analysis is performed once the changes have occurred, the estimation provided in the first analysis is tested by observing the changes produced in different modifications. This analysis is also used to check the interplay between the two first analyses, observing whether the features with a higher impact set are also those implemented by more unstable use cases. Finally, a third empirical analysis is performed where feature dependencies are compared with our Degree of crosscutting metric. The goal of this analysis is to observe whether crosscutting introduces feature dependencies, making changes to the features more difficult. In particular, the analysis compares crosscutting with  concern interlacing [17], an important characteristic of features in software product lines. Interlacing refers to the dependency existing between two features when their implementations share, at least, one component. Then, we check whether the reduction of dependencies between features (including crosscutting dependencies) enhances the two aforementioned attributes, namely changeability and stability. This hypothesis is evaluated by empirically comparing the presence of feature dependencies with the attributes. As previously mentioned, the different analyses are systematically explained by using the MobileMedia as running example. The HealthWatcher and SmartHome systems are described to enable us to check whether and when the results converge or not; then, we will emphasize their data whenever we observe different trends in these systems.</t>
  </si>
  <si>
    <t>_5. Analysis of modularity: In order to investigate their predictive power, we first use the measures described in Section 4.2 to assess the modularity of the three product lines used as our target cases.Wefocus on quantifying the crosscutting properties of the different features of these systems. In that sense, we compute the Degree of scattering and Degree of crosscutting metrics for the features and the Degree of tangling for the use cases. As a result of the analysis: (i) the features with poor modularity, i.e. those with higher degree of scattering and crosscutting, are obtained; and (ii) use cases addressing more features, i.e. with more tangled concerns, are identified. Moreover, the analysis is used to extract important conclusions, such as the need for a specific metric for crosscutting aiming to help developers to identify some crosscutting situations that scattering and tangling metrics do not capture. Second, once modularity has been assessed, it is compared with different maintainability attributes in Section 6. Then, this section computes all the values needed for the empirical comparison between modularity and maintainability.
_6.1. Changeability analysis: This section addresses RQ1 testing whether the features with higher impact of changes (no matter whether they are variable or mandatory) are those with higher Degree of crosscutting (Hypothesis 1). In order to have a way to assess the change impact of a feature, we use the idea presented in Ref. [23]. This work is also based on the crosscutting pattern introduced in Section 2 and it defines change impact in terms of the elements involved in the change of a source element. Assuming there are two related domains (source and target), the change impact of a source element is defined as the addition of the number of trace links that must be changed and the number of trace links that must be preserved. In Fig. 9 an example of several source and target elements related is shown. A change in the source element s2 implies to change target elements t1, t2 and t3. There are three trace links from s2 to these target elements. However, since s1 and s3 are also addressed by two of the target elements changed, the trace links from s1 to t1 and from s3 to t3 must be also preserved, so that s1 and s3 are also affected by the change of s2: impact (s2) = change ((s2, t1), (s2, t2), (s2, t3)) + preserve ((s1, t1), (s3, t3)). Using this assumption, the change impact of a source element can be quantified using our dependency matrix (dm). In particular, the number of trace links affected by a change of a source element sk is calculated counting the number of 1 values of row k and the number of 1 values in the columns where there are 1’s in row k. Applying formula (11), the impact set of a change in each feature in the different releases of MobileMedia has been calculated. Table 17 shows these results. The table shows, for each feature, the number of trace links affected by a change in the feature. These trace links include both the links to be changed and the links to be preserved. Since we are focusing on changes in features, in this analysis we consider modifications to accomplish changes in functional specifications or, in general, requirements of the system. An M, V, or O has been added to the feature’s name indicating whether the feature is mandatory, variable or optional, respectively. Note also that the Degree of scattering and Degree of crosscutting for each feature are also shown in the table in order to be compared with the Impact Set metric. Finally, taking the results obtained by the change impact analysis, the Impact Set metric has been correlated with both Degree of scattering and Degree of crosscutting metrics. The results are shown in Figs. 10 and 11 where we can see the correlations for the eight different releases. We have used the least squares criterion to estimate the linear regression between the variables assessed. Finally, in order to study how tangling affects changeability, the Impact set has been also compared with the Degree of tangling. Note that, the former is a metric defined in terms of source elements whilst the latter is defined based on target elements. Then, in order to compare both measurements, the Concern degree of tangling metric for each concern has been defined. This new metric is calculated by the addition of the Degree of tangling of each use case that addresses the corresponding concern. Then, this metric was computed by using the dependency matrix for each release. This matrix was modified to show the Degree of tangling of the different use cases instead of just representing the mappings existing between source and target elements. For the sake of simplicity, the dependency matrix for release 7 is the only one shown. This matrix is depicted in Table 18. As an example, observe that the cells of the first column have been changed by values of 0.28 which is the Degree of tangling of the Add Album use case. The Concern degree of tangling for each concern is shown in the last column of the table. Then, once the Concern degree of tangling have been calculated for each release, these values are compared with the impact set metric previously calculated. Table 19 shows the values obtained for both metrics and for each release. Based on these values, both metrics have been also correlated. The correlation between Impact set and Concern degree of tangling for each release is presented in Fig. 12, from a to h. Regarding to our second analyzed system, the HealthWatcher, Fig. 13 shows the correlation of the Impact Set metric with Degree of Crosscutting in the five releases of the system. Similarly, Fig. 14 shows the correlations between the metrics Impact Set and Concern Degree of Tangling for the same system. The same correlations are also shown for the SmartHome system in Figs. 15 and 16, respectively. 
_6.3. Stability analysis: To date, there is no empirical study that investigates whether scattering and crosscutting negatively affect software stability at requirements level. This section addresses RQ2 by analysing whether the concerns with a higher degree of scattering and crosscutting are addressed by more unstable use cases than concerns with lower degree of scattering and crosscutting (Hypothesis 2). It also compares the degree of tangling of the use cases in order to study whether those with higher values are more unstable. Stability is highly related to change management so that the more unstable a system is, the more complicated the change management becomes [23]. Unstable models gradually lead to the degeneration of the design maintainability and its quality in general [23]. Then, we can infer that early crosscutting is likely to have a negative effect on software quality. In this analysis we mainly focus on changes in the functionality of the system, i.e. modifications to accomplish changes in requirements or functional specifications [10]. It is important to highlight that our focus is not on corrective changes performed to remove bugs or on perfective modifications. However, we do not rule out this kind of changes in future analyses and they should be the target of further studies. In order to perform our empirical study, Table 20 shows the use cases (rows) which are modified in the different releases (columns) of the MobileMedia. A modification in a use case is mainly due to: either (i) the concerns, which it addresses, have evolved or (ii) it has been affected by the addition, modification or removal of a concern to the system. In this table, a ‘1’ in a cell represents that the corresponding use case has been modified in that release. As an example, in release 1 (r1) all the cells in the column present the value 1. This is due to the fact that Error Handling is added in this release, and this concern affects all use cases. An ‘‘a’’ in a cell represents that the use case is added in that release. There are also some use cases whose names are modified in a release. These use cases are marked in the ‘‘Renaming’’ column, where the release which introduces the modification in the name is shown (e.g. Add Photo use case modifies its name to Add Media in release 6). Finally, use cases with a number of modifications higher than a threshold value (higher than 1 in our analysis) are marked as unstable. To study how crosscutting properties affect to stability, once the changes affecting each use case are known, these values are used to compare with our metrics. First, we observe the Degree of tangling for each use case in order to analyse if those use cases with a higher number of changes (unstable) are also more tangled (whole data in Ref. [48]). Then, in Table 21 the Degree of tangling for each use case is compared with the number of changes. In order to relate stability with metrics for source elements, the dependency matrix for release 7 of the MobileMedia was observed to calculate the number of unstable use cases which realise each concern. The results obtained are presented in Table 22. In this table, the columns show the unstable use cases, in particular, those with two modifications or more. The concerns are shown in the rows. A cell with 1 represents that the use case addresses the corresponding concern. The last column of the table shows the total number of unstable use cases contributing to each concern. Then, the number of unstable use cases for each concern is related with the degree of scattering and crosscutting for such concerns. In particular, Fig. 17 shows the linear regression between the number of unstable use cases and the Degree of scattering and Degree of crosscutting metrics, respectively. Again, the least squares criteria to estimate the linear regression between the variables assessed was used. At a first glance, we may anticipate that use cases addressing scattered or crosscutting concerns are more prone to be unstable. This first intuition is later confirmed by the computation of Pearson’s coefficient, as it is explained in next section. The selection of scattering and tangling metrics is influenced by our purpose of comparing modularity with stability. Then, this is why we select the metrics quantifying crosscutting properties (closely related to modularity). The process to compare modularity and stability was replicated for the HealthWatcher and SmartHome systems. We do not show here all the data calculated in the process but just show the  correlations between instability and both Degree of scattering and Degree of crosscutting metrics. These correlations may be observed in Figs. 18 and 19 for both systems, respectively.
_6.5. Dependency analysis: It has been already observed that feature dependencies are harmful for maintainability of software assets [17,20,35,39]. However, to date there is no empirical study analysing whether the presence of crosscutting features at requirements level increments dependencies between features, making thus, their maintainability difficult. This section addresses RQ3 investigating whether the presence of crosscutting introduces dependencies between features (Hypothesis 3.1). This hypothesis is tested by using our concern metrics to infer information about the feature dependencies existing in the product line. Moreover, since crosscutting has been compared with change impact and stability in previous sections, we also compare these two maintainability attributes with feature  dependencies showing their relation (Hypothesis 3.2). In Ref. [17], the authors introduce the concepts of feature interlacing in order to assess feature dependencies in a product line. Interlacing denotes the situation where the implementations of two features, F1 and F2, have one or more components (or operations) in common [17]. The authors introduce the metric Component-level Interlacing Between Concerns (CIBC) which counts the number of components shared by two different features. This metric, among others defined in Refs. [17,18,27,37], have been previously used to assess dependencies at the programming, detailed design or architectural levels. However, to date, they have not been applied to measure dependencies at an earlier stage, i.e. in requirements documents. In this section, the metrics have been applied to the requirements of the three product lines used in our analyses. In particular we have defined and calculated a new Use Case-level Interlacing Between Concerns (UCIBC) metric, which measures the number of use cases shared by the implementation of two features. Moreover, we have defined a new metric, called Concern Interlacing (CI), as the total number of feature dependencies of a particular feature. The Concern Interlacing metric is calculated by the addition of the UCIBC values for a feature with respect to the rest of features. As an example, in a system where three features (A, B and C) are considered, if feature A shares 2 use cases with feature B and 4 uses cases with feature C, then the Concern Interlacing metric for A is 6. Note that a use case may be computed twice if feature A shares this use case with two different features. Both metrics, UCIBC and CI are calculated using our dependency matrix. In particular, the calculation of UCIBC metric is obtained by counting the number of columns of the dependency matrix where two particular features have a 1. In other words, this metric can be calculated for all the features by performing the product of the dependency matrix and its transpose. The matrix resulting of this product is called the Concern interlacing matrix. CI metric is calculated by counting the values obtained for each row of this matrix (discarding the values obtained in the diagonal). where DM and cimki represent the Dependency matrix and the cell [k, i] of the Concern interlacing matrix, respectively. In order to illustrate the calculation of the UCIBC metric, Table 23 shows the dependency matrix obtained for release 3 of the MobileMedia system. By applying the product of this matrix and its transpose, the Concern Interlacing Matrix shown in Table 24 is obtained. In this matrix, a cell denotes the value of the UCIBC metric for the feature represented in the row with respect to the feature of the corresponding column. The values of the CI metric for each feature are also shown in the last column of this matrix. As an example, observe that the UCIBC metric for Photo and Label features is 2 since these features share the implementation of the AddPhoto and ViewAlbum use cases. However, Photo shares the implementation of DeleteAlbum, AddPhoto and ViewAlbum use cases with the Album concern, thus the metric is 3 for these two features. Finally, the resulting CI metric for photo is 18 since the feature has 18 occurrences of use cases shared with other features or NFCs. Using the dependency matrix for each release, we have calculated the CI metric for the 8 releases of the MobileMedia. The gathered data are shown in Table 25. For each release the degree of crosscutting for each feature has been also shown in order to have a way of comparing both metrics. The last column of the table shows the average of both metrics taking into account the eight releases. In this case, we do not show the Degree of scattering metric since, like with the previous analyses, the results obtained are very similar to those obtained for the Degree of crosscutting metric. Analogously, Concern degree of tangling metric is not shown since the results are also consistent and similar to the shown for the Degree of crosscutting metric. Based on the data presented in Table 25, Concern Interlacing and Degree of crosscutting metrics have been compared in order to observe the correlation that exists between both metrics. The correlations for each release are shown in Fig. 20, from a to h. Since the Degree of crosscutting metric has been compared with the Concern Interlacing and Change Impact Set metrics, we compare nowthese two metrics. Intuitively, since Degree of crosscutting is correlated with Concern Interlacing and Change Impact, these two last metrics should be also correlated. However, in order to check this conclusion, we have empirically compared the two metrics. The results are used to check whether the features with higher concern interlacing (more dependencies) are those with a bigger change impact set. The graphics that show the correlation between Change Impact and Concern Interlacing for each release are shown in Fig. 21. Finally, once Concern Interlacing has been compared with Degree of crosscutting and Change Impact Set metrics, we may also compare it with the stability of the different features. The results allow us to check whether the features with more dependencies are those implemented by more unstable use cases. Fig. 22 shows the correlation existing between these two measurements. The data to obtain this graphic are extracted from Table 22 (unstable use cases) and Table 25 (concern interlacing average). As we did with the previous studies, we replicated the process for the HealthWatcher and SmartHome systems in order to check whether the results obtained for the product lines are consistent. The results obtained are shown in the next figures: Figs. 23 and 24 show the correlations between Concern Interlacing and Degree of crosscutting for HealthWatcher and SmartHome, respectively; Fig. 25 does the same for Concern interlacing and Instability. The correlations between Concern Interlacing and Impact Set for these systems are not shown as the results are similar to those presented for Concern Interlacing and Degree of Crosscutting.</t>
  </si>
  <si>
    <t xml:space="preserve"> _5.2. Metric results: Fig. 4 shows three charts where the average of Degree of scattering, Degree of crosscutting and Degree of tangling metrics for the 8 releases of the MobileMedia system are represented. By using these charts, we can  intuitively see what the features with a higher degree of scattering and crosscutting are. As an example, the concerns with the higher values for both metrics are Persistence and Error Handling. Likewise, the use cases with more tangled concerns can be also easily identified in Fig. 4b. The results of all the metrics used in our analysis for the three product lines (including all their releases) are available in our website [48].We have also performed a pairwise systematic comparison of the metrics and the key results of our analysis are discussed in the following subsection. We focus on the most interesting findings in this paper. For further details and discussion, the reader can refer to the report in the study’s website [48]. The main goal of the measures shown in this section is to analyse the modularity of the system in order to compare it with maintainability attributes, shown in next section. However, by means of this evaluation, an important conclusion about the used metrics can also be extracted. This conclusion was the stringent need for using the Degree of crosscutting metric while quantifying concern attributes. This metric is an original contribution of our metrics suite. It is a special combination of scattering and tangling metrics calculated using the Crosscutpoints and Ncrosscut metrics (see Section 4.2). Fig. 5 shows the Degree of scattering and Degree of tangling metrics for releases 0 and 1. Note that in these releases, the Album concern presents the same value for Degree of scattering. However, the Degree of crosscutting metric for this concern is higher in release 1 than in release 0 (see Fig. 6). This is due to the tangling of the use cases where the Album concern is addressed (see in Fig. 5b). Accordingly, we observed that the Album concern is worse modularized in release 1 than in release 0. There are other examples, such as Persistence or Photo. Note that this situation could not be discovered using only the Degree of scattering metric. Although the combination of the Degree of scattering and Degree of tangling metrics could help to reveal the problem, it would be a tedious task since the metrics do not provide information about which target elements are addressing each source element. Thus, the utilization of Degree of crosscutting allows the detection of this modularity problem just observing the values of one metric. Finally, the conclusions extracted in this section for the Mobile- Media system were also confirmed by the metric results obtained for the HealthWatcher and SmartHome systems – reported in our website [48]. As a summary of the data obtained for these systems, Figs. 7 and 8 show the Degree of crosscutting metric calculated for the five and three releases of these systems, respectively. Observe in the figure that crosscutting is mainly concentrated in the nonfunctional concerns involved in both systems, such as: (i) Error Handling, Persistence, and Access Control in HealthWatcher or (ii) Access to Physical KNX Devices, Authentication or User Notifications in SmartHome. There are also some functional concerns where crosscutting appears (e.g. RegisterComplaint and Popular- Complaints in HealthWatcher). Similarly, we also observed that our conclusion about the need of a metric specific for crosscutting was supported by the data obtained for these systems. In particular, we observed situations where degree of crosscutting provides extra information, which are not highlighted by degree of scattering; this occurs due to an increase in degree of tangling. More conclusions about the utilization of the metrics can be found in Ref. [33], where we evaluated our metrics by comparing them with similar ones introduced by other authors.
_6.2. Discussion on changeability analysis: The main conclusions extracted from the changeability analysis are explained next:   From Figs. 10 and 11 we observed that those features with higher Degree of scattering or Degree of crosscutting have a bigger set of elements impacted than those with lower values for the metrics. Accordingly, these metrics are linearly correlated as show the values obtained for Pearson’s r [49] presented in the last two correlations in Figs. 10 and 11. Concretely, the values for correlation (h) in Figs. 10 and 11 are 0.993 and 0,981, respectively. These values indicate that Degree of scattering and Degree of crosscutting metrics are highly correlated with the Impact Set. Note that the probability that these measures are correlated with Impact Set is higher than 99.95% in both cases (based on the critical values table for r [49]). These conclusions were also supported by the data obtained for HealthWatcher and SmartHome systems that are summarized from Figs. 13– 16, where the reader may observe that the measures are also highly correlated in the five releases of this system.   As it may be observed in the results, the correlation obtained for Degree of scattering and Degree of crosscutting are very similar. Interestingly, we observed that the correlations obtained for Degree of scattering were barely higher than those obtained for the Degree of crosscutting in the MobleMedia. However, in HealthWatcher and Smarthome, Degree of crosscutting presents a higher correlation with ImpactSet. These results suggest that, although being quite similar, as complexity of the system – in terms of system size and number of concerns – increases, the Degree of Crosscutting exhibits higher correlation with Impact Set than Degree of scattering. Note that while the Degree of scattering metric only considers scattering, the Degree of crosscutting metric includes information regarding scattering and tangling. As it has been shown in Section 5.2, in certain situations, the latter may provide information that the former does not do. This information is useful for discerning the features to refactor whenthere aresomefeatures with thesameDegree of scattering.   Fig. 12 shows how the Impact set metric is also highly correlated (with a value for r close to 1) with the Concern degree of tangling in the MobileMedia system so that the more tangled the use cases that address a concern, the more difficult to accomplish a change in this concern is. These results are also confirmed by the data obtained for HeatlhWatcher and SmartHome summarized in Figs. 14 and 16, respectively. This finding also reveals that it is likely the case that the decomposition of early artifacts, such as use cases, exerts major influence on the architectural and detailed design decomposition. As a consequence, the early modular decomposition tends to be carried through other development stages, thereby extending the crosscutting effects to artifacts and respective changes generated later. In fact, similar phenomena can be observed when concern measures are applied and analysed in code artifacts. This is one of the reasons that possibly explain why early concern metrics can be useful, probably even more in such cases where there is a natural traceability of features through all the SPL artifacts.   We observed that the fact of being mandatory or variable does not influence on the impact set of elements of a feature. As an example, it can be observed in Table 17 how, in release 7 of the MobileMedia, the mandatory feature Album has a bigger impact set than the variable feature Favourites. However, Label (variability) has a bigger impact set than Album. In that sense, there are several works that propose aspect-oriented techniques for the modelling of variable features (e.g. Refs. [20,34–36,51,52]). However, the changeability analysis provides empirical evidence showing that mandatory features may be crosscutting features as well, supporting the need for performing an analysis to identify these crosscutting features (consistently with Ref. [20], where it is stated that common features could be also modelled using aspect-oriented techniques). Analogously, variable features do not need to be always defined as crosscutting concerns if they do not crosscut other features.   Interestingly, we observed some cases where features with the same Degree of crosscutting have different impact sets. This is due to the fact that Degree of crosscutting metric is calculated based on the number of source and target elements involved in the crosscutting relation, whereas the Impact Set is quantified in terms of trace links instead of source or target elements. As an example, in Fig. 9 we can see how the Ncrosscut and Crosscutpoints metrics for s2 and s3 have the same values: 2 in both cases (s2 is crosscutting to s1 and s3 in
two target elements whilst s3 is crosscutting to s2 and s4 in two target elements). That implies that the degree of crosscutting for s2 and s3 would be the same, however, the impact sets of s2 and s3 are not the same. While the impact set of s2 includes 5 different trace links, those from s2 to t1, t2, t3 and those from s1 to t3 and s3 to t4; the impact set of s3 includes 4 trace links, those from s3 to t2, t3 and those from s2 to t3 and s4 to t4. The final conclusions that summarize this section and verify Hypothesis 1 (answering question RQ1) are the next:   C1: The higher the Degree of crosscutting or Scattering for a feature, the wider the impact set of a change in this feature. C2: The higher the Degree of tangling of the use cases that address a feature, the wider the impact set of a change in this feature.
_6.4. Discussion on stability analysis: In this section, we present some conclusions extracted from the analysis performed in the previous section. Correlations follow a linear tendency so that the higher the degree of scattering or crosscutting for a concern in the Mobile-Media is, the more unstable use cases addressing this concern are (see Fig. 17). The values for Pearson’s r [49] shown in the graphics come to confirm this correlation between the measures. Concretely, the probability that the variables measured in Fig. 17a and b are linearly correlated is 99.9% [49], which indicates a high correlation of Degree of scattering and Degree of crosscutting with the number of unstable use cases. This conclusion is also supported by the results obtained for the Health- Watcher and SmartHome systems, summarized in Figs. 18 and 19. We observed how the unstable use cases present, in general, higher Degree of tangling than those use cases with a lower number of changes. Then, the assessment of tangling properties may also help to anticipate the target elements that are more prone to change. In particular, in the MobileMedia the View content or View photo use cases are those with a higher Degree of tangling and also with a higher number of changes (Table 21).   Since the analysis is performed at requirements, the developer may anticipate important decisions about stability at this early stage of development, improving the later architecture or detailed design of the system. Moreover, the results obtained by this analysis were consistent with those shown in Section 6.1. In particular, the features with a higher Degree of crosscutting are those implemented by more unstable use cases and also those with a bigger Impact Set of elements. As an example, Persistence and Error Handling concerns in MobileMedia have the higher Impact Set (see Table 17) values and they are also the concerns more unstable.   It has been observed that, in general, we obtained a higher correlation for the Degree of crosscutting with stability than for Degree of scattering with stability in the three systems analysed (Figs. 17–19). After analysing the data, we observed that the correlation between Degree of scattering metrics and stability was much influenced by those concerns either without scattering or completely scattered. As an example, we can see in Fig. 17a that there is a point with a Degree of scattering of almost 1 while most of the points present a Degree of scattering lower than 0.4. This fact highly influences the correlation.   Interestingly, the correlations for the MobileMedia (Fig. 17) have been also annotated with a point called Photo being the most digressed from the linear regression in all the figures. We realized that this concern presents a high degree of scattering and crosscutting in the six first releases. After release 5, a new concern is added (Media) which is responsible for addressing the actionscommonto photo, music and video,  and carrying out manyactions previously assigned to the Photo concern. This is why Degree of scattering and Degree of crosscutting for Photo drastically decrease in releases 6 and 7. It highly influences the average of the metrics and this is the reason why, although having non-relatively high values for the metrics, the number of unstable use cases remains high. The same situation was observed for some values obtained for tangling metrics, e.g. the Delete photo unstable use case has a Degree of tangling lower than other non unstable use cases. The reason is that this use case implements part of the functionality of the Photo concern in the first releases, however, part of its tangled functionality is removed from it after release 5. In this case, the final conclusions extracted from the analysis to verify Hypothesis 2 and answer RQ2 are:   C3: The higher the Degree of crosscutting for a feature, the more unstable the software artifacts that address this feature are. C4: The higher the Degree of tangling of a use case, the more unstable the use case is.
_6.6. Discussion on feature dependency analysis: The main conclusions extracted while observing the results obtained in previous section are: Fig. 20 shows that Degree of crosscutting and Concern Interlacing metrics are linearly correlated in the MobileMedia so that the more dependencies between features, the higher the Degree of crosscutting of these features (confirmed by the values obtained for Pearson’s r). The data obtained for HealthWatcher and SmartHome systems also support this conclusion (Fig. 23). Of course, the inverse conclusion could be also stated, since a higher Degree of crosscutting introduces feature dependencies, making, thus, maintainability of the features difficult. This conclusion supports the need for introducing a modularity analysis so that the identification of crosscutting features at early development stages enhances the identification of feature dependencies.   We observed that there are variable features with values for Concern Interlacing similar to the obtained for mandatory features (see Table 25). Even, there are variable features with lower concern interlacing results. Therefore, the conclusion extracted was that feature dependencies are highly determined by the crosscutting property of the features but not by their commonality or variability nature (similarly to the conclusion mentioned for changeability).   Regarding to the Concern Interlacing metric, observe that a new metric to quantify this property for each feature has been introduced. This metric is based on those previously introduced in Refs. [17,18,27,37]. However, previous section has demonstrated how the calculation of this metric may be automated using our matrices, like with the rest of metrics presented here. This fact, together with the process to automatically discover source-to-target mappings (described in Ref. [39]), allows achieving a high degree of automation in the empirical analysis performed. Considering the relation between Concern Interlacing and Change Impact Set metric, the correlations of these two metrics with respect to Degree of crosscutting one have been also presented. Observe that the latter is correlated with the formers and, thus, Concern Interlacing and Change Impact Set metrics are also linearly correlated (Fig. 21). Obviously, this conclusion was not surprising since the more dependencies between features, the more impact a change in the feature will have. However, as it has been mentioned in Section 6.2, this conclusion is interesting as previous works only propose the utilization of aspect-oriented techniques to reduce dependencies only between variable and mandatory features [34–36,51,52]. Observe that the results gathered for the other two product lines are also consistent with these assumptions.   The results obtained in Figs. 21 and 24 also support the conclusions previously extracted in Ref. [17], where the authors analysed modularity in SPL at architectural level. Indeed, the results shown here provide insights of the importance of feature dependency analysis also at earlier development levels, i.e. requirements.   According to Figs. 22 and 25, the more feature dependencies, the more unstable the software artifacts implementing the features (correlation between Concern interlacing and Instability). This conclusion is even more important in product line systems, where the products are built by combining different features. Note that products may be built by adding variable functionality to core architecture (in an  additive or positive variability approach, according to Ref. [53]). Then, the addition of new features implies too many changes in those core features with a high interlacing (more dependencies). The need for identifying and assessing crosscutting properties is highlighted  again since it may predict the more unstable features or those with more dependencies.   Finally, the point ‘‘Photo’’ in Fig. 22 corresponds to the data obtained for the Photo feature. This feature is the one more digressed from the correlation and the reason here is the same as it was explained in Section 6.4: in release 6, part of the functionality implemented in the use cases related to this feature is moved to the use cases related to the Media feature. The analysis of dependencies raises three final (summarized) conclusions that come to  answer the research question RQ3 and, thus, to verify Hypothesises 3.1 and 3.2:   C5: The higher the Degree of crosscutting of a feature, the more dependencies between this feature and the rest ones.   C6: The more dependencies between features, the bigger the impact set of a change is.   C7: The more dependencies between features, the less stable the system is. </t>
  </si>
  <si>
    <t xml:space="preserve">This paper has presented an empirical analysis where we studied the relation between crosscutting and maintainability attributes. This analysis is performed at early development stages so that maintainability is considered from the very beginning of the software life cycle. The empirical analysis is supported by a set of concern metrics that allows the assessment of modularity properties,  namely tangling, scattering and crosscutting. These metrics are generically defined and, thus, they are not tied to any specific abstraction level or development artifact. This fact makes the application of the metrics to different domains possible. Based on the application of the metrics we raised a main research question that was addressed in this paper: is maintainability negatively affected by crosscutting properties at early phases? This question was studied by relating crosscutting properties with changeability and stability ISO/IEC 9126 maintainability attributes. In that sense, the main research question was analysed by dividing it into three different minor questions: (i) Is changeability related with crosscutting properties? (ii) Are crosscutting measurements correlated with stability? (iii) Does crosscutting introduce feature dependencies and how do these dependencies affect to changeability and stability? The three research questions were addressed by empirically observing the different quality attributes in three different software product lines: MobileMedia, HealthWatcher and SmartHome systems. For the first analysis, a new metric was introduced that assesses the impact set of a change in a feature. The correlation between crosscutting properties and changeability shows that the higher the degree of scattering, tangling or crosscutting for a feature is, the wider impact a change in such a feature has. Moreover, the new metric for change impact provides interesting information about traceability in the form of links affected by the change. This is even more useful with the transition to model-driven software engineering [64] gaining momentum, since this traceability information may be used to build model transformations. In a second analysis, we empirically observed that scattering, tangling and crosscutting negatively affect stability: the higher the degree of scattering, tangling or crosscutting of a feature, the less stable the software artifacts that implement the feature are. The way of computing stability and changeability was slightly different. On one hand, the analysis of stability was driven by observing changes in target elements. This implies that the analysis was carried out after the changes have occurred (‘‘a posteriori’’). On the other hand, the analysis of changeability showed how the impact of a change could be anticipated before the change occurs (‘‘a priori’’). Both analyses complement each other. In fact the results obtained by the analyses have consistently shown that the features with a higher impact set were also those implemented by more unstable use cases (and, of course, with a higher degree of crosscutting). Moreover, the results obtained in both analyses allow the developer to anticipate maintainability decisions. Note that once we have observed that crosscutting metrics are correlated with changeability and stability measurements, the former may be used to anticipate the latter in future analyses, without the need of computing changeability or stability. The third analysis has also demonstrated that crosscutting introduces dependencies between features which are also harmful for changeability and stability. In order to assess these dependencies, a concern interlacing metric was used and adapted to be used at the requirements level showing that concern interlacing is also correlated to change impact and instability. This result is particularly interesting as it shows how concern analysis reveals how certain instability or changeability indicators cannot rely only on conventional coupling metrics. The latter ones only capture dependencies between modules that are based on the syntactical description of the modules and their interactions. By using SPLs as our target cases, the three analyses support the need for identifying crosscutting features independently of their nature (mandatory or variable). This conclusion is contrary to the works that propose modelling only variable features using aspect-oriented techniques. The results showed that mandatory crosscutting features also negatively affect the quality of the system, being also candidate to be modularized using aspect-oriented or other advanced modularity techniques. On the contrary, variable features may be also implemented in modular components and they do not need to be always defined as crosscutting concerns. Our study revealed that the decomposition of use cases might have a considerable effect on the architectural and detailed decomposition in SPL-like systems, where modularity is a key driving force. In these systems, it is natural that early modules, such as feature models and use cases, influence the choice of modules (and their interfaces) in the design. Therefore, our study should be replicated in the context of our types of systems in order to confirm or refute our findings. </t>
  </si>
  <si>
    <t>As future work, we plan to perform several empirical studies to compare the results obtained by our metrics at requirements level with those obtained at different levels of abstraction (e.g. architectural, design or implementation level). Also, the application of the metrics at source-code level would allow us to compare our results with the obtained by other studies where authors analyse instability at this level (e.g. Refs. [17,19]). By this analysis we could test different hypotheses, such as, whether similar properties of crosscutting concerns are found to be indicators of maintainability problems or what probabilities of early crosscutting measurements lead to false warnings (i.e. false positives or negatives) at source-code level. In these analyses we may also utilize an aspect- oriented version of the system assessed to check the improvements obtained by the utilization of different paradigms.</t>
  </si>
  <si>
    <t>This work has been supported in part by the European CommissionGrant IST-2-004349: European Network of Excellence on AOSD (AOSD-Europe), by MEC and FEDER under Contracts TIN2008-02985 and TIN2011-27340, by University of Extremadura (research initiation program).</t>
  </si>
  <si>
    <t>Y
http://www.unex.es/eweb/earlyaspectmining/
Y</t>
  </si>
  <si>
    <t>Hypothesis Test, Pearson Correlation</t>
  </si>
  <si>
    <t>SPL requirement maintainability</t>
  </si>
  <si>
    <t>Use case diagrams</t>
  </si>
  <si>
    <t>_Real: MobileMedia, Health-Watcher and SmartHome.</t>
  </si>
  <si>
    <t>Y, but the bibliographic reference:
_MobileMedia: [17] E. Figueiredo, N. Cacho, C. Sant’Anna, M. Monteiro, U. Kulesza, A. Garcia, S. Soares, F. Ferrari, S. Khan, F. Filho, F. Dantas, Evolving software product lines with aspects: an empirical study on design stability, in: Proceedings of the 30th International Conference on Software Engineering, ICSE, Leipzig, Germany, 2008, pp. 261–270.
_Health-Watcher: [19] P. Greenwood, T. Bartolomei, E. Figueiredo, M. Dosea, A. Garcia, N. Cacho, C. Sant’Anna, S. Soares, P. Borba, U. Kulesza, A. Rashid, On the impact of aspectual decompositions on design stability: an empirical study, in: Proceedings of 21st European Conference on Object-Oriented Programming, Berlin, Germany, 2007, pp. 176–200.
_SmartHome: [32] C. Elsner, L. Fiege, I. Groher, M. Jäger, C. Schwanninger, M. Völter, Ample Project, Deliverable d5.3 – Implementation of First Case Study: Smart Home, Technical Report, 2008; http://www.splot-research.org/.</t>
  </si>
  <si>
    <t>A. S. Sayyad and T. Menzies and H. Ammar</t>
  </si>
  <si>
    <t>Software design is a process of trading off competing objectives. If the user objective space is rich, then we should use optimizers that can fully exploit that richness. For example, this study configures software product lines (expressed as feature maps) using various search-based software engineering methods. As we increase the number of optimization objectives, we find that methods in widespread use (e.g. NSGA-II, SPEA2) perform much worse than IBEA (Indicator-Based Evolutionary Algorithm). IBEA works best since it makes most use of user preference knowledge. Hence it does better on the standard measures (hypervolume and spread) but it also generates far more products with 0% violations of domain constraints. Our conclusion is that we need to change our methods for search-based software engineering, particularly when studying complex decision spaces.</t>
  </si>
  <si>
    <t>Software Product Lines, Feature Models, Optimal Feature Selection, Multiobjective Optimization, Indicator-Based Evolutionary Algorithm, Search-Based Software Engineering.</t>
  </si>
  <si>
    <t>Software design is a process of trading off competing objectives. If the user objective space is rich, then we should use optimizers that can fully exploit that richness.</t>
  </si>
  <si>
    <t>This study configures software product lines (expressed as feature maps) using various search-based software engineering methods.</t>
  </si>
  <si>
    <t>As we increase the number of optimization objectives, we find that methods in widespread use (e.g. NSGA-II, SPEA2) perform much worse than IBEA (Indicator-Based Evolutionary Algorithm). IBEA works best since it makes most use of user preference knowledge. Hence it does better on the standard measures (hypervolume and spread) but it also generates far more products with 0% violations of domain constraints.</t>
  </si>
  <si>
    <t>Our conclusion is that we need to change our methods for searchbased software engineering, particularly when studying complex decision spaces.</t>
  </si>
  <si>
    <t>The automation of optimal feature selection in SPLs has been attempted before, but never with multiobjective evolutionary optimization algorithms (MEOAs). Previous approaches will be highlighted in section II. The logical structure of feature models poses a challenge to evolutionary techniques, since those techniques depend on random crossover and mutation which invariably destroy feature dependencies and constraints. In [12], this hurdle is overcome by introducing a repair operator to “surgically” make each candidate solution fully-compatible with the feature model after each round of crossover and mutation. In our opinion, this approach fails to take advantage of the automatic correction afforded by the metaheuristic algorithms via “survival of the fittest”.</t>
  </si>
  <si>
    <t>As we show in this paper, conformance with the feature model can be achieved by the evolutionary algorithms (especially IBEA) without resorting to a repair operator or special crossover and mutation operators. We demonstrate how logical correctness can be obtained by generating a range of solutions (i.e. a Pareto front) which include fully-correct and marginally-incorrect solutions (solutions with a very small number of rule violations), as well as totally intolerable ones. We believe that by shedding light on marginally-incorrect solutions we provide wider configuration options to product managers, and might inspire software developers to rethink the feature model and the relationships defined therein.</t>
  </si>
  <si>
    <t>As software changes from product-based to app-based, this changes the nature of software engineering. Previously, in product-based methods, vendors tried to retain their user base via some complete solution to all their anticipated needs (e.g. Microsoft Office). Such large software platforms are very complex and, hence, very slow to change.</t>
  </si>
  <si>
    <t>A. Software Product Line Engineering (SPLE)
B. Feature Models and the SXFM format
C. Multiobjective Evolutionary Optimization Algorithms (MEOAs)
D. Indicator-Based Evolutionary Algorithm
E. Quality of Pareto Front</t>
  </si>
  <si>
    <t>IV. SETUP</t>
  </si>
  <si>
    <t>We used algorithms implemented in jMetal [8], an open-source Java framework for multiobjective optimization. We actually used those algorithms that supported binary solution type. As detailed in section II, subsection C; the algorithms used in this study are: IBEA, NSGA-II, ssNSGA-II, SPEA2, FastPGA, MOCell, and MOCHC.</t>
  </si>
  <si>
    <t>The two feature models used in this study belong to the feature model repository at SPLOT website [21], a popular repository used by many researchers. We chose “Web Portal”, a moderate-size feature model, and “E-Shop”, the largest feature model in that repository. Table 3 shows the feature models, along with size information and the references where the feature models are described. For an explanation of “features”, “CTCs”, and “total rules”, please refer to section III, subsection B.</t>
  </si>
  <si>
    <t>2) Parameter settings: Table 5 lists the configuration parameters that are common to most of the algorithms we used, while table 6 lists exceptions and configurations particular to certain algorithms. The settings used here were mostly the default setting in jMetal. The focus was on comparing MEOAs to one another, rather than tuning the parameters to achieve the best performance in each algorithm, which could be explored in future work.
Population size = 100; Crossover type = Single-Point Crossover; Crossover probability = 0.9; Mutation type = Bit-Flip Mutation; Mutation probability = 0.05.
FastPGA = a = 20, b = 1, c = 20, d = 0; IBEA = Archive size = 100; MOCell = Archive size = 100, feedback = 10; MOCHC = Initial Convergence Count = 0.25, preserved population = 5%, convergence value = 3.</t>
  </si>
  <si>
    <t>_Independent variable = algorithms (IBEA, NSGA-II, ssNSGA-II, SPEA2, FastPGA, MOCell, and MOCHC)
_Dependent variable = HV, spread, and percentage of fully-correct solutions, Run Time.</t>
  </si>
  <si>
    <t>Further, we augmented the feature models with 3 attributes for each feature: COST, USED_BEFORE, and DEFECTS. The choice of values was considered yet arbitrary. COST takes real values distributed normally between 5.0 and 15.0, USED_BEFORE takes Boolean values distributed uniformly, and DEFECTS takes integer values distributed normally between 0 and 10. This approach of using synthetic data for experimentation was used by many researchers before us, see for instance tables II through XI in [16]. This provides three of the five optimization objectives: to minimize total cost, to maximize feature that were used before, and to minimize the total number of known defects. The two remaining objectives are: to maximize correctness, i.e. minimize rule violations, and to maximize the number of offered features. The feature models were represented as binary strings, where the number of bits is equal to the number of features. If the bit value is TRUE then the feature is selected, otherwise the feature is removed.
_C. Defining the Optimization Objectives: In this work we optimize the following objectives: 1- Correctness; i.e. compliance to the relationships and constraints defined in the feature model. Since jMetal treats all optimization objectives as minimization objectives, we seek to minimize rule violations. 2- Richness of features; we seek to minimize the number of deselected features. 3- Features that were used before; we seek to minimize the number of features that weren’t used before. 4- Known defects; which we seek to minimize. 5- Cost; which we seek to minimize. Next we explain the variety of “number of objectives” used throughout the experiment: 1- In the two-objective run, we optimize objectives 1 and 2 above, i.e. correctness and number of features. 2- In the three-objective run, we optimize objectives 1, 2 and 5 above. 3- In the four-objective run, we optimize objectives 1, 2, 3 and 5 above. 4- In the five-objective run, we optimize all the objectives mentioned above.</t>
  </si>
  <si>
    <t>_A. Indicator-Based Evolutionary Algorithm (IBEA) vs. Other MEOAs:  We first tend to the question: why does IBEA perform so well? And why does it outperform commonly used algorithms? An explanation is provided in [27], where it is experimentally demonstrated with real-valued benchmark test functions that the performance of NSGA-II and SPEA2 rapidly deteriorates with increasing dimension, and that other algorithms like ε-MOEA, MSOPS, IBEA and SMS-EMOA cope very well with high-dimensional objective spaces. It was found that NSGA-II and SPEA2 tended to “increase the distance to the Pareto front in the first generations because the diversity-based selection criteria favor higher distances between solutions. Special emphasis is given to extremal solutions with values near zero in one or more objectives. These solutions remain non-dominated and the distance cannot be reduced thereafter.” All other algorithms used in this study (except IBEA) depend on evaluation criteria similar to NSGAII or SPEA2, thus inheriting the same handicap at higher dimension; they tended to prune out solutions that crowded towards the much-desired zero-violation point, thus achieving low scores on the %correct measure. IBEA, on the other hand, calculates a dominance value based on quality indicators that depend primarily on the user preferences. Thus IBEA has no need for a secondary evaluation criterion such as diversity of solutions. This enabled IBEA to explore the various optimal solutions with zero-violations of model constraints. This actually highlights IBEA’s ability to find correct as well as optimal solutions. Other algorithms focused on finding optimal and diversified solutions, but failed in both, because they couldn’t explore the fully-correct solution space. Evolutionary search algorithms are not only meant for optimization, although they’re mostly used for that, but they’re also meant to find feasible solutions from a large space of possible combinations that may or may not conform to model constraints and dependencies.
_B. Method for Achieving Product Correctness: In this experiment, we were able to generate many acceptable configurations with the help of evolutionary algorithms. Other researchers [12] included a repair operator to guarantee that each candidate solution conforms with the feature model before evaluating it for promotion to the next generation. They refrained from designing the objective function so that invalid solutions always score lower than valid solutions, because it was hard to do so with a singleobjective fitness function. Having attempted the inclusion of correctness within another objective in order to guarantee correctness, we recognize this hardship. It was much easier for us to obtain correct solutions (especially with IBEA) by defining correctness as an objective of its own. The results from this experiment show that our method is sufficient, but they do not preclude further research into other methods, including the possibility of designing new crossover and mutation operators which “know” the feature model and avoid tampering with its constraints while altering the decision string.</t>
  </si>
  <si>
    <t>N
One issue with our analysis is the use of synthetic data as attributes of features, i.e. COST, DEFECTS, and USED_BEFORE. The data were generated randomly based on distributions seen in historical data sets. The difficulty of obtaining real data comes from the fact that such numbers are usually associated with software components, not features. When available, such data is often proprietary and not published. Nevertheless, the results we obtained have such a large margin of superiority achieved by IBEA over other algorithms which couldn’t possibly be biased by the synthetic data. Future work should attempt to collect real data for use with IBEA and other MEOAs to best optimize product configuration.
Also, the various parameter settings of the MEOAs were fixed according to the default settings in jMetal. The focus was on comparing algorithms to one another while using the same parameter settings. A more thorough investigation might explore the effects of parameter fine-tuning. A threat to external validity is that we are unable to generalize our findings to other software engineering problems. Nevertheless, we do provide a discussion of the problem characteristics that make IBEA perform best for the software product line domain, and we anticipate the same performance advantage when applying IBEA to problems with similar complexity and dimensionality.</t>
  </si>
  <si>
    <t>The greatest conclusion of this experiment is the clear advantage IBEA search algorithm because of the way it exploits user preferences. This is the first time in software engineering research that IBEA is used, and it is shown to succeed and outperform often-used algorithms such as NSGAII. In fact, we show that IBEA can arrive at acceptable configurations for the large E-Shop model with 5 objectives in as little as 8 minutes, while some absolute-dominance type algorithms found one acceptable configuration after 3 hours, and some couldn’t find any. The solution diversity results, indicated by the spread values, were also superior for IBEA, although it is the one algorithm that does not include crowd pruning as a strategy. The reliance on crowd pruning by other algorithms not only caused stagnation afar from the true Pareto front, but also lesser diversity in the end result. This effect is worthy of further exploration both theoretically and experimentally. The E-Shop problem was especially complex in the decision space, since a string of 290 decisions had to comply with 419 rules. Also, the objective space was 5-dimensional, which is rare in SBSE literature. Consequently, the results of this paper should propel the field into exploring the performance of IBEA compared to older results in various problems; attempting harder, more complex problems with this powerful tool; and holding more comparisons among available MEOAs applied to software engineering problems. The other major finding is the ability to generate Paretooptimal, feature-model-compliant configurations through an evolutionary algorithm (IBEA), by treating correctness as one of the optimization objectives and letting the optimizer “learn” its way into compliance.</t>
  </si>
  <si>
    <t>There was no need for a repair operator or special evolutionary operators that are customtailored to this domain. Still, the question may arise regarding the speed of convergence or the savings in computing power when this method is used as opposed to other methods, which may be the subject of future exploration. Other directions for future work may be:
1- Examining scalability of the remarkable results obtained with IBEA with larger Feature Model, and possibly more optimization objectives.
2- Investigating the effects of parameter tuning with IBEA and other MEOAs.
3- Exploring minor differences among MEOAs reflected in the data collected here but not further investigated.</t>
  </si>
  <si>
    <t>This research work was funded by the Qatar National Research Fund (QNRF) under the National Priorities Research Program (NPRP) Grant No.: 09-1205-2-470.</t>
  </si>
  <si>
    <t>E. Quality of Pareto Front: Quality indicators can be calculated to assess the performance of multiobjective metaheuristics. In this study, we used two indicators: 1- Hypervolume: defined in [34] as a measure of the size of the space covered, as follows: Let (x1, x2, …, xk) be a set of decision vectors. The hypervolume is the volume enclosed by the union of the polytopes (p1, p2, …, pk) where each pi is formed by the intersections of the following hyperplanes arising out of xi, along with the axes: for each axis in the objective space, there exists a hyperplane perpendicular to the axis and passing through the point (f1(xi), f2(xi), …, fn(xi)). In the two-dimensional (2-D) case, each pi represents a rectangle defined by the points (0,0) and (f1(xi), f2(xi)). In jMetal, all objectives are minimized, but the Pareto front is inverted before calculating hypervolume, thus the preferred Pareto front would be that with the most hypervolume. 2- Spread: defined in [7], measures the extent of spread in the obtained solutions. It is found with the formula (3), Where: N is the number of points in the Pareto front, di is Euclidean distances between consecutive points, ̅ is Average of di’s, and df and dl are the Euclidean distances between the extreme solutions and the boundary solutions of the Pareto front. Other quality indicators are used elsewhere, namely: generational distance, inverted generational distance, epsilon, and generalized speed. These indicators weren’t used here since they compare the calculated Pareto Front to a previously-known “true Pareto Front”, which we do not have in this case. An indicator that is particular to this problem is the percentage of correct solutions, since correctness is an optimization objective that allows product configurations to evolve into full conformance with the feature model. We are interested in points within the Pareto front that have zero violations, and thus a full-correctness score. The importance of this indicator will become very clear in this experiment.
_B. Quality Indicator Comparison: Table 8 shows our results. The algorithms are sorted on Hypervolume (HV) in the 5-objective, E-Shop measurements. In the 50-K runs, each algorithm run is repeated 10 times, each time making 50,000 evaluations of the objective functions. The median of the quality indicators (HV and spread) is reported. Also reported is the percentage of fully-correct solutions in the Pareto fronts, i.e. solutions that have zero violations, which is the first optimization objective. In the 50-M runs, each algorithms is run only once with 50 Million evaluations. Black cells with white font indicate results where IBEA performed much better than other algorithms, as discussed below. All quality indicators in Table 8 are better when greater (see section III, subsection E). We do not have any reference measurements to compare to; therefore we only compare the different runs against one another. Looking at the results in Table 8, we make the following observations: IBEA stands out in terms of HV, spread, and percentage of fully-correct solutions, as can be seen in the black cells with white font. The remarkable gains with this algorithm become obvious with the bigger, more complex E-Shop feature model, and with more objectives; We pay special attention to the better spread results that IBEA achieves, although IBEA does not incorporate crowd pruning measures in its dominance criteria. It outperforms the very algorithms that depend on crowd pruning. The remaining algorithms (NSGA-II, ssNSGA-II, SPEA2, FastPGA, MOCell, and MOCHC) perform moderately with the smaller Web Portal feature model with 2 and 3 objectives. With 4 or 5 objectives, or when applied to the bigger E-Shop feature model, these algorithms do not perform  early acceptably when compared with the IBEA results. The least performing among these were MOCHC and SPEA2, especially with 4 and 5 objectives. In the 2-objective run for E-Shop, with 50 Million evaluations, all algorithms seem to yield the same results, with 100% of the Pareto front having zero violations, except for MOCHC, which fails miserably. After examining the resulting Pareto fronts, we find that IBEA outperforms in this category as well; since IBEA is able to find 3 solutions, each having zero violations and only one missing feature. Other algorithms only found one or two solutions, and some solutions had two missing features.</t>
  </si>
  <si>
    <t>Obs: To compare the run times, and then quality indicators over two, three, four, and five optimization objective. Second, we make further runs for IBEA on E-Shop with 5 objectives.</t>
  </si>
  <si>
    <t>Web portal and E-Shop</t>
  </si>
  <si>
    <t>Y, but the bibliographic reference:
_Web portal: [20] M. Mendonca, T. Bartolomei, and D. Cowan, "Decision-making coordination in collaborative product configuration," in ACM Symposium on Applied Computing, 2008.
_E-Shop: [19] S. Q. Lau, "Domain analysis of e-commerce systems using feature-based model templates," Dept. Electrical and Computer Engineering, University of Waterloo, Canada, Master's Thesis 2006.</t>
  </si>
  <si>
    <t>Diego Dermeval and Thyago Tenorio and Ig Ibert Bittencourt and Alan Silva and Seiji Isotani and Marcio Ribeiro</t>
  </si>
  <si>
    <t xml:space="preserve">Expert Systems with Applications </t>
  </si>
  <si>
    <t xml:space="preserve">A software product line (SPL) is a set of software systems that have a particular set of common features and that satisfy the needs of a particular market segment or mission. Feature modeling is one of the key activities involved in the design of SPLs. The feature diagram produced in this activity captures the commonalities and variabilities of SPLs. In some complex domains (e.g., ubiquitous computing, autonomic systems and context-aware computing), it is difficult to foresee all functionalities and variabilities a specific \{SPL\} may require. Thus, Dynamic Software Product Lines (DSPLs) bind variation points at runtime to adapt to fluctuations in user needs as well as to adapt to changes in the environment. In this context, relying on formal representations of feature models is important to allow them to be automatically analyzed during system execution. Among the mechanisms used for representing and analyzing feature models, description logic (DL) based approaches demand to be better investigated in \{DSPLs\} since it provides capabilities, such as automated inconsistency detection, reasoning efficiency, scalability and expressivity. Ontology is the most common way to represent feature models knowledge based on \{DL\} reasoners. Previous works conceived ontologies for feature modeling either based on \{OWL\} classes and properties or based on \{OWL\} individuals. However, considering change or evolution scenarios of feature models, we need to compare whether a class-based or an individual-based feature modeling style is recommended to describe feature models to support SPLs, and especially its capabilities to deal with changes in feature models, as required by DSPLs. In this paper, we conduct a controlled experiment to empirically compare two approaches based on each one of these modeling styles in several changing scenarios (e.g., add/remove mandatory feature, add/remove optional feature and so on). We measure time to perform changes, structural impact of changes (flexibility) and correctness for performing changes in our experiment. Our results indicate that using \{OWL\} individuals requires less time to change and is more flexible than using \{OWL\} classes and properties. These results provide insightful assumptions towards the definition of an approach relying on reasoning capabilities of ontologies that can effectively support products reconfiguration in the context of DSPL. </t>
  </si>
  <si>
    <t xml:space="preserve">Feature modeling, Ontology, Software product line, Empirical software engineering </t>
  </si>
  <si>
    <t>A software product line (SPL) is a set of software systems that have a particular set of common features and that satisfy the needs of a particular market segment or mission. Feature modeling is one of the key activities involved in the design of SPLs. The feature diagram produced in this activity captures  the commonalities and variabilities of SPLs. In some complex domains (e.g., ubiquitous computing, autonomic systems and context-aware computing), it is difficult to foresee all functionalities and variabilities a specific SPL may require. Thus, Dynamic Software Product Lines (DSPLs) bind variation points at runtime to adapt to fluctuations in user needs as well as to adapt to changes in the environment. In this context, relying on formal representations of feature models is important to allow them to be automatically analyzed during system execution. Among the mechanisms used for representing and analyzing feature models, description logic (DL) based approaches demand to be better investigated in DSPLs since it provides capabilities, such as automated inconsistency detection, reasoning efficiency, scalability and expressivity. Ontology is the most common way to represent feature models knowledge based on DL reasoners. Previous works conceived ontologies for feature modeling either based on OWL classes and properties or based on OWL individuals. However, considering change or evolution scenarios of feature models, we need to compare whether a class-based or an individual-based feature modeling style is recommended to describe feature models to support SPLs, and especially its capabilities to deal with changes in feature models, as required by DSPLs.</t>
  </si>
  <si>
    <t>In this paper, we conduct a controlled experiment to empirically compare two approaches based on each one of these modeling styles in several changing scenarios (e.g., add/remove mandatory feature, add/remove optional feature and so on). We measure time to perform changes, structural impact of changes (flexibility) and correctness for performing changes in our experiment.</t>
  </si>
  <si>
    <t>Our results indicate that using OWL individuals requires less time to change and is more flexible than using OWL classes and properties.</t>
  </si>
  <si>
    <t>These results provide insightful assumptions towards the definition of an approach relying on reasoning capabilities of ontologies that can effectively support products reconfiguration in the context of DSPL.</t>
  </si>
  <si>
    <t>However, considering change or evolution scenarios of feature models – for instance the case of complex domains that require dynamic SPLs – we argument that the way on which ontologies are modeled may significatively impact on the flexibility to reason and/or to modify ontologies for feature modeling. In this way, we need to compare whether a class-based or an individual-based feature modeling style is recommended to describe feature models to support SPLs, and especially to deal with changes in feature models, as required by DSPLs.</t>
  </si>
  <si>
    <t>In this paper, we conduct a controlled experiment that compares the ontology proposed by Wang et al. (2007) (based on OWL classes and properties) and the one proposed by Tenório et al. (2014) (based on instances/individuals) in several changing scenarios 1 (e.g., add/remove mandatory feature, add/remove optional feature, add/remove alternative feature and so on). Our empirical comparison takes into account metrics such as, time to perform a change, structural impact of a change and correctness for performing a change. We design and execute it and then we statistically analyze data gathered from the experiment. It is executed with ten participants in an academic context.</t>
  </si>
  <si>
    <t>Software product line (SPL) engineering is a paradigm that advocates the reusability of software artifacts and the rapid development of new applications for a particular domain (Clements &amp; Northrop, 2001; Pohl, Bockle, &amp; Linden, 2005). These objectives are achieved by capturing the commonalities and variabilities between the products from the same domain in variability models (e.g., feature models). Software product line engineering methods offer characteristics such as rapid product development, reduced time-to-market, quality improvement, and more affordable development costs (Pohl et al., 2005).</t>
  </si>
  <si>
    <t>2.1. Feature modeling
2.2. Ontology-based feature modeling
2.2.1. Ontology-based feature modeling by Wang et al. (2007)
2.2.2. Ontology-based feature modeling by Tenório et al. (2014)</t>
  </si>
  <si>
    <t>6.2. Related work</t>
  </si>
  <si>
    <t>3. Experimental design</t>
  </si>
  <si>
    <t>The experiment involves the active participation of human agents. Five undergraduate students and five master students in computer science or computer engineering were selected. These students were involved in the same research group, were enrolled in different periods and had prior knowledge on ontology and experience with the Protégé tool. All students were affiliated to the Federal University of Alagoas (Brazil), the location where the experiment was conducted.</t>
  </si>
  <si>
    <t>As explained in Section 2, the experimental unit of this empirical study is the Smartphone SPL (see feature model in Fig. 1).
Specification of the Smartphone SPL feature model (based on a set of similar feature models) in the two ontologies. 14 copies of Ontology 1 (.OWL file) and 14 copies of Ontology 2 (.OWL file).
The necessary instruments to be used in the experiment were: (i) a PC with a reasonable configuration for each one of the participants; (ii) the Protégé 4.3 tool3 installed on the PCs, to be used as an OWL tool on which all the tasks changes would be performed; and (iii) access to Dropbox4 software for the participants to save the ontologies (.OWL files) for each change performed.</t>
  </si>
  <si>
    <t>14 change tasks that are applied to the ontologies, representing the feature model of the Smartphone SPL (see Fig. 1). There are scenarios of two change types: corrective and evolutionary.</t>
  </si>
  <si>
    <t>H1 - 0 : The time for performing a change in the ontologies is equal
H1 - 1 : The time for performing a change in the ontologies is different
H2 - 0 : The structural impact of a change in the ontologies is equal
H2 - 1 : The structural impact of a change in the ontologies is different
H3 - 0 : The correctness for performing a change in the ontologies is equal
H3 - 1 : The correctness for performing a change in the ontologies is different
In Table 5 these research hypotheses are formally presented. T; I and C are functions that return, respectively, the value of the time for change, the impact of change and the correctness of change metrics on the ontologies O1 (Wang et al., 2007) and O2 (Tenório et al., 2014).</t>
  </si>
  <si>
    <r>
      <t xml:space="preserve">_Independent variables = Change scenarios (this variable refers to 14 change tasks that are applied to the ontologies, representing the feature model of the Smartphone SPL (see Fig. 1). There are scenarios of two change types: corrective and evolutionary);   Ontologies (this variable specifies the ontology on which the change scenarios are applied). 
_Dependent variables = </t>
    </r>
    <r>
      <rPr>
        <rFont val="Arial"/>
        <b/>
        <sz val="9.0"/>
      </rPr>
      <t>Time for changing (T):</t>
    </r>
    <r>
      <rPr>
        <rFont val="Arial"/>
        <sz val="9.0"/>
      </rPr>
      <t xml:space="preserve"> this variable captures the time interval required to perform a change task;  </t>
    </r>
    <r>
      <rPr>
        <rFont val="Arial"/>
        <b/>
        <sz val="9.0"/>
      </rPr>
      <t xml:space="preserve"> Impact of change (I)</t>
    </r>
    <r>
      <rPr>
        <rFont val="Arial"/>
        <sz val="9.0"/>
      </rPr>
      <t>: this variable captures the structural impact of a change. In terms of ontologies, this metric is measured through the total number of classes and properties of a ontology. This metric is inversely related to flexibility, i.e., the greater the change impact, the less the flexibility. Eq. (1) defines how this metric is calculated,</t>
    </r>
    <r>
      <rPr>
        <rFont val="Arial"/>
        <i/>
        <sz val="9.0"/>
      </rPr>
      <t xml:space="preserve"> I = number Of Classes þ number Of Properties</t>
    </r>
    <r>
      <rPr>
        <rFont val="Arial"/>
        <sz val="9.0"/>
      </rPr>
      <t xml:space="preserve">; </t>
    </r>
    <r>
      <rPr>
        <rFont val="Arial"/>
        <b/>
        <sz val="9.0"/>
      </rPr>
      <t>Correctness of change (C):</t>
    </r>
    <r>
      <rPr>
        <rFont val="Arial"/>
        <sz val="9.0"/>
      </rPr>
      <t xml:space="preserve"> this variable sets the correctness level of a change performed in an ontology. This metric is a ratio between the number of correct steps performed to make a change and the total number of correct steps that should have been performed, as stated in Eq. (2). Tables 7 and 8 present the set of steps required to correctly perform all the fourteen scenarios of change in both ontologies, </t>
    </r>
    <r>
      <rPr>
        <rFont val="Arial"/>
        <i/>
        <sz val="9.0"/>
      </rPr>
      <t>C = number Of Correct Steps/total Of Correct Steps</t>
    </r>
  </si>
  <si>
    <t>Considering the design of experiment classification (Juristo &amp; Moreno, 2010), this experiment is classified as a full factorial design with repetitions. Each repetition is applied to a different participant. This way, since the experiment has two factors, with 14 and 2 levels, the total number of trials is 28. Table 9 depicts each one of the treatments applied to the experimental unit. Note that this experiment is balanced since, for each repetition, the same number of treatments is applied. Moreover, the sequence of application of the treatments is randomly allocated by ontology, i.e., one participant first uses Ontology 1 and then Ontology 2, while the other participant first uses Ontology 2 and then Ontology 1 and so on. Regarding the changing scenarios, the order of application follows the sequence defined in Table 6.</t>
  </si>
  <si>
    <t>The execution steps of the experiment are sequentially described as follows:
1. Before the experiment, the participants received the necessary instructions about their activities in the experiment.
2. All participants received the set of tasks to be performed, along with the order of performing such changes in the ontologies. The order of ontologies for each one of the participants can be seen at &lt;http://nees.com.br/ontoFeatureModelsExperiment/en/)&gt;.
3. After the participants finished their tasks, all the .OWL files regarding the change scenarios of both ontologies were gathered.
4. The results of the three metrics were organized in a.txt file. The time interval was directly captured by the web system for collecting data, whereas the other metrics (impact and correctness) were obtained by analyzing the .OWL files modified by the participants. The impact metric was calculated with the aid of the Pellet reasoner (Sirin, Parsia, Grau, Kalyanpur, &amp; Katz, 2007).
5. After data collection, data were analyzed with the aim of answering the research hypotheses. In the following section the analysis of the experiment is fully described.</t>
  </si>
  <si>
    <t>The data contain 280 instances corresponding to each combination of participant, scenario and ontology. Moreover, data also include the following attributes: time, structural_impact and correctness. Time is recorded in milliseconds. The structural_impact attribute records a natural number indicating the number of OWL classes and properties and the correctness attribute records a proportion number of correctness from 0 (less correct) to 1 (totally correct).</t>
  </si>
  <si>
    <t>We followed a set of steps to properly start the experiment:
1. Specification of the Smartphone SPL feature model (based on a set of similar feature models) in the two ontologies. Fourteen copies of Ontology 1 (.OWL file) and 14 copies of Ontology 2 (.OWL file) were provided to each participant to contain each of the change scenarios.
2. Specification of the procedure for data collection during the experiment. A web system (available at &lt;http://nees.com.br/ ontoFeatureModelsExperiment/en/)&gt; was developed to record the time taken by the participants to perform the tasks of changes.
3. Elaboration of the instructional material used to prepare the participants for the experiment. It includes guidelines on how to specify each type of change in both ontologies.</t>
  </si>
  <si>
    <t>The descriptive analysis mainly encompasses the graphical presentation of boxplots (comparing the results of the two ontologies) and the summarization of the statistics of each metric. With this analysis it is possible to obtain preliminary indications of answers to the raised research hypotheses and it also allows a better understanding of the metrics (time for change, impact of change and correctness of change) behavior.</t>
  </si>
  <si>
    <t>To verify the research hypotheses, the confidence intervals (considering the 0.05 level of significance) of the ontology alternatives are firstly analyzed and then statistical tests are applied (if it is not possible to answer only by analyzing the confidence intervals) for each one of the dependent variables. The data of all three metrics (at least for one of the ontologies) are not normal (the Shapiro–Wilk test was applied), hence we decided to apply a non-parametric test to compare the ontology alternatives, i.e., the Wilcoxon Test. Fig. 9 presents the confidence intervals comparing the time for changing Ontologies 1 (Wang et al.) and 2 (Tenório et al). As seen in this figure, the intervals of the ontologies are overlapped, thus it can not be stated (only by analyzing the  confidence intervals) which one of the ontologies requires a higher time for changing. Aiming to obtain a stronger statistical comparison on the time for changing variable, we applied the Wilcoxon non-parametric test to it. The application of the test, considering paired samples and a 0.05 level of significance, returned a p-value of 0.0006058. Hence, the null hypothesis can be rejected (p-value &lt; significance level) and the alternative hypothesis is accepted with the time for performing change in Ontology 1 (Wang et al.) being higher than in Ontology 2 (Tenório et al). Fig. 10 presents the confidence intervals comparing the impact of changes in Ontologies 1 (Wang et al.) and 2 (Tenório et al). As seen in the figure, the interval of the impact of change in the Ontology 1 is completely above the interval of the impact of change in Ontology 2. Note that, independent of performing a hypothesis test and considering a 0.05 level of significance, the null hypothesis is rejected and the alternative hypothesis is accepted with the impact of change in Ontology 1 being higher than in Ontology 2. 
In Fig. 11 the confidence intervals comparing the correctness of change in both ontologies are presented. As seen in the figure, the intervals of the ontologies are overlapped. Thus, it can not be stated which one of the ontologies presents a better correctness only by analyzing the confidence intervals. In this sense, we applied the Wilcoxon Test considering paired samples and a 0.05 level of significance, which returned a p-value of 0.7366. As a result, the null hypothesis can not be rejected (p-value &gt; significance level) and we can state that the correctness of both ontologies are equal. One can note that this result was expected, since both confidence intervals include 0.</t>
  </si>
  <si>
    <t>The empirical study, proposed and explained in this paper, provides a set of useful conclusions regarding the comparison of two ontologies for representing features models in changing scenarios – one of them is based on OWL classes and properties and the other one is based on OWL individuals. In fact, the results obtained with the execution of this experiment allowed us to state: (i) there is significance on the effects of the ontology factor in all three dependent variables, (ii) the time for performing change on the ontology of Wang et al. is higher than on the ontology of Tenório et al., (iii) the structural impact of changes on the ontology of Wang et al. is higher than on the ontology of Tenório et al., and (iv) there is no statistical difference between the ontologies regarding the correctness of changes. It is likely that the time to make changes on the ontology of Wang et al. is greater than on the ontology of Tenório et al. due to the amount of changes needed to modify the ontologies. Generally speaking, performing changes in the ontology of Wang et al. requires a greater number of changes. Moreover, the results of the experiment regarding the impact of change metric were somewhat expected, since changes in the ontology of Tenório et al. do not demand changes in the structure of the ontology (which happens in all changes made to the ontology of Wang et al.). Nevertheless, we keep this metric to obtain results from experimentation to confirm our previous expectation that it occurs. Although the dependent variables analyzed (mainly the impact of change or flexibility) are important in evaluating which ontology-based feature modeling style seems to be more suitable in the context of changes at runtime, this experiment considers change scenarios in development time. Anyway, we argument that if an ontology is considered flexible, i.e., it demands little or no impact of change in development time on the ontology structure (e.g., the ontology of Tenório et al.), it is already an indication that such ontology is more suitable to be used in dynamic software product lines.
The results obtained from the experiment provide an important guide for the use of ontology-based feature modeling in traditional SPLs that constantly demand change/evolution requests in their features. In fact, to obtain more conclusions about the use of ontology-based feature models in the context of DSPL, it is necessary to design and execute new experiments considering several scenarios of changes at runtime. Moreover, these new experiments should also compare DL-based approaches with others strategies for performing automatic analysis of features models (e.g., propositional logic based approaches and constraint programming approaches). In the following sections, the threats to the validity of the experiment and a comparison of this work with other ontologybased feature model approaches are discussed.</t>
  </si>
  <si>
    <t>Y, however, no threats considering the Construct validity could be identified.
_6.1.1. Internal: As the experiment involves the active participation of humans, it was prone to a number of internal threats, such as (i) history – it is possible that the moment at which the experiment occurred may have affected the results, however, this threat was minimized by previously scheduling the date of the experiment with all participants; and (ii) maturation – since the participants took around two hours to finish all the tasks of the experiment, it is possible that they were bored or tired during the last tasks.
_6.1.2. External: The sample of the experiment is only representative to the academic context of a single university in Brazil, thus there is an interaction of setting and treatment threat. In fact, it is difficult to generalize the results of the experiment to other contexts. The setting of the experiment must be broadened to obtain more generic results.
_6.1.3. Conclusion: During this study, we chose to work with a feature model of a non-real SPL, the Smartphone. Some might see the use of a nonreal SPL as a potential threat to our results. Furthermore, due to cost restrictions – the experiment involves the active participation of people – the sample size of the experiment was 10 participants (repetitions), thus, there might be insufficient statistical power onthe effects of the experiment. Finally, it is possible that random irrelevancies have occurred in the experimental setting, e.g., noise, distractions and so on.</t>
  </si>
  <si>
    <t>In this paper, we empirically compared two alternative approaches on ontology-based feature modeling. Such approaches use different modeling styles, one based on OWL classes and properties (Wang et al., 2007) and the other based on OWL individuals (Tenório et al., 2014). We conducted a controlled experiment in changing scenarios to verify if there were statistical differences regarding three metrics (i.e., time for performing changes, structural impact of changes and correctness of changes) in feature models specified in both approaches. The main contribution of this work is to investigate, through the use of a rigorous controlled experiment, the capabilities to handle changes in feature models of approaches that follow two distinct ontology-based modeling styles to represent such models. This empirical study advances the current state of the art on feature model knowledge management by providing evidences that can be valuable to select a proper way (by using the power of DL based reasoners) to automatic analyze feature models using ontologies and to reconfigure products in domains that constantly need to change/evolve (e.g., DSPL). Moreover, as we depict in detail how this experiment was conducted, it can be extended without much design effort in order to compare other ontology-based feature modeling approaches. Our results indicate that, with a 95% confidence level, using OWL individuals is more flexible and demands less time for changing than the one based on OWL classes and properties. We also found from the collected data that there is no statistical difference between the ontologies compared regarding the correctness of changes metric. 
A possible limitation of our work may be considering only one approach on each ontology-based feature modeling style in the controlled experiment. However, we believe that the selected approaches are representative to the ontology-based feature modeling approaches, since some related works that follow the class-based modeling style use the ontology proposed by Wang et al. (2007). In addition, some related works that follow the individual based
style are very similar to the ontology proposed by Tenório et al. (2014). This work can be considered a first step towards selecting a suitable way for formalizing feature models knowledge under the perspective of ontology-based feature modeling to be used in the context of DSPLs. Suck knowledge can be used to represent the concepts of DSPL domain as well as its relationships in away that allows automated reasoning on feature models. Hence, it could also support reconfiguration of products. We still need more evidences to better understand how ontology-based approaches can aid feature model evolution, as required by DSPLs.</t>
  </si>
  <si>
    <t>Our future works include conducting additional experiments to investigate how flexible other ontology-based feature modeling approaches are in changing scenarios in comparison to the approaches considered in this work. We also plan to design a new controlled experiment to incorporate dynamic reconfiguration scenarios that could be specified, for instance, in SPARQL queries. In this new empirical study, we intend to measure feature models capabilities on automatic consistency checking and reasoning efficiency considering the two distinct ontology modeling styles. We also expect to use the results of the new experiment, in addition to the evidences obtained in this work, to select an adequate ontology to represent feature models for DSPL purposes. Finally, we plan to develop a comprehensive knowledge-based software component based on such ontology to be incorporated into DSPLs architectures in order to support automatic management of feature models and reconfiguration of products at runtime.</t>
  </si>
  <si>
    <t>This work has been supported by the Brazilian institutions: Conselho Nacional de Desenvolvimento Científico e Tecnológico (CNPq) and Coordenação de Aperfeiçoamento de Pessoal de Nível Superior (CAPES).</t>
  </si>
  <si>
    <t>Y,
&lt;http://nees.com.br/ontoFeatureModelsExperimet/en/
&lt;http://http://nees.com.br/ontoFeatureModelsExperiment/ExperimentData.rar
N</t>
  </si>
  <si>
    <t>Wilcoxon Test, ANOVA Test, F-test</t>
  </si>
  <si>
    <t>full factorial design with repetitions
Obs: This way, since the experiment has two factors, with 14 and 2 levels, the total number of trials is 28.</t>
  </si>
  <si>
    <t>Specification of the Smartphone SPL feature model, feature model</t>
  </si>
  <si>
    <t>Smartphone</t>
  </si>
  <si>
    <t>_6.1.3. Conclusion: During this study, we chose to work with a feature model of a non-real SPL, the Smartphone. Some might see the use of a nonreal SPL as a potential threat to our results.</t>
  </si>
  <si>
    <t>X. Lian and L. Zhang</t>
  </si>
  <si>
    <t>SANER</t>
  </si>
  <si>
    <t>As an important research issue in software product line, feature selection is extensively studied. Besides the basic functional requirements (FRs), the non-functional requirements (NFRs) are also critical during feature selection. Some NFRs have numerical constraints, while some have not. Without clear criteria, the latter are always expected to be the best possible. However, most existing selection methods ignore the combination of constrained and unconstrained NFRs and FRs. Meanwhile, the complex constraints and dependencies among features are perpetual challenges for feature selection. To this end, this paper proposes a multi-objective optimization algorithm IVEA to optimize the selection of features with NFRs and FRs by considering the relations among these features. Particularly, we first propose a two-dimensional fitness function. One dimension is to optimize the NFRs without quantitative constraints. The other one is to assure the selected features satisfy the FRs, and conform to the relations among features. Second, we propose a violation-dominance principle, which guides the optimization under FRs and the relations among features. We conducted comprehensive experiments on two feature models with different sizes to evaluate IVEA with state-of-the-art multi-objective optimization algorithms, including IBEAHD, IBEAÎµ+, NSGA-II and SPEA2. The results showed that the IVEA significantly outperforms the above baselines in the NFRs optimization. Meanwhile, our algorithm needs less time to generate a solution that meets the FRs and the constraints on NFRs and fully conforms to the feature model.</t>
  </si>
  <si>
    <t>Software Product Line; Feature Models; Feature Selection; Multi-objective Optimization; Non-functional requirements optimization.</t>
  </si>
  <si>
    <t>As an important research issue in software product line, feature selection is extensively studied. Besides the basic functional requirements (FRs), the non-functional requirements (NFRs) are also critical during feature selection. Some NFRs have numerical constraints, while some have not. Without clear criteria, the latter are always expected to be the best possible. However, most existing selection methods ignore the combination of constrained and unconstrained NFRs and FRs. Meanwhile, the complex constraints and dependencies among features are perpetual challenges for feature selection.</t>
  </si>
  <si>
    <t>To this end, this paper proposes a multi-objective optimization algorithm IVEA to optimize the selection of features with NFRs and FRs by considering the relations among these features.</t>
  </si>
  <si>
    <t>We conducted comprehensive experiments on two feature models with different sizes to evaluate IVEA with state-of-the-art multi-objective optimization algorithms, including IBEAHD, IBEA"+, NSGA-II and SPEA2.</t>
  </si>
  <si>
    <t>The results showed that the IVEA significantly outperforms the above baselines in the NFRs optimization. Meanwhile, our algorithm needs less time to generate a solution that meets the FRs and the constraints on NFRs and fully conforms to the feature model.</t>
  </si>
  <si>
    <t>Various methods have been proposed to do feature selection automatically. Some approaches turned feature selection with quantitative constrained NFRs into Constraint Satisfaction Problem (CSP) [4], [9], [14]. The main problem of these techniques is the high computation cost. To the multiple NFRs, [8], [9], [13] aggregated them into a comprehensive optimization objective. However, it is difficult to find appropriate coefficient for every NFR. Sayyad et al. [10] firstly attempted to optimize multiple quantitative constrained NFRs with Multi-objective Evolutionary Algorithms (MOEAs) and showed the outperformance of one MOEA named Indicator-Based Evolutionary Algorithm (IBEA) in feature selection with more competing objectives. Different from other MOEAs, IBEA integrates “the preference information of the decision maker” into multiobjective optimization. Unfortunately, the random crossover and mutation of IBEA inevitably destroy the relations among features. Moreover, according to our surveys [4], [6], [8], [9], [10], [13], [14], none of these existing researches consider all of the demands mentioned above simultaneously, especially the combination of quantitative and qualitative constrained NFRs.</t>
  </si>
  <si>
    <t>In this paper, we present an algorithm, IVEA, to automatically select features that optimize multiple NFRs with nonquantitative constraints and make all of the FRs, the relations among features and the quantitative constraints on NFRs satisfying.</t>
  </si>
  <si>
    <t>Product Line Engineering (PLE) has been paid significant attention, and several organizations such as Boeing, Nokia, Bosch Group and so on claimed that it is a way to produce software better, faster and cheaper. As an important part of Feature-Oriented Domain Analysis (FODA) [1], feature model is widely used in expressing the commonalities and variability of all products of the product line in terms of features and their relations. A “feature” is defined as a “prominent or distinctive user-visible aspect, quality, or characteristic of a software system or system” [1]. Feature selection is an essential step to derive an individual product with specific functional requirements (FRs) which satisfies some non-functional requirements (NFRs) meanwhile. Here, the NFRs mean the narrow perspective in [26], which describe the quality attributes that the software product must have.</t>
  </si>
  <si>
    <t>A. Feature Model
B. Non-functional Requirements (NFRs) based Feature Selection in Software Product Lines
C. Indicator-Based Evolutionary Algorithm (IBEA)</t>
  </si>
  <si>
    <t>V. RELATED WORKS</t>
  </si>
  <si>
    <t>IV. EXPERIMENT</t>
  </si>
  <si>
    <t>The experiments were conducted to evaluate whether IVEA is capable of generating correct solutions with better performance of multiple NFRs optimization in shorter period of time.</t>
  </si>
  <si>
    <t>We selected four MOEAs as counterparts. NSGA-II [11] and SPEA2 [24] are two of the most popular algorithms in search-based software engineering. Sayyad et al. [10] verified the best performance of IBEA [18] on feature selection. Unfortunately, [10] did not specify the appropriate indicator of IBEA used on feature selection. So we experimented with two common indicators, IHD and I + which were introduced in [18], and implemented two algorithms, IBEAHD and IBEA +.</t>
  </si>
  <si>
    <t>Two feature models from SPLOT [7], a public feature model repository, were selected as our examples. EShop [28] was the biggest real feature model in SPLOT when we started this paper. It has 290 features and 333 rules according to [5]. A smaller model, WebPortal [27], contains 43 features and 51 rules. For the convenience of the comparison with IBEA suggested by [10], we adopted the same attributes and the distributions of attributes in [10]. Every feature has three attributes that are USED BEFORE, DEFECTS and COST. USED BEFORE indicates whether a feature has been used or not. It takes Boolean values distributed uniformly. DEFECTS records the error times that the implementation of a feature occurs. It takes integer values distributed normally between 0 and 10.0. COST describes the economic value of a feature. It takes real values distributed normally between 5.0 and 10.0. Our five objectives of optimization are to maximize the features that were used before, to minimize the defects, to minimize the cost, to maximize the number of selected features and to minimize the number of rule violations.
We implemented IVEA and IBEA + based on jMetal [19], [21], an open-source framework for multi-objective optimization. The IBEAHD, NSGA-II and SPEA2 in jMetal are also used in our experiments.</t>
  </si>
  <si>
    <t>The null hypothesis is the performance of IVEA is not worse than any of the counterparts.</t>
  </si>
  <si>
    <t>population size=100; crossover type=Single-Point Crossover; crossover probability=0.90; mutation type=Bit-Flip Mutation; mutation probability=1/NumberOfVariables; max evaluations=25K, 50K, 500K; independent runs 30</t>
  </si>
  <si>
    <t>_Independent variable = Algorithms (IBEAhd, IBEAe+, SPEA2, NSGA-II, IVEA)
_Dependent variable = T: the time used to generate all solutions; N: the number of correct solutions in the whole population; 3 T/N: the average time for a single correct solution; Hypervolume(HV) [18], Inverted Generation Distance (IGD) [22], SPREAD [11] and EPSILON [18] are four popular indicators to evaluate the convergence and diversity of the optimal solutions.</t>
  </si>
  <si>
    <t>One of the major problems is how to set the appropriate parameters in each algorithm. Arcuri and Fraser did some research about parameter tuning. They showed that tuning does indeed have impact on the performance of a search algorithm [23]. But they also showed that it is difficult to find excellent settings that significantly outperform the default values. So we set most of the parameters to the default values in jMetal [19], [21]. Besides, owing to the importance of evaluation runs, the five algorithms were run with not only 25K objective function evaluations (the default value in jMetal), but also 50K and 500K. Considering the stochastic of MOEAs, all of the five algorithms were run 30 times independently. The detailed parameters are listed in Table II.</t>
  </si>
  <si>
    <t>The null hypothesis is the performance of IVEA is not worse than any of the counterparts. A bigger value of HV is greater and the smaller one of the other three indicators in Table IV is better. We do the analysis in R and the confidence level is 0.95. The significant level   is 0.05. The results are shown in Table IV. If p-value is greater than 0.05, our IVEA works better. 
As it is illustrated in Table IV, we only show the results when the algorithms compared can generate correct solutions. From Table IV, we conclude that IVEA performs better than almost all other algorithms on HV, SPREAD, IGD and EPSILON which are shown in bold numbers. Only in case of the smaller feature model Webportal, EPSILON of IVEA is worse than IBEAHD when the evaluations time is 25K or 50K. One possible reason is that the search space of IVEA is smaller than IBEAHD. But the better performance of IVEA on HV, SPREAD and IGD shows the advantage of IVEA. What’s more, the p-value is above 0.1, which indicates that it is almost impossible that our IVEA performs worse than the algorithm compared, happening 54 times in 60 comparisons (including the comparison on HV, SPREAD, IGD and EPSILON). So our IVEA generates solutions with significant better convergence and diversity than these popular MOEAs.</t>
  </si>
  <si>
    <t>B. Experiment Results</t>
  </si>
  <si>
    <t>1) Run Time comparison: Table III reports the run time (T) and the number of correct solutions (N) when different algorithms are operated on the two feature models with 25K, 50K and 500K objective function evaluations. The average time for one correct solution (T/N) is also shown. Because all algorithms were run 30 times in an independent way, each time making 100 configurations, there are about 3000 individuals (i.e., 100 population size * 30 independent runs) for each algorithm running with each model under each evaluation run. From Table III, we can make the following observations:
_We pay attention to the total time that these algorithms spend. NSGA-II consumes least time. Although IVEA has more complex procedures with the twodimensional fitness function and environment selection, it outperforms the other algorithms.
  _To the smaller Webportal model, almost all algorithms could get correct solutions. But to the bigger EShop model, no correct solutions could be generated by IBEAHD even with 500K evaluations. The other algorithms produce feasible solutions only with the biggest evaluations. Our IVEA produces correct solutions to each feature model with the three evaluation runs.
  _Our IVEA stands out in terms of the average time on an individual correct solution which can be seen from the column of T/N. In addition, we also observe that the number of feasible solutions is not always bigger with the larger evaluation count which is different from our common expectation. The main reason is that some correct solutions may be replaced by the infeasible generations during the extra evaluations. So it is useful to research the appropriate evaluation times to generate more correct solutions within less time.
2) Indicators Comparison: We used the values of HV, IGD, SPREAD and EPSILON to assess the effectiveness of the five algorithms. To deal with algorithms randomness, Arcuri et al. [23] suggested that statistical tests should be used to provide support for the data analysis. From the runs of these algorithms, we got 30 values for each indicator. By Shapiro-Wilk test, we observed that these data donot fit the normal distribution. Therefore, the non-paramatic Mann-Whitney Wilcoxon-test was adopted to detect the statistical differences between these algorithms. Each row of Table IV lists the comparison between one counterpart and IVEA.</t>
  </si>
  <si>
    <t>N
One critical issue to consider is the reality of the data in our experiments including the feature models and the attributes data. From [28], we can say that EShop model is realistic. Although the smaller WebProtal is limited and small, it is meaningful because web protal’s configuration can be modeled by it [27]. However, our attribute data is synthetic, and the data from real projects may not conform to the distributions we used, which may lead to different selections. But, the same data sets were used in the five algorithms, so the impact of the synthesis on the results of our evaluation can be ignored. In future work, we would build the trace links between features and their implementation to collect real attribute data and then experiment with more real feature models. The initial population may influence the final results. If the quality of the initial population generated by IVEA is better than that generated by other algorithms, it is more likely that IVEA performs better. So further experiments about the objective values of the initial population generated by the five algorithms on two feature models have been conducted. We analyzed the average value of all objectives and the results are shown in Table V. It is obvious that there are no distinguish differences among the various objectives in the initial populations for the five algorithms. These results dispell the suspect that the great performance of IVEA is impacted by the initial population. In limited time, the correct solutions of the two feature models are generated in our experiments and our IVEA works best. But in reality, there are some larger feature models like that of Linux core. Without more experiments or theories, we cannot make sure that IVEA can always find the feasible solutions. On the other hand, the number of potential products of a feature model under the FRs and NFRs may influence the effectiveness of our IVEA. We would do further research.</t>
  </si>
  <si>
    <t>The algorithm IVEA presented in this paper is to automatically select features towards FRs and multiple NFRs optimization in PLE. The two-dimensional fitness function can be used to keep user preference and improve the conformance of solutions to FRs and the feature model. To decide the dominance relation between two solutions, the violationdominance principle is designed and used to mating selection and Pareto ranking. In the experiments, we showed that IVEA can generate a single correct solution with the minimum average time. Furthermore, we verified that IVEA has better performance in four indicators (i.e.,HV, SPREAD, IGD and EPSILON) than IBEAHD, IBEA"+, SPEA2 and NSGA-II. Especially, to the smaller feature model even in small function evaluations, all of the selections generated by IVEA conform to the rules.</t>
  </si>
  <si>
    <t>In this paper, we are only concerned with feature selection. Next, we plan to focus on the effectiveness of IVEA by tuning parameters to achieve its best performance. It would be useful to train the parameter settings of IVEA to get the best combination of parameters for different feature models. In addition, it is also very important to do further research about the impact that the number of products would have on the effectiveness of our IVEA.</t>
  </si>
  <si>
    <t>The work in this paper was partially funded by the National Science Foundation of China Grant No.61370058 and No.61170087.</t>
  </si>
  <si>
    <t>Mann-Whitney Wilcoxon Test</t>
  </si>
  <si>
    <t>_Academic: WebPortal
_Real: Eshop</t>
  </si>
  <si>
    <t>Y, SPLOT repository
M. Mendonca, M. Branco and D. Cowan. S.P.L.O.T. - Software Product Line Online Tools, In Proc. OOPSLA, Orlando, USA, 2009.</t>
  </si>
  <si>
    <t>One critical issue to consider is the reality of the data in our experiments including the feature models and the attributes data. From [28], we can say that EShop model is realistic. 
Although the smaller WebProtal is limited and small, it is meaningful because web protal’s configuration can be modeled by it [27]. However, our attribute data is synthetic, and the data from real projects may not conform to the distributions we used, which may lead to different selections. But, the same data sets were used in the five algorithms, so the impact of the synthesis on the results of our evaluation can be ignored. In future work, we would build the trace links between features and their implementation to collect real attribute data and then experiment with more real feature models.</t>
  </si>
  <si>
    <t xml:space="preserve">Féderle, É.L.a  and Do Nascimento Ferreira, T.a  and Colanzi, T.E.b  and Vergilio, S.R.a </t>
  </si>
  <si>
    <t>SSBSE</t>
  </si>
  <si>
    <t>MOA4PLA is an approach proposed for Product Line Architecture (PLA) design optimization, based on multi-objective algorithms and different metrics that consider specific PLA characteristics. To allow the practical use of MOA4PLA, this paper describes OPLA-Tool, a supporting tool that implements the complete MOA4PLA process. OPLATool has a graphical interface used to choose algorithms, parameters, search operators used in the optimization, and to visualize the alternative PLAs (solutions), with their fitness values associated and corresponding class diagrams. The paper also describes an experiment conducted to evaluate the usefulness of OPLA-Tool. Results show that OPLA-Tool achieves its purpose and that improved solutions are obtained.</t>
  </si>
  <si>
    <t>SPL, Multi-objective algorithms, Architecture</t>
  </si>
  <si>
    <t>MOA4PLA is an approach proposed for Product Line Architecture (PLA) design optimization, based on multi-objective algorithms and different metrics that consider specific PLA characteristics.</t>
  </si>
  <si>
    <t>To allow the practical use of MOA4PLA, this paper describes OPLA-Tool, a supporting tool that implements the complete MOA4PLA process.</t>
  </si>
  <si>
    <t>The paper also describes an experiment conducted to evaluate the usefulness of OPLA-Tool.</t>
  </si>
  <si>
    <t>Results show that OPLA-Tool achieves its purpose and that improved solutions are obtained.</t>
  </si>
  <si>
    <t>In the literature, we can find some tools that could provide automated support for MOA4PLA. Darwin Tool [7] uses Genetic Algorithm to produce software architectures by adding/removing design patterns and Dearth´oir Tool [1] optimizes software architectures using the heuristic Simulated Annealing. It restructures classes hierarchies and moves their methods to minimize and eliminate methods unused and code duplication. However, we can observe that such tools need adaptation to support MOA4PLA application. Also, they do not consider specific PLA characteristics.</t>
  </si>
  <si>
    <t>In this sense, a tool, called OPLA-Tool (Optimization for PLA Tool ), was proposed to support the use of MOA4PLA. OPLA-Tool implements the complete MOA4PLA process and allows the automated PLA optimization, contributing to reduce efforts in the PLA design.</t>
  </si>
  <si>
    <t>The Software Product Line (SPL) has been adopted in the industry, with focus on reuse of software artifacts, for building product families [10,12]. The Product Line Architecture (PLA) is an important artifact that contains all the commonalities and variabilities of a SPL. It is the basis to derive the products architectures. Then, the PLA needs to be generic and flexible, and we can conclude that the PLA design is not an easy task. It is impacted by many factors, and several problems may occur as a result of a poorly designed architecture, for example, instability, failure to meet business requirements, maintenance, scalability, implementation difficulties, and so on [6].</t>
  </si>
  <si>
    <t>2 OPLA-Tool</t>
  </si>
  <si>
    <t>To help in this task, Colanzi et al. [3] introduced MOA4PLA, a Multi-objective Optimization Approach for PLA Design. Such approach encompasses a process, including: the construction of the PLA representation by using a metamodel; the definition of an evaluation model that includes a set of metrics that are specific for the PLA context; search operators to improve modularization and to be used by search-based and multi-objective algorithms. At the end, a set of PLA alternatives is produced, representing the best trade-off between the objectives. MOA4PLA has presented good results, reported in the literature [2,3]. However, to allow the use of MOA4PLA, in practice, a supporting tool is fundamental.
In the literature, we can find some tools that could provide automated support for MOA4PLA. Darwin Tool [7] uses Genetic Algorithm to produce software architectures by adding/removing design patterns and Dearth´oir Tool [1] optimizes software architectures using the heuristic Simulated Annealing. It restructures classes hierarchies and moves their methods to minimize and eliminate methods unused and code duplication.</t>
  </si>
  <si>
    <t>3 Empirical Study</t>
  </si>
  <si>
    <t>An empirical study was performed aiming at evaluating whether OPLA-Tool is useful to support the automated MOA4PLA application in PLA design optimization.</t>
  </si>
  <si>
    <t>the experiment herein described was conducted with both algorithms implemented in OPLA-Tool: NSGA-II and PAES, and three objectives: CM, FM, Ext, related to basic design principles, feature modularization and PLA extensibility.</t>
  </si>
  <si>
    <t>Three PLAs were used: Arcade Game Maker (AGM) [9] (original fitness (CM, FM, Ext) = (6.1, 789, 1.5)); Mobile Media (MM) [13] (0.3, 221, 7); and Electronics Tickets for Urban Transport (BET) [4] (0.02, 742, 3).</t>
  </si>
  <si>
    <t>We adopted the same parameters for the algorithms used by Colanzi et al. [3]: maximum number of evaluations: 30, 000; population size: 100, 90% for mutation rate.</t>
  </si>
  <si>
    <t>_Independent variable = algorithms (NSGA-II and PAES)
_dependent variable = hypervolume and PFk (Number of solutions)</t>
  </si>
  <si>
    <t>One factor with two treatments
Factor = algorithm 
Treatments = (NSGA-II and PAES)</t>
  </si>
  <si>
    <t>The algorithms were executed 30 times. The PFk were obtained from the solutions of all these executions, by eliminating duplicate and dominated ones.</t>
  </si>
  <si>
    <t>all these executions, by eliminating duplicate and dominated ones. Below we analyse the results, which are presented in Table 1. This table presents the total number of solutions in PFk found by each algorithm, as well as, the hypervolume values, with average and standard deviation.</t>
  </si>
  <si>
    <t>The same table also shows the results for the statistical test of Friedman (95% significance) used to confirm whether there is difference in the use of one or another algorithm. In this case, only for AGM there was not statistical difference between both algorithms. PAES is the best for MM and BET in terms of hypervolume.
Figure 3(a) and (b), produced by OPLA-Tool, show the fitness of the solutions (CM and FM) in the search space. For AGM (Fig. 3(a)), NSGA-II found a lower number of solutions but they are better distributed in the search space. It can also be noticed that some solutions of both algorithms are similar. For MM, the algorithms found a similar number of solutions, depicted in Fig. 3(b). However, PAES solutions are better, dominating all NSGA-II solutions. For BET, NSGA-II solutions are better and dominate PAES solutions. Picture with BET solutions is not shown due to lack of space.
An analysis of the fitness values of the obtained solutions show, in most cases, an improvement with respect to the values associated with the original PLA. For AGM, we observe that the NSGA-II solutions presented better fitness values for CM and FM, with respect to the original PLA. Only in one solution, the value of FM is equal to the original value. In all solutions the values for Ext are the same. For MM, all solutions had improvements over the CM function, however all solutions had worse results in FM function. For BET, all solutions had improvements in relation to CM function with worst results inFM function. For all PLAs, the values of Ext function remained the same. 
Regarding PAES results, for AGM, all solutions are better in relation to its original CM values. In 20 solutions, 12 had improvements in FM. For MM, all solutions are better in relation to CM, and three solutions had improvements in FM. However, only one solution had bad values of FM and Ext. For BET, all solutions had improvements in relation to CM, with bad FM values. Again, for all PLAs, the values of Ext function did not change.
We also analyzed the solutions with best trade-off between the objectives (best ED values), and observed an improvement in the quality. For instance, by taking for AGM, the NSGA-II solution with best ED, we observe that in the original PLA, the GameBoard class has attributes and methods that are associated with three features: &lt;&lt;play&gt;&gt;, &lt;&lt;movement&gt;&gt; and &lt;&lt;collision&gt;&gt;. In the mentioned solution, the only attribute of GameBoard class, associated with &lt;&lt;collision&gt;&gt;, was moved to a new class (Class10881). The same happens with methods of original class associated with the feature &lt;&lt;collision&gt;&gt;. In this case, in the solution the features are better modularized.</t>
  </si>
  <si>
    <t>This experiment allows us to state that OPLA-Tool is useful to automate the application of the complete MOA4PLA process. All MOA4PLA activities are supported by OPLA-Tool. Different algorithms and objective functions can be used, generating improved solutions with respect to the original PLA designs.</t>
  </si>
  <si>
    <t>This paper described OPLA-Tool, a tool for PLA optimization based on multiobjective algorithms. It implements the complete process of MOA4PLA and has a graphical interface to visualize the results, alternative class diagrams for a PLA to be optimized according to a model defined by the architect.
Three PLAs and the algorithms NSGA-II and PAES were used in a study conducted to evaluate the usefulness of the tool. The solutions presented better fitness values mainly considering traditional metrics and feature modularization. PAES presented the best hypervolume values for two PLAs, with statistical difference, and a greater number of solutions in most cases. However, NSGA-II solutions presented better fitness values when compared with the original ones.</t>
  </si>
  <si>
    <t>Future work includes improvements in the OPLA-Tool mainly related to the visualization of the solutions, implementation of new algorithms and objectives. All these new facilities should be evaluated in future experiments. A future evaluation is to take into account the opinion of the architects of each PLA.</t>
  </si>
  <si>
    <t>Friedman Test</t>
  </si>
  <si>
    <r>
      <t xml:space="preserve">PLA
Obs: The PLA design is encoded from </t>
    </r>
    <r>
      <rPr>
        <rFont val="Arial"/>
        <b/>
        <sz val="9.0"/>
      </rPr>
      <t>class diagram</t>
    </r>
  </si>
  <si>
    <t>Academics: AGM and MM
Real: BET</t>
  </si>
  <si>
    <t>Y,  AGM: http://www.sei.cmu.edu/productlines/ppl/
MM and BET the bibliographic reference was cited: 
_MM = Young, T.: Using AspectJ to Build a Software Product Line for Mobile Devices. Master’s thesis, University of British Columbia (2005)
_BET: Donegan, P.M., Masiero, P.C.: Design issues in a component-based software product line. In: Brazilian Symposium on Software Components, Architectures and Reuse (SBCARS), pp. 3–16 (2007)</t>
  </si>
  <si>
    <t>A. Hervieu and B. Baudry and A. Gotlieb</t>
  </si>
  <si>
    <t>ISSRE</t>
  </si>
  <si>
    <t>Feature models are commonly used to specify variability in software product lines. Several tools support feature models for variability management at different steps in the development process. However, tool support for test configuration generation is currently limited. This test generation task consists in systematically selecting a set of configurations that represent a relevant sample of the variability space and that can be used to test the product line. In this paper we propose pw tool to analyze feature models and automatically generate a set of configurations that cover all pair wise interactions between features. pw tool relies on constraint programming to generate configurations that satisfy all constraints imposed by the feature model and to minimize the set of the tests configurations. This work also proposes an extensive experiment, based on the state-of-the art SPLOT feature models repository, showing that pw tool scales over variability spaces with millions of configurations and covers pair wise with less configurations than other available tools.</t>
  </si>
  <si>
    <t>Feature models are commonly used to specify variability in software product lines. Several tools support feature models for variability management at different steps in the development process. However, tool support for test configuration generation is currently limited. This test generation task consists in systematically selecting a set of configurations that represent a relevant sample of the variability space and that can be used to test the product line.</t>
  </si>
  <si>
    <t>In this paper we propose PACOGEN to analyze feature models and automatically generate a set of configurations that cover all pairwise interactions between features.</t>
  </si>
  <si>
    <t>PACOGEN relies on constraint programming to generate configurations that satisfy all constraints imposed by the feature model and to minimize the set of the tests configurations. This work also proposes an extensive experiment, based on the state-of-the art SPLOT feature models repository.</t>
  </si>
  <si>
    <t>This work also proposes an extensive experiment, based on the state-of-the art SPLOT feature models repository, showing that PACOGEN scales over variability spaces with millions of configurations and covers pairwise with less configurations than other available tools.</t>
  </si>
  <si>
    <t>One challenge consists in selecting a small subset of all possible configurations for testing. This sample should cover relevant characteristics of the feature model, while staying as small as possible. Keeping a small sample is crucial to limit the effort necessary for testing each selected configuration. Recent work suggest exploring pairwise coverage [6] to sample the variability space. The automatic generation of a minimal set of configurations that cover pairwise interactions faces two challenges: (i) feature models specify dependencies between features which forbid some pairwise feature interactions; (ii) the generation of a minimal pairwise test set is a complex optimization problem. Perrouin et al. [7] and Oster et al. [8] have recently investigated the first issue. In this work, we explore both issues at the same time (minimization and dependencies between features).</t>
  </si>
  <si>
    <t>We propose PACOGEN 1 for the automatic generation of test configurations that cover all valid pairwise interactions in a feature model. PACOGEN has two major characteristics: it processes feature models directly from Eclipse, the most common IDE for model-driven development; test generation is based on constraint programming. We choose constraint programming first because of its flexibility to deal with dependencies between features for test generation: this programming paradigm allows us to design a tailor-made pairwise constraint. Second, unlike SAT-solving, constraint programming is well suited for optimization problems such as those related to the minimization of the size of test sets. PACOGEN users can decide to ask for the smallest test set that covers pairwise interactions, or they can ask for the smallest solution that can be found in a given amount of time (anytime minimization).</t>
  </si>
  <si>
    <t>Feature models (FMs) allow companies to reason over a large number of variants for their software systems [1]. Several tools exist to manage variability with feature models [2], debug configurations [3] and to derive specific configurations [4]. However, very few techniques or tool support the testing activity in software product line engineering. The size of the variability space is a major challenge for testing. Realistic feature models can represent millions of variants, which means that exhaustive testing is impossible in most cases. For example, the feature model for Arcade video games in the SPLOT repository [5] is composed of 61 features, but more than 1 million valid products can be derived from this model.</t>
  </si>
  <si>
    <t>A. Feature models
B. Pairwise testing for selecting test configurations</t>
  </si>
  <si>
    <t>VI. EXPERIMENTAL EVALUATION</t>
  </si>
  <si>
    <t xml:space="preserve">_Exp 1: The goal of our first experiment was to evaluate the capability of PACOGEN to find the minimum set of test configurations that covers all the pairwise interactions among features.
_Exp 2: The goal of our second experiment was to evaluate the anytime minimization process of PACOGEN , which permits to find the best compromise between generation time and result quality. </t>
  </si>
  <si>
    <t>_Exp 1: PACOGEN approach, and approach of Oster et al. [8].
_Exp 2:  PACOGEN approach.</t>
  </si>
  <si>
    <t>All the experiments were performed on a standard Intel Core i7 CPU 2.67GHz with 4GB memory.
The SPLOT repository [5], which contains more than a hundred FMs. SPLOT has been developed to support empirical studies on the performance and scalability of automated techniques for reasoning on FMs.
_Exp 1: Ten FMs from SPLOT: crisis management, Smart Home, Inventory, Sienna, Web portal, Doc generation, Arcade Game, Model Transformation, Coche Ecologico, and Electronic shopping.
_Exp 1: 67 FMs extracted from SPLOT that is reported in Fig.5.</t>
  </si>
  <si>
    <t>_Exp 1: Independent variable = approaches (PAGOGEN and Oster et.al 2010).
Dependent variable = number of configurations to cover all the valid pairwise interactions between features, and finally the gain obtained with PACOGEN.
_Exp 2: Independent variable = PAGOGEN approach
Dependent variable = Number of test configurations using various time-allocations.</t>
  </si>
  <si>
    <t>_Exp 1: One factor with two treatments.
_Exp 2: ---</t>
  </si>
  <si>
    <t>_Exp 2: We launched PACOGEN to compute the minimum number of test configurations by allocating 2 seconds, 10 seconds, 3 min and 15 min to the anytime minimization process.</t>
  </si>
  <si>
    <t>_Exp 1: Tab.I shows the experimental results we got with PACOGEN and how it compares with the results of [8] on ten FMs from SPLOT. Tab.I contains the number of features of each FM (#F), the number of valid configurations (#N) to characterize the size of the search space, the results of both [8] and PACOGEN in terms of number of configurations to cover all the valid pairwise interactions between features, and finally the gain obtained with PACOGEN . Negative gains indicate that PACOGEN proposes less configurations than other approaches, which was the main objective of our work. The goal of this experiment was to evaluate the minimization process and thus we did not try to optimize on the test configuration generation time. In all the cases but one, the generation time required by PACOGEN was less than a few minutes. On Electronic shopping, PACOGEN took 12 hours to get an optimal result which remains an acceptable amount of time for a one-shoot generation. The results indicate that, in average, our approach requires 28.2% lesser configurations than the [8] results. In real-world applications, testing a configuration may be costly because it may require to build the configuration with physical components, to set up a dedicated testing environment and to execute a timeconsuming result evaluation process. Depending on  the cost and time required to test a configuration, the improvement we got with PACOGEN may be crucial. Still, there is an anormal result for Inventory where PACOGEN selected more configurations of the results given in [8]. We manually double-checked the results of PACOGEN without finding how to get a smaller value than 15 for covering all the valid pairwise interactions on this example. Apart from this example, our results show that the PACOGEN approach is well-suited to find the minimum number of configurations that cover all the pairwise interactions of features in a FM.
_Exp 2: First, the curve shows that PACOGEN can provide an optimal solution (a minimum set of test configurations covering all pairwise feature interactions) in less than 15min in all the cases. Second, the anytime minimization process is interesting to refine the set of configurations in a number of cases. For almost half of the FMs, the anytime minisation process has been useful. Third, the number of test configurations that is refined during this process is usally very small ; there are ony two cases where the number of configurations is refined of more than 5 configurations. These results show that PACOGEN implements a usefull anytime minimization process that has potential to help finding good compromises between number of configurations and generation time.</t>
  </si>
  <si>
    <t>N
_External threats to validity lie on the source of the empirical data. We have selected our subjects in the SPLOT repository, which allowed us to experiment over a large set of models and to compare our results to Oster’s. However, SPLOT is fed with models that mostly come from academia and might not perfectly reflect industrial usage of feature models in terms of number of features and size of the variability space. 
_The threats to internal validity come from biases that can be introduced by errors in the prototypes we used to perform our experiments. In order to limit these threats, we performed exhaustive unit testing on the transformations used PACOGEN in addition to the tests mentionned in Sec. V.</t>
  </si>
  <si>
    <t>In this work we proposed PACOGEN a tool for generating a set of test configurations from FM that covers all the valid pairwise interaction among features. The tool offers an anytime minimization process that allows the user to define an objective stipulating the amount of time he allocates to the generation. Based on Constraint Programming techniques including a dedicated branch-and-bound algorithm, the tool returns the minimum number of configurationd found in the allocated time. We conducted a large-scale experiment over 67 FMs extracted from the SPLOT repository [5] showing that 1) PACOGEN overcomes the State-Of-the-Art technique of [8] in terms of number of configurations and 2) the anytime minimization process is useful in practice. More precisely, PACOGEN generated 29.2% less configurations than [8] in average and generated the optimal number of configurations for the 67 FMs in less than 15 minutes.</t>
  </si>
  <si>
    <t xml:space="preserve">On the basis of these promising results we plan first to continue investigating constraint-based exploration of variability spaces in future work. In particular, we plan to include the values of attributes associated to features in the selection process. For example, if features are associated to execution times, or energy consumption, it is possible to reuse our constraint model to optimize quality of service requirements. Second, we will investigate extensions of our work to consider the relationships between several variability spaces. For example, in component-based systems, the configuration of one component can have an impact on the way another component can be configured. Thus, when sampling the configuration space for the first component it is necessary to consider the dependencies with the configuration space of the second component. This should prevent selecting only configurations that force the second component to be in a narrow area of its configuration space. </t>
  </si>
  <si>
    <t>We are grateful to Pierre Flener and Joseph Scott for some valuable comments and suggestions on an earlier version of this article.</t>
  </si>
  <si>
    <t>Obs: To evaluate Pacogen w.r.t. available techniques and tools.</t>
  </si>
  <si>
    <t>_Exp1: One factor with two treatments.
_Exp2: ---</t>
  </si>
  <si>
    <t>Academic and Real (Exp 1)</t>
  </si>
  <si>
    <t>_Exp 1: Academic = crisis management, Smart Home, Inventory, Sienna, Web portal, Doc generation, Arcade Game; Real = Model Transformation, Coche Ecologico, and Electronic shopping.
_Exp 2: It does not describe the selected FMs.</t>
  </si>
  <si>
    <t>Y, SPLOT repository
[5] M. Mendonc¸a, M. Branco, and D. D. Cowan, 2009. [Online]. Available: http://www.splot-research.org/</t>
  </si>
  <si>
    <t>External threats to validity lie on the source of the empirical data. We have selected our subjects in the SPLOT repository, which allowed us to experiment over a large set of models and to compare our results to Oster’s. However, SPLOT is fed with models that mostly come from academia and might not perfectly reflect industrial usage of feature models in terms of number of features and size of the variability space.</t>
  </si>
  <si>
    <t xml:space="preserve">Thüm, T.a  and Meinicke, J.a  and Benduhn, F.a  and Hentschel, M.b  and Von Rhein, A.c  and Saake, G.a </t>
  </si>
  <si>
    <t>The verification of software product lines is an active research area. A challenge is to efficiently verify similar products without the need to generate and verify them individually. As solution, researchers suggest family-based verification approaches, which either transform compile-time into runtime variability or make verification tools variabilityaware. Existing approaches either focus on theorem proving, model checking, or other verification techniques. For the first time, we combine theorem proving and model checking to evaluate their synergies for product-line verification. We provide tool support by connecting five existing tools, namely FeatureIDE and FeatureHouse for product-line development, as well as KeY, JPF, and OpenJML for verification of Java programs. In an experiment, we found the synergy of improved effectiveness and efficiency, especially for product lines with few defects. Further, we experienced that model checking and theorem proving are more efficient and effective if the product line contains more defects.</t>
  </si>
  <si>
    <t>design by contract, family-based verification, feature-based specification, feature-oriented contracts, model checking, software product lines, theorem proving, variability encoding</t>
  </si>
  <si>
    <t>The verification of software product lines is an active research area. A challenge is to efficiently verify similar products without the need to generate and verify them individually. As solution, researchers suggest family-based verification approaches, which either transform compile-time into runtime variability or make verification tools variabilityaware. Existing approaches either focus on theorem proving, model checking, or other verification techniques.</t>
  </si>
  <si>
    <t>For the first time, we combine theorem proving and model checking to evaluate their synergies for product-line verification.</t>
  </si>
  <si>
    <t>We provide tool support by connecting five existing tools, namely FeatureIDE and FeatureHouse for product-line development, as well as KeY, JPF, and OpenJML for verification of Java programs.
Experiment</t>
  </si>
  <si>
    <t>In an experiment, we found the synergy of improved e↵ectiveness and efficiency, especially for product lines with few defects. Further, we experienced that model checking and theorem proving  are more efficient and e↵ective if the product line contains more defects.</t>
  </si>
  <si>
    <t>A challenge in combining several verification techniques for the very same property is that this property needs to be translated into the input language of each  verifier. Fortunately, design by contract is a methodology for specifications that has already been extensively applied to many verification techniques, such as static analysis, model checking, and theorem proving [16, 46, 11, 8, 28]. In design by contract, a contract is assigned to a method with a precondition stating a property that needs to be ensured by the caller, and a postcondition being a property ensured by the callee [38]. Researchers already proposed contracts for software product lines [60, 49, 5] and checked them by means of runtime assertion checking [56], static analysis [48], and theorem proving [15, 58, 26, 20]. We focus on the combination of theorem proving and model checking for product-line verification. To the best of our knowledge, this is the first time that productline contracts are verified using model checking.</t>
  </si>
  <si>
    <t>We provide tool support for contract-based verification of product lines by extending and reusing several existing tools.</t>
  </si>
  <si>
    <t>Many software systems are not developed from scratch, but rather by starting from existing systems [62, 47]. Consequently, these software systems share similarities with each other. Software product-line engineering is a means to take advantage of these similarities [42]. A software product line is a set of products that share substantial similarities and are created from a set of reusable parts [2]. These products are typically distinguished in terms of the features they provide, and each product can be generated automatically based on a selection of features.</t>
  </si>
  <si>
    <t>2. FEATURE ORIENTATION
2.1 Feature Models
2.2 Feature Modules
2.3 Feature-Oriented Contracts
3. VARIABILITY ENCODING</t>
  </si>
  <si>
    <t>5.1 Experiment</t>
  </si>
  <si>
    <t>In our evaluation, we compare model checking and theorem proving for product-line verification.</t>
  </si>
  <si>
    <t>Our experiment is based on a bank account product line that has been previously used to evaluate techniques for product-line specification [60, 5] and erification [59, 58]. We extended the product line by four 
new features to ten features overall. The feature model of the product line has already been presented in Figure 1, and a simplified version of three feature modules and their contracts have been shown in Figure 2. Overall, the product line consists of four classes, ten class refinements, 17 unique methods with a contract each, six class invariants, eight method refinements, and six contract refinements. Quantifiers and model methods were not necessary for specifying the bank account product line. The test cases of the product line are composed along with the feature modules and achieve a method coverage of 100.0 %, an instruction coverage of 91.6 %, and a branch coverage of 72.2 % for the largest product. Based on this product line, we simulate di↵erent product-line sizes by successively removing existing features. The resulting product lines have between 2 and 10 features (2, 4, 6, 12, 24, 36, 36, 72, and 144 products).</t>
  </si>
  <si>
    <t>verification tools (KeY-&gt;MonKeY, JPF-&gt;PF-BDD) and computer with Intel Core i5 CPU with 3.33 GHz, 8 GB RAM, and Windows 7.</t>
  </si>
  <si>
    <t>We computed all experiments on a lab computer with Intel Core i5 CPU with 3.33 GHz, 8 GB RAM, and Windows 7. In all runs, we measured the time for verification with KeY and JPF.We created separate runs for no defects, one defect, and so on, until reaching ten defects, whereas each run was repeated 20 times with di↵erent, randomized mutations each to avoid computation bias and bias due to mutations. We stopped both tools after the first defect had been identified, because this time is more critical for developers than the overall verification time; a developer can investigate the first defect already and need to start verification again after fixing the defect anyway. In particular, we stopped KeY if a proof obligation could not be proven automatically. In general, an open proof obligation does not necessarily indicate a defect, because it requires user interaction. However, we inspected all open proof obligations for each single mutation and they all indicate a defect.</t>
  </si>
  <si>
    <t>_Independent variables = number of defects (tools: KeY and JPF)
_Dependent variables = effectiveness, performance, and efficiency to find the first defect of the product line.</t>
  </si>
  <si>
    <t>We computed all experiments on a lab computer with Intel Core i5 CPU with 3.33 GHz, 8 GB RAM, and Windows 7. In all runs, we measured the time for verification with KeY and JPF.We created separate runs for no defects, one defect, and so on, until reaching ten defects, whereas each run was repeated 20 times with different, randomized mutations each to avoid computation bias and bias due to mutations. We stopped both tools after the first defect had been identified, because this time is more critical for developers than the overall verification time; a developer can investigate the first defect already and need to start verification again after fixing the defect anyway. In particular, we stopped KeY if a proof obligation could not be proven automatically. In general, an open proof obligation does not necessarily indicate a defect, because it requires user interaction. However, we inspected all open proof obligations for each single mutation and they all indicate a defect.</t>
  </si>
  <si>
    <t>We evaluated effectiveness, performance, and efficiency of theorem proving and model checking for the bank account product line.</t>
  </si>
  <si>
    <t>While the goal of product-line verification is a defect-free product line, verification tools are used to detect defects on the way towards a verified product line. Consequently, an interesting characteristic for evaluating verification techniques is how they perform for product lines containing many, some, or no defects. While extending the bank account product line, we introduced defects, but they are too few to make any general statements. Hence, we decided to automatically introduce defects as known from mutation testing [31]. We mutate feature modules before variability encoding to simulate realistic defects. Table 1 shows the considered mutation operators as well as the number of occurrences for our product line. These operators are typical for mutation testing [31]. As common in mutation testing, we use string replacements, as they are applicable to feature modules and contracts. With 
regular expressions, we identified possible positions for mutations and randomly selected mutations in our experiment.</t>
  </si>
  <si>
    <t>5.2 Empirical Comparison</t>
  </si>
  <si>
    <t>We evaluated effectiveness, performance, and efficiency of theorem proving and model checking for the bank account product line, and share our results in the following. 
_Effectiveness. We measured e↵ectiveness as how often a verifier will find at least one defect, independent of whether the product line contains one, two, or more defects. In particular, we consider a verifier as effective, if it finds less defects than the product line contains. The rational behind this decision is that developers typically work on one defect at a time and then verify the product line again. In Figure 4, we show the effectiveness of theorem proving and model checking for some defects (left diagram) and many defects (right diagram). With regard to the size of our subject product line, we already consider more than three defects as many. Each run is either effective or not, and we show the percentage of runs in which KeY (solid, blue line) and JPF (dashed, green line) were e↵ective. The xaxis represents the number of features of the product line in each run. Furthermore, we show the percentage of runs in which both, KeY and JPF, were effective (dashed, black line, named ”KeY and JPF”) and the percentage in which at least one of them was e↵ective (solid, black line, named ”KeY or JPF”). We computed the percentage for each number of defects separately and show mean values in the diagram (e.g., for one, two, and three defects in the left diagram). These diagrams lead to the following observations. First, both verification techniques are more e↵ective, when more defects are introduced, because it is more likely that they detect one defect. Second, JPF is, in general, less effective than KeY. A code inspection in these cases revealed that our test scenarios were not sufficient to detect several defects. Third, JPF detects some defects that KeY does not. One reason is that the test scenarios can expose defects in addition to the contracts. Another reason is that KeY does not check precondition violations of called methods when a method body is inlined instead of applying its contract. Fourth, the effectiveness varies for di↵erent sizes of product lines, which is caused by our rather small product line with only few mutations (58 mutations in Java and 101 mutations in JML, cf. Table 1). Finally, using both verifiers leads to better effectiveness compared to each of them. This is especially the case if there are only few defects in the product line. That the combined e↵ectiveness is not 100 % is due to the fact that some mutations can simply not be detected with the given contracts and test scenarios. Overall, we found that the combination of theorem proving and model checking improves the effectiveness, especially if there are only a few defects (i.e., in later development stages). 
_Performance. We assess the performance of theorem proving and model checking as the time needed to detect the first defect. If no defects were found, we consider the time to completely verify the product line. For JPF, we measured the time until the first runtime assertion was violated. For KeY, we measured the time until the first proof obligation could not be proven automatically. In Figure 5, we present the performance of KeY and JPF in box plots (created with default parameters of R). Note that the y-axes are logarithmic. Compared to e↵ectiveness, we also consider the product line without defects. Again, we make several observations. First, the most obvious result is that JPF is significantly faster than KeY (39.5 times in average). However, this result heavily depends on the test scenarios and should not be overestimated. Second, the verification time grows with the size of the product line, which is due to the larger code base. Third, the deviation of verification is larger for some and many defects than for no defects. The reason is that the computation bias is much smaller than the bias introduced by mutations; the left diagrams only show computation bias as we repeatedly verified the source code without mutations. Finally, the average verification time of both verifiers reduces when more defects are added; for KeY from 163.4 s to 50.7 s and 19.3 s, and for JPF from 1.19 s to 1.06 s and 1.01 s, for some and many defects, respectively. Thus, the speed-up from no to many defects is 8.5 for KeY and 1.2 for JPF. The better average performance is caused by the fact that both verifiers are aborted once they detect a defect. In contrast, larger verification times in some cases indicate that verifiers have, depending on the mutation, some extra effort. In those cases, JPF executes more statements and KeY needs to consider further proof rules than for the defect-free product line.
_Efficiency. Based on the effectiveness and performance, we measured efficiency as the ratio of both. However, with our insight that JPF was faster than KeY, we propose to combine both verifier as follows: the product line is checked with JPF first and, depending on the result, KeY is only used if no defects were identified by JPF, resulting in the same e↵ectiveness as always running both verifiers (i.e., ”KeY or JPF” in Figure 4). Another reason for using JPF first is that it always indicates actual defects, compared to an open proof obligation in KeY. We show our results in Figure 6 (the new strategy is named Synergy), whereas larger values indicate higher efficiency. In the combination, KeY was utilized in 17.6 % of all runs and consumed 90.2 % of the verification time. However, KeY indicated additional defects in 71.3 % of those runs, in which JPF did not find a defect. Based on the diagrams in Figure 6, we make the following observations. First, each verifier and the combination of both is more efficient for many defects than for some defects. The reason is that they are more e↵ective and require less time. Second, JPF is more efficient for all sizes of product lines as well as some and many defects, because of the better performance. Third, the combination of both verifiers is less efficient than JPF but more efficient than KeY. This is an interesting result, as the combination achieves a better effectiveness than each verifier individually, but the efficiency is still better than KeY. The reason is that we do only verify a product line with KeY, if no defects were found with JPF. In summary, combining KeY and JPF seems beneficial, as it increases the e↵ectiveness compared to both in isolation and the efficiency compared to KeY.
Besides our empirical evaluation, we discuss fundamental di↵erences of theorem proving and model checking in the following, such as inherent guarantees, support for incomplete product lines, defect identification, and tool support. Software model checking does not provide the same guarantees as theorem proving. With theorem proving, we verify methods for all given inputs, whereas software model checking is usually based on test scenarios, which are then  executed symbolically. A test scenario is more than a simple test case, as it may consider a set of values at the same time. For example, method update in Figure 2 may be called with any positive integer value, which can be handled  symbolically in JPF (with extensions dedicated to symbolic execution). While, in principle, for each possible defect we can write a test scenario exposing the defect, defects are typically not known in advance. Test scenarios are often  incomplete and it is up to the developer to write meaningful tests. In principle, theorem proving enables verification with incomplete implementations and model checking with incomplete specifications. In theorem proving, we can verify methods separately by only relying on contracts of called methods. By doing this, we can even verify product lines that are not completely implemented. In contrast, model checking requires that for each test scenario all called methods are implemented, but they do not need to have contracts. Modular verification with theorem proving may be impractical, because contracts of all called methods must be strong enough, which comes with the price of high specification effort. In particular, some contracts in the bank account product line are too weak and we configured KeY to use the implementation of called methods (a.k.a. method inlining). A further characteristic difference is how the programmer can identify defects. Using JPF, the result is a trace that is essentially a counter example. With KeY, we can inspect the proof, in general, and the unclosed goal, in particular. Both, the trace and the proof, can be large and hard-tounderstand. However, an advantage of combining theorem proving and model checking is that we can use both to locate the defect. Nevertheless, a benefit of contracts in both cases is that the violated method contract is already identified, and we only need to identify whether the defect is in the specification or implementation of that method. A rather technical detail is that each JML tool implements a different set of keywords and a slightly different semantics, which requires some effort to use them in concert. For example, OpenJML reports invalid use of access modifiers (e.g., private, public) in contracts that KeY does not report. A further example is that OpenJML creates runtime assertions reporting every violation of a precondition,  whereas KeY does only check precondition violations if a method call is treated by applying its contract (e.g., not for method inlining). In addition, each tool usually only supports a certain subset of Java (e.g., OpenJML does not support threads and KeY does not support floating numbers).</t>
  </si>
  <si>
    <t>N
_Internal Validity. We measured the verification time for KeY and JPF until the first contract cannot be proven and the first assertion is thrown, respectively. While this time strongly depends on the order of test scenarios and proof order, we randomly generated a large number of mutations for each case to increase our confidence in the results. In general, an unproven contract in KeY does not necessarily mean that there is a defect; the theorem prover may need additional support, such as providing loop invariants [16, 11, 8]. However, we inspected all unproven contracts for single mutations and they all indicated a defect.
The mutations that we applied to the product line may not be considered as defects in all cases. To avoid this problem, first, our implementation makes sure that each position in the code is only mutated once, to avoid that two mutations compensate each other. Second, some of the mutations cannot be detected with the given method contracts, as contracts do typically not encode the behavior completely. However, this is independent of the verification technique and should not influence our comparison. 
The verification with JPF is influenced by the test scenarios, which are not required for KeY. Whether our test scenarios are meaningful for a comparison with KeY is questionable. As JPF with our test scenarios has a similar effectiveness as KeY indicates that our test scenarios are reasonable. Nevertheless, other test cases may lead to changes in e↵ectiveness, performance, and efficiency of JPF. The performance and efficiency of KeY could be better than measured in our  experiment. The reason is that KeY can store proofs and check them after changes rather than finding a new proof. A common experience is that proof checking is magnitudes faster than proof finding [11]. In our experiment, we have not used the ability to store proofs, because it is questionable how to simulate two subsequent versions of a product line with mutations. Simply taking the product line with and without mutations does not seem realistic and it is future work to incorporate proof checking into the comparison. For model checking, there are similar strategies that save effort during evolution [52].
_External Validity. It is questionable to which extent our results can be generalized to larger product lines (i.e., more features and larger feature implementations). While experiments with larger product lines would be more valuable, already verifying the bank account product line with several tools was a considerable e↵ort. Furthermore, each verification tool does only support a certain subset of Java and JML, which rules out large product lines. Nevertheless, according to experience with previous studies [60], our subject product line including its contracts has typical characteristics (e.g., with respect to the mapping between features and  lasses). In addition, we simulate different sizes of product lines each bringing us to the same conclusions.
Our mutations may not represent real defects in product lines. As it was necessary for our evaluation to automatically generate defects into feature-oriented Java code and JML specifications, we decided to use mutation techniques. We used typical string replacement operators from mutation testing [31] to mutate feature modules and their contracts directly. More sophisticated operators operating on abstract syntax trees may provide more realistic defects, because a real defect may consist of not only slightly wrong parts, but also missing parts or wrong orders of statements. Furthermore, the generated mutations may represent typical feature-interaction bugs in product lines. The automatic generation of representative feature-interaction bugs is nontrivial and should be investigated in future research.
Other verification tools for theorem proving and model checking may lead to different results, which should be evaluated in further studies. We have chosen KeY and JPF as both tools have been used by many other researchers before and in particular also for product-line verification [58, 6]. Our comparison is based on fully automated verification, but in practice, both, theorem proving and model checking may depend on user input. Theorem proving may require to rovide loop  invariants or to guide the proof interactively. Besides creating test scenarios, model checking is automatic itself, but may require tuning of parameters to avoid the  tate explosion. Hence, further experiments are needed to assess the effort when evolving a product line.</t>
  </si>
  <si>
    <t>Rather separate communities considered product-line verification by means of theorem proving and model checking, respectively. We propose to integrate both to verify feature-oriented contracts. We use variability encoding to verify
product lines without the need to generate all products. We provide tool support in Eclipse by extending FeatureIDE. While theorem proving with KeY and model checking with JPF have been evaluated before, we are the first to evaluate the influence of defects and synergies of using both in concert, leading us to the following main results. First, theorem proving and model checking are both more effective and more efficient to find defects if the product line contains many defects rather than only some or no defects. Second, in our experiments, model checking was more efficient, but less e↵ective than theorem proving. However, this heavily depends on the test scenarios used for  model checking. Third, combining theorem proving and model checking improves e↵ectiveness, especially if the product line contains only few defects, and may at the same time even improve efficiency compared to using only theorem proving.</t>
  </si>
  <si>
    <t>evolving product lines, in which non-artificial defects will occur. Our evaluation may be extended by considering the time to find at least one defect for each configuration, if existent [18, 6]. Besides theorem proving and model checking, further verification and testing techniques could be compared. A further dimension are other analysis strategies,such as sample-based or feature-family-based analyses,  which could be considered for the integration of multiple verification techniques. Finally, it should be investigated how to combine verification techniques on a per-method basis (e.g., choosing a verification technique based on code metrics).</t>
  </si>
  <si>
    <t>This work is based on bachelor’s theses by Jens Meinicke and Fabian Benduhn [12, 36]. We thank Sven Apel, Reiner H¨ahnle, Ina Schaefer, and Matthias Praast for discussions and the anonymous SPLC reviewers for their constructive reviews. We gratefully acknowledge Jorg Liebig and Christian K¨astner for their help with FeatureHouse. Thiswork is partially supported by the German Research Foundation (DFG – AP 206/4, SA 465/34-2).</t>
  </si>
  <si>
    <t>Y
http://fosd.de/spl-contracts
Y</t>
  </si>
  <si>
    <t>Obs: To evaluate effectiveness, performance, and efficiency of theorem proving and model checking for the bank account product line.</t>
  </si>
  <si>
    <t>feature modules and feature-oriented contracts</t>
  </si>
  <si>
    <t>Bank account</t>
  </si>
  <si>
    <t>Y, but the bibliographic reference: 
[5] S. Apel, A. von Rhein, T. Thum, and C. Kastner. Feature-Interaction Detection Based on Feature-Based Specifications. ComNet, 57(12):2399–2409, 2013.
[60] T. Thum, I. Schaefer, M. Kuhlemann, S. Apel, and G. Saake. Applying Design by Contract to Feature-Oriented Programming. In FASE, pages 255–269. Springer, 2012.</t>
  </si>
  <si>
    <t>External Validity. It is questionable to which extent our results can be generalized to larger product lines (i.e., more features and larger feature implementations). While experiments with larger product lines would be more valuable, already verifying the bank account product line with several tools was a considerable effort. Furthermore, each verification tool does only support a certain subset of Java and JML, which rules out large product lines. Nevertheless,  according to experience with previous studies [60], our subject product line including its contracts has typical characteristics (e.g., with respect to the mapping between features and classes). In addition, we simulate different sizes of product lines each bringing us to the same conclusions. Our mutations may not represent real defects in product lines. As it was necessary for our evaluation to automatically generate defects into feature-oriented Java code and JML specifications, we decided to use mutation techniques. We used typical string replacement operators from mutation testing [31] to mutate feature modules and their contracts directly. More sophisticated operators operating on abstract syntax trees may provide more realistic defects, because a real defect may consist of not only slightly wrong parts, but also missing parts or wrong orders of statements. Furthermore, the generated mutations may represent typical feature-interaction bugs in product lines. The automatic generation of representative feature-interaction bugs is nontrivial and should be investigated in future research.</t>
  </si>
  <si>
    <t>Aymeric Hervieu and Dusica Marijan and Arnaud Gotlieb and Benoit Baudry</t>
  </si>
  <si>
    <t xml:space="preserve">Context: Testing highly-configurable software systems is challenging due to a large number of test configurations that have to be carefully selected in order to reduce the testing effort as much as possible, while maintaining high software quality. Finding the smallest set of valid test configurations that ensure sufficient coverage of the system's feature interactions is thus the objective of validation engineers, especially when the execution of test configurations is costly or time-consuming. However, this problem is NP-hard in general and approximation algorithms have often been used to address it in practice. Objective: In this paper, we explore an alternative exact approach based on constraint programming that will allow engineers to increase the effectiveness of configuration testing while keeping the number of configurations as low as possible. Method: Our approach consists in using a (time-aware) minimization algorithm based on constraint programming. Given the amount of time, our solution generates a minimized set of valid test configurations that ensure coverage of all pairs of feature values (a.k.a. pairwise coverage). The approach has been implemented in a tool called PACOGEN. Results: PACOGEN as evaluated on 224 feature models in comparison with the two existing tools that are based on a greedy algorithm. For 79% of 224 feature models, PACOGEN generated up to 60% fewer test configurations than the competitor tools. We further evaluated PACOGEN in the case study of an industrial video conferencing product line with a feature model of 169 features, and found 60% fewer configurations compared with the manual approach followed by test engineers. The set of test configurations generated by PACOGEN decreased the time required by test engineers in manual test configuration by 85%, increasing the feature-pairs coverage at the same time. Conclusion: Our experimental evaluation concluded that optimal time-aware minimization of pairwise-covering test configurations is efficiently addressed using constraint programming techniques. </t>
  </si>
  <si>
    <t xml:space="preserve">Variability testing, Highly-configurable software systems, Constraint programming </t>
  </si>
  <si>
    <t>Testing highly-conﬁgurable software systems is challenging due to a large number of test conﬁg- urations that have to be carefully selected in order to reduce the testing effort as much as possible, while maintaining high software quality. Finding the smallest set of valid test conﬁgurations that ensure suﬃcient coverage of the system’s feature interactions is thus the objective of validation engineers, especially when the execution of test conﬁgurations is costly or time-consuming. However, this problem is NP-hard in general and approximation algorithms have often been used to address it in practice.</t>
  </si>
  <si>
    <t>In this paper, we explore an alternative exact approach based on constraint programming that will allow engineers to increase the effectiveness of conﬁguration testing while keeping the number of conﬁgufirations as low as possible.</t>
  </si>
  <si>
    <t>Our approach consists in using a (time-aware) minimization algorithm based on constraint programming. Given the amount of time, our solution generates a minimized set of valid test conﬁgurations that ensure coverage of all pairs of feature values (a.k.a. pairwise coverage). The approach has been implemented in a tool called PACOGEN.</t>
  </si>
  <si>
    <t>PACOGEN was evaluated on 224 feature models in comparison with the two existing tools that are based on a greedy algorithm. For 79% of 224 feature models, PACOGEN generated up to 60% fewer test con- ﬁgurations than the competitor tools. We further evaluated PACOGEN in the case study of an industrial video conferencing product line with a feature model of 169 features, and found 60% fewer conﬁgurations compared with the manual approach followed by test engineers. The set of test conﬁgurations generated by PACOGEN decreased the time required by test engineers in manual test conﬁguration by 85%, increasing the feature- pairs coverage at the same time.</t>
  </si>
  <si>
    <t>Our experimental evaluation concluded that optimal time-aware minimization of pairwise- covering test conﬁgurations is eﬃciently addressed using constraint programming techniques.</t>
  </si>
  <si>
    <t>_The MVPF problem. In a highly-conﬁgurable software setting, adopt- ing a systematic testing methodology is of paramount importance for ensuring software quality. This means adopting well-recognized testing criteria to build a software testing process based on rational choices. In our work, we aim at selecting the smallest subset of valid test conﬁgurations ensuring that each possible pair of feature values is covered at least once. We call this problem the Minimum Valid Pairwise-Feature-values coverage (MVPF) problem. Through a speciﬁc constraint optimization model, MVPF problem aims at ﬁnding true optima (not an approximation to the optimal solution) of a conﬁguration sampling problem, which is one differentiating characteristic of our approach over most of the existing work. Furthermore, MVPF problem incorporates the requirement for the validity of test conﬁg- urations, satisfying the constraints existing among the features (in- cluding physical and business constraints).
_NP-hardness of the MVPF problem. Unfortunately, as soon as constraints are involved among the features, the problem of generating exactly the minimum number of test conﬁgurations that cover all pairs of feature values is NP-hard. This is shown by the reduction to the boolean satisﬁability problem [4]. There are several classes of ap- proaches to such problems [5]. Greedy algorithms [6–9] consider one by one the conﬁgurations that cover the most pairs, checking their va- lidity. This means that once a conﬁguration has been included in the current set of valid conﬁgurations, it cannot be deleted and replaced by another conﬁguration covering fewer but different pairs. Being ap- proximations, these algorithms can only seldom reach the true mini- mum number of valid test conﬁgurations. In domains where test con- ﬁgurations take a long time to execute, ﬁnding an optimal number of test conﬁgurations becomes essential to decrease the overall test- ing effort. Meta-heuristic searches [10], as more sophisticated heuris- tics, can often ﬁnd good solutions with less computational effort than simple heuristics, but still not guaranteeing a globally optimal solu- tion. Mathematical construction based on covering arrays are exact ap- proaches [11], but they do not handle cross-tree constraints, and often they are not well suited for a large number of parameters [12].
_Solving an industrial  problem.  The MVPF problem was identiﬁed in the domain of large highly-conﬁgurable networking software by Cisco Systems Norway, an industrial partner of the Certus Centre.1 Testing highly-conﬁgurable networking systems in a continuous integration environment requires not only selecting the relevant conﬁgurations to test (conﬁgurations that underwent changes), but also ﬁt ting the testing process for a limited testing time. For our partner, the ability to control (at any stage of the testing process) the time needed to complete testing is mandatory. As test conﬁguration execution of- ten requires manual hardware setup, which may take up to 30 min, ﬁnding an optimal set of valid test conﬁgurations is of paramount importance.</t>
  </si>
  <si>
    <t>To deal with this problem, we propose a novel Constraint Programming (CP) approach that manages test conﬁgurations from feature models. Feature modelling is a common approach for representing variability within a software product line, while Constraint Programming is a well-known programming paradigm dedi- cated to the resolution of hard combinatorial problems. Given a contract of time, our approach seeks for the minimum set of valid con- ﬁgurations solving the MVPF problem. A special data structure com- posed of ﬁnite-domain variables is used to encode a set of valid conﬁgurations. We introduce a dedicated combinatorial constraint (called pairwise global constraint) to enforce feature pairwise cover- age over the data structure, while other logical constraints are used to capture hierarchical and cross-tree links between features. We also introduce special heuristics to order the feature pairs and to select the variable to enumerate ﬁrst (Pair-ordering and Variable-selection heuristics). Finally, a constraint optimisation procedure, called branch-and-bound, is used to ﬁnd a subset of test conﬁgurations.</t>
  </si>
  <si>
    <t>Modern software systems often contain a base function- ality common to a set of related products and a number of speciﬁc functionalities and features that introduce variability within a set of software conﬁgurations. Highly-conﬁgurable systems are thus those systems that can be conﬁgured in many different ways and adapted to diverse user needs by a conﬁguration process. Testing highly-conﬁgurable systems is challenging due to a large number of possible test conﬁgurations that must be minimized in order to reduce the testing effort, while not compromising the effectiveness of the testing process. If validation engineers ignore commonalities within the products when selecting test conﬁgurations, the overall testing effort/time usually exceeds the available testing time. A practical ap- proach to cope with this problem is to abruptly cut off the number of test conﬁgurations, given the available testing time. This approach may cause missing serious software faults that are due to the inter- action of speciﬁc software features. Moreover, in highly-conﬁgurable systems, particular failures can be detected only by testing speciﬁc software conﬁgurations [1], as different combinations of features lead to different functionality/products</t>
  </si>
  <si>
    <t>3.1. Feature models for specifying conﬁguration variability
3.2. Pairwise testing of highly-conﬁgurable software, 3.2.1. Combinatorial Interaction Testing, 3.2.2. Testing highly-conﬁgurable systems, 3.2.3. Existing approaches for CIT
3.3. Constraint programming</t>
  </si>
  <si>
    <t>3. Background</t>
  </si>
  <si>
    <t>6. Experimental evaluation</t>
  </si>
  <si>
    <t xml:space="preserve">The eperimental study performed to evaluate PACOGEN. We ﬁrst compared PACOGEN with the two related approaches for generating test conﬁgurations with pairwise-interaction coverage. Then, we evaluated PACOGEN on an industrial case study of highly-conﬁgurable video-conferencing software, provided by our industrial partner. Finally, we evaluated different PACOGEN search heuristics, in or- der to propose a tool conﬁguration that maximizes its eﬃciency. 
RQ1: As an exact method, how does PACOGEN compare with approximated approaches when it comes to generate subsets of test conﬁgurations?
RQ2: Does PACOGEN prove the potential for automating the generation of test configurations in an industrial context?
RQ3: Does the capability of configuring PACOGEN for different minimization problems improve the effectiveness of the approach?
</t>
  </si>
  <si>
    <t>_RQ1: FMs: Car PL, Aircraft, MovieApp, Search engine, Stack PL, Connector, Fame, Smart Home, Inventory, Sienna, Doc generation, Web Portal, Arcade Game, Model Transformation, Coche Ecologico, UP Estructural, and Printers.
_RQ2: industrial product line: software variability of the video conferencing system C90. 
_RQ3: FMs: Car PL, Aircraft, MovieApp, Search engine, Stack PL, Connector, Fame, Smart Home, Inventory, Sienna, Doc generation, Web Portal, Arcade Game, Model Transformation, and Coche Ecologico.</t>
  </si>
  <si>
    <t>The experiments were performed on a standard 64-bit Linux machine, with 2 CPU Intel Xeon E5520 (quad core), with 16GB memory.</t>
  </si>
  <si>
    <t>_RQ3: Launching PACOGEN involves specifying two parameters: the initial size of the constraint matrix, and time allocated to the constraint optimization solver.</t>
  </si>
  <si>
    <t>_RQ1: Independent variable = approaches (PACOGEN, SPLCAT, and MosoPolite) ; Dependent variable = the number of generated test configurations and generation time.
_RQ2: Independent variable = test configuration generation (PACOGEN, and Manual); Dependent variable = Decreased generation time of test configurations, Reduced number of test configurations, Complete 2-way feature coverage.
_RQ3:  Independent variable = Approach PACOGEN;  Dependent variable = PACOGEN’s performance.</t>
  </si>
  <si>
    <t>_RQ1: One factor with more than two treatment.
_RQ2: One factor with two treatment.
_RQ3: ---</t>
  </si>
  <si>
    <t xml:space="preserve">_RQ1: The comparison between PACOGEN and SPLCAT was performed on the FMs from the well-recognized SPLOT repository [15]. At the time we ran the experiments, there were 224 FMs available, ranging from 9 to 290 features. The comparison between PACOGEN and MosoPolite was performed on 7 FMs used by the author in his evaluations [7]. These experiment subjects are not the biggest FMs that can be found but they represent a good sample of small-sized FMs available for ex- periments. It would be interesting to complement this analysis by us- ing hard instances in the transition phase between under-constrained and over-constrained problem. However, our encoding of FMs using constraints over ﬁnite domain variables does not permit to easily gen- erate hard instances because the theoretical background for ﬁnding hard instances which lie in the transition phase is still lacking in this area.
First, we ran SPLCAT and then PACOGEN without the minimiza- tion process on 224 FMs from SPLOT. Next, we ran PACOGEN in two iterations: (i) with the minimization and time-contract set to 4∗ResolutionTime, where ResolutionTime  corresponds to the time taken to ﬁnd the results without minimization (in Section 6.3, we explain how to set the time-contract for the minimization), and (ii) with a three-minute minimization. All experiments were run on the same machine. Finally, MosoPolite tool was not available to reproduce the experiments. Hence, we ran PACOGEN on 7 FMs that the author used to evaluate his tool and we compared the results with the experimen- tal results reported in Oster’s publication [7].
_RQ2: We applied PACOGEN to Cisco highly-conﬁgurable networking software, making the change to their traditional testing process. In- stead of specifying test conﬁgurations manually, validation engineers built a feature model and used PACOGEN to automate the generation of test conﬁgurations. They built the model iteratively, through collaborative review iterations and continuous discussions between the members of the test team, which almost completely assures the correctness of the model. The feature model of the analysed VC software consisted of 169 features, which corresponds to more than 109 con- ﬁgurations (valid and invalid). First, we measured the time to generate test conﬁgurations and compared it to the time taken by the engineers to generate the same number of conﬁgurations manually. Second, we compared the number of test conﬁgurations generated by PACOGEN for the built FM with the number of test conﬁgurations that the engineers use to test the software modelled by the FM. Third, we measured a two-way feature coverage for the set of test conﬁgurations used by the engineers to test the software modelled by the FM and compared it with a full two-way feature coverage ensured by PACOGEN. The ﬁrst two measurements evaluate a practical beneﬁt of PACOGEN’s capability to seek an exact minimum and to halt with intermediate results, while also automating the process and thus decreasing the manual effort of test engineers. The third measurement evaluates the beneﬁt of pairwise conﬁguration sampling. 
_RQ3: The simplest approach consists of, ﬁrst, running PACOGEN with- out minimization, providing us with the approximation of the solu- tion size (matrix size) and the reference time. These values can then be used to set up the minimization process. We followed this dedi- cated approach in all our experiments and it proved to be an eﬃcient usage process for PACOGEN. Another approach is to use the existing pairwise testing tools to estimate the parameters. Also, the values for these parameters can be pre-computed based on the number of fea- tures for a given FM. For example, we propose a function to compute the time required to ﬁnd a solution from the number of features of an FM. The function has been empirically calculated based on the set of 224 feature models, using polynomial regression of degree 3, as shown in Fig. 11. The function can be used to determine a time con- tract for the minimization process by extrapolation. Of course, it is only formally valid for the FMs that we considered in the experiment, but it seems reasonable to extrapolate the values for other FMs with similar size. Furthermore, PACOGEN implements several different internal heuristics in order to optimize the constraint solving process: depth_ father, common_operator and depth_ features as the pairs- ordering heuristics, f irst_ fail and le f t_most as the variable-selection labelling heuristics, and two cost functions: f  Max I and f2 = k 1..4n2 Ik. The heuristics are listed in Table 5. We experimen- tally evaluated these heuristics on 224 FMs from SPLOT, in order to ﬁnd the best PACOGEN conﬁguration that maximizes the tool eﬃ- ciency. First, we analyse how the pairs-ordering heuristics affect the number of conﬁgurations found by PACOGEN. Second, we evaluate the performance of the variable-selection labelling heuristics. Last, we evaluate two cost functions used in the constrained minimization process.
</t>
  </si>
  <si>
    <t xml:space="preserve">_RQ1: Table 3 shows an excerpt of the experimental results: 17 FMs have been selected to illustrate the most interesting results, while the complete experimental results are available online.8 The ﬁrst three columns of the table show FM properties: the number of features, the number of valid conﬁgurations, and the number of 2-way combinations (pairs). The next two columns present the number of valid test conﬁgurations, found by SPLCAT and MosoPolite The next column presents the number of valid test conﬁgurations generated by PACOGEN. The last two columns of Table 3 show the difference in the number of test conﬁgurations found by PACOGEN versus SPLCAT and MosoPolite respectively, in percentage. Negative values indicate that PACOGEN found less conﬁgurations than the other tools. Table 4 shows the resolution time for PACOGEN and SPLCAT for the same 17 FMs. The comparison of PACOGEN with SPLCAT on 224 FMs showed that PACOGEN generated fewer test conﬁgurations for 79% of 224 FMs. For only 2% of FMs, SPLCAT provided better results and for 18% of FMs both tools obtained the same number of conﬁgurations. The results further show that PACOGEN found up to 60% fewer conﬁgura- tions than the SPLCAT. Fig. 10 illustrates the difference in the number of test conﬁgurations found by these two tools across 224 FMs. X- axis represents the difference in the number of test conﬁgurations in percentage, grouped in 9 groups. Negative values on an x-axis mean that PACOGEN generated fewer conﬁgurations, while positive values mean the opposite. Y-axis represents the number of FMs. The group of FMs labelled with 0% in the ﬁgure represents the models where both tools gave the same results. In the comparison of PACOGEN with MosoPolite on 7 FMs, PACOGEN obtained up to 42% fewer test conﬁgurations for 6 FMs and the same number of test conﬁgurations as MosoPolite for 1 FM. The re- sults are presented in Table 3. The comparison of PACOGEN and SPLCAT in terms of resolution time shows that PACOGEN is slower than the other two tools. The average resolution time for PACOGEN is 132, 074ms, and the median time is 9855 ms. The average resolution time for SPLCAT is 611 ms, while the median time is 326 ms. However, since PACOGEN is an exact approach that aims at ﬁnding a true optima and not approximations, it is more appropriate to compare these tools in terms of size of test conﬁgurations. The trade-off between sample size and sample gener- ation time depends on the context, how expensive conﬁgurations are to test. In our analysis, we saw that there are contexts where favour- ing sample size over sample generation time is practically relevant. Even if a general discussion on the difference between exact and approximated optimization methods is outside the scope of this pa- per, we would like to recall that any approach dealing with diﬃcult optimization problems has to compromise between either the qual- ity of solutions or the time requested to ﬁnd and prove optimality. In PACOGEN, we chose to compromise certiﬁcates of optimality, mean- ing that, on a speciﬁc instance, PACOGEN cannot provide a formal proof that it has returned an optimal solution if an insuﬃcient time- contract is speciﬁed. Of course, if the process is ran without any speciﬁed time-contract then PACOGEN always returns a guaranteed optimal solution with the certiﬁcate of optimality.
_RQ2: Decreased generation time of test conﬁgurations. Given the VC software FM, PACOGEN generated a minimum set of 35 valid test conﬁgurations in 12.3 h. Time taken for validation engineers to manu- ally specify test conﬁgurations for the same VC software is approximated by the engineers themselves to 87 h. These results show that PACOGEN can decrease the time required by manual test conﬁguration generation by 85%. Time taken by feature modelling has not been accounted for in the calculation, since it is one-time effort in most cases, as an FM can be updated and reused in consecutive test case generation processes. Reduced number of test conﬁgurations. For the VC software FM used in the experiments, PACOGEN obtained a minimum set of 35 valid test conﬁgurations. The set of test conﬁgurations speciﬁed manually and used by validation engineers contains 87 valid conﬁgurations. These results show that PACOGEN can reduce the number of test conﬁgurations used in our partner’s testing practice by 60%. Decreased number of test conﬁgurations directly decreases overall testing time, which has signiﬁcant impact on eﬃciency in domains where conﬁgurations are expensive to test. We use conﬁguration count metric for measuring overall testing effort, since in our context conﬁgurations are roughly equally expensive. Otherwise, it would be necessary to measure actual testing time. Complete 2-way feature coverage. In the VC software FM, there are 2625 possible valid feature pairs. We analysed the manually speci- ﬁed set of test conﬁgurations and extracted 505 feature pairs, which makes 19% of total pairwise feature coverage. These results indicate a low pairwise feature coverage for the manually generated test con- ﬁgurations, which means that there are many untested 2-way feature interactions. On the contrary, PACOGEN can guarantee complete 2- way feature coverage of an FM. However, we did not analyse the link between pairwise-coverage of a test suite and its effectiveness in detecting errors, since the objective of the test engineers, at that point, was to achieve pairwise coverage only. In summary, the results of the experiment show that practical rel- evance of PACOGEN for an industrial testing process is attributed to three characteristics: (i) ability of ﬁnding an exact minimum number of test conﬁgurations, thus reducing the time of test execution, (ii) capability of pairwise conﬁguration sampling, which increases the conﬁdence of test managers in the validity of tested software, and (iii) test generation automation, making the testing process more systematic and less prone to human errors.
_RQ3: Pairs-ordering heuristics: In this experiment, we evaluated the three pairs-ordering heuris- tics (sort heuristics) on 224 FMs, to sense which one gives the small- est number of test conﬁgurations. For each considered FM, we ﬁxed the labelling heuristic to f irst_ fail and ran the process without mini- mization, while changing the three pairs-ordering heuristics. The re- sults for all 224 FMs were compared with the results obtained when PACOGEN is run without sorting. Table 6 shows the average number of test conﬁgurations computed for the three pairs-ordering heuris- tics for 224 FMs and the case without sorting. The results show that sorting allows us to generate up to 30 % fewer test conﬁgurations than if no sorting is used (this result was obtained for 28 % of 224 FMs). Further, comparing the sorting heuristics individually, the results show that the depth_ father heuristic gives the smallest number of test conﬁgurations, followed by the common_operator. The worst performance was observed for the depth_ features heuristics; Variable-selection heuristics: We evaluated two variable-selection heuristics on 224 FMs, in terms of their ability to minimize the number of test conﬁgurations. For each FM, we ﬁxed the pairs-ordering heuristic to depth_ father We evaluated two variable-selection heuristics on 224 FMs, in terms of their ability to minimize the number of test configurations. For each FM, we fixed the pairs-ordering heuristic to depth_father and ran the process without minimization, while we were changing the labelling heuristic. The results show that the first_fail heuristic consistently outperforms the left_most heuristic. For 83% of the FMs, the first_fail heuristic provided up to 73% fewer configurations. For 17% of the FMs, these two metrics obtained the same number of configurations.The results for 15 FMs are shown in Table7. We explain the better performance of the first_fail heuristic by its dynamic variable selection.This heuristic examines the domains of all unlabelled variables before making the selection, and then fills the matrix with the most constraint-sensitive pairs first; Cost-functions
In this experiment, we evaluated how the cost-functions f1 and f2 impact the performance of the minimization process. The evalu- ation was performed on 224 FMs. For each FM, we ﬁxed the pairs-ordering heuristic to depth_ f ather and the labelling heuristic to f irst_ fail, while we were changing the cost functions. The over- all results show that using the cost function f1 gives from 31% to 46% fewer conﬁgurations compared with using the cost function f2. Fig. 12 shows the comparison of the cost functions f1 and f2 on the Applications FM from SPLOT. X-axis represents time in seconds, while the Y-axis represents the number of remaining pairs that have to be set in the matrix in order to cover all feature interactions pairwise. For this FM, there are 1131 pairs initially. The solution of the constraint optimization problem is found when the number of remaining feature pairs reaches 0. Fig. 12 shows that PACOGEN found 9 different solutions using the cost function f1, the small- est solution with 8 test conﬁgurations. Using the cost function f2, PACOGEN found 2 solutions, the smallest with 16 conﬁgurations. The shape of the curves illustrates the backtracking used in the labelling process. From this experiment, we concluded that the cost function f1 per- forms better in the minimization process, compared to the cost function f2. PACOGEN best conﬁguration. Based on the experiments discussed above, we propose the following PACOGEN conﬁguration: depth_ father as a pairs-orderings heuristics, f irst_ fail as a variable- selection heuristic, and f1 as a cost function. Using a PACOGEN methodology with these parameter values provides the most eﬃcient usage of the tool in practice.
</t>
  </si>
  <si>
    <t xml:space="preserve">N
Combinatorial pairwise testing can be helpful to decrease the ef- fort of testing, but at the same time it can weaken the error-detection capability of a test suite, comparing to higher interaction strength techniques. It can bring false conﬁdence in the quality of tested soft- ware, since it only focuses on pairwise software errors. In this paper, we do not advocate unconditional usage of pairwise testing in prac- tice. The beneﬁt of pairwise testing is clearly context-dependent. Our motivation for the work on pairwise testing comes from our obser- vation of the state of the practice. Our experience in working with industry shows that there are cases where approaches for test gener- ation are still mainly manual and unsystematic, with no strict quality requirements. Our experience also shows that in almost all cases, test managers are motivated to cut down testing costs. In combination, these two arguments produce a reasonable basis for applying pair- wise testing.
Our experimental evaluation of PACOGEN considers average-size FMs, i.e., ranging from 9 to 290 features. Although a quite large number of FMs have been considered in our experiments (224 FMs), we cannot extrapolate the results of PACOGEN on FMs with more fea- tures without further evaluation. Analysing the scalability of PACOGEN on large-size FMs (1000 features or more) is planned as future work, together with more detailed empirical validation on industrial feature models.
</t>
  </si>
  <si>
    <t>Testing highly-conﬁgurable software is constrained by various factors, such as large conﬁguration space or multiple dependencies between conﬁguration elements that can make the generation of test conﬁgurations an ineﬃcient process. In this paper, we proposed a method and a tool called PACOGEN that heSPL validation engineers to manage these factors in automated, scalable and eﬃcient man- ner. The method involves modelling software variability using a fea- ture model and specifying the dependencies between features of the model. From the feature model, using constraint programming tech- niques, our approach generates a subset of valid test conﬁgurations satisfying 2-way feature coverage. As an exact method, our approach is able to generate a subset with the smallest size, provided that suﬃcient time is allocated to the process. As the general problem is NP-hard, introducing a time-contract minimization process is of paramount importance and we have shown through an extensive ex- perimental analysis, that this approach is eﬃcient and effective for features models with a number of features inferior to 300 features. We experimentally validated PACOGEN by comparing to the exist- ing approaches and by applying it to an industrial context. The experiments reveal that PACOGEN outperforms the existing greedy approaches in minimizing the number of test conﬁgurations. In indus- trial application, PACOGEN proved to decrease the time required by validation engineers in manual conﬁguration by 85%, increasing the pairwise feature coverage, compared with the manually speciﬁed test set. Validation engineers evaluated the time-aware functionality of PACOGEN as beneﬁcial, stating that it heSPL them to control and man- age delivery deadlines easier.</t>
  </si>
  <si>
    <t>In future work, ﬁrst, we plan to extend PACOGEN to N-wise fea- ture coverage, allowing the generation of test conﬁgurations with higher or lower interaction strength (e.g., N = 3 and N = 1). This involves the development of an algorithm to generate N-tuples in addition to a special additional constraint to enforce the coverage of N-wise interactions. Second, we plan to analyse the correlation between pairwise-coverage and error-detection effectiveness of a test suite. Third, we will analyse the performance of PACOGEN using problems in the transition phase (in between under-constrained and over- constrained problems), as this is the area where the hardest problems lie. Finally, we plan to integrate PACOGEN with the industry-strength variability management technology we are currently developing. We envision to fully integrate PACOGEN in our industrial partner’s testing framework that runs in a continuous integration environment. However, this process is challenging, as it requires not only technical adoption, but also organisational and cultural changes at different levels in the company.</t>
  </si>
  <si>
    <t>We are immensely grateful to Marius Liaaen and the engineers from the QA department of Cisco Systems Norway, who provided us with the feedback on this work and participated in our experimental evaluation study. This work has been supported by the Research Council of Norway through the Certus SFI project.</t>
  </si>
  <si>
    <t>Y, but only the data collected
http://people.rennes.inria.fr/Arnaud.Gotlieb/resources/Pacogen/rawData.html
Y</t>
  </si>
  <si>
    <t>Obs: To validate PACOGEN by comparing to the existing approaches and by applying it to na industrial context.</t>
  </si>
  <si>
    <t>_Academic: Car PL, Aircraft, MovieApp, Search engine, Stack PL, Connector, Fame, Smart Home, Inventory, Sienna, Doc generation, Web Portal, Arcade Game.
_Real: UP Estructural, Model Transformation, Coche Ecologico, Printers, and  industrial product line of the video conferencing system C90.</t>
  </si>
  <si>
    <t>Y, from the SPLOT and 7 FMs of [7] S. Oster, F. Markert, P. Ritter, Automated incremental pairwise testing of software product lines, Software Product Lines: Going Beyond, Lecture Notes in Computer Science, vol. 6287, Springer Berlin Heidelberg, 2010, pp. 196–210.
Obs: excerpt for C90.</t>
  </si>
  <si>
    <t>Our experimental evaluation of PACOGEN considers average-size FMs, i.e., ranging from 9 to 290 features. Although a quite large number of FMs have been considered in our experiments (224 FMs), we cannot extrapolate the results of PACOGEN on FMs with more features without further evaluation. Analysing the scalability of PACOGEN on large-size FMs (1000 features or more) is planned as future work, together with more detailed empirical validation on industrial feature models.</t>
  </si>
  <si>
    <t xml:space="preserve">Marijan, D.a  and Gotlieb, A.a  and Sen, S.a  and Hervieu, A.b </t>
  </si>
  <si>
    <t>One key challenge for software product lines is efficiently managing variability throughout their lifecycle. In this paper, we address the problem of variability in software product lines testing. We (1) identify a set of issues that must be addressed to make software product line testing work in practice and (2) provide a framework that combines a set of techniques to solve these issues. The framework integrates feature modelling, combinatorial interaction testing and constraint programming techniques. First, we extract variability in a software product line as a feature model with specified feature interdependencies. We then employ an algorithm that generates a minimal set of valid test cases covering all 2-way feature interactions for a given time interval. Furthermore, we evaluate the framework on an industrial SPL and show that using the framework saves time and provides better test coverage. In particular, our experiments show that the framework improves industrial testing practice in terms of (i) 17% smaller set of test cases that are (a) valid and (b) guarantee all 2-way feature coverage (as opposite to 19.2% 2-way feature coverage in the hand made test set), and (ii) full flexibility and adjustment of test generation to available testing time.</t>
  </si>
  <si>
    <t>feature modelling, software product lines, variability management</t>
  </si>
  <si>
    <t>One key challenge for software product lines is efficiently managing variability throughout their lifecycle.</t>
  </si>
  <si>
    <t>In this paper, we address the problem of variability in software product lines testing.</t>
  </si>
  <si>
    <t>We (1) identify a set of issues that must be addressed to make software product line testing work in practice and (2) provide a framework that combines a set of techniques to solve these issues. The framework integrates feature modelling, combinatorial interaction testing and constraint programming techniques. First, we extract variability in a software product line as a feature model with
speci ed feature interdependencies. We then employ an algorithm that generates a minimal set of valid test cases covering all 2-way feature interactions for a given time interval. Furthermore, we evaluate the framework on an industrial SPL and show that using the framework saves time and provides better test coverage.</t>
  </si>
  <si>
    <t>In particular, our experiments show that the framework improves industrial testing practice in terms of (i) 17% smaller set of test cases that are (a) valid and (b) guarantee all 2-way feature coverage (as opposite to 19.2% 2-way feature coverage in the hand made test set), and (ii) full 
exibility and adjustment of test generation to available testing time.</t>
  </si>
  <si>
    <t>This approach brings bene ts in terms of higher productivity, shorter time to market and cost reduction, but also challenges in managing variability throughout the whole product line lifecycle.</t>
  </si>
  <si>
    <t>This paper focuses on managing variability in test case generation for SPL.</t>
  </si>
  <si>
    <t>Software product lines (SPLs) allow companies to efficiently increase the range of products diversity imposed by a diverse user base. SPL represents a set of similar products developed from a common core components and with some variations in functionality. Therefore, instead of developing a collection of single customized (but similar) products, we can mass-customize products by exploiting their commonalities and maximizing reusable variation through a product line.</t>
  </si>
  <si>
    <t>3.1 Feature modelling
3.2 Combinatorial interaction testing
3.3 Constraint Programming</t>
  </si>
  <si>
    <t>3. BACKGROUND AND RELATED WORK</t>
  </si>
  <si>
    <t>5. EXPERIMENTAL EVALUATION</t>
  </si>
  <si>
    <t>Our goal in this section is to evaluate the proposed framework in terms of its ability to improve industrial practice in SPL testing with respect to the main three identi ed problems: (i) strict and variable time bounds for testing activities, (ii) invalidity of test con gurations, and (iii) insufficient and informal test coverage. The evaluation of the PACOGEN test con guration generation algorithm, compared to the existing similar solutions was reported in [10] and is out of scope of this paper.</t>
  </si>
  <si>
    <t>framework</t>
  </si>
  <si>
    <t>VCSPL, Pure::Variants tool</t>
  </si>
  <si>
    <t>We apply our framework to testing VCSPL and analyse the e ects on the current industrial practice. The FM of the VCSPL and time value that speci es how long the algorithm will run are inputs to the framework, and the minimized set
of valid test cases with pairwise feature coverage is generated as an output.</t>
  </si>
  <si>
    <t>_Independent variable = proposed framework
_Dependent variables = performance of the framework over time, test conffiguration validity, test coverage, size of automatically generated set of configurations</t>
  </si>
  <si>
    <t>To capture software variable characteristics in VCSPL and represent them in the form of features and feature inter- dependencies, it was necessary to deeply understand VCSPL structure and functionality. We built the VCSPL FM in small increments, together with domain experts (test engineers). We used Pure::Variants tool [2] to build the FM. We speci ed feature interdependencies using OR, XOR, mandatory and optional operators. Given as input to PACOGEN algorithm, the FM is transformed into the constraint models. The constraint models are explored to  nd the minimal number of test con gurations with pairwise feature coverage and satisfying all FM constraints for the specified running time value. Test configurations are automatically supplemented with the test input and output data to form executable test cases.
To answer RQ1, we measured the performance of the framework over time, as VCSPL was evolving. There were  ve major changes in the VCSPL, what corresponds to  five sub-projects, each with di erent schedule constraints. On every VCSPL change, we would update the FM, generate the test cases and use them in test execution. The framework was used in parallel with manual test generation, so that we can analyse and compare the results. The changes in the FM consisted in adding and removing features and constraints between the features and updating existing constraints between the features. The size of the FMs varied from 78 to 83 features for these  ve sub-projects.
Regarding test con guration validity, one of the functionalities of our proposed framework is generating test configurations from a constrained FM such that all constraints between features are satisfied. This means that generated test cases represent valid SPL con gurations and any failure in test case execution denotes a fault in software. On the contrary, satisfying FM constraints manually is tedious and as a consequence, test sets often contain test cases that fail due to invalid software con gurations. To answer RQ2, we analysed test reports after executing two di erent manually speci ed test sets for the VCSPL to identify how many failures were caused by test con guration invalidity.
Regarding the test coverage, the algorithm generates the minimal set of valid test con gurations to cover all 2-way feature interactions in a FM. This means that all pairs of software features are included in the test set at least once. To answer RQ3, we examined the level of 2-way feature interactions in the manually generated test set and compared it to the 100% pairwise feature coverage provided by the automatically generated set.
To answer RQ4, we compared the size of automatically generated set of con gurations that covers all 2-way feature interactions and satis es all FM constraints with the size of manually generated test set for the  ve VCSPL versions.</t>
  </si>
  <si>
    <t>5.3 Experimental Results</t>
  </si>
  <si>
    <t>_5.3.1 Accommodating testing deadlines: When employing the proposed framework, total time to generate test cases comprises time to build the FM and time required to generate executable test cases. For the VCSPL v1, time taken to build the FM of 87 features equals 57 man-hours. This value does not include time spent to learn feature modeling; it is supposed that the test team is familiar with modeling principles. For all subsequent FM, time was signi cantly less, from 9 to 15 hours, as all successive VCSPL models were made by updating the models from the previousversion. For the VCSPL v1 FM, test case generation took 12.3 hours. For all subsequent FM, test case generation required approximately the same amount of time, as the FMs had similar number of features and constraints. Fig. 6 compares time spent generating test cases for  ve versions of VCSPL using the proposed framework and the manual approach.
Time to build the FM (T1) has high value for the VCSPL v1 FM. T1 signi cantly decreases and remains almost constant for all subsequent FM. It represents the concept of upfront investment that pays o  by reusing created model. Time for test case generation algorithm (T2), given as input to the framework, was chosen by experienced test engineers based on available total testing time. For all  ve cases, in average, time given to the framework was 7 times less than time taken by manual test generation. After obtaining the test sets for the given time, we analysed whether the test sets would be further minimized if more time was allocated for the algorithm. In one out of  ve cases the test set was reduced for only 6 % after the algorithm run longer. Such results are due to the fact that a near-optimal solution is found quickly and most of the remaining time is spent proving that there is no better solution for the given problem. These experiments show that the framework can be efficiently used to generate test con gurations for the available testing time, not compromising the quality of the set of con gurations (in terms of its size). Similarly to T1, total running time of the framework (T3) is high in beginning and decreases to almost constant value with FMs reuse. Unlike T3, time required by the manual test case generation (T4) keeps similar high value over all  ve VCSPL versions.
_5.3.2 Test configuration validity: We analysed test reports after executing two manually generated test sets for the VCSPL and found that 11 % of failures in one case and 10% in another came from invalid test con gurations represented by the test sets. On the contrary, automatically generated con gurations fully satisfied the validity criterion.
_5.3.3 Test case coverage: By analysing manually generated test set for the VCSPL, we extracted the feature pairs covered by the set and found that they make 19.2% of total VCSPL pairwise feature coverage, what corresponds to 5 times lower pairwise feature coverage compared to automatically generated test set. These results show that many interactions between two features are missed by test engineers. Besides, there is uncertainty on the coverage provided by the manually specified test set. Usually due to time constraints, test engineers make tests that include most important interactions in their opin- ion, irrespective of the fact how many two-way or more-way feature interactions are tested, since there is no support for such analysis in the manual practice.
_5.3.4 Configuration set size: Compared to the manually generated set of test configurations, automatically generated ones were 17% smaller in average, for the  ve VCSPL versions. The results are shown in Fig. 7. The reduction of 17% in size of the set of test configurations is not big, taking into account e ort needed to make the FM. However, these results are expected, since automatically generated sets of con gurations satisfy all FM constraints and cover 5 times more 2-way feature interactions than the manually generated ones. The bene t of the proposed framework is more valuable in terms of higher quality and adequacy of test sets than their size. The objective of the test department is not only to generate the smallest test set, but the test set that will in addition guarantee complete pairwise feature coverage and validity of con gurations.</t>
  </si>
  <si>
    <t>We proposed an industry-strength framework for automated pairwise testing of SPL, with an objective to generate the minimal set of test con gurations that are valid and cover all pairwise feature interactions. A special feature of the framework allows specifying a time interval for the confi guration generation algorithm, seen from an industrial perspective as a way to balance the quality and e ort of testing. The framework is based on feature modelling, combinatorial interaction testing and constraint programming techniques. It consists of the modeling methodology that explains how to formally specify variability in a SPL and the test configuration generation algorithm. Variability in a SPL is extracted and speci ed as a feature model with mandatory, optional, and inter-dependent software features. The feature model is analysed to automatically generate a minimized set of valid test con gurations covering all 2-way feature interactions. The approach is mainly automatic, with an exception of collaboratively specifying the feature model with domain experts. We evaluate the framework on an industrial video conferencing SPL and present the experiments showing the improvement over the industrial testing practice in terms of (i) 17% smaller set of test cases that are valid and guarantee all 2-way feature coverage (as opposite to 19.2% 2-way feature coverage in the hand made test set), and (ii) full flexibility and adjustment of test generation to available testing time.
Our framework for testing SPL embraces two steps: modeling the variability in a SPL and generating valid test confi gurations from the variability model. While the latter step is completely automatic, SPL variability modeling requires manual work. Domain and modeling experts work together to specify the feature model that is detailed enough to support test case generation, yet maintainable and not too complex for processing. Although modeling requires some time and expertise, on the other hand it increases understanding of the modeled SPL for domain experts. Besides, if the framework is used continuously as the SPL evolves, building a FM takes a constant low e ort after the  rst SPL version FM has been built, as shown in our experiments, since the successive FMs can be built by modifying previous SPL FMs.</t>
  </si>
  <si>
    <t>As a future work, we plan tuning the constraint optimization algorithm to enable generating more balanced test con gurations with respect to feature pair occurrence. Currently, the algorithm enforces at least one occurrence of each feature pair in the set of test con gurations, while it is desirable to enforce several pair occurrences to improve the quality of test con gurations. This would require designing more complex cost functions and introducing random choices in the search space heuristics for the test configuration generation algorithm.</t>
  </si>
  <si>
    <t>We are immensely thankful to Myra Cohen for her contribution to this work. We thank to our industrial partner for their feedback and interesting discussions. This research is supported by the Research Council of Norway.</t>
  </si>
  <si>
    <t>Obs: To evaluate the proposed framework in terms of its ability to improve industrial practice in SPL testing.</t>
  </si>
  <si>
    <t>video conferencing SPL (VCSPL)</t>
  </si>
  <si>
    <t>Stein, Jacob and Nunes, Ingrid and Cirilo, Elder</t>
  </si>
  <si>
    <t>Feature model configuration is known to be a hard, errorprone and time-consuming activity. This activity gets even more complicated when it involves multiple stakeholders in the configuration process. Research work has proposed approaches to aid multi-stakeholder feature model configuration, but they rely on systematic processes that constraint decisions of some of the stakeholders. In this paper, we propose a novel approach to improve the multi-stakeholder configuration process, considering stakeholders’ preferences expressed through both hard and soft constraints. Based on such preferences, we recommend di↵erent product configurations using di↵erent strategies from the social choice theory. We conducted an empirical study to evaluate the e↵ectiveness of our strategies with respect to individual stakeholder satisfaction and fairness among all stakeholders. Results indicate that particular strategies perform best with respect to these aspects.</t>
  </si>
  <si>
    <t>feature model configuration, preferences, social choice</t>
  </si>
  <si>
    <t>Feature model configuration is known to be a hard, errorprone and time-consuming activity. This activity gets even more complicated when it involves multiple stakeholders in the configuration process. Research work has proposed approaches to aid multi-stakeholder feature model configuration, but they rely on systematic processes that constraint decisions of some of the stakeholders.</t>
  </si>
  <si>
    <t>In this paper, we propose a novel approach to improve the multi-stakeholder configuration process, considering stakeholders’ preferences expressed through both hard and soft constraints.</t>
  </si>
  <si>
    <t>We conducted an empirical study to evaluate the e↵ectiveness of our strategies with respect to individual stakeholder satisfaction and fairness among all stakeholders.</t>
  </si>
  <si>
    <t>Results indicate that particular strategies perform best with respect to these aspects.</t>
  </si>
  <si>
    <t>Much work has been carried out in the context of feature model analysis and configuration [5]. The former facilitates the configuration process by automating the search for possible configurations [4], while the latter provides active assistance during the configuration process [15, 12]. Automated support for feature model configuration has focused solely on single stakeholders, and collaborative approaches restrict decisions over a particular feature to be made by only a single stakeholder. They may also cause decisions made during the configuration process by one stakeholder constrain posterior decisions made by another stakeholder, thus occasionally requiring backtracking and making it difficult to reach a valid configuration agreed by all stakeholders. A promising way of addressing this is to allow stakeholders to freely express their preferences, and then help them by suggesting valid configurations that maximise their satisfaction.</t>
  </si>
  <si>
    <t>We thus in this paper propose a novel approach to improve the multi-stakeholder configuration process, by allowing stakeholders to express preferences over features of a feature model and then recommending optimal configurations  according to these preferences.</t>
  </si>
  <si>
    <t>Feature models are used to configure software products of a product line in an activity referred to as feature model configuration, which consists of selecting a set of features of a feature model. Selected features must respect feature model constraints, thus being considered a valid feature model configuration. Feature models and their possible number of configurations can be large, and therefore configuring a feature model can be a hard, error-prone and time-consuming activity. Feature model configuration gets even more complicated if we consider that this activity can be performed not only by a single stakeholder, but also by multiple stakeholders geographically distributed [15, 12, 8]. Consequently, this calls for approaches that support this configuration process.</t>
  </si>
  <si>
    <t>4. PREFERENCE-BASED STAKEHOLDER CONFIGURATION META-MODEL
5. RECOMMENDATION OF OPTIMAL CONFIGURATIONS
5.1 Stakeholder Satisfaction
5.2 Social Choice Strategies
5.3 SACRES: A Group Recommendation Tool</t>
  </si>
  <si>
    <t>3. RELATEDWORK</t>
  </si>
  <si>
    <t>Motivation: To understand how people evaluate recommender strategies,
Purpose: characterize and evaluate
Object: recommended product configurations based on preferences
Perspective: from a perspective of the researcher
Scope: in the context of graduate and undergraduate students in Computer Science.</t>
  </si>
  <si>
    <t>The participants of our study were selected using convenience sampling, with Computer Science graduate and undergraduate students from the university of the lead researcher of this study. Consequently, our participants are all Brazilians. We have a total of 76 participants, from which 8 were not present for step 3 of the study, therefore only 68 participants answered our configuration evaluation questionnaire. The demographic characteristics of the participants that completed the study are described in Table 4.</t>
  </si>
  <si>
    <t>_SACRES tool.
_(i) a Tablet feature model, shown in Figure 5, which has 41 available features (due to space restrictions, we omitted feature model constraints written in natural language provided to participants); (ii) an explanation of the notation used in the feature model; and (iii) an explanation of how to express preferences (hard and soft constraints).
_(i) the stakeholder configuration of each participant of the group; and (ii) the optimal recommended configurations.
_questionnaire with the following questions: personal data to characterise our study participants, answer a set of three questions
with respect to their individual satisfaction, the same set of questions were asked with respect to fairness among the group members, and they could provide general comments.</t>
  </si>
  <si>
    <t>In order to evaluate the effectiveness of our strategies, we performed a three-step study:
_Step 1: Participants Preferences
_Step 2: Recommendation Generation
_Step 3: Configuration Evaluation</t>
  </si>
  <si>
    <t>_Independent variables = individual stakeholder satisfaction and fairness among all stakeholders.
_Dependent variables = effectiveness</t>
  </si>
  <si>
    <t>within-subjects</t>
  </si>
  <si>
    <t>In order to evaluate the e↵ectiveness of our strategies, we performed a three-step study. In a nutshell, we first collected participants’ preferences, then used the SACRES tool to get recommendations of optimal configurations, which were then given to participants so that they could evaluate the recommendations.
_Step 1: Participants Preferences. Participants were requested to imagine the following scenario. “Imagine you were going to buy a tablet, which would be shared by a group of friends. Therefore, a tablet configuration should be adequately selected for the group. In order to do so, you should provide your individual preferences with respect to the desired configuration, and based on such preferences, you would receive recommendations of adequate configurations for the group.” The participant received: (i) a Tablet feature model, shown in Figure 5, which has 41 available features (due to space restrictions, we omitted feature model constraints written in natural language provided to participants); (ii) an explanation of the notation used in the feature model; and (iii) an explanation of how to express preferences (hard and soft constraints). We highlighted that the tablet is for a group of friends, and therefore if they and their friends stated many hard constraints, it would not exist a possible tablet configuration for them. Participants took around 15 minutes to complete this step of the study.
_Step 2: Recommendation Generation. Given the provided preferences, we randomly assigned participants into groups of four. Then, we stored their stakeholder configurations in a database using the SACRES tool. With these stored stakeholder configurations, we generated the optimal configurations for each group according to the di↵erent strategies. If the informed preferences had conflicting hard constraints, we used the following approach: we analysed the conflicting hard constraints, and relaxed them to soft constraints using the maximum degree of preference. We next prepared the following material for each participant: (i) the stakeholder configuration of each participant of the group; and (ii) the optimal recommended configurations. 
_Step 3: Configuration Evaluation. The material we prepared in the previous step was given to the participants so that they could evaluate the optimal recommended configurations. Together with the prepared material, they received a questionnaire with the following questions. First, we asked them for their personal data to characterise our study participants. Second, they had to answer a set of three questions with respect to their individual satisfaction to be answered: (i) how do you evaluate each of the received configurations — from 1 (worst) to 7 (best)? (ii) which is the best configuration and why? (iii) which is the worst configuration and why? Third, the same set of questions were asked with respect to fairness among the group members. And, forth, they could provide general comments. Participants took around 20 minutes to complete this step of the study.</t>
  </si>
  <si>
    <t>Our study allowed us to collect data with respect to: (i) how participants expressed their preferences; (ii) the similarity between the strategies considering recommended optimal configuration; and (iii) how participants evaluated the different strategies... analyse our obtained results according to these three aspects.</t>
  </si>
  <si>
    <t>6.3 Results and Analysis</t>
  </si>
  <si>
    <t>Our results indicated that there is no best strategy to increase individual stakeholder satisfaction, which is reasonable because satisfying more one stakeholder means satisfying less another, when they have conflicting preferences. Regarding fairness, four strategies had an average score higher than 5.0. Computing the winner with two of them (CR and BC) is computationally hard, while the others (MULT and AVG) can be expressed as an optimisation problem, which with tools and heuristics can provide faster results, with similar performance. This similarity is interesting because CR and BC are not sensitive to the specific preference degrees provided by participants, while MULT and AVG are.
The results of our empirical evaluation of social choice strategies and our approach can be extended to other scenarios. First, although our approach focus on multiple stakeholders, part of it is also applicable to aid a single stakeholder to configure a feature model. Feature models usually have constraints over features, typically with expressions that state dependencies between features or features that are mutually exclusive. Therefore, a stakeholder should be aware of such constraints to select a valid product configuration. With our approach, a (single) stakeholder may express her preferences over features and the sh cfg function can be used to select an optimal valid configuration according to the provided preferences. This can be solved by modelling an optimisation problem whose goal is to maximise sh cfg.
Second, we emphasise that our empirical evaluation provides contribution not only for feature model configuration, but also for the area of social choice. By comparing different strategies, we provided understanding of how users evaluate
the di↵erent strategies, and perhaps our results can be generalised to other domains.
We also identified limitations, which leads to possible extensions to our approach. We limit stakeholders to provide preferences solely associated with individual features, and we do not allow them to specify preferences over groups of features or conditional preferences. For example, stakeholders may need to express preferences like “if feature X is part of the configuration, then I would like feature Y to also be present.” Another issue that we do not take into account is power of stakeholders. Some stakeholders’ preferences may be more important than others, for instance, a technical expert opinion may be more important than that of a regular user. In our approach, all stakeholders are treated equally. Therefore, it is interesting to consider weights for stakeholder configurations (e.g. based on their expertise), or even using a lexicographic approach. Moreover, our approach does not capture the rationale behind stakeholder choices, which can support a negotiation process for conflicting features. This can also help to detect when stakeholders provide preferences that would maximise their own satisfaction, such as providing high values for soft constraints. Some strategies (BC and CR) intend to overcome this issue.</t>
  </si>
  <si>
    <t>N
_ A threat to the internal valid is participants who were not present in the third step of the study, and outcomes are thus unknown for these individuals. In response, we used a relatively large sample to account for dropouts.
_Second, another threat to the internal valid is that participants could communicate with each other between the first and third steps of the study. We asked them to not discuss about their preferences and, because the participants were randomly assigned into groups, the probability of having two participants who discussed their preferences in the same group is low.
_Finally, an external validity threat is, because of the narrow characteristics of participants in the experiment, perhaps the results could be not generalisable to individuals who do not have the characteristics of participants. We selected a relatively large sample of participants to address this threat. In addition, our study used a hypothetical scenario, therefore participants’ motivation for evaluating configurations may not reflect a real scenario. We also had the concern that  participants’ preferences would be similar as their age difference is not so high, but this was not observed in the study. However, similarly to other empirical studies, it is important to replicate the study for increasing its statistical power.</t>
  </si>
  <si>
    <t>Feature model configuration is an important activity in the product derivation process of software product lines, which is known to be a hard, error-prone and time-consuming activity. When there are multiple stakeholders involved in this activity, it can be very complicated, due to conflicting stakeholder preferences over features.
In this paper, we proposed a novel technique that improves the multi-stakeholder configuration process, by allowing stakeholders to express preferences over features of a feature model and recommending optimal configurations according to these preferences. This prevents stakeholders to constrain their decisions to prior decisions made by other stakeholders. Our approach exploited single-winner voting strategies from the social choice theory, in order to provide group recommendations. Our key contributions are a metamodel that captures stakeholder configurations with their preferences, the contextualisation of such strategies for our problem, and a tool named SACRES, which implements our approach. We conducted an empirical study to evaluate the e↵ectiveness of our strategies from two points of view: individual stakeholder satisfaction and fairness among all stakeholders. Results indicate that the best strategies to provide fair recommendations are Multiplicative and Average, as  they were better evaluated by our study participants and are computationally less expensive than others with similar participant evaluation (Borda Count and Copeland Rule).</t>
  </si>
  <si>
    <t>Future work includes addressing limitations of our approach, such as allowing expression of conditional preferences and considering power among stakeholders.</t>
  </si>
  <si>
    <t>The authors thank Dietmar Jannach for a productive discussion on the subject of this paper.</t>
  </si>
  <si>
    <t>Friedman Test, Mann-Whitney U Test, Wilcoxon-Nemenyi-McDonald-Thompson Test</t>
  </si>
  <si>
    <t>Não consegui identificar o tipo de projeto</t>
  </si>
  <si>
    <t>Thainá Mariani and Thelma Elita Colanzi and Silvia Regina Vergilio</t>
  </si>
  <si>
    <t>Architectural styles help to improve the Product Line Architecture (PLA) design by providing a better orga- nization of its elements, which results in some benefits, like flexibility, extensibility and maintainability. The PLA design can also be improved by using a search based optimization approach, taking into ac- count different metrics, such as cohesion, coupling and feature modularization. However, the application of search operators changes the PLA organization, and consequently may violate the architectural styles rules, impacting negatively in the architecture understanding. To overcome such limitation, this work in- troduces a set of search operators to be used in the search based design with the goal of preserving the architectural styles during the optimization process. Such operators consider rules of the layered and client/server architectural styles, generally used in the search based design of conventional architectures and PLAs. The operators are implemented and evaluated in the context of MOA4PLA, a Multi-objective Optimization Approach for PLA Design. Results from an empirical evaluation show that the proposed operators contribute to obtain better solutions, preserving the adopted style and also improving some software metric values.</t>
  </si>
  <si>
    <t>Search based design, Software product line, Architectural style</t>
  </si>
  <si>
    <t>Architectural styles help to improve the Product Line Architecture (PLA) design by providing a better orga- nization of its elements, which results in some benefits, like flexibility, extensibility and maintainability. The PLA design can also be improved by using a search based optimization approach, taking into ac- count different metrics, such as cohesion, coupling and feature modularization. However, the application of search operators changes the PLA organization, and consequently may violate the architectural styles rules, impacting negatively in the architecture understanding.</t>
  </si>
  <si>
    <t>To overcome such limitation, this work in- troduces a set of search operators to be used in the search based design with the goal of preserving the architectural styles during the optimization process. Such operators consider rules of the layered and client/server architectural styles, generally used in the search based design of conventional architectures and PLAs.</t>
  </si>
  <si>
    <t>The operators are implemented and evaluated in the context of MOA4PLA, a Multi-objective Optimization Approach for PLA Design.
Empirical evaluation.</t>
  </si>
  <si>
    <t>Results from an empirical evaluation show that the proposed operators contribute to obtain better solutions, preserving the adopted style and also improving some software metric values.</t>
  </si>
  <si>
    <t>The PLA design is a difficult and people-intensive task, because the architect needs to deal with conflicting factors (measures) and different ways to organize the architectural elements (styles) ( Taylor et al., 2010 ). To help the architect in this task, Colanzi et al. (2014) proposed MOA4PLA (Multi-objective Optimization Approach for PLA Design), which aims at both optimizing some basic design principles and improving feature modularization. The approach in- cludes a representation to the PLA design, and a model to evalu- ate the PLAs found by the search based algorithms, that are also guided by some specific search operators.</t>
  </si>
  <si>
    <t>Now, in the present paper we summarize our ideas and re- sults with layered architectures, and extend previous work by in- troducing a set of operators, named SO4CSAR (Search Operators for Client/Server ARchitectures). The introduced operators allow oper- ations that move methods, attributes, and add classes and pack- ages, usually applied with search based approaches of architectures in general, such as that ones described in Räihä(2010) . In addi- tion to this, they allow the application of feature-driven operations, which are specific to the PLA context ( Colanzi et al., 2014 ).</t>
  </si>
  <si>
    <t>A Software Product Line (SPL) represents a set of software products that share features in order to satisfy a specific market segment ( van der Linden et al., 2007 ). A feature represents a functionality that is visible for the user. The SPL offers a set of common artifacts for building products, including mandatory and variable elements. A feature can be designed like a variability, which represents a variable functionality that can be or not present in a product. On the other hand, mandatory features are common for all SPL products.</t>
  </si>
  <si>
    <t>3. Search based design of PLA
4. Search operators to preserve architectural styles</t>
  </si>
  <si>
    <t>6. Empirical study</t>
  </si>
  <si>
    <t>Goal to analyze the solutions obtained by both sets of operators
Purpose to evaluate the benefits of the propose operators
with respect to the quality
from the point of view of the architect
in the context of design of the PLAs used.</t>
  </si>
  <si>
    <t>SO (MOA4PLA opera- tors, named here as SO (search operators)), SO4LAR and SO4CSAR.</t>
  </si>
  <si>
    <t>We selected a set of academic PLAs to be used in the experiments. Most of them ( Software Engineering Institute, 2014; Contieri Jr et al., 2011; Donegan and Masiero, 2007 ) were also used in related works ( Colanzi et al., 2014; Guizzo et al., 2014 ). One of them ( Gomaa, 2011 ) was extracted from a book. Arcade Game Maker (AGM) ( Software Engineering Institute, 2014 ) is an SPL that includes a set of arcade games to operate in various environments. Mobile Media (MM) (Contieri Jr et al., 2011 ) is an SPL that aims at manipulating pictures, musics and videos in mobile phones. Electronic Tickets in Urban Transportation (BET) ( Donegan and Masiero, 2007 ) is an SPL used to manage the urban transportation, including the payment management, travels, gates, tickets and other features. Banking System (BAN) ( Gomaa, 2011 ) is an SPL to manage a banking system, which has features such as cards, accounts and ATMs. Table 6 presents some characteristics of these PLAs. For each PLA (first column) the original fitness (second column) is presented, including the values of FM and CM respectively. The third column presents the number of packages, the fourth column presents the number of interfaces, the fifth column presents the number of classes and the sixth column presents the number of features. AGM and MM are layered PLAs, both of them have three layers, which are: (i) Graphic user interface (GUI); (ii) System domain (CTRL); and (iii) Business domain (MGR). BAN is a client/server PLA, which has two servers and one client, that are: (i) Account server (SERVER1); (ii) Card server (SERVER2); and ATM client (CLIENT1) ( Gomaa, 2011 ). BET is a client/server and also a layered PLA. This PLA is divided in the following layers: (i) Graphic user interface (GUI); and (ii) System and business domain (CTRL/MGR). Furthermore, BET has two clients, where one is the GUI layer, while the other is the Bus Client (BUSCLIENT). This PLA has also two servers, one of these is the Bus Server (BUSSERVER), which is, along with BUSSCLIENT, inside CTRL/MGR layer. The elements that are in CTRL/MGR layer but are neither in BUSSERVER and BUSSCLIENT, compose another server named CTRL/MGR.
_PLAS: AGM, MM, BET, BAN.
_OPLA-Tool.</t>
  </si>
  <si>
    <t>H 0 The proposed search operators impact negatively on the results when compared with the traditional MOA4PLA operators.
H 1 The proposed search operators obtain equivalent or better results when compared with the traditional MOA4PLA operators.</t>
  </si>
  <si>
    <t>A tuning was performed in order to configure the best param- eters values for each experiment (SO, SO4LAR and SO4CSAR) and each PLA. To do this, we set the following values for each parame- ter: Population size: 50, 100 and 200;Number of generations: 100, 300 and 900; Mutation probability: 90% and 100%. The values tested for the population size parameter were cho- sen based on Arcuri and Fraser (2011) . We arbitrarily chose the number of generations to be tested. For mutation probability, great probabilities were chosen in order to frequently apply the search operators. Great probabilities, such as these, were also used in re- lated work ( Colanzi et al., 2014; Guizzo et al., 2014 ).</t>
  </si>
  <si>
    <t>RQ1 = Independent variable: Number of solutions, Error ratio, Fitness values (FM, CM), Hypervolume; Dependent variable: Diversity, Convergence.
RQ2 = Independent variable: Number of violated PLAs; Dependent variable: Organization
RQ3 = Independent variable: Feature modularization (FM); Dependent variable: Modularity</t>
  </si>
  <si>
    <t>These parameters values were combined, and hence 10 individual runs were executed for each experiment for each PLA, resulting in 1620 runs. After that, we calculated the hypervolume values for each experiment configuration. To define the final experiment con- figurations, we got the best hypervolume for each experiment of each PLA, and then we compared with the hypervolume values of the other configurations for the same experiment.
We performed 30 individual executions for each experiment for each PLA.</t>
  </si>
  <si>
    <t>In order to answer RQ1 a quantitative analysis was conducted. In this analysis, we assessed the number of solutions and performed an analysis of the Pareto fronts, in order to evaluate the capability of the algorithms in finding a great number and diversified solutions (PLAs). In this sense, we calculated the Error Ratio ( Van Veldhuizen, 1999 ) quality indicator for measuring the ratio between the solutions that are present in the approximated true Pareto front ( PF true Approx ) and the ones that are not. The lower the error ratio value, the better it is and a greater number of solutions are in PF true Approx . We used the hypervolume ( Zitzler et al., 2003 ) as the main quality indicator and the Kruskal Wallis (significance level of 95%) ( Derrac et al., 2011 ) as non-parametric statistic test. Hypervolume measures the coverage area of a known Pareto front ( PF known ) on the objective space regarding a nadir (reference) point. The higher the hypervolume, the better the Pareto front. In this work, we normalize the objective values between 0 and 1 and define the nadir point as the worst possible point (1, 1) with a small offset, thus being (1.1, 1.1). Hypervolume was used because it has the capability to evaluate a set of solutions generated by multi-objective algorithms regarding convergence and diversity, besides being one of the most used indicators in the literature ( Bringmann et al., 2014 ). In addition, hypervolume is  -completeness compliant ( Zitzler et al., 2003 ), which means that, hypervolume can measure if a Pareto front is better than another in terms of dominance relation ( Zitzler et al., 2003 ). It is a useful indicator for what we are trying to assess, since we want to find which resulting Pareto Front is the best one by comparing fronts generated by different sets of operators. Furthermore, for calculating the hypervolume, only the objective values of the solutions and the nadir point is needed as entry. Other quality indicators also commonly used in the literature need information that are not available in this kind of problem. For example, IGD and GD ( Veldhuizen and Lamont, 1998 ) require the truePareto Front, which we do not know. Other widely used quality indicator is R2 ( Hansen et al., 1998 ), which needs a weight vector distributed uniformly in the objective space. In such work, we do not accurately know the objective space landscape. The objective functions have maximum and minimum values, but it is not possible to know if these maximum and minimum will be reached during the optimization process. In order to answer RQ2 and RQ3 a qualitative analysis was conducted. In order to validate the effectiveness of the proposed search operators in preserving the architectural styles, we performed an analysis of the solutions organization and also analyzed the number of PLAs violated. An analysis of the feature modularization (related to FM) was also performed in order to verify the modularity of the PLAs. Taking into account that the architect will choose only one solution from the set of non-dominated solutions, we analyzed, for each experiment, the solutions with the lowest uclidean distance (ED) from the ideal solution. The lower the ED value, the better the trade-off between the objectives. In this work, the ideal solution has the fitness values of the objectives CM and FM equal to zero.
_'The statistical test Kruskal Wallis was used in order to determine if the configurations showed statistical differences. The configuration with the best significant hypervolume value was chosen for each combination of experiment and PLA. When there was not statistical difference (Kruskal Wallis) among hypervolume values we selected the configuration with the lower number of evaluations (population size ∗number of generations) in order to decrease the execution time. The final experiment configurations are presented in Table 10 .</t>
  </si>
  <si>
    <t>Hence, supported by the analysis conducted, we can reject the null hypothesis, since the use of the proposed search operators does not impact negatively on the results. We observe that the results are better or equivalent, and the operators bring many bene- fits to the PLA design.</t>
  </si>
  <si>
    <t>The first result is related to the Pareto fronts found by the ex- periments. We analyzed the number of solutions in the approxi- mated true Pareto front ( PF true Approx ) and in the Pareto fronts ob- tained by the experiments ( PF known ). Based on this, we calculated the error ratio indicator. The PF known front of each experiment and PLA is formed by the set of non-dominated solutions found at the end of the 30 executions. The PF true Approx front of a PLA is formed by the non-dominated solutions from the PF known fronts found by all the experiments (SO, SO4LAR and SO4CSAR) executed for this PLA. Table 11 presents Pareto front results. For each PLA (Column 1) the number of solutions in PF true Approx is presented in Col- umn 2. For each performed experiment, the number of solutions in PF known is presented in Column 3 with the number of these so- lutions that are also in PF true Approx between parenthesis. Followed by that, the error ratio value is showed. Based on the results presented in Table 11 , the SO4LAR experi- ment found, for AGM and MM, a greater number of solutions, but these solutions are not always in PF true Approx . Furthermore, the er- ror ratio values of SO4LAR for these PLAs were worse when compared with the ones of SO. The SO4CSAR experiment found more solutions, and most of them composing PF true Approx . Regarding the error ratio indicator, SO4CSAR obtained the best possible values for the two PLAs, meaning that all of its solutions are present in the PF true Approx . For BET, all solutions in PF true Approx were found by the SO4CSAR experiment, which means that all these solutions dominate the solutions found by the other experiments. We observed that the 15 solutions found by SO4LAR also dominate all the solutions found by SO. That way, for this PLA, the experiments SO4LAR and SO4CSAR were better than SO. Fig. 6 shows the PF known fronts found by all the experiments. For AGM ( Fig. 6 (a)), all the experiments found solutions that are similarly spread in the objective space. For MM ( Fig. 6 (b)), both experiments found similar values for the objective CM, and SO minimized FM more than SO4LAR. The solutions of the experiment SO4LAR have the worst value for FM because of the feature interaction among the architectural elements. This can happen because of this PLA peculiarities. For instance, MM has many features and classes in a single layer (MGR) as showed in Table 7 . Furthermore, the original PLA design has a high value for FM objective (see Table 6 ), which means that there are many features sharing elements and interacting. Since operations that involve classes only happens in a same layer, it is difficulty for these features to be moved to other layers and consequently to be modularized. For BAN ( Fig. 6 (c)), the experiment SO4CSAR found a higher diversity of solutions than SO. These solutions have a better tradeoff between the objectives when compared with the results of the experiment SO. We observed that the improvement in the CM objective is related to the cohesion metric. It happens because of the characteristics of this PLA presented in Tables 6 and 8 . This PLA has only 4 packages, therefore, using the SO experiment there is a great chance for the search operators to move elements inside their origin package. This chance is even higher for SO4CSAR experiment, where there are rules that limit the elements movement between packages. For instance, a method from any class of the client CLIENT1 can only be moved between classes of the 2 packages of this component. That way, the solutions of the SO4CSAR experiment have elements with more connections with other elements of the same package. Furthermore, all features of this PLA are in the client component. Thus, the experiment SO4CSAR has a higher chance to keep these features in this client and consequently a higher chance in preventing that these features become scattered throughout the PLA. For BET ( Fig. 6 (d)), experiments SO4LAR and SO4CSAR found more and better solutions, when compared to the experiment SO, because they were able to keep a low CM value throughout the optimization process, which allowed a better exploration of the FM objective. Furthermore, this fact was more advantageous for the experiment SO4CSAR. We observed that this happened due to the cohesion and the coupling measure, influenced by the relationships between packages. These metrics values were improved because, as it  appened with BAN, there is a greater chance for the search operators to move elements inside a single package. This fact results in a greater chance for the operations to be applied in two elements that already have a relationship, so it is not necessary to add a new relationship. Thus, a fewer number of relationships can be generated between the elements, which decreases the value of the CM objective. Briefly, the SO4LAR and SO4CS AR experiments found more diversified solutions than SO and also obtained solutions with a better trade-off between the objectives for most of the PLAs. In addition, at least one non-dominated solution found by all the experiments dominates the original PLAs. Hypervolume was also used to evaluate the results. Table 12 presents for each PLA (Column 1) in each performed experiment (Column 2), the hypervolume average (Column 3) for the 30 executions and the standard deviation in parenthesis. The best hypervolume average found are highlighted in bold. Column 4 shows if there is statistical difference. Based on the hypervolume results, the performed experiments for AGM and MM are considered statistically equivalent. On the other hand, the experiment SO4CSAR was better than SO for BAN with statistical difference. For BET, all the performed experiments obtained hypervolume values statistically  different between them. That way, for this PLA, SO4CSAR was better than SO and SO4LAR, and SO4LAR was better than SO. Briefly, the conducted experiments with SO4LAR and SO4CSAR were better or statistically equivalent than SO experiments.
_6.5. Answering the research questions: RQ1 : How are the results regarding the fitness values of the generated solutions? As shown in Section 6.3 , the experiments conducted with SO4LAR and SO4CSAR always obtained statisti- cally better or equivalent results, regarding hypervolume, when compared to SO. In addition, these experiments found more so- lutions for all PLAs, and those found by SO4CSAR are all part of PF true Approx , indicating a lower error ratio value. Moreover, most of the found solutions obtained a better trade-offbetween the ob- jectives when compared with the original PLAs. That way, the pro- posed search operators contribute to improve the fitness value by improving cohesion, coupling and feature modularization; RQ2 : How are the results regarding the architectural styles rules? As shown in Section 6.4 , we did not find rules violations in the solutions found by the experiments SO4LAR and SO4CSAR had the styles organization successfully maintained. That way, the ben- efits provided by the styles, such as understandability, reusability, are also maintained; and RQ3 : How are the results regarding the feature modularization? As shown in Section 6.4 , the analyzed features were successfully modularized by the proposed operators. This indicates that the proposed Feature_Driven4LAR and Feature_Driven4CSAR also have a similar functionality to the original Feature-Driven operator of MOA4PLA.</t>
  </si>
  <si>
    <t>N
The main threat of our study is the size of the target PLAs. They are non-commercial and small, when compared with other archi- tectures. It is difficult to obtain class diagrams without copyright protection. Usually only feature models are available, and most or- ganizations do not publish a complete SPL documentation. How- ever, the PLAs used in this work were also used in related work, and can provide basis for comparison with MOA4PLA operators. Also, we made an effort to select a heterogeneous set of PLAs in terms of domain and complexity. We expect similar results for big- ger PLAs because the proposed operators may be even more use- ful, as a greater number of violations can occur in such cases. Our results encourage more rigorous analyses to be developed in the future. We intend to continue expanding our PLA set over the next years. The algorithms are non-deterministic. To mitigate this threat, we performed 30 runs for each experiment. We also used quality indicators, generally used in the multi-objective optimization liter- ature, such as ED and hypervolume.</t>
  </si>
  <si>
    <t>This work introduced search operators that aggregate architec- tural styles rules, to be applied in the search based design of ar- chitectures. Two sets of operators were proposed, the first named SO4LAR (Search Operators for Layered Architectures) to avoid lay- ered violations, and the second named SO4CSAR (Search Opera- tors for Client/Server Architectures) to avoid client/server viola- tions. That way, it is possible to optimize layered and client/server PLAs with search based algorithms without violating such styles. MOA4PLA approach was used in the evaluation of the search operators. Based on the class diagram, used as input in such ap- proach, we defined a representation to the components and con- nectors of each used architectural style. The rules which compose the search operators are based on the representation and on the architectural styles rules. The main functionalities of the search operators involve the movement of methods, attributes and oper- ations, and the addition of classes and packages. Furthermore, in the SPL context, there is a search operator to modularize features. We conducted an empirical study with the traditional MOA4PLA search operators (SO), and the proposed search operators SO4LAR and SO4CSAR. In the experiments, we used four PLAs. Results from this empirical study show that the proposed operators preserved the architectural styles, which contributes to improve the solutions quality. Furthermore, the organization of the solutions generated by SO4LAR and SO4CSAR are more similar to the original one. In addition, quantitative results show an improvement in the SO4LAR and SO4CSAR solutions, related to cohesion, coupling and feature modularization. Hypervolume results show that the proposed op- erators are quantitatively better or equivalent than the traditional ones. That way, to use SO4LAR and SO4CSAR is beneficial, because they allow the PLA optimization, while preserving its style and im- proving the fitness values.</t>
  </si>
  <si>
    <t>Future works include experiments with other search based al- gorithms, such as SPEA2 and PAES. In addition to this, we intend to conduct experiments with bigger PLAs, in order to more effi- ciently evaluate the proposed search operators in PLAs with more elements and features. Finally, other future works involves the creation of operators to aggregate the rules associated with other ar- chitectural styles and their combination.</t>
  </si>
  <si>
    <t>This work is supported by CNPq and CAPES.</t>
  </si>
  <si>
    <t>First of all, we analyzed the organization of the solutions in order to verify the effectiveness of the proposed search operators. That way, we can verify if SO4LAR and SO4CSAR successfully maintained their organization, corresponding architectural style as well as, modularity, as it is expected. To analyze the organization of the layered PLAs, we selected the solutions of AGM PLA with the best ED values found by the experiments SO and SO4LAR. The best ED solution found by the SO experiment has the fitness (FM: 644, CM: 4.083), and the one found by the SO4LAR experiment has the fitness (FM: 640, CM: 4.100). Fig. 7 shows the original AGM PLA and the best ED solutions found by both experiments. Fig. 7 (a) presents a package diagram that shows the layers hierarchy of the original AGM. Fig. 7 (b) shows a package diagram with the layers hierarchy of the SO solution. In this solution, incorrect relationships exist between the GameMgr and Package14551Ctrl packages, the GameBoardMgr and GameCtrl packages, and also between the InitializeMgr and GameCtrl packages. All these relationships communicate the Mgr layer with the above layer Ctrl, that violates the layered style. Fig. 7 (c) shows a package diagram with the layers hierarchy of the SO4LAR solution. This solution organization is similar to the original PLA, since the elements remained organized according to the style. In order to analyze the organization of the client/server architectures, we selected the solutions with the best ED found for the BAN PLA. The best ED solution found by the SO experiment has the fitness (FM: 121, CM: 11.062), and the one found by the SO4CSAR experiment has the fitness (FM: 114, CM: 11.0 6 6). Fig. 8 shows the original BAN PLA and the solutions found by both experiments. Fig. 8 (a) shows the package diagram of the original BAN PLA, which has two servers and only one client. Fig. 8 (b) shows the package diagram of the SO solution. In this solution, many packages were created in the client component, and some of them are used by the servers, such as the case of the packages Package1321Client1 and Package1513Client1 of Client1 (used by the package CardServiceServer2 of Server2 ). This kind of usage breaks the client/server style. Fig. 8 (c) shows a package diagram of the SO4CSAR solution. In contrast to the SO solution, the packages that represents servers in the SO4CSAR solution (CardService-Server2, Package14021Server1 and BankingServiceServer1 ) do not use any package of the client component. The original organization is maintained, and consequently, the client/server style rules. As seen previously, BET applies both styles considered in this work. For this case, besides comparing the SO solution to the other ones, we also compared the SO4LAR solution to the SO4CSAR solution. That way, we verified if by maintaining the rules for one style, it is possible to maintain the other style too. The solutions with the best ED found by the experiments were selected to be analyzed, which for the SO experiment has the fitness (FM: 1471, CM: 95.02), for the SO4LAR experiment has the fitness (FM: 1465, CM: 97.021) and for the SO4CSAR experiment has the fitness (FM: 1462, CM: 97.018). Fig. 9 shows the package diagrams for the original BET and the olutions found by the experiments. Due to the large number of packages of BET, we present in these diagrams each component (layer, server or client) as one package. Fig. 9 (a) shows the original BET, designed in two  ayers (GUI and Ctrl/Mgr). Furthermore, the layer GUI is also a client, and the layer Ctrl/Mgr contains two servers and one client. Fig. 9 (b) shows the SO solution, which had the layered style broken, since the Ctrl/Mgr layer is using the GUI layer. Furthermore, the client/server style was also broken in this solution, since the servers are using the client. Fig. 9 (c) shows the SO4LAR solution, which has the layered style maintained, but the client/server style broken. On the other hand, the SO4CSAR solution maintained both styles, despite using only the client/server rules. We verified that SO4CSAR maintained both styles of BET PLA due to the organization of the components. Based on the SO4CSAR rules, the GUI client cannot be used, thus the GUI layer will also not be used by any component. The other components of the client/server architecture are inside the Ctrl/Mgr layer, that way, the changes performed between these components do not affect the communication between layers. In addition to the analyses presented, the same verification method used in the style identification was performed to each generated solution of each PLA. Hence, we observed that all the obtained solutions by the SO4LAR and SO4CSAR experiments are organized according to the style rules of the original PLA. We also analyzed how well the proposed search operators Feature_Driven4 LAR and Feature_Driven4CSAR modularize features. That way, we can verify if the changes performed by these operators to preserve the styles can positively impact in the modularization as happens with the traditional MOA4PLA Feature_Driven operator application. For this analysis, we selected the solutions with the best ED of AGM as well the feature movement. Fig. 10 (a) shows the package of the original AGM. The features associated with the architectural elements of each package are identified by stereotypes. Although the architectural elements of this package are not shown, we observed that there are 27 architectural elements (interfaces, classes, methods, operations and attributes) associated with movement . In addition, there are other elements in the package associated with the features play, save, ranking, logging, brickles, bowling, pong and collision . These features are also shown in the package. Fig. 10 (b) and (c) show the modularization of movement in the SO and SO4LAR solutions. In the solution found by SO, one mod- ularization package ( Package15779Ctrl ), was created to modular- ize movement . In the SO4LAR, one modularization package ( Pack- age53446Ctrl ) was also created, since movement is originally only in the Ctrl layer. That way, in both solutions there are no differ- ences related to the feature modularization. Despite the creation of the modularization package, in both solutions the feature is still associated with its original package GameBoardCtrl. Some factors may lead to this, for example, the operators that move methods can move a method out of its modularization package, and some constraints define that specific elements of an SPL (for instance, variations points and variants) cannot be changed. In both solutions we observed that 26 elements remained asso- ciated with movement . Between these elements, 13 were moved to the modularization package and 13 remained in the GameBoardC- trl package. That way, feature interaction remained the same, since movement interacts with the same number of features regarding to the original PLA. One of the elements (interface) lost its association with movement , since all its methods were moved to an interface of the modularization package. Hence, a fewer number of inter- faces stayed associated with movement , which decreased the fea- ture scattering of interfaces. On the other hand, a higher number of packages became associated with movement , which increased the feature scattering of packages. However, as the modularization package is associated only to one feature, the feature cohesion of
its elements was improved. Regarding to the other features, in both solutions, some elements associated with them remained in the package GameBoardCtrl , and some were moved to other packages. In order to analyze client/server PLAs, we selected BAN solu- tions with the best ED. Fig. 11 shows the modularization of the deposit feature resulted in the experiments. Fig. 11 (a) shows the package of the original BAN PLA in which the deposit feature is interacting with other features. Because it is associated with many features, the cohesion of this package is low and the interaction between features is high. The package has two interfaces associated with deposit , besides other elements associ- ated with other features. Fig. 11 (b) presents the modularization package ( Pack- age1385Client1 ) created in the SO solution to modularize de- posit . Fig. 11 (c) shows the modularization in the package Pack- age13943Client1 in the SO4CSAR solution. In this solution, only one modularization package was also created, since deposit was present only in Client1 . In both solutions, the two interfaces of the original PLA were modularized in the same way. The other packages of the solutions represent modularization packages of the other features that were in the package ATMClient1 in the original PLA. That way, we can also visualize the modularization of other features and a decrement in the feature interaction. Briefly, each solution presented in Figs. 10 and 11 shows the modularization of a feature. We observed that other features were also modularized similarly. In general, the solutions, when compared with the original PLA, improved the interaction and cohesion of features. Sometimes, a feature remained scattered in a package (as presented in Fig. 10 (b) and (c)), but besides that, the experiments reduced the feature scattering in the elements inside a package, i.e, interfaces, classes and methods.</t>
  </si>
  <si>
    <t>Kruskal Wallis Test</t>
  </si>
  <si>
    <t>Class diagrams</t>
  </si>
  <si>
    <t>PLAs: Arcade Game Maker (AGM), Mobile Media (MM), Electronic Tickets in Urban Transportation (BET), and Banking System (BAN).</t>
  </si>
  <si>
    <t>Y, only the AGM, for other PLAs were  the bibliographic reference:
'_Arcade Game Maker (AGM): https://www.sei.cmu.edu/productlines/ppl/
_Mobile Media (MM): Contieri Jr, A. , Correia, G. , Colanzi, T. , Gimenes, I. , Oliveira Jr, E. , Ferrari, S. , Masiero, P. , Garcia, A. , 2011. Extending uml components to develop software product-line architectures: Lessons learned. In: Proceedings of the 5th European Conference on Software Architecture, pp. 130–138 .
_Electronic Tickets in Urban Transportation (BET): Donegan, P.M. , Masiero, P.C. , 2007. Design issues in a component-based software product line. In: Proceedings of the 29th Brazilian Symposium on Software Components, Architectures and Reuse, pp. 3–16 .
_Banking System (BAN): Gomaa, H. , 2011. Software Modeling and Design: UML, Use Cases, Patterns e Soft- ware Architectures. Cambridge University Press, New York, NY, USA .</t>
  </si>
  <si>
    <t>The main threat of our study is the size of the target PLAs. They are non-commercial and small, when compared with other architectures. It is difficult to obtain class diagrams without copyright protection. Usually only feature models are available, and most organizations do not publish a complete SPL documentation. How- ever, the PLAs used in this work were also used in related work, and can provide basis for comparison with MOA4PLA operators. Also, we made an effort to select a heterogeneous set of PLAs in terms of domain and complexity. We expect similar results for bigger PLAs because the proposed operators may be even more useful, as a greater number of violations can occur in such cases. Our results encourage more rigorous analyses to be developed in the future. We intend to continue expanding our PLA set over the next years.</t>
  </si>
  <si>
    <t>K. Nie and L. Zhang and Z. Geng</t>
  </si>
  <si>
    <t>It is well known that the variability model, which captures the commonality and variability of the software product families, is very important to the software product line. Current software product line variability modeling methods relies on the analysis ability of the domain analysts heavily. When the single system of product families is large, it will be difficult to establishing the variability model. A new variability modeling method is presented, and product feature model is defined to facilitate modeling of single software system of product families, then, the variability models are constructed by model difference and merging. Signature and structure based model difference method is presented, and merge operator is defined to merging models. Experimental results show the efficiency of our variability modelling method.</t>
  </si>
  <si>
    <t>model difference; model merge; product feature model; product families</t>
  </si>
  <si>
    <t>It is well known that the variability model, which captures the commonality and variability of the software product families, is very important to the software product line. Current software product line variability modeling methods relies on the analysis ability of the domain analysts heavily. When the single system of product families is large, it will be difficult to establishing the variability model.</t>
  </si>
  <si>
    <t>A new variability modeling method is presented, and product feature model is defined to facilitate modeling of single software system of product families, then, the variability models are constructed by model difference and merging.</t>
  </si>
  <si>
    <t>Signature and structure based model difference method is presented, and merge operator is defined to merging models.
Experiment</t>
  </si>
  <si>
    <t>Experimental results show the efficiency of our variability modelling method.</t>
  </si>
  <si>
    <t>SPL commonly have thousands of variable parts or features and an equal number of associated constraints. Moreover, when the software product lines have many products, constructing the feature model variability model of the product family by differencing these products manually will become an unimaginably difficult task. Without automatic support, the quality of constructed feature models depends on the analysts’ understanding and experience heavily [1]. So, there is an urgent need for a better variability modelling method to the domain analysts.</t>
  </si>
  <si>
    <t>A software product line variability modeling method based on model difference and merge is present, and product feature model is utilized to modeling single software application. When all the product feature models are constructed, variability model is generated by product feature models difference and merge method.</t>
  </si>
  <si>
    <t>Software Product Line (SPL) approach intend to develop a set or family of software products within a concrete application domain. Feature model is a widely used notation to describe the set of products in a software product line in terms of features. Feature model can be used as domain requirement variability model, which describe a group of closely related requirement unit by capturing the commonality and variability of domain requirement.</t>
  </si>
  <si>
    <t>III. VARIABILITY MODEL CONSTRUCTION BASED ON MODEL DIFFERENCE
A. Domain product feature model
B. Product feature model difference
C. Product feature model merge</t>
  </si>
  <si>
    <t>II. RELATED RESEARCH</t>
  </si>
  <si>
    <t>A: In order to evaluate the model difference algorithm, referring to the experiment method of the literature[5].
C: After the model difference, model merge algorithm can be used to realizing the model merge. We evaluate the model merge from accuracy aspect.</t>
  </si>
  <si>
    <t>model merge algorithms</t>
  </si>
  <si>
    <t>Most of the feature model of our experiment comes from the online software product line tool SPLOT[7], The feature model of “Mobile Phone” is collected from literature[2], the feature model of “Insurance Polocy” is collected from literature [15] and the other experiment data is collected from SPLOT[7]. Table 2 show the experiment corpus, Model1 and Model2 are the models to be merged, “Feature number” column is the number of features in the product feature model, “constraint” column is the constraint between features of the product feature model, “correspondence” column indicates the identical feature of Model1 and Model2.
Kompose[6] is used to verifying the accuracy of the merge rule, Kompose is an open-source generic model composition tool with some experiment corpus. The experiment data is collected from directory OSexample and UNIONmode. Most Kompose experiment data contains the feature model to be merged and the result feature model, so it is easy to compare the experiment result.</t>
  </si>
  <si>
    <t>A: In order to evaluate the model difference algorithm, referring to the experiment method of the literature[5], Given two product feature model M1 and M2, we denote expected changes and the detected changes by our approach as Me={&lt;f1, f2, changetype&gt;} and Mr={&lt;f1, f2, changetype&gt;} respectively, where f1 refers to a feature in M1, f2 is the corresponding feature of f1 in M2, and changetype is the type of changes between the two features. The changetype can be unchanged, add, change(rename).
C: After the model difference, model merge algorithm can be used to realizing the model merge. We evaluate the model merge from accuracy aspect. The composition is effective if it neither produces too many incorrect compositions nor misses too many correct compositions. Precision and recall is used to capture this intuition. Precision measures quality and is the ratio of correct composition found to the total number of composition found. Recall measures coverage and is the ratio of the correct composition found to the total number of all correct composition. The experiment corpus 5 is extracted from UNIONmode. Seven groups of data are extracted for experiment and the experiment result is the average of the entire seven group.</t>
  </si>
  <si>
    <t>_Independent variable = model merge algorithm (proposed algorithm, GenericDiff, SiDiff and TReMer+)
_Dependent variables = accuracy and recall</t>
  </si>
  <si>
    <t>A: We evaluate the accuracy of our approach in terms of the precision and recall: precision P is the percentage of correctly reported changes, i.e., Mr∩Me /Mr and recall R is the percentage of changes reported, i.e., Mr∩Me /Me.
C: Precision measures quality and is the ratio of correct composition found to the total number of composition found. Recall measures coverage and is the ratio of the correct composition found to the total number of all correct composition.</t>
  </si>
  <si>
    <t>The implementation of the algorithm can be divided into the following steps: Firstly, the product feature model saved as xml format can be parsed by XML parsing, and the attributed graph is constructed. Then, model difference method based on signature and structure is utilized to matching the models, and model merge operator is used to merge the two models. In the end, the model is adjusted based on the constraint of the model element constraint.</t>
  </si>
  <si>
    <t>A: In the experiment result, if there is no naming difference problem, the accuracy will be high, but if two models has identical name problem, the experiment result will not be so good. As can be seen from table3, our experiment result is good which is because of all the experiment don’t have the problem of naming difference.
B: From table 4, we can draw a conclusion that the all model merge algorithm have a good result, this is because the model matched does not contain complex constraint. As to experiment corpus 2, the experimental result of GenericDiff and TReMer+ are all lower than the other corpus. Because our method can detect the constraint edge element difference while the other methods did not implement this function. TReMer+ is mainly used for hierarchical state machines, and may  have some mistakes to be used in our domain, but still has an acceptable accuracy and recall. Our method combined signature matching and structure matching, so it would find high-quality matches.
C: In the experimental result, the composition under constraint will lead to incorrect merge. As can be seen form table 5, the accuracy and recall of all experiment is not very good, especially in the third experiment, the merge result is bad. This is because the model to be merged is complex. There are other reasons which can cause the failure of model merge. If the merge rule is not sufficient, the merged result will contain error. The accuracy of model difference is another important factor that impacts the merge result. In some situation, one merge error in some step may cause the failure of the following merge.</t>
  </si>
  <si>
    <t>Traditional variability modeling methods relied on the domain analysts heavily, when the domain model is large and product number of the product families is large, it will be difficult to conduct variability analysis. A new variability modeling method is presented, and the variability model can be constructed automatically by model differencing and merging. Experiment results show the efficiency of our methods.</t>
  </si>
  <si>
    <t>We will continue to improve our method from the following aspects. The product feature model should be constructed from the use case under certain rule automatically. Ontology-based technique to capture feature models semantics may helpful to solve the naming problem to some extent, so we plan to apply semantics to our variability model construction method.</t>
  </si>
  <si>
    <t>This research has been partially sponsored by the National Natural Science Foundation of  China under Grant No. 90818017 and the National Natural Science Foundation of China under Grant No. 61170087.</t>
  </si>
  <si>
    <t>Accuracy and Recall</t>
  </si>
  <si>
    <t>Variability model construction</t>
  </si>
  <si>
    <t>Academics and Real</t>
  </si>
  <si>
    <t>Academics: Mobile Phone, Insurance Polocy
Real: Home automation, Berkeley DB</t>
  </si>
  <si>
    <t>Y
Academics: 
_Mobile Phone = Sergio Segura,David Benavides,Antonio Ruiz-Cortés,Pablo Trinidad, “Automated Merging of Feature Models using Graph Transformations,” Generative and Transformational Techniques in Software Engineering, Springer-Verlag, 2008. 
_Insurance Polocy = Horst Schirmeier, Olaf Spinczyk, “Tailoring Infrastructure Software Product Lines by Static Application Analysis,” Proceedings of the 11th International Software Product Line Conference, IEEE Press, pp. 255-260. 
Real:
_Home automation, Berkeley DB = SPLOT (http://splot-research.org/)</t>
  </si>
  <si>
    <t xml:space="preserve">Thum, T.a  and Ribeiro, M.b  and Schroter, R.c  and Siegmund, J.d  and Dalton, F.b </t>
  </si>
  <si>
    <t>A software product line evolves whenever one of its products need to evolve. Maintenance of preprocessor-based product lines is a difficult task, as changes to the code base may unintentionally influence the behavior of uninvolved products. Hence, developers should be supported during maintenance. We present emergent contract interfaces to make productline development more efficient and less error-prone. The key idea is that for a given maintenance point (i.e., an assignment), we calculate (a) features in the source code that may be affected and (b) assertions based on contracts defined in the code base. By means of a controlled experiment, we provide empirical evidence regarding efficiency and erroravoidance with emergent contract interfaces.</t>
  </si>
  <si>
    <t>design by contract, evolution, maintenance, preprocessor variability, software product lines, weakest precondition</t>
  </si>
  <si>
    <t>A software product line evolves whenever one of its products need to evolve. Maintenance of preprocessor-based product lines is a di cult task, as changes to the code base may unintentionally in uence the behavior of uninvolved products. Hence, developers should be supported during maintenance.</t>
  </si>
  <si>
    <t>We present emergent contract interfaces to make product line development more e cient and less error-prone.</t>
  </si>
  <si>
    <t>By means of a controlled experiment, we provide empirical evidence regarding efficiency and error-avoidance with emergent contract interfaces.</t>
  </si>
  <si>
    <t>Despite the bene ts of emergent interfaces, they are not enough for feature modularization, which aims at achieving independent feature comprehensibility and changeability [36]. For example, consider a developer who is supposed to change the value of a variable x in the common base code. An emergent interface points out features that use this variable, so that a developer can focus on those features and ignore others. While this is important to decrease the e ort of analyzing many features, the developer still needs to analyze features that use x, which are likely to be features that are not under the developer's responsibility and expertise. This scenario hinders independent comprehensibility and changeability, and happens due to the lack of semantic information: emergent interfaces do not provide any additional information about x, such as the range of valid values for x. In fact, recent studies suggest that managing semantic dependencies challenges software development organizations [11].</t>
  </si>
  <si>
    <t>To reduce this problem, we propose emergent contract interfaces, which extend emergent interfaces with contracts.</t>
  </si>
  <si>
    <t>A software product line is a family of systems developed based on reusable assets to improve productivity and timeto-market [12]. In practice, product lines are typically developed using preprocessors. Due to many products that developers have to deal with, engineering tasks become more challenging than for a single software system. For instance, the high number of feature combinations that need to be checked and tested after every change to unprocessed code makes product-line maintenance di cult [45, 10]. This scenario becomes even harder when product lines contain cross-feature dependencies; that is, when features share program elements, such as variables and methods [41]. Developers have to trace these cross-feature dependencies to ensure that a change in one feature does not cause problems to other features [40, 9]. In this context, not recognizing dependencies may lead to errors [11], such as division by zero, and the task of searching for them might occur frequently. In a study on 43 large-scale open-source implementations, we found that feature dependencies are common in practice [41].</t>
  </si>
  <si>
    <t>3. EMERGENT CONTRACT INTERFACES
3.1 Adding Contracts to Emergent Interfaces
3.2 Retrieving Emergent Contract Interfaces
3.3 Example Retrieval
3.4 Principle and Current Limitations</t>
  </si>
  <si>
    <t>4. EMPIRICAL EVALUATION</t>
  </si>
  <si>
    <t>In Section 3, we argued why emergent contract interfaces may provide a bene t for comprehension. In particular, we assume that the answer time and correctness are improved, because developers see all relevant information at one place, without having to search the source code.</t>
  </si>
  <si>
    <t>As participants, we selected students of a course on software product lines at the University of Magdeburg, Germany. In the course, we taught students, among others, the underlying concepts of software product lines,
emergent interfaces, and contracts, so students have sufficient background knowledge. In Table 3, we show the four experimental groups to which we randomly assigned the 25 participants. We switched the order of the product line and the interface, so that learning and ordering effects rule out. Participants were aware that they took part in an experiment, and that their performance does not a effect the grade for their course. Participants were required to participate as part of the lecture and in exchange could omit one homework assignment. In the right column of Table 3, we show the average programming experience of each group according to the programming-experience questionnaire that we used [16]. For individual students, the values ranged from 0.727 to 3.635. A Kruskall-Wallis test [4] did not reveal any signi cant di erences between groups ( 2 = 1:643, df = 3, p = :6497).</t>
  </si>
  <si>
    <t>As material, we selected two medium-sized software product lines, Best Lap and Bomber, which have been used in previous studies [17, 38]. Best Lap is our running example and a commercial product line with approximately 15 KLOC. Bomber is a mobile game for Nokia series 60 with approximately 10 KLOC. Both product lines are written in Java, our language of choice, and have a suitable size, so that participants neither can understand the source code at  first glance, nor need too much time to understand it. We presented the product lines in two adapted Eclipse versions|one for each product line|with an additional plug-in that we implemented to record time and participants' answers. Our plug-in checks the answers against the right ones that we previously de ned for the multiple-choice comprehension questions. The plug-in prompts these questions when the participant presses the  nish button to indicate the task is completed. However, when a participant enters an incorrect answer (i.e., the task is not complete yet), the plug-in does not stop the time and increases the number of errors for that participant by one. Then, we let the participant continue until the correct answer is entered. The time limit was set to 60 minutes, but no participant reached this limit. Participants were instructed to start time recording when starting a task. The plug-in stops time measurement automatically once the participant enters the correct answer. We recorded a screencast during the experiment to inspect the behavior of participants after the experiment. In a debrie ng questionnaire, we assessed programming experience of participants and perceived task difficulty.</t>
  </si>
  <si>
    <t>Our experiment contains two sets of tasks, namely tasks related to one feature (Set 1) and tasks related to two features (Set 2). For each product line, we designed one task of each set. In those four tasks, participants were given an uninitialized variable and should indicate in multiple-choice comprehension questions the valid ranges to correctly initialize the variable without causing any error to the productline features. Uninitialized variables are a common source of errors in product lines [1, 31].
As example, we describe the task for product line Bomber in Set 1. In this task, participants should determine valid values to initialize GAME_DEBRIS at the following assignment: FORCE_ANG = CRATER_SIZE * GAME_DEBRIS. The emergent contract interface for this maintenance point is \Feature CRATER requires FORCE_ANG   0 &amp;&amp; FORCE_ANG   360 * Common.FIXED." By analyzing the value of the constants CRATER_SIZE and Common.FIXED, participants could determine valid values for GAME_DEBRIS that maintains 0   FORCE_ANG   360 * Common.FIXED. In contrast, the emergent interface only states that \Feature CRATER requires ORCE_ANG." Thus, it did not provide any information regarding the valid range for the variables, but required participants to locate the corresponding source-code fragments to determine the correct initialization values.
The remaining tasks can be found at the project's website and follow a similar pattern, with the task description adapted to the interface (ECI vs. EI) and product line (Bomber vs. Best Lap). In addition to those four tasks, we had a warm-up task in a di erent system to illustrate the experiment procedure and to introduce the tooling. The results of this task were not analyzed.</t>
  </si>
  <si>
    <t>RH1: Emergent contract interfaces speed up comprehension compared to emergent interfaces.
RH2: Emergent contract interfaces improve correctness of comprehension compared to emergent interfaces.</t>
  </si>
  <si>
    <t>The most relevant confounding parameters are summarized in Table 2. First, we controlled for programming experience, because this is the major confound when measuring program comprehension. To this end, we used the programming-experience questionnaire we developed [16]. Second, we kept the programming language constant by using only Java, as participants are most familiar with it. Last, we controlled for familiarity with tools by using Eclipse as the IDE and Antenna as preprocessor, which participants used in the course anyway.</t>
  </si>
  <si>
    <t>_Independent variable = approach with two levels, either emergent contract interfaces (ECI) or emergent interfaces (EI)
_Dependent variable = we consider program comprehension based on tasks, measured in terms of answer time and correctness.</t>
  </si>
  <si>
    <t>We conducted the experiment in December 2013 as part of a regular lecture session in a computer lab. Since there were not enough computers for all participants, we conducted the experiment in two consecutive appointments at the same day without any break in between. We started with a general introduction to the purpose of the experiment without revealing our hypotheses, and completed the warm-up task with all participants. Then, participants worked on the tasks on their own. After the tasks were  nished, participants completed the debrie ng questionnaire.</t>
  </si>
  <si>
    <t>Some participants forgot to start the time recording. From the screencasts, we could reconstruct the task duration for those participants. However, for three participants, the screencast was not recorded correctly. We excluded the data of those participants to reduce bias. All values reported on programming experience incorporate only the remaining 22 participants (cf. Table 3).</t>
  </si>
  <si>
    <t>_RH1: Emergent contract interfaces speed up comprehension compared to emergent interfaces. For each product line, we have one task of each set (i.e., related to one or two features). We illustrate the results for each set separately. Figure 4 presents the time measurements for Set 1 per product line. On average, participants completed the tasks of Set 1 about 1.5 times faster with emergent contract interfaces. However, we observe larger di erences for tasks of product line Bomber. These results indicate an interaction between the interfaces (i.e., EI and ECI) and the product lines (i.e., Bomber and Best Lap). To evaluate the  rst hypothesis, we conducted an 2 x 2 ANOVA with the two variables interface and product lines. Since our sample size is large enough (i.e., 11 participants for each set), the ANOVA is robust against non-normally distributed data. We summarize the results in Table 4. For Set 1, there is a signi cant e ect of the product line, but not for the interface. Thus, for Set 1, the interface had no e ect on answer time, but the product line had. Speci cally, participants completed the tasks faster in Best Lap than in Bomber. The interaction of both variables is not signi cant. We present the results for Set 2 in Figure 5. Here, participants were, on average, 1.8 times faster with emergent contract interfaces. The average times of both techniques to complete the tasks in Best Lap are similar. As for Set 1, we also observe the interaction e ect between the interface and product line. An ANOVA did not reveal any signi cant di erences, neither for the interface, nor for the product line (cf. Table 4). There is also no interaction e ect. Thus, we cannot accept the  first research hypothesis.
_RH2: Emergent contract interfaces improve correctness of comprehension compared to emergent interfaces. We present the results for the number of errors per participant in both sets of tasks in Table 5. With emergent interfaces, participants made 85 errors in total; with emergent contract interfaces, they made even less than half as much errors (36). For Set 1, participants made in general more errors for Bomber and, in Set 2, there are more errors with emergent interfaces, compared to emergent contract interfaces, indicating that only for two features of interest, contracts support developers in making less errors. To evaluate whether there is a bene t for correctness, we conducted a Fisher's exact test [4]. The di erence in favor of ECI is signi cant for Set 1 (p = 0:048, Z = 1:979) and for Set 2 (p = 0:001, Z = 3:208). That is, for one and two features, ECI helped participants to avoid errors. Thus, we can accept the second research hypothesis.</t>
  </si>
  <si>
    <t>In our tasks, participants should indicate valid ranges to initialize variables without introducing any problem to the features that depend on these variables. Although we found bene ts in favor of ECI regarding correctness, the improved answer times with ECI were not signi cant. While ECI provide signi cant advantages with respect to correctness for both sets, the reduction of errors was larger for Set 2, in which participants had to deal with two features. Errors were reduced by 50% for one feature and by 64% for two features. For Set 2, we found in some screencasts that participants committed errors because they forgot to check the upper bound of a variable, which is in another feature than the lower bound. We believe that this kind of error is minimized with ECI, since both bounds and their respective features are presented to the participants. In the  rst set of tasks, answer times were not signi cantly di erent regarding the interface, but with respect to the product line. Looking at the details of Best Lap and Bomber tasks, we can see that the task related to Bomber is slightly more complex in the sense that the method-call depth to reach the information about the valid ranges is deeper when compared to the Best Lap task (2 vs. 1). This might explain the di erence between Best Lap and Bomber. When looking at the screencasts for both tasks, we found that the time to reach the  rst method call is roughly comparable in both product lines. Hence, the di erences are likely to be caused by the di erent method-call depth.
For the second set, we found that the di erence between answer times is larger in favor of ECI, but only marginally signi cant. In this set, participants had to work with two features at the same time. On average, ECI leads to better answer time than EI for both sets, with a slightly larger di erence for two features than for one feature. This is likely to happen because developers using EI need to compute and reason about variable ranges for di erent features and their combinations. In contrast, when using ECI, they already have such information. Thus, further experiments are needed to evaluate larger numbers of involved features. In particular, while we controlled the number of features already as a variable, larger numbers have not yet been considered, but would be more realistic for large product lines. Even though we could not accept research hypothesis RH1, most participants noted that ECI helped them to complete the tasks. We believe that in real-world product lines with more than two features, ECI can provide even more bene t because reasoning about semantic information that features and their combinations share with each other gets more di cult and challenging in these  product lines, which makes techniques like ECI important to support maintenance. In particular, we need further studies to deepen our understanding of how ECI a ect product-line maintenance. Speci cally, with larger, more realistic product lines and professional developers we might learn valuable insights into how we can improve maintenance of product lines.</t>
  </si>
  <si>
    <t>N
_Internal validity = We annotated the features of Bomber, which threatens internal validity in the sense we might have chosen code snippets and functionalities where we could apply contracts with some computation to reason about variable ranges. This choice may lead to complex computations where we would favor emergent contract interfaces. However, we reduced this threat by considering simple ranges that depend only on very few constants scattered throughout the code. Also, the product line may not have typical characteristics and thus our results cannot be generalized. We minimized these threats by considering a second commercial product line with Best Lap. All students reported that they have never seen the source code of both product lines before. To avoid bias due to incorrect time measurement (cf. Section 4), we excluded three participants from the analysis (they forgot to start the time recording), ending up with 22 participants. This exclusion does not introduce bias to our data, as, fortunately, the number of remaining participants was balanced in accordance to the product line and interface (i.e., groups A and C contain together 11 participants).
_External validity = Regarding external validity, there are threats caused by the selection of participants and Java as programming language. With respect to participants, we tried to address this threat by recruiting students who were enrolled in a product-line course, in which they completed theoretical and practical assignments regarding variable software. Thus, although students might not be as familiar with variable software as professional developers, our participants have at least fundamental experience with it. As our students typically have part-time jobs during their studies, our results may even be generalizable to junior developers. Java is an often used programming language, also in the context of variable software systems [3, 2]. Thus, our results are applicable for a considerable amount of practically relevant product lines. Also, our tasks are simple, requiring only a few minutes to be accomplished. Nevertheless, they are realistic to some extent as uninitialized variables cause real bugs in product lines.</t>
  </si>
  <si>
    <t>We presented emergent contract interfaces, an extension of emergent interfaces to improve independent feature comprehensibility and changeability. While emergent interfaces use data ow analyses to retrieve which features are potentially in uenced by a change in a product line, we enrich them by behavioral speci cations in terms of contracts. This way, depending on the task, a developer can reason about feature dependencies by only looking at the interface; there is no need to analyze the code of other features potentially not under the developer's responsibility. We also present a catalog of typical patterns for the retrieval of emergent contract interfaces for the most common language constructs.
We designed and conducted an experiment to evaluate the potential of emergent contract interfaces to improve program comprehension. The majority of the 25 participants reported that emergent contract interfaces were more helpful than emergent interfaces. While we measured signi cant improvements for correctness, answer time was not significantly faster.</t>
  </si>
  <si>
    <t>As this is most likely due to the small number of features in our experiment, we plan to replicate the experiment with more realistic tasks involving more than two dependent features. Future work may also evaluate scalability, how to include multiple maintenance points, and improved heuristics with respect to false positives and false negatives.</t>
  </si>
  <si>
    <t>We thank Paulo Borba and Henrique Reb^elo for discussions on emergent contract interfaces and gratefully acknowledge the constructive reviews. This work is partly funded by CNPq 460883/2014-3, 573964/2008-4, CAPES/PROCAD 175956, DEVASSES PIRSES-GA-2013-612569, BMBF 01IS14017B, and DFG SI-2045/2-1.</t>
  </si>
  <si>
    <t>Y
https://sites.google.com/a/ic.ufal.br/emergent-contract-interfaces/
Y</t>
  </si>
  <si>
    <t>Kruskall-Wallis Test, ANOVA Test, Fisher Test</t>
  </si>
  <si>
    <t>SPL maintenance</t>
  </si>
  <si>
    <t>Best Lap and Bomber</t>
  </si>
  <si>
    <t>We annotated the features of Bomber, which threatens internal validity in the sense we might have chosen code snippets and functionalities where we could apply contracts with some computation to reason about variable ranges. This choice may lead to complex computations where we would favor emergent contract interfaces. However, we reduced this threat by considering simple ranges that depend only on very few constants scattered throughout the code. Also, the product line may not have typical characteristics and thus our results cannot be generalized. We minimized these threats by considering a second commercial product line with Best Lap. All students reported that they have never seen the source code of both product lines before.</t>
  </si>
  <si>
    <t>T. Thum and D. Batory and C. Kastner</t>
  </si>
  <si>
    <t>Features express the variabilities and commonalities among programs in a software product line (SPL). A feature model defines the valid combinations of features, where each combination corresponds to a program in an SPL. SPLs and their feature models evolve over time. We classify the evolution of a feature model via modifications as refactorings, specializations, generalizations, or arbitrary edits. We present an algorithm to reason about feature model edits to help designers determine how the program membership of an SPL has changed. Our algorithm takes two feature models as input (before and after edit versions), where the set of features in both models are not necessarily the same, and it automatically computes the change classification. Our algorithm is able to give examples of added or deleted products and efficiently classifies edits to even large models that have thousands of features.</t>
  </si>
  <si>
    <t>Features express the variabilities and commonalities among programs in a software product line (SPL). A feature model defines the valid combinations of features, where each combination corresponds to a program in an SPL. SPLs and their feature models evolve over time. We classify the evolution of a feature model via modifications as refactorings, specializations, generalizations, or arbitrary edits</t>
  </si>
  <si>
    <t>We present an algorithm to reason about feature model edits to help designers determine how the program membership of an SPL has changed.</t>
  </si>
  <si>
    <t>Our algorithm takes two feature models as input (before and after edit versions), where the set of features in both models are not necessarily the same, and it automatically computes the change classification.</t>
  </si>
  <si>
    <t>Our algorithm is able to give examples of added or deleted products and efficiently classifies edits to even large models that have thousands of features.</t>
  </si>
  <si>
    <t>Tool support to provide feedback to engineers to explain how changes to a feature model have altered the program membership of an SPL is a fundamental problem. In prior work, Czarnecki et al. defined operations to specialize feature models [13, 14, 25], where a feature model X is a specialization of a feature model Y if the set of products in X is a subset of that in Y. Alves et al. discussed operations called refactorings that maintain the set of products or add new products to an SPL [1]. We call this latter case (when new products are added) a generalization of a feature model. In both approaches, a set of sound operations is used to edit feature models to determine whether a model is a specialization or refactoring or generalization of another. To determine the effects of feature model edits using these results requires that all edits be expressed as a sequence of predefined operations (refactorings, generalizations, or specializations). However, a tool that allows only sound operations to be performed would have the feel of a hard-to-use structure editor, e.g., how one changes a feature model X into a target feature model Y using a sequence of sound operations is not obvious. A path planner [17] would be needed to automatically compute a sequence (if it exists). If a required operation is missing, designers would be out of luck, as the desired change to a feature model would be precluded by the editor. This approach seems too difficult. In other work, Sun et al. used first-order logic to determine if two feature models are equivalent, i.e., both models have the same set of products [37]. Janota and Kiniry used higher-order logic to determine whether a feature model is a specialization of another [20]. Both approaches work if both models have the same set of features; their results are not applicable to model edits that add or delete features. Further, we are unaware of performance studies that demonstrate first-order and higher-order logic approaches scale to large feature models efficiently.</t>
  </si>
  <si>
    <t>In this paper, we present and evaluate an algorithm to determine the relationship between two feature models (i.e., specialization/refactoring/generalization/none of these) using satisfiability solvers.</t>
  </si>
  <si>
    <t>Software product line (SPL) engineering is a paradigm for systematic reuse [2, 32, 21]. From common assets, different programs of a domain can be assembled. Programs of an SPL are distinguished by features, which are domain abstractions relevant to stakeholders and are typically increments in program functionality. Every program of an SPL is represented by a unique combination of features, and an SPL could have millions of distinct programs. A feature model compactly defines all features in an SPL and their valid combinations; it is basically an AND-OR graph with constraints.</t>
  </si>
  <si>
    <t>2 Feature Model Background</t>
  </si>
  <si>
    <t>To evaluate how scaling the size of the models would affect performance.</t>
  </si>
  <si>
    <r>
      <t xml:space="preserve">We implemented the </t>
    </r>
    <r>
      <rPr>
        <rFont val="Arial"/>
        <b/>
        <sz val="9.0"/>
      </rPr>
      <t>algorithm</t>
    </r>
    <r>
      <rPr>
        <rFont val="Arial"/>
        <sz val="9.0"/>
      </rPr>
      <t xml:space="preserve"> presented in the previous sectionas part of the graphical feature model editor of FeatureIDE3 [24]. In the editor, the user can freely modify a feature diagram via drag and drop or using built-in operations. After each change, the tool shows whether all edits performed since the feature model was last saved constitute a refactoring, a specialization, a generalization, or an arbitrary edit. It illustrates this result by providing an according example of added and removed products. For solving propositional formulas, we used the SAT solver Sat4J4.</t>
    </r>
  </si>
  <si>
    <t>_We used several small and medium-sized feature models that were publicly available, e.g., FAME-DBMS [33] of Figure 1 with 21 features, decomposed Berkeley DB [23] with 38 features, decomposed Violet UML editor5 with 101 features, e-Shop [29] with 287 features, different versions of a graph product line [27] with 25 to 64 features, and several AHEAD tools [5] with 24 to 52 features. Additionally, we checked all feature models depicted in the proceedings of the International Conference of Software Product Lines (SPLC) 2007.
_We randomly generated feature models and performed random edits on them. In this way, we can parametrically control the size of feature models and the number and kind of edits which allows a thorough run-time evaluation. All 2000
generated feature models that we used in our experiment are available on the FeatureIDE website to enable comparative studies.
_Windows XP lab PC with 2.4 GHz and 2 GB RAM.</t>
  </si>
  <si>
    <t>The parameters used in this generation algorithm (maximum number of children = 10; type of child group = (50 %, 25 %, 25 %); optional child = 50 %; number of cross-tree constraints = 0:1   n; variables in cross-tree constraints = 2–5) are fixed for in the entire experiment. They are backed up by a survey of all feature models we had available.</t>
  </si>
  <si>
    <t>_Independent variable = the number of features in a feature model, number of edits, and kind of edits.
_Dependent variable = the time needed to determine the classification.
_Extraneous variables like hardware are kept constant by performing all measurements.</t>
  </si>
  <si>
    <t>_For an initial evaluation, we took existing feature models and manually modified them. We used several small and medium-sized feature models that were publicly available. Our tool worked as expected, and in every case, for every edit, we found that the response time for computing relationships between before and after-edited models was essentially instantaneous.
_To reduce fluctuations in the dependent variable caused by random generation, we performed 200 iterations for each configuration of independent variables, i.e., we generated 200 random feature models with the same parameters and each performed the same number of random edits of the same kind.
_Feature model generation. Our algorithm to randomly generate feature models of size n works as follows: Starting with a single root node, it runs several iterations. In each iteration, an existing node without children is randomly selected, and one to ten (random amount) of child nodes are added. Those child nodes are connected either by And- (50% probability), Or- (25% probability) or Alternativegroup (25% probability). Children in an And-group are optional by a 50% chance. This iteration is continued until the feature model has n features. All features with children are considered abstract. Additionally to the tree structure, we also generate cross-tree constraints. For every 10 features, we create one cross-tree constraint using the following algorithm: A constraint is generated consisting of two to five (random amount) variables or negated variables, connected randomly by :;^;_;); or ,. Finally, we discard all feature models that do not have a single valid configuration (by unfortunate choice of cross-tree constraints) and repeat the entire process until the appropriate number of models are generated. The surveyed models were very different (e.g., some use almost only And-groups while others use almost only Alternative-groups), but these percentages represent a rough average. In this way, our generated feature models are statistically similar to the ones that we have found. In Figure 5, we show one generated feature model for n = 0.
_Feature model edit generation. Edits to a feature model are also generated randomly. Our generator takes a feature model and the number of edits as input. Furthermore, the edits can be limited to known refactorings or generalizations, which is useful to evaluate whether the performance depends on the kind of edits. As refactorings and generalizations we implemented the 16 operations presented by Alves et al. [1], e.g., ‘pull up node’, ‘add optional node’, or ‘collapse optional and or’. For arbitrary edits we implemented the following operations: (a) create or delete a feature without children; (b) change the type of a group, i.e., to And-, Or, or Alternative-group that is different from the type before; (c) make a mandatory feature optional or vice versa; (d) create a new constraint with the above defined parameters or delete a constraint. Finally, (e) move one concrete feature to a new parent. These edits cover both, a sound sets of operations and operations a user could make in our editor (drag ’n’ drop, double click, etc). When an edit is applied to a feature model, one of the available operations is randomly selected.</t>
  </si>
  <si>
    <t>_Number of Features: First, we measured how calculation time scales as feature models increase in size. Therefore, we varied the size of the generated feature model between 10 and 10 000 features (which is significantly larger than all reported feature models in practice we came across). For each feature model, we performed 10 random edits (not restricted to refactorings or generalizations). As described above, we performed 200 repetitions for each model size, as there is a fluctuation of calculation times depending on the randomly generated models (with the same size) and the randomly performed edits.
_Kind of Edits: Next, we performed the same measurement varying the feature model size from 10 to 10 000, but now we distinguished between different possible edits. This should determine whether changes that make arbitrary edits are more difficult to detect than those selected from Alves’ set of sound operations. We distinguish between three possible kinds of edits: refactorings from the catalog of sound operations, generalizations from the same catalog, and arbitrary edits as described above. Specializations are not considered as they are the inverse of generalizations. Again we applied 10 random edits of this classification (i.e., 10 refactorings, or 10 generalizations, or 10 arbitrary edits) to each feature model.
_Number of Edits: Finally, we measured the calculation time while varying the number of edits for a fixed feature model size of 1000 features. In this way, we can determine whether more edits require longer calculation times. We again distinguish between the three classifications refactoring, generalization (which includes specialization), and arbitrary edits.
_As special cases, we also measured identical feature models (0 edits) and compared completely independently generated feature models with the same feature names (which is roughly similar to an infinite number of edits and can be regarded as upper bound).</t>
  </si>
  <si>
    <t>_Number of Features: In Figure 7, we show the results of our measurement (mean value of 200 repetitions for each combination of feature model size and type of edits). There is no significant difference between the three classifications refactoring, generalization, and arbitrary edits. The reason is that for 10 edits the time for initializing the solver often takes more time than verifying particular edits. The predicate that we supply to each invocation of a SAT solver is largely the size of P(f), the original model. So as the size of the feature model increases, we would expect to see a (small) increase in computation size. As we will see in the next experiment, 10 edits turns out not to enough to distinguish computation times for refactorings, generalizations, or arbitrary edits.
_Number of Edits: The results (mean value of 200 iterations each) are shown in Figure 8. Additionally, we measured the mean calculation time for one edit (0.18 seconds), two edits (0.22 seconds), and five edits (0.23 seconds). For any number of edits, arbitrary edits and generalizations are calculated in approximately 0.3 seconds, almost independent of the number of edits. Only refactorings require longer, but still less than 0.5 seconds even for 100 edits in a feature model with 1000 features. Although these almost constant times appear counterintuitive at first, there is a simple explanation: The algorithm aborts as soon as an added and a deleted product is found (cf. Sec. 3.2). Since almost all arbitrary edits add or delete products, the algorithm terminates fastest for these inputs. Detecting refactorings is more time-consuming because all changed clauses need to be verified and the algorithm cannot stop earlier. But still it increases roughly linearly with the number of edits. Generalizations are in between as an added product can be found very fast and the nature of generalization edits usually simplifies the remaining formula c to check that no product was removed.
_As special cases, identical feature models with 1000 features are detected instantaneously, on average in 0.06 seconds. Completely independent feature models are classified in 0.7 seconds.
Experiments show that our algorithm works efficiently even for large feature models. Mostly independent from the kind and number of edits, the algorithm can determine the classification of an edit in less than 0.1 seconds for small models (&lt; 200 features), in less than 0.5 seconds for large models (&lt; 1000 features) and even for very large feature models (up to 10 000 features) in few seconds. This comfortably allows an implementation in our graphical editor that shows the classification on the fly for every change. It is calculated in a background thread, whose result is shown almost instantly. For very large feature models, a calculation time of 11 seconds (worst case 12 in our experiment) seems acceptable, given that such feature models are probably so complex that automatic reasoning for edits would be appreciated and a few seconds wait (for which we can even offer a progress bar) is tolerable.</t>
  </si>
  <si>
    <r>
      <t>N
_Threats to</t>
    </r>
    <r>
      <rPr>
        <rFont val="Arial"/>
        <b/>
        <sz val="9.0"/>
      </rPr>
      <t xml:space="preserve"> internal validit</t>
    </r>
    <r>
      <rPr>
        <rFont val="Arial"/>
        <sz val="9.0"/>
      </rPr>
      <t>y are influences that can affect the calculation time that have not been considered. To avoid influence of computing power, all calculations have been performed on the same PC.We cannot guarantee that computation time depends on certain shapes of a feature model, or certain kinds of edits. However, to avoid misleading effects of specially-shaped feature models, we generated feature models automatically that statistically resemble known feature models, and repeated each measurement 200 times with freshly generated models. To avoid effects of certain edits, we randomly selected from a pool of edits that have been suggested in prior work.
_Threats to</t>
    </r>
    <r>
      <rPr>
        <rFont val="Arial"/>
        <b/>
        <sz val="9.0"/>
      </rPr>
      <t xml:space="preserve"> external validity</t>
    </r>
    <r>
      <rPr>
        <rFont val="Arial"/>
        <sz val="9.0"/>
      </rPr>
      <t xml:space="preserve"> are conditions that limit our ability to generalize the results of our experiment to industrial practice. Our prior concern is whether generated feature models and edits are representative of industrial usage. First, we generated feature models with the described algorithm and parameters, and confirmed that they align well with those feature models we acquired from our own research, and publications in the software product line community. However, as we mentioned earlier, these models are typically small, and published feature models usually reveal excerpts from a larger model. Additionally, we tested our algorithm with feature models generated by others [29] and found no significant difference in computation times. Second, we applied edits from the catalog of feature model refactorings of Alves et al. [1] and added some edits that are possible using our editor (e.g., drag ’n’ drop to move features or double click to change group type). We cannot guarantee that these edits are complete and typical in practice, however all reasonable edits we wanted to perform in our manual experiments could be performed with one or a sequence of these edits. Additionally, we also measured that comparing two feature models that were generated independently (which can be considered as a result of a worst case sequence of edits) performs within reasonable range.</t>
    </r>
  </si>
  <si>
    <t>Feature models are a fundamental representation of software product lines. They compactly define the set of legal combinations of features, where each combination corresponds to a product in a product line. As the number of optional features increases linearly, the number of possible products in a product line can increase exponentially. This means that small changes to a feature model can have a significant impact on the membership of a product line. Prior to our work, there was little or no tool support for helping product line designers gauge the impact of their changes to a feature model. As a consequence, inadvertently adding and deleting products was always a possibility, and discovering errors was fortuitous. This no longer has to be the case. We presented an efficient algorithm to determine the relationship between two feature models, where an edit of a feature model is classified as a specialization, refactoring, generalization, or none of these. Our algorithm overcomes four limitations of earlier attempts. First, it supports arbitrary edits on feature models, even arbitrary changes to cross-tree constraints. Second, it supports addition or deletion of features. Third, the algorithm provides examples to explain computed classifications. Fourth, due to several optimizations it scales even to very large feature models with thousands of features.</t>
  </si>
  <si>
    <t>Future work could generalize our analysis to other variability models, e.g., feature models with attributes [6]. Another possibility is to make finer distinctions than our refactoring-generalization-specialization-arbitrary classifications. For example, suppose a feature X is split into features X1 and X2 (where the use of X1 implies the use of X2, and vice versa). Clearly, the set of products in a product line have not been changed by this edit, but we would classify the change as an arbitrary edit. A compact representation of all added and removed products would be an extension to our proposed reasoning that seems desirable for tool support. We believe our work is a practical step forward in improving tools for managing the evolution of feature models.</t>
  </si>
  <si>
    <t>The authors thank Daniel Le Berre for his help with SAT4J, and for fine-tuning it for our purpose. We also thank David Benavides for his comments on an earlier draft of our paper. Th¨um’s work was supported by DFG project #SA 465/32-1 and the Metop GmbH. Batory’s work was supported by NSF’s Science of Design Project #CCF-0438786 and #CCF-0724979.</t>
  </si>
  <si>
    <t xml:space="preserve">Y, but only the randomly generated FMs
http://www.fosd.de/featureide/
Y
</t>
  </si>
  <si>
    <t>Obs: To show that the algorithm can efficiently compare models with thousands of features.</t>
  </si>
  <si>
    <t>FAME-DBMS, Berkeley DB, Violet UML editor, e-Shop, Graph Product Line (GPL), several AHEAD tools, and randomly generated.</t>
  </si>
  <si>
    <t>Y, but the bibliographic reference, excerpt for Violet UML editor and random generated FM:
_FAME-DBMS: [33]M. Rosenmuller et al. FAME-DBMS: Tailor-made Data Management Solutions for Embedded Systems. In Proc. EDBT Workshop on Software Engineering for Tailor-made Data Management, pages 1–6. ACM, 2008. 
_Berkeley DB: [23] C. Kastner, S. Apel, and D. Batory. A case study implementing features using AspectJ. In Proc. Int’l Software Product Line Conference, pages 223–232. IEEE Computer Society, 2007. (http://oracle.com/technology/products/berkeley-db)
_Violet UML editor: http://sf.net/projects/violet/
_e-Shop: [29] M. Mendonca, A. Wasowski, K. Czarnecki, and D. Cowan. Efficient Compilation Techniques for Large Scale Feature Models. In Proc. Int’l Conf. Generative Programming and Component Engineering, pages 13–22. ACM, 2008.
_Graph Product Line (GPL): [27] R. Lopez-Herrejon and D. Batory. A standard problem for evaluating product-line methodologies. In Proc. Int’l Conf. Generative and Component-Based Software Engineering, pages 10–24. Springer, 2001.
_Several AHEAD tools: [5] D. Batory, J. N. Sarvela, and A. Rauschmayer. Scaling Step-Wise Refinement. IEEE Trans. Softw. Eng., 30(6):355–371, 2004.
_Random generated feature models: FeatureIDE website (http://www.fosd.de/featureide/)</t>
  </si>
  <si>
    <r>
      <t>_Threats to</t>
    </r>
    <r>
      <rPr>
        <rFont val="Arial"/>
        <b/>
        <sz val="8.0"/>
      </rPr>
      <t xml:space="preserve"> internal validit</t>
    </r>
    <r>
      <rPr>
        <rFont val="Arial"/>
        <sz val="8.0"/>
      </rPr>
      <t>y are influences that can affect the calculation time that have not been considered. To avoid influence of computing power, all calculations have been performed on the same PC.We cannot guarantee that computation time depends on certain shapes of a feature model, or certain kinds of edits. However, to avoid misleading effects of specially-shaped feature models, we generated feature models automatically that statistically resemble known feature models, and repeated each measurement 200 times with freshly generated models. To avoid effects of certain edits, we randomly selected from a pool of edits that have been suggested in prior work.
_Threats to</t>
    </r>
    <r>
      <rPr>
        <rFont val="Arial"/>
        <b/>
        <sz val="8.0"/>
      </rPr>
      <t xml:space="preserve"> external validity</t>
    </r>
    <r>
      <rPr>
        <rFont val="Arial"/>
        <sz val="8.0"/>
      </rPr>
      <t xml:space="preserve"> are conditions that limit our ability to generalize the results of our experiment to industrial practice. Our prior concern is whether generated feature models and edits are representative of industrial usage. First, we generated feature models with the described algorithm and parameters, and confirmed that they align well with those feature models we acquired from our own research, and publications in the software product line community. However, as we mentioned earlier, these models are typically small, and published feature models usually reveal excerpts from a larger model. Additionally, we tested our algorithm with feature models generated by others [29] and found no significant difference in computation times. Second, we applied edits from the catalog of feature model refactorings of Alves et al. [1] and added some edits that are possible using our editor (e.g., drag ’n’ drop to move features or double click to change group type). We cannot guarantee that these edits are complete and typical in practice, however all reasonable edits we wanted to perform in our manual experiments could be performed with one or a sequence of these edits. Additionally, we also measured that comparing two feature models that were generated independently (which can be considered as a result of a worst case sequence of edits) performs within reasonable range.</t>
    </r>
  </si>
  <si>
    <t xml:space="preserve">Bürdek, J.a  and Kehrer, T.b  and Lochau, M.a  and Reuling, D.b  and Kelter, U.b  and Schürr, A.a </t>
  </si>
  <si>
    <t xml:space="preserve">Features define common and variable parts of the members of a (software) product line. Feature models are used to specify the set of all valid feature combinations. Feature models not only enjoy an intuitive tree-like graphical syntax, but also a precise formal semantics, which can be denoted as propositional formulae over Boolean feature variables. A product line usually constitutes a long-term investment and, therefore, has to undergo continuous evolution to meet ever-changing requirements. First of all, product-line evolution leads to changes of the feature model due to its central role in the product-line paradigm. As a result, product-line engineers are often faced with the problems that (1) feature models are changed in an ad-hoc manner without proper documentation, and (2) the semantic impact of feature diagram changes is unclear. In this article, we propose a comprehensive approach to tackle both challenges. For (1), our approach compares the old and new version of the diagram representation of a feature model and specifies the changes using complex edit operations on feature diagrams. In this way, feature model changes are automatically detected and formally documented. For (2), we propose an approach for reasoning about the semantic impact of diagram changes. We present a set of edit operations on feature diagrams, where complex operations are primarily derived from evolution scenarios observed in a real-world case study, i.e., a product line from the automation engineering domain. We evaluated our approach to demonstrate its applicability with respect to the case study, as well as its scalability concerning experimental data sets. </t>
  </si>
  <si>
    <t>Software evolution, Model-driven engineering, Software product lines, Feature models</t>
  </si>
  <si>
    <t>Features define common and variable parts of the members of a (software) product line. Feature models are used to specify the set of all valid feature combinations. Feature models not only enjoy an intuitive tree-like graphical syntax, but also a precise formal semantics, which can be denoted as propositional formulae over Boolean feature variables. A product line usually constitutes a long-term investment and, therefore, has to undergo continuous evolution to meet ever-changing requirements. First of all, product-line evolution leads to changes of the feature model due to its central role in the product-line paradigm. As a result, product-line engineers are often faced with the problems that (1) feature models are changed in an ad-hoc manner without proper documentation, and (2) the semantic impact of feature diagram changes is unclear.</t>
  </si>
  <si>
    <t>In this article, we propose a comprehensive approach to tackle both challenges.</t>
  </si>
  <si>
    <t>We evaluated our approach to demonstrate its applicability with respect to the case study, as well as its scalability concerning experimental data sets.</t>
  </si>
  <si>
    <t>Although product lines are, by design, well-prepared to meet diverse customers’ needs, one cannot always anticipate all future requirementswhich will arise throughout the usually very long lifetime of a product line. For example, new features or new valid feature combinations could be added. Reactive product line engineering thus means to continuously evolve an existing product line implementation in order to adapt to changing requirements. As product-line artifacts are centered around the variability model, product-line evolutions should start by modifying the feature model (Alves et al. 2006). In other words, an existing feature model is modified or a new feature model is developed.</t>
  </si>
  <si>
    <t>In this paper we deal with changes in the feature model itself.</t>
  </si>
  <si>
    <t>Software product line engineering constitutes a well-suited paradigm to cope with the inherent diversity and long-living nature of modern software systems (Clements and Northrop 2001). A software product line (SPL) encapsulates a family of similar, yet well-distinguished program variants (products) built upon a common core platform. The commonality and variability among the different members of a product line are explicitly specified in terms of their features. In this regard, each feature denotes a domain abstraction, representing a user-visible product characteristic within the problem domain. Thus, the set of features supported by a product line enables customers to tailor a product variant according to their specific needs.</t>
  </si>
  <si>
    <t xml:space="preserve">2 A case study on feature model evolution, 2.1 Variability model of a pick and place unit, 2.2 Challenges in the evolution of long-living SPLs
3 Differences between feature diagrams, 3.1 Syntactic vs. semantic differences, 3.2 Document differences, 3.3 Atomic edit operations on feature diagrams, 3.4 Complex edit operations on feature diagrams
4 A rule-based approach to feature diagram differencing, 4.1 Graph-based representation of feature diagrams, 4.2 Implementing edit operations on feature diagrams in Henshin, 4.3 Calculation of feature diagram differences
5 Reasoning about feature model evolution, 5.1 Semantic classification of feature model differences, 5.2 Composition of feature model differences
6 Tool support and integration into a feature modeling environment </t>
  </si>
  <si>
    <t>7 Experiments and evaluation results
7.2 Performance and scalability</t>
  </si>
  <si>
    <t>The main objective is to demonstrate its applicability to larger feature models.</t>
  </si>
  <si>
    <t>feature diagrams
Obs: Thus,we finally obtained 125 pairs of feature diagrams (FD and FD ) serving as test cases for performance measurements.</t>
  </si>
  <si>
    <t>test case, and;
All measurements have been performed on an Intel i5 CPU (dual core@2301 MHz) on a hardware platform with 12.0 GB RAM. Since the Java virtual machine runs faster from time to time due to optimizations of the just-in-time compiler, each test casewas first executed in several “dry-runs” before the actual execution times were captured.</t>
  </si>
  <si>
    <t>Performing a single test case includes four major steps:
1. The generation of an initial feature diagram, called FD in Fig. 17 using BeTTy Segura et al. (2012),
2. the transformation of this initial feature diagram into our own EMF-based representation, 
3. the “mutation” of FD to obtain a changed FD  by randomly selecting edit rules and applying them on a randomly selected contexts in FD, and
4. finally comparing FD and FD
.</t>
  </si>
  <si>
    <t>(a) the size of the initially generated feature diagram,
(b) the characteristics of initial feature diagram,
(c) the number of rule applications which are to be applied in the mutation step, and
(d) the kind of edit rules which are to be applied.</t>
  </si>
  <si>
    <t>We generated initial feature diagrams of five different sizes, namely feature diagrams containing 100, 200, 300, 400 and 500 features.
Regarding parameter (b), we have defined five different profiles which control the characteristics of the generated feature diagrams (see Table 4). Column CTCR defines cross-tree constraint ratio, i.e., the ratio of the number of features in cross-tree constraints to the number of all features in the feature diagram. The next four columns MAN,OPT,ORandALT define the probabilities of a feature being mandatory, optional, member of an or-group or member of an alternative group in the generated feature diagram. The last two columns affect the tree structure of the diagrams. Max Branching factor controls the width of the tree, whereas Max Children limits the height of the tree. Profile 1 represents a real-world scenario as all parameters are set according to our running example of the PPU presented in Sect. 2. The next two profiles alter the cross-tree-constraint, reducing or increasing the percentage respectively. Profile 4 defines the feature model structure as deep with less used groups. Profile 5 represents the opposite, i.e., the generation results in a flat but wide feature diagram. Depending on the edit operation, these profiles lead to less or more context where changes can occur.
In sum, we created 25 initial diagrams by combining the 5 × 5 different values for parameters (a) and (b). Each of the 25 initial diagrams has then been mutated by using five different settings, namely the application of 5, 10, 15, 20 and 25 (parameter c) random selections from the set of all edit rules (parameter d). Thus,we finally obtained 125 pairs of feature diagrams (FD and FD ) serving as test cases for performance measurements. All measurements have been performed on an Intel i5 CPU (dual core@2301 MHz) on a hardware platform with 12.0 GB RAM. Since the Java virtual machine runs faster from time to time due to optimizations of the just-in-time compiler, each test casewas first executed in several “dry-runs” before the actual execution times were captured.</t>
  </si>
  <si>
    <t>By using the five feature diagram profiles our evaluation results in two graphs which are shown in Fig. 18.
The left diagram shows howour approach scales depending on the size of the feature diagrams. The number of changes (in terms of edit steps) between FD and FD  was kept at 5, whereas the feature diagram size was increased. In principle, our approach does scale well even to industrial-size feature diagrams with 500 features. Profiles 1, 2 and 4 show very small, almost constant runtimes, which are independent of the size of the compared diagrams. The runtimes measured for the profiles 3 and 5 are higher, but still quite small. The feature diagrams generated with these profiles contain much more cross-tree constraints (profile 3) and groups (profile 5). Since many complex edit operations include the modification of cross-tree constraints and groups (or these are part of an operation’s context) the diagrams created with profiles 3 and 5 offer more possible occurrences for the respective recognition rules, thus leading to longer runtimes of the operation detection engine.
The right side diagram shows how our approach scales depending on the amount of change. The number of the features in the compared diagrams was kept at 500. The chart shows that our approach scales well regarding different sizes of differences (in terms of the number of edit steps) of the feature diagrams which are to be compared. In the case of profiles 1, 2 and 4, all edit operations have been recognized in less than 500 ms, even for rather large differences comprising 25 edit steps. As pointed out before, the test cases based on initial diagrams generated with profile 3 and profile 5 result in longer runtimes.</t>
  </si>
  <si>
    <t>N
The results of our performance measurements are quite promising. Nonetheless, they are faced with several threats to validity.
The actual runtime performance of graph transformation engines depends on several influencing factors and is hard to forecast. In our case, the runtime of the Henshin matching which is needed to find all occurrences of rule applications in a given lowlevel difference heavily depends on the characteristics of (i) the compared diagrams and (ii) their structural difference. Thus, there is no evidence that the run-times obtained for our artificially generated and mutated diagrams can be reproduced in real-world scenarios. However, with respect to (i) we have used different profiles used to generate the initial diagram versions with BeTTy (Segura et al. 2012). In particular, only the profiles 3 and 5, which lead to “degenerated” feature diagrams which do not seem to be very realistic from our point of view, have shown increased run-times.With respect to (ii), we used our comprehensive catalogs of atomic and complex edit rules of which the ones which are applied in the mutation step are randomly selected. Thus, we argue that the mutation process results in a variety of differences comprising different kinds of edit steps.
Another threat concerns the construct validity regarding the measurement procedure. The computation times reported above include only the time needed for the complex operation detection itself. The times for loading the models into our SiLift tool and for the feature diagram matcher depicted in Fig. 12 are not included. The matcher used in our differencing pipeline is an exchangeable component. The runtime used by the matcher depends a lot on technical properties of the compared models. If model elements have persistent unique identifiers then very fast matchers are available. Otherwise, a similarity-based matcher needs to be used (Kehrer et al. 2012b); such a matcher has much larger runtimes, which can significantly exceed the time needed for detecting edit operation invocations.</t>
  </si>
  <si>
    <t>In this article, we presented an approach for an automated documentation of changes between feature models which is based on recent advances in the field of structural model differencing, in particular on the detection of complex edit operations. We provided a catalogue of edit operations which describe structural changes of feature models in a meaningful way. The selection of the operations was motivated by realworld feature model evolutions, especially by our PPU case study. Furthermore, we classified the rules into the categories proposed by Thüm et al. (2009) to reason about the semantic impact of changes. This enables us to avoid expensive solver-calls when reasoning about the semantic impact. We showed that complex edit operations are particularly helpful if the semantic impact of changes is to be classified statically.We also implemented the presented approach on top of the model  differencing framework SiLift and specified the edit operations by means of the model transforming language Henshin. Based on our implementation we could show the feasibility of our approach by applying it to our case study. Furthermore, we provided an empirical evaluation which shows that the approach scales to large feature models which occur in commercial contexts.</t>
  </si>
  <si>
    <t>Beyond a demonstration of the general applicability of our approach, we left some issues for future work. We plan to specify more differencing rules to get even better results for both documentation, and reasoning about the semantic impact of changes. Moreover, we aim at implementing an error-tolerant matching strategy in our differencing engine which is also capable of dealing with feature model evolutions with changing feature names,multiple groups per feature etc.Our tool support, in particular our difference display tool, shall be tightly integrated into FeatureIDE.</t>
  </si>
  <si>
    <t>This work was partially supported by the DFG (German Research Foundation) under the Priority Programme SPP 1593: Design For Future—Managed Software Evolution.</t>
  </si>
  <si>
    <t>Obs: To evalute the applicability, performance and scalability of the approach.</t>
  </si>
  <si>
    <t>Feature model, feature diagram.</t>
  </si>
  <si>
    <t>Anas Shatnawi and Abdelhak Seriai and Houari A. Sahraoui</t>
  </si>
  <si>
    <t>ICSR</t>
  </si>
  <si>
    <t>A Software Product Line (SPL) aims at applying a pre-planned systematic reuse of large-grained software artifacts to increase the software productivity and reduce the development cost. The idea of SPL is to analyze the business domain of a family of products to identify the common and the variable parts between the products. However, it is common for companies to develop, in an ad-hoc manner (e.g. clone and own), a set of products that share common functionalities and differ in terms of others. Thus, many recent research contributions are proposed to re-engineer existing product variants to a SPL. Nevertheless, these contributions are mostly focused on managing the variability at the requirement level. Very few contributions address the variability at the architectural level despite its major importance. Starting from this observation, we propose, in this paper, an approach to reverse engineer the architecture of a set of product variants. Our goal is to identify the variability and dependencies among architectural-element variants at the architectural level. Our work relies on Formal Concept Analysis (FCA) to analyze the variability. To validate the proposed approach, we experimented on two families of open-source product variants; Mobile Media and Health Watcher. The results show that our approach is able to identify the architectural variability and the dependencies.</t>
  </si>
  <si>
    <t>Product line architecture, architecture variability, architecture recovery, product variants, reverse engineering, source code, object-oriented</t>
  </si>
  <si>
    <t>A Software Product Line (SPL) aims at applying a pre-planned systematic reuse of large-grained software artifacts to increase the software productivity and reduce the development cost. The idea of SPL is to analyze the business domain of a family of products to identify the common and the variable parts between the products. However, it is common for companies to develop, in an ad-hoc manner (e.g. clone and own), a set of products that share common functionalities and differ in terms of others. Thus, many recent research contributions are proposed to re-engineer existing product variants to a SPL. Nevertheless, these contributions are mostly focused on managing the variability at the requirement level. Very few contributions address the variability at the architectural level despite its major importance.</t>
  </si>
  <si>
    <t>we propose, in this paper, an approach to reverse engineer the architecture of a set of product variants. Our goal is to identify the variability and dependencies among architectural-element variants at the architectural level.</t>
  </si>
  <si>
    <t>To validate the proposed approach, we experimented on two families of open-source product variants; Mobile Media and Health Watcher</t>
  </si>
  <si>
    <t>The results show that our approach is able to identify the architectural variability and the dependencies.</t>
  </si>
  <si>
    <t>Developing a SPL from scratch is a highly costly task since this means the development of the domain software artifacts [1]. In addition, it is common for companies to develop a set of software product variants that share common functionalities and differ in terms of other ones. These products are usually developed in an ad-hoc manner (e.g. clone and own) by adding or/and removing some functionalities to an existing software product to meet the requirement of a new need [4]. Nevertheless, when the number of product variants grows, managing the reuse and maintenance processes becomes a severe problem [4]. As a consequence, it is necessary to identify and  manage variability between product variants as a SPL. The goal is to reduce the cost of SPL development by first starting it from existing products and then being able to manage the reuse and maintenance tasks in product variants using a SPL. Thus, many research contributions have been proposed to re-engineer existing product variants into a SPL [5, 6]. Nevertheless, existing works are mostly focused on recovering the variability in terms of features defined at the requirement level. Despite the major importance of the SPLA, there is only two works aiming at recovering the variability at the architectural level [7, 8]. These approaches are not fullyautomated and rely on the domain knowledge which is not always available. Also, they do not identify dependencies among the architectural elements.</t>
  </si>
  <si>
    <t>we propose in this paper an approach to automatically recover the architecture of a set of software product variants by capturing the variability at the architectural level and the dependencies between the architectural elements.</t>
  </si>
  <si>
    <t>A Software Product Line (SPL) aims at applying a pre-planned systematic reuse of large-grained software artifacts (e.g. components) to increase the software productivity and reduce the development cost [1–3]. The main idea behind SPL is to analyze the business domain of a family of products in order to identify the common and the variable parts between these products [1, 2]. In SPL, the variability is realized at different levels of abstraction (e.g. requirement and design). At the requirement level, it is originated starting from the differences in users’ wishes, and does not carry any technical sense [2] (e.g. the user needs camera and WIFI features in the phone). At the design level, the variability starts to have more details related to technical senses to form the product architectures. These technical senses are described via Software Product Line Architecture (SPLA). Such technical senses are related to which components compose the product (e.g. video recorder, and photo capture components), how these components interact through their interfaces (e.g. video recorder provides a video stream interface to media store), and what topology forms the architectural configuration (i.e. how components are composited and linked) [2].</t>
  </si>
  <si>
    <t>2.1 Component-Based Architecture Recovery from Single Software: ROMANTIC Approach
2.2 Formal Concept Analysis
3 Process of Recovering Architectural Variability
4 Identifying the Architecture Variability
4.1 Identifying Component Variants
4.2 Identifying Configuration Variants
5 Identifying Architecture Dependencies</t>
  </si>
  <si>
    <t>6 Experimentation and Results</t>
  </si>
  <si>
    <t>Our experimentation aims at showing how the proposed approach is applied to identify the architectural variability and validating the obtained results.</t>
  </si>
  <si>
    <t>We select two sets of product variants. These sets are Mobile Media3 (MM) and HealthWatcher4 (HW). We select these products because they were used in many research papers aiming at addressing the problem of migrating product variants into a SPL. Our study considers 8 variants of MM and 10 variants of HW. MM variants manipulate music, video and photo on mobile phones. HW variants are web-based applications that aim at managing health records and customer complaints. The size of each variant of MM and HW, in terms of classes, is shown in Table 2.</t>
  </si>
  <si>
    <t>We utilize ROMANTIC approach [9] to extract architectural components from each variant independently.
We use the Concept Explorer tool to generate the concept lattice.</t>
  </si>
  <si>
    <t>_Independent variables = component dependencies, architecture variability (pre-existed architecture variability model and our AVM).
_Dependent variables = correctness of the identified component dependencies, precision of the resulting architecture variability.</t>
  </si>
  <si>
    <t>We utilize ROMANTIC approach [9] to extract architectural components from each variant independently. Then, the components derived from all variants are the input of the clustering algorithm to identify component variants. Next, we identify the architecture configurations of the products. These are used as a formal context to extract a concept lattice. Then, we extract the core (mandatory) and optional components as well as the dependencies among optional-component.</t>
  </si>
  <si>
    <t>6.1 Results</t>
  </si>
  <si>
    <t>_RQ1: Are the Identified Dependencies Correct? The identification of component dependencies is based on the occurrence of components. e.g., if two components never selected to be included in a concrete product architecture, we consider that they hold an exclude relation. However, this method could provide correct or incorrect dependencies. To evaluate the accuracy of this method, we manually validate the identified dependencies. This is based on the functionalities provided by the components. For instance, we check if the component functionality requires the functionality of the required component and so on. The results show that 79% of the required dependencies are correct. As an example of a correct relation is that SMS Controller requires Invalid Exception as it performs an input/output operations. On the other hand, it seems that Image Util does not require Image Album Vector Stream. Also, 63% of the exclude constrains are correct. For AND and OR dependencies, we find that 88% of AND groups are correct, while 42% of OR groups are correct. Thus, the precision of identifying dependencies is 68% in average.
_RQ2: What is the Precision of the Recovered Architectural Variability? In our case studies, MM is the only case study that has an available architecture model containing some variability information. In [16], the authors presented the aspect oriented architecture for MM variants. This contains information about which products had added components, as well as in which product a component implementation was changed (i.e. component variants). We manually compare both models to validate the resulting model. Fig. 8 shows the comparison results in terms of the total number of components in the architecture model (TNOC), the number of components having variants (NCHV), the number of mapped components in the other model (NC), the number of unmapped components in the other model (NUMC), the number of optional components (NOC) and the number of mandatory ones (NOM). The results show that there are some variation between the results of our approach and the pre-existed model. The reason behind this variation is the idea of compositional components. For instance, our approach identifies only one core component compared to 4 core components in the other model. Our approach grouped all classes related to the controller components together in one core components. On the other hand, the other model divided the controller component into Abstract Controller, Album Data, Media Controller, and Photo View Controller components. In addition, the component related to handling exceptions is not mentioned in the pre-existed model at all.</t>
  </si>
  <si>
    <t>In SPLA, the variability is mainly represented in terms of components and configurations. In the case of migrating product variants to a SPL, identifying the architecture variability among the product variants is necessary to facilitate the software architect’s tasks. Thus, in this paper, we proposed an approach to recover the architecture variability of a set of product variants. The recovered variability includes mandatory and optional components, the dependencies among components (e.g. require, etc.), the variability of component-links, and component variants. We rely on FCA to analyze the variability. Then, we propose two heuristics. The former is to identify the architecture variability. The latter is to identify the architecture dependencies. The proposed approach is validated through two sets of product variants derived from Mobile Media and Health Watcher. The results show that our approach is able to identify the architectural variability and the dependencies as well.
There are three aspects to be considered regarding the hypothesis of our approach. Firstly, we identify component variants based on the similarity between the name of classes composing the components, i.e., classes  that have the same name should have the same implementation. While in some situations, components may have very similar set of classes, but they are completely unrelated. Secondly, dependencies among components are identified based on component occurrences in the product architectures. Thus, the identified dependencies maybe correct or incorrect. Finally, the input of our approach is the components independently identified form each product variants using ROMANTIC approach. Thus. the accuracy of the obtained variability depends on the accuracy of ROMANTIC approach.</t>
  </si>
  <si>
    <t>Our future research will focus on migrating product variants into component based software product line, the mapping between the requirements’ variability (i.e. features) and the architectures’ variability, and mapping between components’ variability and component-links’ variability.</t>
  </si>
  <si>
    <t>Obs: To validate the proposed approach.</t>
  </si>
  <si>
    <t>Product line architecture recovering</t>
  </si>
  <si>
    <t>Academic: Mobile Media (MM)
Real: HealthWatcher (HW)</t>
  </si>
  <si>
    <t>Y
MM:http://ptolemy.cs.iastate.edu/design-study/#mobilemedia
HW: http://ptolemy.cs.iastate.edu/design-study/#healthwatcher</t>
  </si>
  <si>
    <t>Romanovsky, K. and Koznov, D. and Minchin, L.</t>
  </si>
  <si>
    <t>CEE-SET</t>
  </si>
  <si>
    <t xml:space="preserve">One of the most vital techniques in the context of software product line (SPL) evolution is refactoring - extracting and refining reusable assets and improving SPL architecture in such a way that the behavior of existing products remains unchanged. We extend the idea of SPL refactoring to technical documentation because reuse techniques could effectively be applied to this area and reusable assets evolve and should be maintained. Various XML-based technologies for documentation development are widely spread today, and XML-specifications appear to be a good field for formal transformations. We base our research on the DocLine technology; the main goal of which is to introduce adaptive reuse into documentation development. We define a model of refactoring-based documentation development process, a set of refactoring operations, and describe their implementation in the DocLine toolset. Also, we present an experiment in which we applied the proposed approach to the documentation of a telecommunication systems SPL. </t>
  </si>
  <si>
    <t>Software Product Line, Refactoring, Documentation.</t>
  </si>
  <si>
    <t>One of the most vital techniques in the context of software product line (SPL) evolution is refactoring – extracting and refining reusable assets and improving SPL architecture in such a way that the behavior of existing products remains unchanged.</t>
  </si>
  <si>
    <t>We extend the idea of SPL refactoring to technical documentation because reuse techniques could effectively be applied to this area and reusable assets evolve and should be maintained. Various XML-based technologies for documentation development are widely spread today, and XML-specifications appear to be a good field for formal transformations.</t>
  </si>
  <si>
    <t>We base our research on the DocLine technology; the main goal of which is to introduce adaptive reuse into documentation development. We define a model of refactoring-based documentation development process, a set of refactoring operations, and describe their implementation in the DocLine toolset. Also, we present an experiment in which we applied the proposed approach to the documentation of a telecommunication systems SPL.</t>
  </si>
  <si>
    <t>SPL development is a complicated evolutional process: While new products are developed, existing ones need maintenance and enhancement. The refactoring of SPL architecture and common assets is a popular approach to improving SPLs [3, 4, 5, 6, 7].</t>
  </si>
  <si>
    <t>The purpose of this paper is to extend the idea of SPL refactoring to documentation development. Indeed, XML-based approaches to documentation development (like DocBook [8], DITA [9]) are becoming more and more popular, while turning documentation into a kind of formal specification. If we extract and explicitly mark up reusable text fragments to be used in newly created documents, the target representation of existing documents should not change (though XML-specification would be changed). Therefore, we consider it reasonable to use the term refactoring for such transformations.</t>
  </si>
  <si>
    <t>Technical documentation is an important part of commercial software. The Development and maintenance of requirements and design specifications, user manuals, tutorials, etc. is a labor-intensive part of any software development process. Exactly like software, documentation could be volatile and multi-versioned, and it may also have a complex structure. Moreover, documentation is often developed in several natural languages and in different target formats, like HTML, PDF, and HTML Help. The Documentation of a software product line [1] (SPL), which is a set of software applications sharing a common set of features, – appears to be even more complicated than the documentation for stand-alone applications, since it contains multiple repetitions that should be explicitly managed to reduce documentation development effort.</t>
  </si>
  <si>
    <t>2.1 Software Product Line Development
2.2 Refactoring
2.3 Refactoring in Product Line Development
2.4 XML-Based Approaches to Technical Documentation Development</t>
  </si>
  <si>
    <t>5 The Experiment</t>
  </si>
  <si>
    <t>We applied the proposed approach to the documentation of a telecommunication systems SPL.</t>
  </si>
  <si>
    <t>approach to refactoring of SPL documentation</t>
  </si>
  <si>
    <t>The documentation of a telecommunication systems product line. This product line includes phone exchanges of various purposes: private branch exchanges, inter-city gateways, transit exchanges, etc. For our experiment we selected two product line members – an exchange for public switched telephone network (hereinafter called PSTNX) and a special-purpose exchange (hereinafter called SPX). We decided to port user manuals of these products to DocLine.</t>
  </si>
  <si>
    <t>_Independent variable = approach to refactoring of SPL documentation.
_Dependent variable = ---</t>
  </si>
  <si>
    <t>We applied the proposed approach to the documentation of a telecommunication systems SPL.
First, we converted the documentation to DocBook (in our experiment it was done manually, although for some cases it could have been automated). Then, we started to introduce a DRL markup. We discovered a series of common terms and word combinations in the documentation and created dictionaries and directories to guarantee their unified use across the documents. After that, we “mined” some text fragments, which were similar in both documents, and wrapped them with
information element constructions to make them available for reuse in various contexts. Then, we “fine-tuned” these information elements to prepare them for use in both documents. We used the following refactoring operations in our experiment: importing of DocBook documentation, extracting information element, converting to extension point, extracting to insert after / insert before, making reference to information element optional, extracting to dictionary, extracting to directory. These operations helped us to build an efficient internal structure of the documentation and enable the reuse of text fragments across the two documents while preserving the view of the target documents.</t>
  </si>
  <si>
    <t xml:space="preserve">During the analysis, we found that historically SPX was developed as a version of PSTNX with reduced functionality. In course of evolution, some functions of SPX were changed, so its user manual was updated accordingly. </t>
  </si>
  <si>
    <t>One of our findings is that joining two products to form a family significantly differs from deriving a new product from an existing one to form a family. Let us consider an extracting information element operation. How do we find what to extract? Likely candidates are similar but not identical text fragments, but finding them in two documents with a total of 300 pages proved to be a very difficult task. This suggests that there is a need for a specific tool which a technical writer could use alongside with the refactoring tool, to facilitate finding potential common assets.</t>
  </si>
  <si>
    <t>The product line documentation refactoring approach proposed in this paper is designed to facilitate moving from monolithic documentation for one or several products to reusable documentation of a software product line with explicitly defined common assets. It can also be used for developing documentation for newly created product line members.</t>
  </si>
  <si>
    <t>In our further research we plan to enable intelligent selection of candidates for refactoring: fragments to be extracted as information elements, frequently used words to be extracted to dictionaries and common word combinations to form multi-view item catalogs. What seems to be a promising approach to find candidates for an information element extraction is source code clones detection, since it could be enhanced so as to identify “polymorphic” clones. Techniques for product line variability management are also of interest to us because they could provide a technical writer with information on products variability that is more or less reflected in the documentation structure (e.g. common features in a product variability model correspond to information elements in a documentation). We also plan to introduce means for “big refactorings” (major changes of documentation composed of series of automated and manual transformations). Entire automation for such an operation is impossible, but we could offer some useful services, for example, the automated checking of target documentation consistency. Another area for further research is the pragmatics of refactoring, and we would like to propose some ideas of how to guide documentation refactoring. As for program code refactoring, there are coding conventions, rules of building OO hierarchy, off-the-shelf recommendations on using various refactoring operations, etc. We plan to develop a set of similar recommendations for our case. One more question of pragmatics is how to keep a balance between the configurability of documentation and the complexity of its structure. Finally, we intend making a larger experiment which main goal will be to test the scalability of the proposed approach.</t>
  </si>
  <si>
    <t>Obs: To evaluate the scalability of the proposed approach.</t>
  </si>
  <si>
    <t>SPL documentation refactoring</t>
  </si>
  <si>
    <t>Does not quote the name of the SPL, only that it is "telecommunication systems product line".</t>
  </si>
  <si>
    <t>J. V. Millo and S. Ramesh</t>
  </si>
  <si>
    <t>APSEC</t>
  </si>
  <si>
    <t>This paper presents a novel approach to relate the variabilities that exist at the requirement and design levels in a Software Product Line (SPL). This approach is based upon two key observations: (i) it is not only the requirements, but also the design contain variability information, (ii) The variability information at the requirement and design levels are expressed differently and at different levels of abstraction. In the context of an SPL composed of features including variability, the proposed method relates every feature configuration (evaluation of the configuration parameters) at the design level with a feature instantiation at the requirement level. The core step in the method is a conformance checking procedure that is based upon the well-known automata containment algorithm used in formal verification of finite state systems. The method has been implemented on top of the well-known verification tool, SPIN, and then experimented on an industrial example with encouraging results.</t>
  </si>
  <si>
    <t>In the context of an SPL composed of features including variability, the proposed method relates every feature configuration (evaluation of the configuration parameters) at the design level with a feature instantiation at the requirement level. The core step in the method is a conformance checking procedure that is based upon the well-known automata containment algorithm used in formal verification of finite state systems.</t>
  </si>
  <si>
    <t>This paper presents a novel approach to relate the variabilities that exist at the requirement and design levels in a Software Product Line (SPL). This approach is based upon two key observations: (i) it is not only the requirements, but also the design contain variability information, (ii) The variability information at the requirement and design levels are expressed differently and at different levels of abstraction.</t>
  </si>
  <si>
    <t>The method has been implemented on top of the well-known verification tool, SPIN, and then experimented on an industrial example with encouraging results.</t>
  </si>
  <si>
    <t>This paper focuses on relating the variability of features at the requirement and design level in a Software Product Lines (SPL). An SPL consists of multiple features that can be assembled together. A feature, as it is defined in this paper, is a piece of functionality including variability.</t>
  </si>
  <si>
    <t>The SPL literature is full of models and formalisms for expressing the variability information, the prominent ones among them being Czarnecki’s feature model [1] and Pohl’s OVM [2]. The requirements of a feature describe the functionality in different configurations. Requirement level promotes a high level of abstraction where expressibility, clarity, and ease of analysis are of importance. The following sentence is an example of a typical SPL requirement containing functionality and variability information: ”The Door Lock feature in an automobile SPL, when enabled, will lock the door when a shift out of park occurs for automatic transmission vehicles or when a certain calibratable speed (e.g. 5 or 8 mph) is reached for vehicles with manual transmission.”</t>
  </si>
  <si>
    <t>III. RELATING VARIABILITIES
A. FSMv and language refinement; B. The SPL requirement and design models; C. Variant and language; D. Language refinement</t>
  </si>
  <si>
    <t>II. RELATED WORKS</t>
  </si>
  <si>
    <t>V. EXPERIMENTAL RESULTS</t>
  </si>
  <si>
    <t>To validate the proposed method.</t>
  </si>
  <si>
    <t>proposed method</t>
  </si>
  <si>
    <t>The Entry Control Product Line comprises all the features involved in the management of the locks in a car. In this study, we focus on the following features:
_Power lock: this is the basic locking functionality which manages the locking/unlocking according to key button press and courtesy switch press.
_Last Door Closed Lock: delays the locking of the doors until all the doors are closed. It is applicable when the lock command appends while a door is open.
_Door lock: automates the locking of doors when the vehicle starts.
_Door unlock: automates the unlocking of door(s) when the vehicle stops.
_Anti-lockout: is intended to prevent the inadvertent lockout situations: the driver is out of the car with the key inside and all the doors locked.
_Post crash unlock: unlocks all the doors in a post crash situation.
_Theft security lock: secures the car with a second lock. 
Each feature is represented as a pair of state machines containing 3 to 8 states.
We have built an experimental tool called FSMv-Verifier to implement and validate the proposed method.</t>
  </si>
  <si>
    <t>_Independent variable = Proposed method (Algorithm 1)
_Dependent variable = execution time of Algorithm 1 for each feature including the calls to SPIN, GCC, PAN and the cleaning of temporary files.</t>
  </si>
  <si>
    <t>We ran Algorithm 1 on the features Power lock, Last Door Closed Lock, Door lock, Door unlock, Anti-lockout, Post crash unlock and Theft security lock from the ECPL. A bug was found in the Door lock feature (see below).</t>
  </si>
  <si>
    <t>Figure I presents the execution time of Algorithm 1 for each feature including the calls to SPIN, GCC, PAN and the cleaning of temporary files. The execution time of the analysis itself (execution of pan.exe) is given in the second line.
Algorithm 1 found a bug in the feature Door lock. In Desdl (Figure 2), the transition from middle oval state to the round state labeled with Poff:ShiftOutOfPark is incorrect. We have Φ( Auto, Poff ) → Ø. If we remove the concerned transition, and run again Algorithm 1, we get the following conformance relation: Φ( Moff,Poff ) → { Disable,X,X }; Φ( Moff, Speed ) → { Enable,Manual, Speed ,  Enable,Auto, Speed }; Φ( Auto, Poff ) →  Enable,Auto,Park; Φ( Auto, Speed ) → { Enable,Auto, Speed, Enable,Manual, Speed }.
One can see that a design configuration may be associated to more than one requirement configuration.</t>
  </si>
  <si>
    <t>The paper argued that in an SPL, both the design and requirements may contain variability information and that there is a need for relating these. The novel aspect of the proposed work is to relate the variability from the design level to the requirement level. A novel model called FSMv is proposed for modeling both requirements and design with variabilities and a new conformance relation over FSMv models are also defined. Algorithm 1 for checking the conformance between the design and requirement models of a feature has been proposed. A prototype tool has been implemented and was used for verifying an industrial scale product line. The proposed approach assumes that the requirements and designs are expressed as finite state machines and hence can be applied only on finite state systems. For general designs involving infinite states, one needs to build finite state abstractions and apply the proposed approach. In fact, for the case study, we indeed developed finite state abstractions of the entry control product line’s features and applied the tool. We are also extending this work to general infinite state systems. In many SPL, the configuration parameters are shared from a feature to another. Moreover, the features follow some composition constraints in order to weave a product. These constraints are usually given by a feature diagram. Still, these constraints exist differently at the requirement and design level. One could extend the proposed approach and check that every possible product at the design level conforms to a product at the requirement level. To do so, one can consider all the possible products (feature combination) at the design level that respect the composition constraint. When considering the φ mapping, one can relate every design product to one (or many) requirement product(s). Finally, one can check that the corresponding requirement product respects their composition constraint. If not, the design allows features composition that are not specified in the requirement.</t>
  </si>
  <si>
    <t>In this paper, the expected behavior is an early representation of the feature but it could also represent a safety property of the feature. For this, FSMv can be extended with an accepting condition such as that used in B¨uchi automata. This is an interesting future work direction. The conformance relation used in this paper, is based on the language refinement. Other relations like bi-simulation, failure traces could also be explored.</t>
  </si>
  <si>
    <t>APPENDIX: The following presents the structure of the ProMela file called “fsmvInputForSpin” generated from the Door lock example presented in the paper. Algorithm 1 runs the three following command in sequence: 1) spin -a ./fsmvInputForSpin 2) gcc pan.c -DPRINTF -o pan 3) pan -X -m10000000 -w25 -c10000 -a -n Thanks to the “-DPRINTF” and the “-c” options, the output of pan contains a line of comment with the values of the calibration parameters and variation points every times the never claim is violated, such as “vp v DL ENA: 0, vp v transmission: 0, vp v configuration: 0,vp cp1: 1, vp cp2: 0” (the explicit values associated to the integer values are recovered from the #define statement at the begin of the “fsmvInputForSpin” file). A line of comment is generated for every couple of configuration which does not match.</t>
  </si>
  <si>
    <t>Obs: To validate the proposed method.</t>
  </si>
  <si>
    <t>Feature requirement and design configuration</t>
  </si>
  <si>
    <t>Finite State Machines with Variability (FSMv) model</t>
  </si>
  <si>
    <t>Entry Control Product Line 
Its comprises all the features involved in the management of the locks in a car.</t>
  </si>
  <si>
    <t>Raphael Pereira de Oliveira and Eduardo Santana de Almeida</t>
  </si>
  <si>
    <t>The evolution of the requirements specification is a key activity for maintaining the goals of any software project and it has long been established and recognized by researchers and practitioners. Within Software Product Lines (SPL), this evolution is even more critical due to the necessity of dealing with common, variable, and product-specific requirements, not only for a single product but for the whole set of products. In this paper, we present the Feature-Driven Requirements Engineering Evolution (FeDRE2) approach, which provides support to evolve the requirements specification of SPL. The approach evolves the feature model and the use case specification from an SPL according to the user's needs. It also provides detailed guidelines on how to evolve chunks of features from a feature model and their related use case specifications. The evaluation of the approach is illustrated in an empirical study for evolving an SPL of mobile applications for emergency notifications. This empirical study was applied within 16 participants, 9 participants from Federal University of Bahia (Brazil) and 7 participants from Polytechnic University of Valencia (Spain). Evaluations concerning the perceived ease of use, perceived usefulness, effectiveness, and efficiency as regards requirements analysts using the approach are also presented. The results have shown that FeDRE2 was perceived as easy to learn and useful by the participants.</t>
  </si>
  <si>
    <t>Empirical Study, Software Product Lines (SPL), Requirements Engineering (RE), Evolution</t>
  </si>
  <si>
    <t>The evolution of the requirements specification is a key activity for maintaining the goals of any software project and it has long been established and recognized by researchers and practitioners. Within Software Product Lines (SPL), this evolution is even more critical due to the necessity of dealing with common, variable, and product-specific requirements, not only for a single product but for the whole set of products.</t>
  </si>
  <si>
    <t>In this paper, we present the Feature-Driven Requirements Engineering Evolution (FeDRE2) approach, which provides support to evolve the requirements specification of SPL.</t>
  </si>
  <si>
    <t>The evaluation of the approach is illustrated in an empirical study for evolving an SPL of mobile applications for emergency notifications.</t>
  </si>
  <si>
    <t>The results have shown that FeDRE2 was perceived as easy to learn and useful by the participants.</t>
  </si>
  <si>
    <t>Thus, RE for SPL needs to deal with the systematic reuse and evolution of requirements for developing the SPL products. SPL requirements need to represent explicitly the commonality and variability information, e.g., through feature models and use cases [7].</t>
  </si>
  <si>
    <t>Thus, in this paper, we present the Feature-Driven Requirements Engineering Evolution (FeDRE2) approach to evolve SPL functional requirements in a systematic way, using guidelines, driven by features.</t>
  </si>
  <si>
    <t>Software Product Lines (SPL) represent a set of systems sharing a common, managed set of features that satisfy the specific needs of a particular market or mission. The products which compose an SPL are developed from a common set of core assets in a prescribed way [1], aiming to achieve benefits such as large scale reuse, reduced time to market, improved quality and minimized costs, large-scale productivity, maintain market presence, and enable mass customization [1] [2].</t>
  </si>
  <si>
    <t>_ We coped with this activity by proposing the Feature-Driven Requirements Engineering (FeDRE) approach [8], which contains guidelines driven by features for the specification of SPL domain requirements.
_ Thus, in this paper, we propose Feature-Driven Requirements Engineering Evolution (FeDRE2) approach, which uses some guidelines of FeDRE, and it also has new guidelines for evolving the SPL features, use cases, and the traceability matrix. Since FeDRE2 approach evolves features and use cases, it is considered an Unified Modeling Language based SPL evolution approach.
_ FeDRE2 guidelines use the Safe Evolution Templates, defined by Neves et al. [10].
_ FeDRE2 overview and its guidelines were built based on the Software and Systems Process Engineering Metamodel (SPEM).</t>
  </si>
  <si>
    <t>A. Related Work</t>
  </si>
  <si>
    <t>IV. EMPIRICAL STUDY</t>
  </si>
  <si>
    <t>to analyze FeDRE2 for the purpose of evaluating it with regard to its perceived ease of use and perceived usefulness from the viewpoint of a set requirements engineers in the context of an SPL project.</t>
  </si>
  <si>
    <t xml:space="preserve">sixteen participants (Graduates, Masters, and Ph.D.) from both universities (Brazil and Spain): 3 Graduates and 6 Masters, totalizing 9 participants from UFBA and 6 Masters and 1 Ph.D, totalizing 7 participants from UPV.
</t>
  </si>
  <si>
    <t>slides for the training session, an explanation of both methods, a data gathering form, and a questionnaire.</t>
  </si>
  <si>
    <t>1) identify the evolution scenario (what); 2) evolve the SPL requirements (how); and 3) Update the traceability matrix.</t>
  </si>
  <si>
    <t>_H10: FeDRE2 is perceived as difficult to use, H1a: FeDRE2 is perceived as easy to use.
_H20: FeDRE2 is perceived as not useful, H2a: FeDRE2 is perceived as useful.</t>
  </si>
  <si>
    <t>_Independent variables = FeDRE2 approach.
_Subjective Dependent variable = Perceived Ease of Use (PEOU) and Perceived Usefulness (PU).
_Objective Dependent Variables = Effectiveness EVOSCEN, Effectiveness EVO, Effectiveness UPTRACE, Efficiency EVOSCEN, Efficiency EVO and Efficiency UPTRACE.</t>
  </si>
  <si>
    <t>Table II shows the empirical study design. This design was used within both sessions (Brazil and Spain). It took us 3 days, with a total of 3 hours per day, to perform the empirical study for each session. In the first day, we performed a 3 hour training session, which included the presentation of FeDRE approach to specify SPL requirements and a set of exercises to use FeDRE. The next day, we presented FeDRE2 to evolve SPL requirements and also executed some exercises to practice the approach. Finally, in the last day, we performed the empirical study. In the first 15 minutes we asked the participants to answer a background form, and then, they were asked to perform the 3 tasks of FeDRE2. After performing the 3 tasks, the participants answered a survey about FeDRE2. The participants were chosen based on convenience, i.e., the participants were students taking the Reuse course at Federal University of Bahia (UFBA, Brazil) and researchers from Universitat Politécnica de Valéncia (UPV, Spain).
The SPL functional requirements were evolved by sixteen participants (Graduates, Masters, and Ph.D.) from both universities (Brazil and Spain). The data was collected before, during, and after the empirical study.
_ Before the empirical study, we collected data from the participant’s background. During the empirical study, the SPL functional requirements were evolved by applying the guidelines for evolving SPL functional requirements in order to deal with the following tasks: 1) identify the evolution scenario (what); 2) evolve the SPL requirements (how); and 3) Update the traceability matrix. After the empirical study, we were able to collect data from the participants through a survey.
1) Background Form: It took us around 15 minutes, for each session (Brazil and Spain), to collect the information about the participant’s experience on SPL, requirements engineering, and software evolution. Most of the participants knew what SPL are and they have, in general, less than 1 year of experience within SPL. Moreover, the majority of the participants knew what requirements engineering and software evolution are and have between 1 and 5 years of experience within them.
2) Empirical Study: It took us around 2 hours and 30 minutes, for each session (Brazil and Spain), to collect the participant’s answers about the evolution of the SPL requirements. The data was collected for each one of the following tasks:
- Identify the Evolution Scenario (what). All the participants received 4 change requests to perform the SPL requirements evolution. The first change request (Update a photo for the user profile) was a Refine an Use Case evolution scenario. The second change request (Import Contacts from Facebook) was an Add New Alternative (XOR) Feature evolution scenario. The third change request (Notification on Facebook) was an Add New Alternative (OR) Feature evolution scenario. Finally, the fourth change request (Tracking the User) was an Add a New Optional Feature evolution scenario. Based on the change requests, around 76% of the participants identified the correct evolution scenarios.
- Evolve the SPL Requirements (how). Once identified the evolution scenarios, the participants should evolve the SPL requirements, textual and diagram specifications. For the Refine an Use Case evolution scenario, the participants should evolve the Update User Profile textual use case specification by improving its steps within the main scenario. According to the Add New Alternative (XOR) Feature evolution scenario, the participants should include a new XOR feature (Facebook Import) in the feature model and evolve the Retrieve Contacts textual use case specification by adding a new alternative scenario associated with the new feature. For the Add New Alternative (OR) Feature evolution scenario, the participants should include a new OR feature in the feautre model (Facebook Destination) and evolve the Send Message textual use case specification by adding a new alternative scenario associated with the new feature. Lastly, according to the Add a New Optional Feature evolution scenario, the participants should create a new feature in the feature model (Tracking User) and specify a new textual use case (for example: Track User) associated with the new feature. Within this last evolution, it is also necessary to specify the use case diagram for the Track User textual specification. Based on the SPL requirements evolution, around 91% of the participants evolved the SPL requirements correctly.
- Update the Traceability Matrix. Last but not least, the participants should update the traceability matrix. They should include 3 new features and 1 use case within the traceability matrix. The first new feature (Facebook Import) should be associated with the Retrieve Contacts use case. The second new feature (Facebook Destination) should be associated with the Send Message use case. Finally, the third new feature (Tracking User) should be associated with the Track User use case. Based on the update within the traceability matrix, around 91% of the participants updated it correctly.
3) Survey: To collect the survey information, for each session (Brazil and Spain), it took us around 15 minutes. The open questions of the survey revealed that the participants believe that the guidelines has lots of steps, which could be reduced, and there is a need for a tool support. They also complain about too much natural language within the change requests, which may introduces ambiguity and sometimes it can make difficult the identification of the scenario to be evolved (i.e., deciding if it is necessary to add new features or new uses cases). Thus, they suggested an application for specifying these change requests in a formal way, allowing the automatic identification of the evolution scenario. Moreover, they also suggested that: there is a need for supporting the evolution of features that have dependency (requires and excludes) with other features in the feature model; the feature description should be better explained; and there is a need for dealing with a merge evolution of use cases. Besides the related difficulties, they also reported that the guidelines are well explained and easy to follow representing a systematic way to evolve SPL requirements.</t>
  </si>
  <si>
    <t>C. Data Collection</t>
  </si>
  <si>
    <t>Several documents were designed as instrumentation for the empirical study: slides for the training session, an explanation of both methods, a data gathering form, and a questionnaire. These documents were used by the participants, which were asked about their experience in the area, and the results showed that none of them had a previous background in this context. As a consequence, we did not establish a classification of participants based on their experience in SPL requirements evolution. The first session was composed of 3 Graduates and 6 Masters, totalizing 9 participants from UFBA. The second session was composed of 6 Masters and 1 Ph.D, totalizing 7 participants from UPV. Thus, the total of participants for the empirical study was 16.
For training FeDRE and FeDRE2 approaches, we built an SPL in the car domain. With regard to the training of FeDRE approach, all the artifacts6 (i.e., Feature Model, Feature Specification and Product Map) were created by a Ph.D. student. The feature model had 15 features in its specifications, the glossary had 5 terms, and the product map had 4 products. After the FeDRE training, the participants were asked to specify the requirements for a sub-set of 3 features from the feature model. With regard to the training of FeDRE2 approach, all the artifacts7 (i.e., Change Request, Feature Model, Feature Specification, Glossary, Use Case Specification, and Traceability Matrix) were created by the Ph.D. student. The change request artifact had 2 tickets8, feature model had 15 features with its specifications, the glossary had 5 terms, the use case specification included 2 textual use case specifications plus its use case diagram specification, and the traceability matrix had the relationships among the 2 use cases and its features. After the FeDRE2 training, the participants were asked to evolve the SPL requirements according to the 2 change requests. 
Before starting the empirical study, we asked the participants to answer a background form9, which was elaborated with 16 questions including the participant’s experience within SPL, requirements engineering, and software evolution.
For FeDRE2 empirical study, we use the SAVi SPL. The artifacts9 (i.e., Change Request, Feature Model, Feature Specification, Glossary, Use Case Specification, and Traceability Matrix) were created by Master/Ph.D. students of RiSE Labs10, one domain analyst and one domain expert, who were also assisted by a scoping expert with more than 6 years of experience in SPL scoping activities. Thus, the change request had 4 tickets, the feature model had 12 features with its specifications, the glossary had 16 terms, the use case specification included 19 textual use case specifications plus its use case diagrams specifications, and the traceability matrix had the relationships among the 19 use cases its features. We performed the empirical study using features with a high level of granularity. For example, the Access Control feature is responsible for Creating an user, Performing the login, Showing the user Profile, Remembering the user password, and finally Sending a email with the new password to the user.
After finishing the empirical study, we asked the participants to answer a survey9, which was elaborated with 14 questions (open and closed) about the participant’s opinion of the approach.</t>
  </si>
  <si>
    <t>D. Data Analysis</t>
  </si>
  <si>
    <t>_TABLE III. MEAN AND STANDARD DEVIATION FOR THE ANALYZED OBJECTIVE DEPENDENT VARIABLES</t>
  </si>
  <si>
    <t>In order to verify the hypotheses with this data, we first selected which test was most appropriate for the data. It was first necessary to check whether the data was normally distributed. Since the sample size is smaller than 50, we applied the Shapiro-Wilk test [16] to verify whether the data is normally distributed. The results of the normality test (Table IV) show that both variables are not normally distributed in this evaluation method since the results are smaller than 0.05. Thus, we check the hypotheses by performing a Wilcoxon Signed-Rank Test with a hypothesized median value of 3 (one sample nonparametric test). The p-values obtained for Wilcoxon Test (Table IV) were ≤ 0.05 (p ≤ α). As a consequence, we reject both null hypotheses; accepting that FeDRE2 is perceived as easy to use and useful.</t>
  </si>
  <si>
    <t>We performed two analyses for the collected data: qualitative and quantitative. The first analysis was related to the objective variables (effectiveness, efficiency) observed during the execution of the tasks. This analysis was performed in order to identify deficiencies in the guidelines and improve the redaction in a qualitative manner. The quantitative analysis was performed by using closed questions, which were filled in by the participants after the empirical study execution. This information was analyzed in a quantitative manner in order to check the results of the participants’ perception of ease of use and usefulness, and their statistical relevance.
_ 1) Qualitative Analysis: The qualitative analysis was performed based on the 3 tasks that the participants performed within the empirical study. The results of the qualitative analysis is shown in Table III. Regarding effectiveness in task 1 of the empirical study, we measured the quotient of the right number of evolution scenarios identified by the total number of evolution scenarios written in the solution (Effectiveness EVOSCEN). The users were able to identify correctly 76.5% of the total evolution scenarios within task 1. In order to check the effectiveness in task 2 of the empirical study, we compared the evolved SPL requirements with the evolved SPL requirements written in the solution (Effectiveness EVO). The results show that this variable has a mean of 0.9179, meaning that the users were able to correctly evolve 91.7% of the total requested evolutions. To check the effectiveness within task 3, we compared the updated traceability matrices with the updated traceability matrix written in the solution (Effectiveness UPTRACE). The results show that this variable has a mean of 0.9166, meaning that the users were able to correctly update 91.6% of the total updates in the traceability matrix. One may complain about the total percentage of the corrected evolution scenarios (76.5%) is lower than the total percentage of corrected evolved SPL requirements (91.7%) and also lower than the total percentage of corrected updates in the traceability matrix (91.6%). These percentages should vary at same level since a correct evolution scenario would lead to a correct evolution within the SPL requirements and traceability matrix and vice versa. However, since our results showed that the percentage of correct evolution scenarios is lower than the others, we made a deep investigation within our data and realized that some participants misunderstood two evolution scenarios (Add New Alternative (XOR) Feature and Add New Alternative (OR) Feature). These two evolution scenarios have very similar steps for evolving the SPL requirements and updating the traceability matrix. Thus, even though the participants have chosen the wrong evolution scenario (Add New Alternative (XOR) Feature or Add New Alternative (OR) Feature), they made the right evolutions within the SPL requirements and traceability matrix.
Additionally, for each task we measured the time used and the efficiency estimation. The results show that the participants took around 24 minutes to complete the task 1, with an Efficiency EVOSCEN value of 0.2088 (number of right evolution scenarios / time). The participants took around 28 minutes to complete the task 2, with an Efficiency EVO value of 0.2845 (number of right SPL requirements evolutions / time). And finally, the results show that the participants took around 3 minutes to complete the task 3, with an Efficiency UPTRACE value of 1.1364 (number of right updates in the traceability matrix / time).
_ 2) Quantitative Analysis:  Within the first box plot (Figure 4) we analyzed the two variables in general for both empirical studies sessions (Brazil and Spain). Both medians are above the neutral value of 3 (PEOU = 4.3333 and PU = 4.5000). The length of the PU box is bigger than the PEOU box, thus, the range of the answers for PU variable vary more than PEOU. The overall spreads are similar considering the outlier (participant 13) from PEOU box plot. The box plot for PEOU shows a slight lower-skew: the lower whisker is longer than the upper one. The same happens for PU box plot where a lower-skew is observed: the lower whisker is longer than the upper. This shows that most of the answers for PEOU and PU are below their medians.
In the box plot from Figure 5, we compared the PEOU subjective dependent variable between both empirical studies sessions (Brazil and Spain). Both medians are above the neutral value of 3 (PEOU Brazil = 4.6666 and PEOU Spain = 3.8333). The length of the PEOU Spain box is slight bigger than the PEOU Brazil box, thus, the range of the answers for PEOU Spain variable vary more than PEOU Brazil. Moreover, the overall spreads are different, the PEOU Spain variable has a larger spread of the results. The box plot for PEOU Brazil shows a lower-skew: the lower whisker is longer than the upper one. The same happens for PEOU Spain box plot where a lower-skew is also observed: the lower whisker is longer than the upper. This fact shows that most of the answers for PEOU Brazil and PEOU Spain are below their medians. It is worth to notice that the outlier (participant 13) for PEOU subjective dependent variable is a participant from Spain and made some useful comments about the approach. According to this participant survey answers, this participant had some difficulties within identifying the SPL evolution scenario from task 1 and suggested to turn this task more formal, avoiding misunderstandings within the natural language.
Within the box plot from Figure 6, we compared the PU subjective dependent variable between both empirical studies sessions (Brazil and Spain). Both medians are above the neutral value of 3 (PU Brazil = 4.5000 and PU Spain = 3.7500). The length of the PU Spain box is bigger than the PU Brazil box, thus, the range of the answers for PU Spain variable vary more than PU Brazil. Moreover, the overall spreads are different, the PU Spain variable has also a larger spread within the results. The box plot for PU Brazil shows a slight lower-skew: the lower whisker is slight longer than the upper one. The same happens for PU Spain box plot where a slight lower-skew is also observed: the lower whisker is slight longer than the upper one. Thus, the box plots show that most of the answers for PU Brazil and PU Spain are below their medians. Moreover, there is an outlier (participant 1) for PU subjective dependent variable within the Brazil Session. According to this participant survey answers, FeDRE2 can increase the time for evolving SPL requirements.</t>
  </si>
  <si>
    <t>Y
_ The main threats to the internal validity of the empirical study are: empirical study design, evaluation design, participant experience, information exchange among participants, and the understandability of the documents. We selected the empirical study design based on the method proposed by Abrah˜ao et al. [13] and Davis [14] (TAM) to evaluate FeDRE2. There are some drawbacks related to TAM, as presented by Turner et al. [17]. However, since there is no approach with similar objectives such as the ones from FeDRE2, we used these methods [13] [14] to evaluate FeDRE2. It is important to highlight that these methods are still been used nowadays to evaluate new proposed approaches [18], [19], [20], [21], [22]. The evaluation design might have affected the results owing to the creation of the change requests taken as input to evolve the SPL requirements when applying FeDRE2. We attempted to alleviate this threat by considering change requests, which implied applying most of the FeDRE2 guidelines rules. Moreover, to mitigate the bias of creating the corrected solution, these solutions were reviewed by other researchers. Participant experience was mitigated owing to the fact that none of the participants had any experience in SPL requirements evolution. Moreover, we assume that using students as participants do not affect the overall results of software engineering experiments, since the perform of students and practitioners are similar when applying a new approach [23]. Information exchange was mitigated by monitoring the participants while they performed the tasks. We performed the empirical study in two sessions but no relationships were established between Brazilian and Spanish participants, and no information was exchanged among them. We alleviated the understandability of the material by clearing up all the misunderstandings that appeared in each session.
_ The main threat to the external validity is the generalizability  of the results. We tried to alliviate this threat by performing the empirical study in Brazil and replicating it in Spain. Although the results have shown FeDRE2 as a promissing approach, it needs a broader evaluation in order to try to generalize the results.
_ The main threat to the construct validity of the empirical study was the reliability of the questionnaire, related to the two empirical study hypotheses. This reliability was tested by applying the Cronbach’s alpha test (Table IV) to each set of closed questions which measured the PEOU and PU variables, obtaining a value of 0.9254, and 0.8234 respectively (higher than the minimum acceptance threshold α=0.70) [24]. Moreover, there is a threat related to the representativeness of the results. To alleviate this threat and make the tasks enough representative, the complexity of the exercise was adjusted for the participants to be able to apply most of the guidelines rules, considering that the duration of the experiment was limited to 150 minutes.
_ The main threat to the conclusion validity of the empirical study was the validity of the statistical test applied. This was alleviated by applying the most common test that is employed in the empirical software engineering field [24].</t>
  </si>
  <si>
    <t>This paper introduced the FeDRE2 approach to support the evolution of SPL requirements. Within this approach, the evolution of SPL requirements is performed in a systematic way through a set of guidelines. The guidelines are composed by three main tasks (1. Identify the Evolution Scenario, 2. Perform the Evolution, and 3. Update the Traceability Matrix), which have several steps to be executed in order to evolve the SPL requirements. Thus, through the proposed approach, the SPL requirements can be evolved in a safe way keeping its traceability within other artifacts. We believe that this approach provides a solution to make easier and achieve the intended SPL RE evolution.
The feasibility of FeDRE2 was evaluated using an empirical study involving a mobile application for emergency notifications. The results show that the analysts perceived the approach as easy to use and useful for evolving the functional requirements in this particular SPL. However, the approach needs further empirical evaluation with larger and more complex SPL.</t>
  </si>
  <si>
    <t>Such an evaluation is part of our future work where we are considering the execution of a second empirical study to strengthen our results. We also want to improve the approach by: reducing the number of steps within the guidelines; building a tool support, which was also a need found by Alves et al. [7]; reducing the natural language within the identification of evolution scenarios, which will require a more formal process; supporting the evolution of features with dependencies (requires and excludes) in the feature model; and dealing with the merge evolution of use cases.</t>
  </si>
  <si>
    <t>We would like to thank the Brazilian agencies (CAPES, CNPq, and FAPESB) for the financial support. The authors also appreciate the value-adding work of all their colleagues David Blanes, Javier Gonzalez-Huerta, and Emilio Insfran who helped with relevant comments and the execution of FeDRE2 approach in Spain.</t>
  </si>
  <si>
    <t>1) Qualitative Analysis: The qualitative analysis was performed based on the 3 tasks that the participants performed within the empirical study. The results of the qualitative analysis is shown in Table III. Regarding effectiveness in task 1 of the empirical study, we measured the quotient of the right number of evolution scenarios identified by the total number of evolution scenarios written in the solution (Effectiveness EVOSCEN). The users were able to identify correctly 76.5% of the total evolution scenarios within task 1. In order to check the effectiveness in task 2 of the empirical study, we compared the evolved SPL requirements with the evolved SPL requirements written in the solution (Effectiveness EVO). The results show that this variable has a mean of 0.9179, meaning that the users were able to correctly evolve 91.7% of the total requested evolutions. To check the effectiveness within task 3, we compared the updated traceability matrices with the updated traceability matrix written in the solution (Effectiveness UPTRACE). The results show that this variable has a mean of 0.9166, meaning that the users were able to correctly update 91.6% of the total updates in the traceability matrix. One may complain about the total percentage of the corrected evolution scenarios (76.5%) is lower than the total percentage of corrected evolved SPL requirements (91.7%) and also lower than the total percentage of corrected updates in the traceability matrix (91.6%). These percentages should vary at same level since a correct evolution scenario would lead to a correct evolution within the SPL requirements and traceability matrix and vice versa. However, since our results showed that the percentage of correct evolution scenarios is lower than the others, we made a deep investigation within our data and realized that some participants misunderstood two evolution scenarios (Add New Alternative (XOR) Feature and Add New Alternative (OR) Feature). These two evolution scenarios have very similar steps for evolving the SPL requirements and updating the traceability matrix. Thus, even though the participants have chosen the wrong evolution scenario (Add New Alternative (XOR) Feature or Add New Alternative (OR) Feature), they made the right evolutions within the SPL requirements and traceability matrix.
Additionally, for each task we measured the time used and the efficiency estimation. The results show that the participants took around 24 minutes to complete the task 1, with an Efficiency EVOSCEN value of 0.2088 (number of right evolution scenarios / time). The participants took around 28 minutes to complete the task 2, with an Efficiency EVO value of 0.2845 (number of right SPL requirements evolutions / time). And finally, the results show that the participants took around 3 minutes to complete the task 3, with an Efficiency UPTRACE value of 1.1364 (number of right updates in the traceability matrix / time).</t>
  </si>
  <si>
    <t>Y,  but the artifacts were available separately:
_ The Survey and its relationship with the dependent variables are available at: http://goo.gl/nRZC7J
_ FeDRE training artifacts are available at: http://goo.gl/rMdXKi
_ FeDRE2 training artifacts are available at: http://goo.gl/xS1QDw
_ FeDRE2 empirical study artifacts are available at: http://goo.gl/nRZC7J 
_ Participants responses are available at: http://goo.gl/uRdLpj
Y</t>
  </si>
  <si>
    <t>Convenience sampling
OBS: The participants were chosen based on convenience, i.e., the participants were students taking the Reuse course at Federal University of Bahia (UFBA, Brazil) and researchers from Universitat Politècnica de València (UPV, Spain).</t>
  </si>
  <si>
    <t>Wilcoxon Signed-Rank Test and Mann-Whitney U Test</t>
  </si>
  <si>
    <t>The context of the empirical study is the requirements evolution of an SPL project.</t>
  </si>
  <si>
    <t>Requirements evolution</t>
  </si>
  <si>
    <t>Change Request, Feature Model, Feature Specification, Glossary, Product Map, Use Case Specification, use case diagram, and Traceability Matrix</t>
  </si>
  <si>
    <t>SAVi SPL</t>
  </si>
  <si>
    <t>Santos, A.R. and Do Carmo Machado, I. and De Almeida, E.S.</t>
  </si>
  <si>
    <t>Context. Software Product Lines (SPL) engineering is increasingly being applied to handle variability in industrial software systems. Problem. The research community has pointed out a series of benefits which modularity brings to software composition, a key aspect in SPL engineering. However, in practice, the reuse in Javascript-based systems relies on the use of package managers (e.g., npm, jam, bower, requireJS), but these approaches do not allow the management of project features. Method. This paper presents the RiPLE-HC, a strategy aimed at blending compositional and annotative approaches to implement variability in Javascript- based systems. Results. We applied the approach in an industrial environment and conducted an academic case study with six open-source systems to evaluate its robustness and scalability. Additionally, we carried a controlled experiment to analyze the impact of the RiPLE-HC code organization on the feature location maintenance tasks. Conclusion. The empirical evaluations yielded evidence of reduced effort in feature location, and positive benefits when introducing systematic reuse aspects in Javascript-based systems.</t>
  </si>
  <si>
    <t>eclipse plugin, feature composition, featureIDE, software product line engineering, web systems domain</t>
  </si>
  <si>
    <t>Software Product Lines (SPL) engineering is increasingly being applied to handle variability in industrial software systems. The research community has pointed out a series of benefits which modularity brings  to software composition, a key aspect in SPL engineering. However, in practice, the reuse in Javascript-based systems relies on the use of package managers (e.g., npm, jam, bower, requireJS), but these approaches do not allow the management of project features.</t>
  </si>
  <si>
    <t>This paper presents the RiPLE-HC, a strategy aimed at blending compositional and annotative approaches to implement variability in Javascript-based systems.</t>
  </si>
  <si>
    <t>case study and controlled experiment</t>
  </si>
  <si>
    <t>We applied the approach in an industrial environment and conducted an academic case study with six open-source systems to evaluate its robustness and scalability. Additionally, we carried a controlled experiment to analyze the impact of the RiPLE-HC code organization on the feature location maintenance tasks.</t>
  </si>
  <si>
    <t>The empirical evaluations yielded evidence of reduced e↵ort in feature location, and positive benefits when introducing systematic reuse aspects in Javascript-based systems.</t>
  </si>
  <si>
    <t>At the same time, the ever increasing use of JavaScript for the implementation of the large software systems imply to deal with a higher complexity. Such fact raises many kinds of challenges, e.g., regarding modularization. Therefore, in order to cope with such increased complexity, software engineers need to resort of external constructs (apart from language-native ones) to achieve reasonable modularization, such as package managers (e.g., npm, jam, bower), dependencies managers (e.g., requireJS).</t>
  </si>
  <si>
    <t>in this present investigation, we elaborate on our preceding proposal to establish the concept of a hybrid composition strategy for SPL engineering, named RiPLE-HC.</t>
  </si>
  <si>
    <t>Since the early stages to establish the SPL engineering, several work proposed means to improve source code modularity [2, 3, 4]. The research community has tried to demonstrate modularity as a prominent strategy to mitigate known preprocessor-based implementation issues, such as the increased occurrence of crosscutting concerns and code obfuscation [12, 22]. Nevertheless, conditional compilation has been the widely accepted strategy to implement variability in software systems, despite its proven drawbacks [15].  However, both the ease of use and flexibility #ifdef annotations provide, together with usually available robust tool support, it is possible to develop variable systems sufficiently sheltered from inconsistences, even in large software systems like the Linux kernel [19]. Thus, in order to accommodate the benefits of both compositional and annotative approaches to implement variability, the so-called hybrid approaches have emerged [2, 3]. They usually avoid the introduction of new elements – usually unknown – in the existing programming languages, which may ease its adoption.</t>
  </si>
  <si>
    <t>2. RIPLE-HC: HYBRID JAVASCRIPT SPL
ENGINEERING
2.1 Motivation
2.2 Concept
2.3 Implementation
_2.3.1 Coarse-grained Variability
_2.3.2 Fine-grained Variability
2.4 Inherited Characteristics</t>
  </si>
  <si>
    <t>4. CONTROLLED EXPERIMENT</t>
  </si>
  <si>
    <t>The goal of this empirical study was to compare the impact of two approaches to organize the source code in feature location from the point of view of novice developers, regarding response time and correctness: the ad-hoc approach, i.e., tacit knowledge of the software engineers, hereinafter referred to as Standard – with no systematic way to organize the code – and the RiPLE-HC – with a feature-oriented code organization.</t>
  </si>
  <si>
    <t>Nineteen senior undergraduate students enrolled in a Software Engineering course acted as subjects. We designed a form to gather background information regarding their programming experience. Although the target systems were written in JavaScript, we also included questions about programming experience in other languages. The design followed the guidelines from Siegmund et al. [20], in which authors observed that programmers holding skills in varying programming languages can yield better results in program comprehension tasks.</t>
  </si>
  <si>
    <t>form to gather background information regarding their programming experience, two open-source JavaScript systems: algorithms.js and video.js, 21 static feature location tasks.
Table 5 shows some data about the features used in the experiment. For each target system, there is column that identifies the task, the feature addressed, its type, its size (LOC), and its scattering degree (SD). As scattering degree, we consider the number of files containing source code of the feature. Features are then defined as either modular, if SD = 1, or scattered, otherwise.</t>
  </si>
  <si>
    <t>We considered two open-source JavaScript systems: algorithms. js and video.js. Table 3 characterizes them and they were chosen because they belong to di↵erent domains and have di↵erent sizes. We designed 21 static feature location tasks, i.e., without counting on a running system to perform. Locating feature code for maintenance purposes is a typical task for a developer – which heSPL developers became aware of the system codebase – and perhaps it is one of the most time-consuming maintenance activities. Although it is not representative of the entire e↵ort a maintenance request demands, it can surely present helpful insights on which direction the RiPLE-HC support should follows, as well as developers who decide for a di↵erent approach during their project development.
In the tasks, the subjects had to find the code of both, modular (when the feature is implemented in a single file or in set of files placed together) and scattered (when the code of a single feature is spread over several source files) features. Then, the codebase was organized following both approaches. Figure 3 illustrates how each observed approach, namely Standard (A) and RiPLE-HC (B). Next, the subjects were asked to find the code implementing a given feature of the target system, and fill in a text field with the names of the files containing the code of the given feature.</t>
  </si>
  <si>
    <t>In the former, the observation is that RiPLE-HC (R) code organization approach does not a↵ect the time needed (H01) to locate a feature, i.e., Standard (S) yields better results. The same rule applies to f1-score calculations (H02), explained next.
_Null hypotheses: H01 μ(TimeS) &gt;= μ(TimeR) | H02 μ(F1S) &gt;= μ(F1R)
_Alternative hypotheses: H11 μ(TimeS) &lt; μ(TimeR) | H12 μ(F1S) &lt; μ(F1R)</t>
  </si>
  <si>
    <r>
      <t xml:space="preserve">_Independent variables = approaches (Standard and RiPLE-HC)
_Dependent variables = </t>
    </r>
    <r>
      <rPr>
        <rFont val="Arial"/>
        <i/>
        <sz val="9.0"/>
      </rPr>
      <t>time</t>
    </r>
    <r>
      <rPr>
        <rFont val="Arial"/>
        <sz val="9.0"/>
      </rPr>
      <t xml:space="preserve"> – as a measure of effort – and the </t>
    </r>
    <r>
      <rPr>
        <rFont val="Arial"/>
        <i/>
        <sz val="9.0"/>
      </rPr>
      <t>correctness</t>
    </r>
    <r>
      <rPr>
        <rFont val="Arial"/>
        <sz val="9.0"/>
      </rPr>
      <t xml:space="preserve"> – as a measure of effectiveness.
_Confounding variables = the level of modularity, each round, the target systems, and the size of each system</t>
    </r>
  </si>
  <si>
    <t>one factor (code organization) with two treatments (Standard and RiPLE-HC)</t>
  </si>
  <si>
    <t>Next, both rounds were performed. R1 took about 70 minutes and R2 took about 50 minutes. The confounding variables may explain the observed difference in execution time between the rounds.</t>
  </si>
  <si>
    <t>In the experiment, the training section took about 60 minutes. It consisted of establishing a common vocabulary, explanations on the environment where they had to report the results, and the forms to fill out.</t>
  </si>
  <si>
    <t>Then, we carried out the hypothesis testing, by applying the independent T-Test to assess Time (R1), and the non-parametric Mann-Whitney U test was used for Time (R2) and F1 score (in both R1 and R2).
_ 4.3.1 Execution Time: The hypothesis test was performed in both rounds by considering the average time spent by the subjects in each task. Table 6 shows that the subjects that used the RiPLE-HC spent less time to perform their tasks. The significant di↵erence on the mean values is due to the mentioned data transformation. However, with a p-value higher than .05, it is impossible to refute the null hypothesis (H01) in any rounds.
_ 4.3.2 Correctness: Regarding the analysis of correctness, as RQ2 stands out, the hypothesis testing considered the average of the F1 score of the subjects in every task. Table 7 shows the observed results. The subjects who used the RiPLE-HC approach got better results in both rounds. However, we see that pvalue is greater that .05 in both rounds, thus, we cannot refute null hypothesis (H02) in any of them.</t>
  </si>
  <si>
    <t>4.3 Results and Discussion</t>
  </si>
  <si>
    <t>We started the analysis by applying the Shapiro-Wilk test to verify the normality of each sample, namely Time and F1 score in both, R1 and R2. Results pointed out normality in the samples generated in R1, concerning to time values for both treatments (RiPLE-HC and Standard). Besides, we carried out a data transformation on the values from R2, by applying a logarithmic function to adjust the statistical di↵erences found. Then, we carried out the hypothesis testing, by applying the independent T-Test to assess Time (R1), and the non-parametric Mann-Whitney U test was used for Time (R2) and F1 score (in both R1 and R2).
_ 4.3.1 Execution Time: Figure 4 shows the average time spent in each task, in seconds. We may observe similar results between tasks carried out by the control and experimental groups. In both, the earlier tasks demanded more time to produce the results. The lack of familiarity with the tools may explain those values. As the subjects gained confidence on the source code, the time spent decreased. Indeed, the similarity in time spent refutes the arguments in favor of the harmfulness of the code scattering. To a certain extent, the scattered code produced by using the RiPLE-HC approach did not demand extra effort. Although both target systems are small, there is a significant size di↵erence between them. However, such a difference does not affect the e↵ort to locate the features. Subjects spent less time analyzing the second system – Figure 4(b), than the preceding one – Figure 4(a). The lower values in R2 can be a result of the likely maturation effect, given that subjects were already familiar with the activity. (...)
_ 4.3.2 Correctness: The results indicate that both approaches produced similar impact on feature location for modular and scattered features. In most cases in R1, the F1 score of both approaches were higher than 50%. (Figure 5(a)). However, both approaches had worse results in R2 (Figure 5(b)). Although the RiPLE-HC does not excel Standard results in tasks T01, T03, and T04, the results were good in all the other tasks. Subjects inspecting source code organized with the RiPLEHC yielded slightly better results when compared to the Standard approach. In fact, in R1, while the median of RiPLE-HC was around 0.8, in the Standard approach was around 0.6. In R2, the di↵erence was around 20%. We believe that subjects might have been a↵ected by the novelty on how the code is organized in the RiPLE-HC prior to the training section of the experiment. Such an impact might explain the perceived reductions in gains concerning to the source code organization. Regarding the analysis of correctness, as RQ2 stands out, the hypothesis testing considered the average of the F1 score of the subjects in every task. Table 7 shows the observed results. The subjects who used the RiPLE-HC approach got better results in both rounds. However, we see that pvalue is greater that .05 in both rounds, thus, we cannot refute null hypothesis (H02) in any of them.</t>
  </si>
  <si>
    <t>Y
_ External validity: We identified some threats that may limit the ability to generalize the results. For example, the study was carried out in an in-vitro setting, which means a sample selected pseudo-randomly. In addition, most the subjects were characterized as inexperienced with industry projects, which poses a threat to the study. We attempted to mitigate such a threat by characterizing and reporting the environmental settings of the experiment, since it is unfeasible to reproduce a realistic environment.
_ Internal validity: There are possible threats that may happen without the researcher’s knowledge a↵ecting individuals from di↵erent perspectives, such as (i) the maturation and learning e↵ects, (ii) the testing repetition since several tasks were carried out, and (iii) the experiment instrumentation. These threats were mitigated by choosing di↵erent features for each task, as well as by randomizing the sequence of task’s execution to omit possible relationships. Finally, the only artifacts used were the source code which subjects were already familiar with, and the feature models and the PROPHET tool, explained in the training session.
_ Construct Validity: Confounding constructs may affect the findings. For instance, the presence or the absence of knowledge about a particular programming language may not explain the causes of failures in the feature location tasks. In fact, the di↵erences may depend on the subjects’ experience, which was controlled with the characterization form, to ensure that subjects had substantial experience to accomplish the tasks.
_ Conclusion Validity: We observed from the results a likely low statistical power, which concerns to the power of used tests to reveal a true pattern in the data. Employing wellknown measures mitigated such a threat. Another observed threat is the fishing for a specific result, which we mitigated by relying the analysis only on the gathered data. There is a threat on the reliability of treatment implementation, when subjects are treated di↵erently, which was minimized by avoiding communication with the subjects and leaving time for discussion of the experiment between the training and the experiment sessions. Finally, the random heterogeneity of subjects, which was measured by the characterization form and presented, but no additional actions were taken to control it since the experiment took place in the context of an academic course.</t>
  </si>
  <si>
    <t>6. CONCLUDING REMARKS</t>
  </si>
  <si>
    <t>This paper presented the RiPLE-HC, a hybrid approach for SPL composition that introduces systematic reuse to JavaScript- based systems. In order to evaluate the proposed approach, we carried out two case studies, which considered both academy and industry standpoints and an empirical investigation comprised of a controlled experiment. The academic case studies serve to reinforce prior evidence from the Web-based case study in an industrial setting, whereas the controlled experiment produced new evidence on the benefits of systematic code organization.
_ Case studies observations. The case studies showed that the RiPLE-HC can handle real-world systems from small to large-sized projects, as well as systems from different domains. As expected from the literature, the time needed for building a new variant seems to be associated with the number of features defined and the number of existing annotated blocks. Scalability problems were faced with nested blocks, as such, they are not recommended in the current stage of the prototype implementation. Additionally, we observe that even with no systematic way to structure the code, as soon as the systems increase in size, the project structure tends to assume characteristics of feature-oriented organization, which may indicate that larger projects might benefit from this novel approach. Moreover, the industrial case study showed the possibility to reduce costs of development as early as in the third product, which required only 17% of the engineer-hours of the first product.
_ Experiment results. In all the four scenarios defined for the experiment (Rounds 1 and 2 regarding both hypotheses: time to complete the task – 2 scenarios – and correctness of the answers – 2 scenarios), the mean of the results of the subjects indicated slightly better result in favor of our approach. However, the data points did not allow us to statistically refute the null hypotheses. Therefore, it is not possible to generalize that developers addressing feature location tasks in the current state-of-the-practice of code organization take longer, neither that they make more errors than those addressing the code structured with the proposed approach. In addition, the feedback of the participants suggested that (i) the RiPLE-HC provides better code organization regarding the systems functionalities; (ii) the composition can ease the product development for different platforms; and (iii) that their unfamiliarity with the approach may have hindered better results, which should be further investigated.</t>
  </si>
  <si>
    <t>We plan to implement a set of improvements in the RiPLE-HC tool support, such as the filtering the scattering graphs. We also plan to improve the tool support to better handle nested annotated blocks. Additional case studies to better investigate the synergy of the hybrid composition with the dynamic nature of JavaScript,  such as global scope, function redefinition, weakly typing, as well as the usage of di↵erent current available frameworks like angular and react are possible directions to further investigation. Furthermore, we plan to replicate the controlled experiment, using more experienced subjects and di↵erent types of tasks, so as to compare the results and identify opportunities to improve the proposed RiPLE-HC approach.</t>
  </si>
  <si>
    <t>This work was partially supported by the National Institute of Science and Technology for  software Engineering (INES6), funded by CNPq and FACEPE, and FAPESB.</t>
  </si>
  <si>
    <t>Y
http://goo.gl/8U75wA
Y</t>
  </si>
  <si>
    <r>
      <t xml:space="preserve">Simple random sampling
OBS: In round #1 (R1), the students were randomly assigned to control (n=11) and experimental (n=8) groups. The Group A addressed the system using Standard, and the Group B with RiPLE-HC. In round #2 (R2), the groups were then exchanged, so that the control group became the experimental group and the other way round. From the planned 21 tasks, 11 were addressed in R1 and 10 in R2.
</t>
    </r>
    <r>
      <rPr>
        <rFont val="Arial"/>
        <b/>
        <sz val="9.0"/>
      </rPr>
      <t>OBS 2: random heterogeneity of subjects</t>
    </r>
  </si>
  <si>
    <t>SPL composition</t>
  </si>
  <si>
    <t>source code (Javascript)</t>
  </si>
  <si>
    <t xml:space="preserve">Academic
</t>
  </si>
  <si>
    <t>KarpRabin, BellmanFord, PriorityQueue, Fibonacci, BinarySearch, Dijkstra, Heap, InsertionSort, MergeSort, Stack, CountingSort, AutoSetup, FullScreen, PlaybackRate, Mute, WebKit, OldWebKit, Mozilla, Microsoft, BigPlayButton, and LoadingSpinner</t>
  </si>
  <si>
    <t>_ Internal validity: There are possible threats that may happen without the researcher’s knowledge affecting individuals from different perspectives, such as (i) the maturation and learning effects, (ii) the testing repetition since several tasks were carried out, and (iii) the experiment instrumentation. These threats were mitigated by choosing different features for each task, as well as by randomizing the sequence of task’s execution to omit possible relationships. Finally, the only artifacts used were the source code which subjects were already familiar with, and the feature models and the PROPHET tool, explained in the training session.</t>
  </si>
  <si>
    <t xml:space="preserve">Do Carmo Machado, I.a  b  and Da Mota Silveira Neto, P.A.b  and De Almeida, E.S.a  b  and De Lemos Meira, S.R.b  c </t>
  </si>
  <si>
    <t>Software Product Lines Testing has received special attention in recent years, due to its crucial role in quality and also due to the high cost this activity poses. In this effect, to make testing a feasible activity, some improvements are required. This paper presents a process for testing product lines, designed based on the gaps identified by a systematic mapping study, performed in order to understand the current scenario in this research field. An experimental study was performed in order to evaluate the proposed process in terms of understanding the role of a structured testing process in a SPL project.</t>
  </si>
  <si>
    <t>Software Product Lines; Software Testing; Software Process; Software Reuse.</t>
  </si>
  <si>
    <t>Software Product Lines Testing has received special attention in recent years, due to its crucial role in quality and also due to the high cost this activity poses. In this effect, to make testing a feasible activity, some improvements are required.</t>
  </si>
  <si>
    <t>This paper presents a process for testing product lines, designed based on the gaps identified by a systematic mapping study, performed in order to understand the current scenario in this research field.</t>
  </si>
  <si>
    <t>An experimental study was performed in order to evaluate the proposed process in terms of understanding the role of a structured testing process in a SPL project.</t>
  </si>
  <si>
    <t>The study describes that existing research on SPL testing addresses a diverse range of topics [3]. Special attention goes to the huge lack of empirical research, seeing that proposed techniques are mostly novel and have usually not yet been implemented in practice. Although solution proposals are very common in the literature, they are usually not process-centered, that can be largely applied to different context and projects. In addition, reported proposals do not care about evaluationresearch. Researchers are not also concerned about experience reports on their personal expertise using particular approaches. Practitioners in the field should report results on the adoption, in real projects, of the techniques proposed and reported in the literature. In addition, authors should express opinions about the desirable direction of SPL Testing research, expressing their experts’ viewpoint.</t>
  </si>
  <si>
    <t>Based on the findings [3], we decided to initially work in the definition of a structured process to support testing in SPL projects. The proposed process is composed of a set of activities, tasks and roles, encompassing the both SPL phases [6]: core asset development (CAD) and product development (PD). We believe that such effort can be an initial endeavor to filling out the gaps of existing approaches, enhancing the SPL testing practice.</t>
  </si>
  <si>
    <t>Testing can be considered one of the most effective methods of quality assurance [1]. However, the state of software testing practice is not as advanced in general as software development techniques and, the same holds true for Software Product Lines (SPL) [2]. Although a number of studies can be found in recent literature on SPL Testing, including definition of processes, methodologies, modeling strategies, and other topics, it is not clear how to effectively apply testing in a coordinated, timely and cost-saving manner, together [3][4].</t>
  </si>
  <si>
    <t>II.TESTING IN SOFTWARE PRODUCT LINES
III. RIPLE-TE: A PROCESS FOR TESTING SPL</t>
  </si>
  <si>
    <t>IV. INITIAL EVALUATION</t>
  </si>
  <si>
    <t>the experimental study goal was to analyze the RiPLE-TE Process, Unit Test level for the purpose of evaluation with respect to its effectiveness and to identify which professional skills have impact on the test activity results from the point of view of the potential users in the context of a SPL testing project at the University.</t>
  </si>
  <si>
    <t>30 undergraduate students taking a V&amp;V course, from Computer Science department at Federal University of Bahia, Brazil. This course is targeted at last year undergraduate students. All students had previously enrolled in courses on OOP, Java, and Testing.</t>
  </si>
  <si>
    <t>Objects used in this experiment was as follows: Consent Form, Background Questionnaire, Test Assets and Component Source Code, RiPLE-TE Documentation - including guidelines and usage samples, Error Reporting Form, Feedback Questionnaire. A copy of common artifacts was provided: master test plan, unit test plan template, feature model, project code - components to be tested and specification - requirements and use cases. Error reporting forms were also provided.</t>
  </si>
  <si>
    <t>All participants signed a consent form, as a means of agreeing to join the study, and filled in a questionnaire, with their background information, the background questionnaire. They provided information about their experience with software development, SPL, testing, and the tools required by the experiment, and expertise in industrial projects. There were designed three types of feedback questionnaire: (a) addressed to the group that did not use the process; (b) another to the group that applied the RiPLE-TE. The questionnaires were designed to provide information on the use of the approach, through gathering information about the participants’ satisfaction; (c) designed to gather feedback on the subjects that did not use the process, regarding their opinion about the possibility of finding more defects, if they had used the process. This was answered after the last training session, when the RiPLE-TE was addressed.</t>
  </si>
  <si>
    <t>- The Null Hypotheses are stated considering that there is no benefit of using the process (RP), if compared to ad-hoc testing (AH), in terms of effectiveness. They are: 
H01: μTCEAH ≤ μTCERP 
H02: μQDFAH ≤ μQDFRP
H03: μTCAH ≤ μTCRP
- Conversely, alternative hypotheses state the opposite values. Due to space constraints, we omitted them.</t>
  </si>
  <si>
    <t xml:space="preserve">_The independent variables were the background information of the participants, due to our intention of evaluating the effectiveness of the proposed approach and to identify which skills could interfere in the results.
_Dependent variables were the metrics TCE and QDF. </t>
  </si>
  <si>
    <t>One factor with two treatments
- Factor in this experiment was the RiPLE-TE unit testing process; and 
- treatments were: (1) Testing with the process; and (2) testing without it. The participants were divided in two groups, in which one performed testing using the process and the second performed in an ad-hoc fashion.</t>
  </si>
  <si>
    <t>The experiment was conducted from November to December in 2009, according to the definition and planning documented. From the amount of components of the developed SPL, we selected one feature, with its variants, and dependencies, to our experiment. Participants were said for not to implement new features, but rather analyze the components they were given and implement the test cases to evaluate existing assets.</t>
  </si>
  <si>
    <t>All participants signed a consent form, as a means of agreeing to join the study, and filled in a questionnaire, with their background information, the background questionnaire. They provided information about their experience with software development, SPL, testing, and the tools required by the experiment, and expertise in industrial projects. There were designed three types of feedback questionnaire: (a) addressed to the group that did not use the process; (b) another to the group that applied the RiPLE-TE.
The questionnaires were designed to provide information on the use of the approach, through gathering information about the participants’ satisfaction; (c) designed to gather feedback on the subjects that did not use the process, regarding their opinion about the possibility of finding more defects, if they had used the process. This was answered after the last training session, when the RiPLE-TE was addressed.</t>
  </si>
  <si>
    <t>D. Analysis</t>
  </si>
  <si>
    <t>- Test case effectiveness. In terms of valid defects found, in group 1 (G-1) (without run the process), the mean value was 6.188 with an standard deviation (sd) of 3.187, while in group 2 (G-2) (with the process), the mean was 3.857, with a sd of 3.505. Regarding designed test cases, in G-1 the mean was 10.38 with a sd of 5.137 and 8.143 with a sd of 3.670 in G-2. By applying the TCE formula, the mean in G-1 was 0.725 with a sd of 0.540. In G-2 the mean was 0.425 with a sd of 0.353. Median of G-1 was slightly greater than in G-2.
- Quality of defects found. As result, the mean in G-1 was 8.868, and a sd of 3.896; in G-2 the mean was 6.048, and a sd of 5.302.
- Test Coverage. While in G-1 the mean was 0.663 with a sd of 0.136, whereas in G-2 the mean was 0.630 with a sd of 0.364.</t>
  </si>
  <si>
    <t>Regarding TCE, T-Test (unpaired, twotailed) was applied and resulted in a p-value higher than 0.05, which indicates that the Null Hypothesis H01 could not be rejected. H02 could not also be rejected, since calculated p-value was higher than 0.05. Thus, we can conclude that there was no gain using the process instead of an adhoc fashion, regarding QDF. TCov presented apparent similar values, but when applying T-Test in this sample resulted in a very high p-value, which lead us to conclude that means are extremely different. In TCov, then, we could not draw conclusions.</t>
  </si>
  <si>
    <t>Interpretation</t>
  </si>
  <si>
    <t>Considering absolute values, the results presented insights that enabled us to infer that unit testing in SPL does not have impressive differences if compared to SSD, since practitioners which did not have experience in SPL projects had slightly better results than others who applied a formalized process. However, the model extracted from the multivariate regression analysis (MRA) [18], which correlated all variables, did not return satisfactory results, in a sense that, much was collected but a very small amount of variables impacted the results.
The insights served as a first step towards defining, and in long-term, refining, a process for testing SPL. Moreover, although the results have presented results very different from expected, in terms of the use of a formalized process for SPL, this experiment served for us to sketch models using MRA, and to define baselines for future experiments.</t>
  </si>
  <si>
    <t>In this paper, the RiPLE-TE process for testing SPL has been introduced as a process-centered strategy to coordinate the testing activities. It was designed based upon results gained from a systematic mapping study performed aimed at providing evidences about this research field and sketch a set of open rooms for improvement [3].
The RiPLE-TE process was based on best practices reported in the literature, and focused on a direction that no existing approaches had been concerned about, the coordination of test activities in the whole lifecycle and the SPL phases. This way, our proposal works out as a complementary solution to existing ones.
In addition, based upon the underlying assumption that effective processes are required due to the additional complexity of testing SPL because of assets variability [3], we designed an experiment in order to investigate such assumption through evidences. Hence, our initial evaluation was focused on understanding the role of RiPLE-TE process, unit test level, in a SPL project. This served as an initial step towards clarifying peculiar characteristics of different test levels in a SPL project. A formal basis of experimentation was applied in this work [16].
We have been working towards incrementally building knowledge about the role of testing procedures in SPL.</t>
  </si>
  <si>
    <t xml:space="preserve"> Thus, as future work we are intended to empirically investigate other test levels, based on this proposed process and also making comparisons with approaches that support other levels. Besides, we are also intended to investigate how variability affects test cases and explosion of test cases, and how we manage that and how we organize SPL test cases. Our model for representing test assets and their interaction with other artifacts [14] was a first step towards such understanding.</t>
  </si>
  <si>
    <t>This work was partially supported by the National Institute of Science and Technology for Software Engineering (INES), funded by CNPq and FACEPE, grants 573964/2008-4 and APQ-1037-1.03/08, CNPq grants 305968/2010-6, 559997/2010-8, 474766/2010-1 and FAPESB grant 783/2010.</t>
  </si>
  <si>
    <t>SPL project unit testing</t>
  </si>
  <si>
    <t>test cases, feature model source code (Java), requirements, and use cases</t>
  </si>
  <si>
    <t>RiSE Chair</t>
  </si>
  <si>
    <t>N
OBS: Project. It was chosen a SPL project in the domain of conference management. The goal of the project is to develop the RiSE Chair product line, targeted at the submission/management of papers in conferences, journals, and others, including the control over the review life cycle. The RiSE Chair platform was based on commonality and variability among systems such as: EasyChair, CyberChair and JEMS. The project is composed of 41 features extracted from the scoping analysis of such systems. The code was developed in the J2EE platform, with Spring and Hibernate, implementing variability in 8 core components.</t>
  </si>
  <si>
    <t>Norbert Siegmund and Marko Rosenmüller and Christian Kästner and Paolo G. Giarrusso and Sven Apel and Sergiy S. Kolesnikov</t>
  </si>
  <si>
    <t>Context: A software product line is a family of related software products, typically created from a set of
common assets. Users select features to derive a product that fulfills their needs. Users often expect a
product to have specific non-functional properties, such as a small footprint or a bounded response time.
Because a product line may have an exponential number of products with respect to its features, it is usually not feasible to generate and measure non-functional properties for each possible product.
Objective: Our overall goal is to derive optimal products with respect to non-functional requirements by showing customers which features must be selected.
Method: We propose an approach to predict a product’s non-functional properties based on the product’s feature selection. We aggregate the influence of each selected feature on a non-functional property to predict a product’s properties. We generate and measure a small set of products and, by comparing measurements, we approximate each feature’s influence on the non-functional property in question. As a research method, we conducted controlled experiments and evaluated prediction accuracy for the non-functional properties footprint and main-memory consumption. But, in principle, our approach is applicable for all quantifiable non-functional properties.
Results: With nine software product lines, we demonstrate that our approach predicts the footprint with an average accuracy of 94%, and an accuracy of over 99% on average if feature interactions are known. In a further series of experiments, we predicted main memory consumption of six customizable programs and achieved an accuracy of 89% on average.
Conclusion: Our experiments suggest that, with only few measurements, it is possible to accurately predict non-functional properties of products of a product line. Furthermore, we show how already little domain knowledge can improve predictions and discuss trade-offs between accuracy and required number of measurements. With this technique, we provide a basis for many reasoning and product-derivation approaches.</t>
  </si>
  <si>
    <t xml:space="preserve">Non-functional properties, Prediction, Measurement, Software product lines, SPL Conqueror </t>
  </si>
  <si>
    <t>A software product line is a family of related software products, typically created from a set of common assets. Users select features to derive a product that fulfills their needs. Users often expect a product to have specific non-functional properties, such as a small footprint or a bounded response time. Because a product line may have an exponential number of products with respect to its features, it is usually not feasible to generate and measure non-functional properties for each possible product.</t>
  </si>
  <si>
    <t>Our overall goal is to derive optimal products with respect to non-functional requirements by showing customers which features must be selected.</t>
  </si>
  <si>
    <t>We propose an approach to predict a product’s non-functional properties based on the product’s feature selection. We aggregate the influence of each selected feature on a non-functional property to predict a product’s properties. We generate and measure a small set of products and, by comparing measurements, we approximate each feature’s influence on the non-functional property in question. As a research method, we conducted controlled experiments and evaluated prediction accuracy for the non-functional properties footprint and main-memory consumption. But, in principle, our approach is applicable for all quantifiable non-functional properties.</t>
  </si>
  <si>
    <t>With nine software product lines, we demonstrate that our approach predicts the footprint with an average accuracy of 94%, and an accuracy of over 99% on average if feature interactions are known. In a further series of experiments, we predicted main memory consumption of six customizable programs and achieved an accuracy of 89% on average.</t>
  </si>
  <si>
    <t>Our experiments suggest that, with only few measurements, it is possible to accurately predict non-functional properties of products of a product line. Furthermore, we show how already little domain knowledge can improve predictions and discuss trade-offs between accuracy and required number of measurements. With this technique, we provide a basis for many reasoning and product-derivation approaches.</t>
  </si>
  <si>
    <t>Non-functional properties are diverse, and it is not obvious how we can interpret and handle measurements of these properties. We concentrate on properties that can be quantified (i.e., that are measurable). The theory of measurement defines different levels (nominal, ordinal, interval, and ratio) of how measured values can be interpreted [10]. Our approach relies on interval and ratio-scalebased measures, because the values of two measurements reflect differences of the according property.</t>
  </si>
  <si>
    <t>Our goal is to predict non-functional properties of customizable products. We do so by measuring the influence of each feature on a non-functional property. We compute a small but suitable set of products, by analyzing the relationships between features documented in a feature model [2]. Next, we compile and measure these products and quantify the influence of each feature from deltas between these products. Finally, we predict a product’s nonfunctional properties by adding the quantified influences of all selected features.</t>
  </si>
  <si>
    <t>A software product line (SPL) is a family of related software products sharing a common set of assets [1]. Differences and commonalities between products are typically described in terms of features [2]. Users customize a product by means of a selection of features that satisfies their functional requirements [3]. With many contemporary implementation mechanisms, one can automatically generate products based on feature selections. For example, we can map features to preprocessor definitions (i.e., #define statements) to specify which features are selected. The preprocessor removes all code units that belong to not selected features, that is, undefined preprocessor identifiers. Another way to customize a product’s behavior is to use program parameters. For example, users can specify command-line parameters or configuration files to customize a product for their needs (e.g., customizing log levels of a web server via a configuration file). Although, in these examples, variability is evaluated at runtime, we consider also such products in our work and use uniformly product-line terminology.</t>
  </si>
  <si>
    <t>3. Non-functional properties of features
3.1. Approximation process
3.2. Approximating non-functional properties per feature
3.3. Computing the product set for measurement
3.4. Measuring feature interactions
3.5. Tool support: SPL Conqueror</t>
  </si>
  <si>
    <t>5. Related work</t>
  </si>
  <si>
    <t>4. Evaluation
2 experimentos: 
4.2. Predicting footprint e 4.3. Predicting main-memory consumption</t>
  </si>
  <si>
    <t>We analyze the prediction of a product’s footprint and mainmemory consumption for the purpose of evaluation with respect to accuracy from the point of view of the vendor/customer in the context of SPLs and customizable programs.</t>
  </si>
  <si>
    <t>_ First experiment = we selected nine existing SPLs with very different characteristics 
to cover a broad spectrum of scenarios. In Table 3, we provide an overview of the SPLs: We selected SPLs of different sizes (2500 to 13 million lines of code, 5 to 100 features), implem+A1:CC49ented with different languages (C, C++, and Java) and different variability mechanisms (conditional compilation and feature-oriented programming), from different domains (e.g., operating systems, database engines, end-user applications), and from different developers (both academic and industrial). Although very different SPLs are used, the main technical commonality is that, in all SPLs, we can automatically generate and compile products for a given feature selection.
Features are either explicitly given by an already existing feature model (i.e., LinkedList, Prevaylor, ZipMe, PKJab, SensorNetwork, Violet) or derived from documentation. For SQLite and Berkeley, we analyze the documentation to identify features. The document specifies preprocessor flags to turn functions on and off. We extracted this information an+A1:CC49d created a corresponding feature model. The configuration is given as preprocessor flags to generate the according program.
From Linux, due to the huge configuration space, we considered only a subset of 25 features, selected as representative by a domain expert. The domain expert selected the following features, which cover both modular features, such as drivers, as well as cross-cutting features: DEBUG_BUGVERBOSE, INLINE_SPIN_LOCK, OPTIMIZE_INLINING, CC_OPTIMIZE_FOR_SIZE, MODULE_UNLOAD, FRAME_POINTER, MODULE_SRCVERSION, DNOTIFY, INOTIFY_USER, FIRMWARE_IN_KERNEL, SND_VERBOSE_PROCFS, POWER_SUPPLY_DEBUG, PCNET32, NF_CONNTRACK_IPV6, NLS_ISO8859_15, NO_HZ, NET_POLL_CONTROLLER, PRINTK_TIME, SATA_NV, SC520_WDT, KPROBES_SANITY_TEST, I2C_DEBUG_ALGO, CHR_DEV_SCH. Among the 25 features were some features that we knew would interact by changing the footprint (as the evaluated non-functional property) of other features (e.g., OPTIMIZE_INLINING and CC_OPTIMIZE_FOR_SIZE both apply global optimizations).
_ Second experiment = To evaluate prediction of main-memory consumption, we initially selected seven existing sample systems (see Table 5). We use fresh sample programs, because we measure a different characteristic compared to footprint, which requires different measurement techniques. For example, footprint is not interesting for products that are customized via program parameters, because their sizes stay unchanged. Instead, we require a benchmark to measure the runtime behavior, which again is hard to define for a complex system (e.g., a single benchmark to measure the full Linux kernel). Since benchmarks are often used and important in the database domain, we selected Berkeley DB and SQLite. These systems represent SPLs for which products are generated using conditional compilation. Note that feature models of both SPLs differ to the models we used for footprint prediction, because we included features that are likely to change memory consumption (e.g., different page sizes) and excluded features that are not executed by the benchmark we used. As additional programs, we selected Curl, LLVM, x264, RAR, and Wget; programs that users can customize via program parameters. We selected these programs to demonstrate that our approach can be applied to both black-box SPLs and customizable programs (i.e., for which neither source code nor domain knowledge is available). We deliberately include many different domains, such as video encryption, compilers, and data transfer. Furthermore, these programs are well documented so that we could easily create feature models for them. Finally, all sample systems are industrial-strength real-world applications.</t>
  </si>
  <si>
    <t xml:space="preserve">features, SPL documentation </t>
  </si>
  <si>
    <t xml:space="preserve">The experiment is divided into two steps: (i) creating the prediction model and (ii) predicting a sample product’s footprint and main-memory consumption. </t>
  </si>
  <si>
    <t>_independet variable = Configuration "is the set of selected features"
_dependent variable = Fault rate and Accuracy</t>
  </si>
  <si>
    <t>The experiment is divided into two steps: (i) creating the prediction model and (ii) predicting a sample product’s footprint and main-memory consumption. In the first step, we build a prediction model, i.e., a feature model with approximations. Since we have three approaches, we build three different predictions models according to the description given in Section 3.1. That is, we measure the feature product and the delta product and compute the approximations according our formula given in Section 3.2.We report the measurement effort for creating these models in terms of number of measurements. For the interaction-wise prediction model, we measure the influence of known interactions. To determine interactions (when possible), we analyze the source code of the used SPLs to gain the knowledge which interactions exists. With a self-written tool, we detect nested #ifdef statements in SPLs based on preprocessors (cfg. Table 3). For compositional approaches, we search for the existence of documented structure interaction modules (e.g., derivatives [22]). For the pair-wise approach, we specify between each pair of features a feature interaction in our model and measure its influence: comparing measurement and prediction of a product with this interaction.
The second step is the main step of evaluating accuracies of predictions. We measure products for the properties footprint and main-memory consumption and compare these measurements against our predictions for the three different approaches. For large SPLs, in which the measurement of all products is not feasible in reasonable time, we choose 100 random products. For all other SPLs, we measure all products. We created the random products as follows: For each feature, we randomly decide whether to include or not include it. If the resulting feature selection is not valid according to the feature model, we start over.
_ First experiment = We compiled all C-based programs with GCC and with -O2 optimization, which performs all compiler optimizations that do not involve a size-speed trade-off. Since footprint measurements are not influenced by the used hardware and we kept the same compiler for all measurements, we could parallelize the footprint measurements on three systems.
_ Second experiment = In contrast to footprint, we face two additional challenges. First, when measuring a runtime property, we have to execute a benchmark application, which we discuss shortly. Second, we face measurement bias; that is, measuring the same product several times may result in different values. To overcome measurement bias, we measure each product three to ten times depending on the SPLs. We use this number of repetitions, because of two reasons. First, for all sample programs (with the exception of RAR), the standard deviation of measuring a single product is less than 1% of the arithmetic mean, which is sufficient for our studies. Second, increasing the number of measurements per product would substantially increase the time needed for this evaluation. Therefore, we decided to include more programs in the evaluation and reduce the number of repetitions per measurement instead of reducing the standard deviation to, say 0.1%, and measuring a single product hundred times. From these measurements, we compute the arithmetic mean and use it for our subsequent computations. We use standard benchmarks (if available) for all sample programs, because self-developed benchmarks would bias the outcome of the measurements. Furthermore, standard benchmarks are created to simulate a common workload that is used in praxis, which is our intended goal. To measure the maximum required memory when performing a benchmark, we select the Linux standard program time. We used the following benchmarks:
  * We use Oracle’s standard benchmark for Berkeley DB. Similarly, we execute a benchmark script provided by SQLite to run a typical workload.
 * LLVM is a modular compiler infrastructure. For our benchmarks, we use the opt-tool that provides different compile-time optimizations. We measure the main-memory LLVM needs to compile its standard test suite in several configurations (e.g., inline functions and combine redundant instructions).
*  x264 is a command-line tool to encode video streams into H.264 and MPEG-4 AVC format. We measure the main-memory needed to encode the trailer of the cartoon Sintel (735 MB), often used as a standard benchmark for video-encoding projects.
* Curl and Wget are applications to transfer data over the Internet. As we found no standard benchmark, we download Apache’s user manual which contains static HTML pages, CSS files and pictures. Due to the manual’s folder structure, we can use several features of both programs (e.g., recursive download) to measure significant effects on memory consumption. 
We measured main-memory consumption with the following systems, but measure all individual configurations of each sample program on the same system: AMD Athlon64 2.2 GHz, 2 GB RAM, Debian GNU/Linux 7; AMD Athlon64 Dual Core @2.0 GHz, 2 GB RAM, Debian GNU/Linux 7; Intel Core2 Quad @2.4 GHz, 8 GB RAM, Debian GNU/Linux 7.</t>
  </si>
  <si>
    <t>We analyze the fault rate visually using box plots [23] and Quantile–Quantile (Q–Q) plots. A box plot plots the median as a line within the box and the quartiles as lines as the boundary of the box, so that 50% of all measurements are inside the box. Whiskers describe the distribution of the remaining measurements (see Table 4). 
A Q–Q plot is often used to compare two data distributions by plotting their quantiles against each other. That is, a point (xi,yi) on the plot refers to the ith data point of first distribution (x-coordinate) and to the ith data point of the second distribution (y-coordinate). If both distributions are similar then x is equal to   and the point lies on the diagonal line y = x.We use this plot to compare for the same configurations predictedversus measured properties. For a perfect prediction, all dots would lie on the diagonal line. We visualize each configuration as a dot on the plot.
In addition to the visual analysis, we compute the average fault rate (arithmetic mean) per SPL and per measurement technique (i.e., feature-wise, interaction-wise, and pair-wise). To this end, we compute for each sample product P the fault rate, sum them up, and divide the result by the number of measurements.
Furthermore, we compute the standard deviation in percent of all measurements per SPL and per measurement approach to  quantify the scattering of predictions around the average fault rate.</t>
  </si>
  <si>
    <t>_ First experiment = Deviations occurred in the experiment for SQLite. It was not possible to measure all variants that are valid  with respect to the feature model. In these cases, we run into compilation errors, because of undocumented dependencies between features (compilation flags). However, we could perform all feature-wise measurements to approximate for each feature its influence on footprint. The effect of these errors is that we could neither measure each pair-wise interaction and nor each known interaction. That is, the FW prediction model is complete, but the other prediction models lack some interactions. Hence, our predictions might be more accurate if we could determine the influence of these interactions. However, considering the huge configuration space of SQLite, the few failed configurations are neglectable.
_ Second experiment = Early during our measurements of RAR, we identified huge measurement biases. Measurements of the same configuration deviated by 50–100 percent. This behavior was present with the Windows and Linux version of RAR. A possible reason may be that the algorithms in RAR are not deterministic. As a result, we were unable to approximate the influence of a single feature and thus discarded this program. For all other customizable programs, the measurement bias is less than one percent.</t>
  </si>
  <si>
    <t>4.2.1. Results</t>
  </si>
  <si>
    <t>_ First experiment = In Table 4, we summarize the results of our footprint measurements and predictions for all SPLs. To put the results into perspective, we additionally show the effort of a brute-force approach.
Referring to our research question Q1 (what is the average fault rate of the feature-wise approach), our predictions are usually quite accurate even for the feature-wise approach. The fault rate is 21.3%, on average, for all SPLs and 5.5% without Violet; an accuracy, on average, of 78.3% and 94.5% respectively.
Predictions based on more measurements are even better. For Q2 (fault rate of interaction-wise approach), we identify a fault rate of 0.18%, on average, (i.e., an accuracy of 99.8% on average). However, we identified an exception of this rule for the Violet SPL, which we discuss below. That is, for pair-wise measurements (Q3) the fault rate raises to 80.5%, on average, over all SPLs, but is at 0.23% without Violet. Nevertheless, even predictions based on feature-wise measurements usually only exhibit a fault rate of a few percent, which can be reduced to less than one percent with more measurements (by defining feature interactions).
To answer Q4, we show in Table 4 the absolute number of measurements we performed to infer approximations of a feature’s footprint and its percentage, compared to the number of all possible products (brute force). In summary, we needed to measure only a small subset of all products. Especially the feature-wise approach scales linearly with the number of features, and not with the number of products. Although the interaction-wise and pair-wise approach requires a higher number of measurements, the relative number is below one percent for large SPLs, such as Violet, Berkeley DB, Linux. Due to parallelization, footprint measurements can be completed in a feasible amount of time.
_ Second experiment = In Table 6, we summarize the fault rates of predicting mainmemory consumption for the sample programs. We observe that our approach of predicting memory consumption is feasible for many programs. The feature-wise approach has an average fault rate of 13.6% for all systems (Q1). For Wget and x264 it exhibits a high fault rate. Feature interactions have a crucial influence on the memory consumption. This is different to the footprint study in which, for most SPLs, fault rate is below 2%. This suggests that some non-functional properties are affected stronger by feature interactions than others, since we could largely exclude bias as a cause.
Using the pair-wise approach (Q3), we see that fault rate usually decreases (again with the exception of Wget and LLVM, which we discuss in the following); the average fault rate is 11% for all programs and 0.9% without Wget and LLVM. This means that our assumption of measuring the influence of each pair of features on a property improves accuracy of predictions. However, we have to keep in mind that this improvement requires additional measurements. 
Referring to our research question Q4, we depict the number of required measurements for the two approaches in Table 6. The feature- wise approach usually requires to measure one percent of all products. For customizable programs with a large number of products (e.g., SQLite), we save even more measurements in relation to measuring all individual products. This demonstrates the scalability of our approach. Also for pair-wise measurements, we need to measure less than 10% of all products. Furthermore, for SQLite, we need to measure only 317 products which is 0.008% of all possible products.</t>
  </si>
  <si>
    <t>_ First experiment = In summary, the first part of the evaluation shows that, at least for footprint, our prediction model provides good approximations of the actual non-functional property with few measurements.
_ Second experiment = We observed a high fault rate for Wget and LLVM. A closer look at the distribution of the fault rates shows that the median of all fault rates is closer to zero than in the feature-wise approach (see boxplots in Table 6). That is, more predictions are accurate, but a few outlier predictions exhibit a very high fault rate (i.e., over 75%), which leads to a higher arithmetic mean fault rate. This high fault rate is similar to our observations for predicting footprint of Violet’s products. In Violet, we could improve prediction accuracy significantly when using domain knowledge (i.e., the mapping from features to implementations). Unfortunately, we do not have the necessary knowledge for these two programs to show how this would affect accuracy. We believe higher-order feature interactions are very plausible for LLVM; we hypothesize that they can be explained as follows. Each LLVM feature toggles a different optimization phase during compilation; each optimization might act differently on a code fragment, depending on how and whether previous optimizations have transformed it. For instance, function inlining enables other optimizations to operate on longer code fragments; depending on the size of code fragments and on the possibilities for optimizations, further optimization might trigger. To evaluate our assumptions, we used the documentation to manually define feature interactions. Overall, we measured 129 products of LLVM, which is 12.6% percent of all products. Although we are no domain experts, our predictions significantly improved to an average fault rate of 11%, which is an improvement of 22% compared to the pair-wise approach and 14% compared to the feature-wise approach.</t>
  </si>
  <si>
    <t>Y
4.6.1. Construct validity = A common threat to validity is that the experiment objects are not clearly defined. In our experiment, we want to know and compare the accuracy of the different measurement approaches. For this purpose, we defined Eq. (1), in which we specify how the fault rate is calculated. Using this definition, we can compare and rate the accuracy of the different approaches. An incorrect choice of benchmarks represents another threat to construct validity. To minimize this threat, we use standard benchmarks delivered by vendors or used in the respective community if possible. Our aim was to not develop our own benchmark to avoid an uncommon application behavior and, therefore, flaw the experiment design. In case of Wget, we could not find any standardized benchmark, which leaves room for a validity threat. We chose to download the Apache manual as a benchmark, because there is a large spectrum of common use cases (e.g., large files, many small files, nested folders, and pictures).
4.6.2. Conclusion validity = The reliability of measures strongly affects the conclusion validity of experiments. In our first experiment, we use footprint, defined as binary size of the generated program. For this measure, we can accurately determine the true size of programs using OS functions either by aggregating the size of all class files of a Java program or by determining the size of the executable in a case of a C/C++ program. Regarding main-memory consumption, we use the GNU/Linux tool time and depend therefore on its reliability. It measures the maximum resident set size of the process during its lifetime in KB. Since we measure only peak memory and not the average consumption over time, our measurements are not affected by page swapping of the OS or other influential factors that can affect validity of measurement. Furthermore, we repeated measurements and identified that the differences of several runs with the same configurations are below one percent.
4.6.3. Internal validity = For SPLs with many features and for the main-memory evaluation, we only sampled 100 products to compare prediction and measured property, because we cannot possibly generate and measure all products (exponential with the number of features) in reasonable time – this is exactly the motivation for our approach. We are aware of our evaluation leaving room for outliers, but we believe that 100 samples provide a reasonable number. When measuring main-memory consumption, we have to deal with measurement bias. We repeated each measurement three to ten times and use the average of these measurements to compute a feature’ influence and for our evaluation. With the exception of RAR, we observed only small deviations when measuring the same product multiple times in our six customizable programs (below one percent), which indicates that the measurement procedure is reliable. In our footprint evaluation, we observed high fault rates for Violet. These fault rates were caused by complex mappings between features and implementation units. As we have shown, when this mapping is known, we can easily compute which configurations have to be additionally measured to achieve accurate predictions. Hence, the real problem is when we have a complex mapping between features and implementation units and this mapping is not known to us. So, the question is this the rule or exception in realworld applications? We believe that unknown complex mappings are the exception. Considering SPLs and customizable programs implemented with preprocessor, we almost always have a direct mapping between features and preprocessor flags, because we have to know these flags in order to generate the desired program. Since most of the customizable real-world programs today are based on preprocessors, this is already a strong argument. Furthermore, new programming paradigms, such as aspect-oriented and feature-oriented programming aim at a direct one-to-one mapping between features and implementation units. The general idea is to model features at the domain level and implement a feature accordingly [24]. Although Violet is implemented with feature-oriented programming, the mapping problem is an improper modeling or implementation of the functionality. Finally, complex mappings also occur for component-based software development. Here, however, we always need the mapping between features and components to be able to assemble this components together [25]. Hence, we believe that there is in most cases either the mapping known to be able to generate a program or the mapping is oneto-one.
4.6.4. External validity = Although we use a large variety of different SPLs, we are aware that the results of our evaluations are not automatically transferable to all other SPLs and all kinds of customizable programs. We selected real-world SPLs and customizable programs from different domains, having different sizes, and using varying implementation techniques. Our used SPLs have feature models with a typical structure and number of constraints (according to the criteria in [26]). We did not evaluate SPLs with an unusual, possibly degenerated feature model, which might influence the computation of the product set (cf. Section 3.3). Thus, we cannot generalize our results to such product lines. We use non-functional properties in which measurements bias are below one percent. We cannot yet judge our approach for properties that exhibit different behaviors for the same workload within the same environment. That is, if the measurement of the same product yields different results also the predicted product can have heavily changing values of a non-functional property. We do not address this issue in this article and leave it for future work. Finally, we cannot generalize our evaluation to non-functional properties other than footprint and main-memory consumption. However, we argue that – similar to performance and many other non-functional properties – footprint and main-memory consumption are subject to many internal and external influences. These influences have a crucial impact on the applicability of our approach, an impact which we could handle for these two properties. In this article, we want to convey that the approach of approximating non-functional properties per features is realistic at all.</t>
  </si>
  <si>
    <t>To customize programs and derive products of a software product line, customers select features according to our requirements. However, it is often not known how a feature selection affects non-functional properties of the resulting program. We presented an approach to predict non-functional properties of customized and derived programs based on a feature selection without generating and measuring them. To this end, we approximate the influence of each feature on a non-functional property. The key idea is to produce two products that differ in a single feature such that we can interpret the delta in the products’ properties as the approximation of the corresponding feature. We propose three different approaches to measure approximations of features and feature interactions: feature-wise measurement, interaction-wise measurement, and pair-wise measurement. These approaches vary from linear to quadratic complexity in terms of the number of features in an SPL.
In a first series of experiments, in which we compare predicted with actual footprints in different SPLs, we achieve an accuracy of 98% on average. Especially, the approach that measures known interactions between features achieves a high accuracy with a small number of measurements.
In a second series of experiments, we demonstrated the generality of our approach with respect to other non-functional properties. We compared the predicted with actual maximum main-memory consumption in six different sample programs and SPLs. Although memory consumption is subject to measurement bias, we achieve an accuracy of 89% for pair-wise measurement.</t>
  </si>
  <si>
    <t>In future work, we plan to generalize our approach such that we can predict non-functional  properties of products with varying workloads.</t>
  </si>
  <si>
    <t>We thank Martin Kuhlemann, Thomas Thüm, and Tillmann Rendel for helpful comments on previous drafts of the paper. Especially, we thank Janet Siegmund for advice on statistical evaluations. Norbert Siegmund’s work is supported by the German Ministry of Education and Science (BMBF), No. 01IM10002B. The work of Marko Rosenmüller, Sven Apel, and Sergiy S. Kolesnikov is supported by the German Research Foundation (DFG), Project Nos. #SA 465/34-1 #AP 206/2, and #AP 206/4, #LE 912/13. Christian Kästner’s and Paolo Giarrusso’s work is supported by ERC Grant #203099.</t>
  </si>
  <si>
    <t>Obs: To evaluate prediction accuracy for the non-functional properties footprint and main-memory consumption.</t>
  </si>
  <si>
    <t>non-functional requirements prediction</t>
  </si>
  <si>
    <t xml:space="preserve">feature model, SPL documentation </t>
  </si>
  <si>
    <t>Academic and Real
Obs: We selected SPLs of different sizes (2500 to 13 million lines of code, 5 to 100 features), implemented with different languages (C, C++, and Java) and different variability mechanisms (conditional compilation and feature-oriented programming), from different domains (e.g., operating systems, database engines, end-user applications), and from different developers (both academic and industrial).</t>
  </si>
  <si>
    <t>Academic: LinkedList,
Prevayler,
ZipMe,
PKJab,
SensorNetwork,
Violet,
Berkeley,
SQLite
_Real: Linux kernel</t>
  </si>
  <si>
    <t>4.6.3. Internal validity: For SPLs with many features and for the main-memory evaluation, we only sampled 100 products to compare prediction and measured property, because we cannot possibly generate and measure all products (exponential with the number of features) in reasonable time – this is exactly the motivation for our approach. We are aware of our evaluation leaving room for outliers, but we believe that 100 samples provide a reasonable number. In our footprint evaluation, we observed high fault rates for Violet. These fault rates were caused by complex mappings between features and implementation units. As we have shown, when this mapping is known, we can easily compute which configurations have to be additionally measured to achieve accurate predictions. Hence, the real problem is when we have a complex mapping between features and implementation units and this mapping is not known to us. So, the question is this the rule or exception in realworld applications? We believe that unknown complex mappings are the exception. Considering SPLs and customizable programs implemented with preprocessor, we almost always have a direct mapping between features and preprocessor flags, because we have to know these flags in order to generate the desired program. Since most of the customizable real-world programs today are based on preprocessors, this is already a strong argument. Furthermore, new programming paradigms, such as aspect-oriented and feature-oriented programming aim at a direct one-to-one mapping between features and implementation units. The general idea is to model features at the domain level and implement a feature accordingly [24]. Although Violet is implemented with feature-oriented programming, the mapping problem is an improper modeling or implementation of the functionality. Finally, complex mappings also occur for component-based software development. Here, however, we always need the mapping between features and components to be able to assemble this components together [25]. Hence, we believe that there is in most cases either the mapping known to be able to generate a program or the mapping is oneto-one.</t>
  </si>
  <si>
    <t xml:space="preserve">Ianzen, A.a  and Fontana, R.M.a  b  and Paludo, M.A.a  and Malucelli, A.a  and Reinehr, S.a </t>
  </si>
  <si>
    <t>Software product lines (SPL) are recognized as a way to increase the quality as well as to reduce the cost, delivery time, and mitigate risks of software products. Scoping, an essential step in SPLs, requires time and effort of domain experts; thus, automation initiatives at this stage are invaluable. This paper presents a semiautomatic approach for defining scope in SPLs. Consequently, a method is pro-posed for the semi-automatic identification and classification of product features, along with an approach for evaluating the variabilities and commonalities between the established line and a new product. Experiments conducted to evaluate the approach verify the benefits of the semi-automatization of scoping, including reduction of the time and human effort involved.</t>
  </si>
  <si>
    <t>Linguistic Annotation, Software Product Lines, Scoping.</t>
  </si>
  <si>
    <t>Software product lines (SPL) are recognized as a way to increase the quality as well as to reduce the cost, delivery time, and mitigate risks of software products. Scoping, an essential step in SPLs, requires time and effort of domain experts; thus, automation initiatives at this stage are invaluable.</t>
  </si>
  <si>
    <t>This paper presents a semiautomatic approach for defining scope in SPLs.</t>
  </si>
  <si>
    <t>Consequently, a method is pro-posed for the semi-automatic identification and classification of product features, along with an approach for evaluating the variabilities and commonalities between the established line and a new product.
 Experiments conducted to evaluate the approach.</t>
  </si>
  <si>
    <t>Experiments conducted to evaluate the approach verify the benefits of the semi-automatization of scoping, including reduction of the time and human effort involved.</t>
  </si>
  <si>
    <t>The goal of this study is to develop a semiautomatic approach to assist in SPL scoping. The proposed approach consists of two steps: 1) scoping, using a proposed method for the semi-automatic identification and classification of features based on artifacts of the organization’s product; and 2) product engineering, which facilitates evaluation of the variabilities and commonalities between the created SPL and a new product, and is used to support the decision on whether to include the product in the product family.</t>
  </si>
  <si>
    <t>Software Product Lines (SPL) are recognized as a way to increase quality, reduce costs, reduce delivery time, and minimize risks in software production (Clements and Northrop, 2002). Using SPLs, reuse is systematized, drawing upon the identification and development of assets that will be reused by SPL products and their architecture (Linden et al., 2007).</t>
  </si>
  <si>
    <t>2 SCOPING IN SPL</t>
  </si>
  <si>
    <t>4.1.1 Evaluation Experiment
4.2.1 Evaluation Experiment</t>
  </si>
  <si>
    <t>_Exp1:To evaluate the semi-automatic approach to identifying features for SPL.
_Exp2: to evaluate the algorithm in order to assess whether or not a new product is part of a pre-existing SPL.</t>
  </si>
  <si>
    <t>_Exp1: two participants
_Exp2: proposed algorithm</t>
  </si>
  <si>
    <t>_Exp1: six LG smartphones (LG Hotmail Phone C570, LG Optimus 2X P990, LG Optimus GT540, LG Optimus L3 E400, LG Optimus Pro C660, LG Optimus Black P970.
_Exp2: Analyzing the results of the experiment presented in Section 4.1, the SPL created by Participant 2 was selected for use in this phase as the preexisting family, since it appeared to be the more stable of the two created in the experiment: (Motorola MB502, TV LCD, LG-A180, and LG-E405)</t>
  </si>
  <si>
    <t>_Exp1: Independent variable = manual and semi-automatic approach; Dependent variable = time spent by each participant participant analyzing each document, as well as the number of features identified in each document.
_Exp2: Independent variable = proposed algorithm; Dependent variable = the effectiveness of the use of “stop features”; Common or variable features with respect to the SPL.</t>
  </si>
  <si>
    <t>_Exp1: The experiment was conducted in two stages. In the first stage, six user manuals were read and the features identified manually extracted. A total of 62 pages were read in the first manual, 51 pages in the second, 48 pages in the third, 39 pages in the fourth, 30 pages in the fifth, and 52 pages in the sixth. In total, 282 pages were read in the experiment, by both participants. While the document was being read, the identified features were also being recorded in another document. The time spent reading and extracting features from the documents was also recorded. The files were pre-processed by hand in order to obtain only the chapters that describe functions of the devices (chapters such as index, warranties, addresses, and accessories were excluded) and were also “processed” to contain one sentence per line (without the need to include punctuation). Further, the files did not have words that were incorrectly separated by blank spaces or hyphenation.
_Exp2: The following experiments were performed: Evaluation of a cell phone from the family of smartphones, but from another brand; Evaluation of a conventional cell phone of the same brand as that used in the creation of the SPL; Evaluation of an LCD TV; and Evaluation of a cell phone from the same family of smartphones as those used to create the SPL. For these experiments, the files were pre-processed by hand to obtain only the chapters that describe functions of the devices (chapters such as index, warranties, addresses, installation, and accessories were excluded) and were also “processed” to contain one sentence per line (without the need to include punctuation). Further, the files did not have words that were incorrectly separated by blank spaces or hyphenation.</t>
  </si>
  <si>
    <t xml:space="preserve">_Exp 1: Table 1 shows the time spent by each participant participant analyzing each document, as well as the number of features identified in each document, in the experiment Participant 1 identified approximately 60% more features than Participant 2 and took approximately 50% longer. To interpret these numbers, the features identified manually by the two participants were analyzed and compared. Participant 1 was found to perform a more detailed job than Participant 2 when describing the features, finding a greater number, and spending more time. For example, instead of simply stating “Configure volume,” this participant described all the ways to accomplish this configuration, such as “Increase music volume,” “Decrease music volume,” and “Increase radio volume.” However, in some instances, vague features were described by the same participant as “Back,” “Save,” and “Share.” These features, as described in a list that does not identify, for example, the chapter in which they were found, cannot be considered relevant, since they are not clear: “Back” to where? “Save” and “Share” what? Following the manual identification of the features, the proposed semi-automatic approach for the creation of the SPL was used. The participants were instructed in the use of the process, with an explanation of its operation, and were directed to first analyze the identified features in order to exclude those that were not really features, and then to only identify synonymous features. The time spent in the second stage of the experiment was also recorded by the participants. This annotation is related to the time that each individual needed to analyze the results and to exclude and create synonymous features. The time the algorithm took to extract the information from the documents was recorded by the algorithm itself in its execution log. The features that were excluded by the user and those that the algorithm ignored and did not present to the user because they were on the list of “stop features,” since they had previously been excluded by the user, were also recorded in the algorithm execution log. Table 2 presents the results obtained by Participant 1, while Table 3 presents those obtained by Participant 2. Both tables present a summary of this second stage.The “Cycle” column presents the processing cycle of the algorithm. In cycle 1, the first file is pro-cessed, thus the list of “stop features” is empty, and no features are automatically ignored. The features are presented to the user (column 3), and the user analyzes and indicates those s/he wants to exclude (col-umn 5). When the user completes the analysis of the data presented in the first cycle, the algorithm starts the second cycle, i.e., it processes the second file, gathers the results with the results of the first file, au-tomatically ignores the features that are on the list of “stop features,” and displays the result to the user again. These cycles are repeated until the information in all the files is processed, presented, and analyzed by the user. The first line of the column that represents the processing time spent by the algorithm (column 4) also includes the time necessary for the algorithm to perform the linguistic annotation in all the documents that are to be analyzed; consequently, the first cycle is slower than the others. Participant 1 excluded 253 features, all of which were included in the list of “stop features,” resulting in 107 features being automatically ignored (not presented to the user). Participant 1 generated an SPL with 4,065 features after six cycles, without considering the features marked as synonyms during the analysis conducted by the participant. Participant 2 excluded 2,815 features, resulting in 711 features being automatically ignored (not presented to the user), because they had been included in the list of “stop features.” Approximately 20% of the total number of excluded features was automatically excluded without the need for user evaluation. Participant 2 generated an SPL with 1,051 features after six cycles, also disregarding the features marked as synonyms during the  nalysis
conducted by the participant. With respect to time, Participant 1 completed the entire analysis in one day, taking only 6 hours. Participant 2 took 11 hours to complete the analysis, but this time was distributed over six days. The distribution of the time for the analysis over more days arguably benefited the analysis of the second participant, since this activity is time consuming and requires concentration and focus in order to achieve good results. Analyzing the features that are part of the SPL of the participants, created in this stage of the experiment, several vague or inconsistent features were again identified in the results of Participant 1; for example, “allow according to light,” “use according to their,” “reproduce adic  list,” “Picasa sns,” “depending on your software,” “srt file the same,” and “knowing certain information.” Since Participant 1 used approximately 80% less time than Participant 2, this may have affected the quality of the result produced, since this task is manual and requires focus and concentration. Participant 2 excluded approximately 1,000% more features than Participant 1, and took approximately 80% more time. Since more time was taken to analyze the results, it is believed that the analysis was conducted with more depth, and that therefore more features were excluded and more features were identified as synonyms, reducing the final result of the number of features of the SPL by approximately 74%. Comparing the results of the semi-automatic evaluation with the results of the manual evaluation, the conclusion is reached that, in both cases, Participant 1 identified a greater number of features. However, this does not mean that the  dentified features were correct, because several inconsistencies were later found in the results by the researcher. With respect to time spent, Participant 1 spent roughly the same amount of time in both stages. Table 4 presents a summary of this comparison.  
_Exp 2: Table 5 presents a summary of the experiments conducted. The first line of the table is from a cell phone from the smartphone family and the third is from a cell phone from the family of conventional cell phones. For the smartphone, 30 identified features were also found in the existing SPL. This represents 9.55% of the total functionality of this product; hence, it was not considered part of the SPL. Likewise, the other two products were also not considered part of the SPL, since they were found to have few features in common. In the case of the LG-405, 145 manually identified features were also found in the existing SPL. This represents 42.15% of all the features of this product; hence, it was considered part of the SPL. In Table 5, it can be seen that for this product, which was considered part of the existing SPL, 387 features were automatically ignored (not presented to the user), because they were on the list of “stop features.” This shows that approximately 54% of the total number of excluded features was automatically xcluded without the need for user evaluation. This reduces the amount of time a user spends analyzing the results, making exclusions, and marking the synonyms. In this case, 29 minutes were spent. If the list of “stop features” had not been implemented, it is estimated that the time for manual analysis  ould have been more than 50% longer, i.e., approximately 43 minutes.
The results showed that the semi-automatic approach proposed in this paper assisted in the identification and classification of features. The results of the comparisons conducted between the use of the approach and the manual identification show that the number of features identified by using the approach was higher. Moreover, the approach does not only identify the product features, but also classifies them. In all the comparisons, only the identification of the features was conducted manually, not their classification. The results of the experiment evaluating the semi-automatic approach showed that the number of features identified by the approach was greater than that achieved manually. The time spent manually and automatically was virtually the same for one participant in the experiment, while for the other, 300% more time was spent on automatic processing. In manual processing, only the features were identified. The analysis of synonymous features and the identification of the variabilities, in order to create an SPL, were not performed during manual processing. Using the proposed approach, the participants in this experiment generated an SPL with its features classified as common, variable, or optional. By using the “stop features” list, the reduction in the number of features was more than 20% for one of the participants in this experiment, further reducing the time spent on analysis of the features. In the experiment that evaluated the algorithm in order to assess whether or not a new product is part of a pre-existing SPL, four assessments were conducted, with the results showing that the assessment conducted by the algorithm was correct, and reached a specific goal. In the first three experiments, the algorithm correctly indicated that the products were not part of the created SPL. The final indication was also correct: the product was indicated as part of the SPL. In this experiment, the effectiveness of the use of “stop features” was confirmed once again: in one of the products analyzed, approximately 58% of the total number of excluded features was automatically excluded without the need for evaluation by the user. </t>
  </si>
  <si>
    <t>N
'Experiments are used to verify the effects of interventions (Kampenes et al., 2009). In this study, they were used at two different times and in different ways. The first involved the participation of individuals to compare the manual to the semiautomatic approach. The second involved testing of the algorithm on different products to verify its effectiveness in identifying the characteristics of these products. For the second experiment, there were no concerns about the internal validity, since people were not involved. However, in the first experiment, it was possible to identify a threat to the internal validity called “selection bias” (Kampenes et al., 2009). According to Kampenes et al., (2009), selection bias occurs when the characteristics of the individuals involved in the experiment can influence the result of the experiment. One way to reduce this threat is to reduce differences between the individuals involved. In this research, an attempt was made to involve individuals with the same training (IT), with completed or continuing postgraduate studies. In this way, it is expected that selection bias was reduced in the first experiment, and that the threats to the internal validity of the study were likewise reduced.</t>
  </si>
  <si>
    <t>The approaches that address the scoping of SPLs are unanimous in counting on the intervention of people involved in the process, whether customers, stakeholders, or experts in the application domain. However, human intervention can result in errors in scoping, along with potential problems related to efficiency and time to conduct the processes. Only the approach presented by John (2010) involved an attempt to reduce the effort of this role in the process. This work sought to automate the process as much as possible and reduce the intervention of people. The proposed approach showed that it is possible to achieve these goals and reduce effort with domain experts, given that features are derived from existing documents, such as user manuals, but can be substituted for meeting minutes, specification documents, and other relevant documents that can significantly assist in scoping an SPL.
The main contributions of the proposed approach can be summarized as follows: Assisting organizations seeking to migrate to the SPL approach to begin mapping their products, and viewing them as families in the same domain that share components seen as features in common. From this point of view, it is possible to start planning the architecture of the line and identifying the reuse it provides; Providing a unique way to present a product family such that it is visible to people and machines, enabling the implementation of automatic processes; Assisting in decision-making regarding the inclusion of a new product in an existing family, and mapping its features in relation to the features available for reuse in the family. On the basis of the visualization of existing commonalities and variabilities between the future new member and the existing family, it is possible to decide to change features of the family in order to address the new member, include it, or decide to implement it exclusively to the new product.</t>
  </si>
  <si>
    <t>The main limitation of this research is related to the fact that the experiments were conducted with users of the selected product and not with domain experts. Ideally, such experiments should be per-formed by domain experts and compared with an SPL created by them in a manual and extractive form. Another limitation of the research is that the results depended on evaluation by people. Errors may have occurred during the analyses conducted in the experiments and that may have altered the results, since all the experiments were laborious. This approach was developed over product manuals to serve as a basis for the construction of the SPL as well as for the identification of a new product belonging to the SPL. This may be a limitation in cases of software products without user manuals. One possible approach in this case would be to use Use Case documents, which are common artifacts in software development.</t>
  </si>
  <si>
    <t>Obs: To evaluate the approach and to compare the results of the manual reading and analysis of six user manuals for creating an SPL, with using the proposed approach for the creation of the SPL.</t>
  </si>
  <si>
    <t>Professional (Two researchers participated in the experiment)</t>
  </si>
  <si>
    <t>Product line scope definition</t>
  </si>
  <si>
    <t>six user manuals and products</t>
  </si>
  <si>
    <t>_Exp 1: LG family of smartphones (available on the web): LG Hotmail Phone C570, LG Optimus 2X P990, LG Optimus GT540, LG Optimus L3 E400, LG Optimus Pro C660, LG Optimus Black P970.
_Exp 2: Motorola MB502, TV LCD, LG-A180, LG-E405.</t>
  </si>
  <si>
    <t>T. Mariani and S. R. Vergilio and T. E. Colanzi</t>
  </si>
  <si>
    <t>The adoption of the layered architectural style can improve the Product Line Architecture (PLA) design by providing a better organization of the elements, flexibility and maintainability. Search based optimization approaches can also benefit the PLA design, by generating PLA alternatives associated with the best trade-offs between different measures (fitness) related to cohesion, coupling and feature modularization. However, the usage of existing search operators changes the PLA organization, and consequently may violate layered rules, impacting negatively in the architecture understanding. In order to solve this problem, this work introduces search operators that consider the layered architectural style rules. Results show that the proposed operators contribute to obtain better solutions, maintaining the adopted style, with better or equivalent fitness values.</t>
  </si>
  <si>
    <t>Layered Architectural Style; Software Product Line; Product Line Architecture; Search Based Design</t>
  </si>
  <si>
    <t>The adoption of the layered architectural style can improve the Product Line Architecture (PLA) design by providing a better organization of the elements, flexibility and maintainability. Search based optimization approaches can also benefit the PLA design, by generating PLA alternatives associated with the best trade-offs between different measures (fitness) related to cohesion, coupling and feature modularization. However, the usage of existing search operators changes the PLA organization, and consequently may violate layered rules, impacting negatively in the architecture understanding.</t>
  </si>
  <si>
    <t>this work introduces search operators that consider the layered architectural style rules.</t>
  </si>
  <si>
    <t>Results show that the proposed operators contribute to obtain better solutions, maintaining the adopted style, with better or equivalent fitness values.</t>
  </si>
  <si>
    <t>MOA4PLA has provided promising results [6], however the operators used with the approach do not consider an important aspect of the PLA design, mentioned above, which is the adoption of an architectural style. Due to the changes performed by these operators, violations in the adopted architectural style can occur. In experiments applying MOA4PLA and layered architectures, Colanzi et al. [6] obtained some solutions that do not satisfy the constraints required by this style, leading to a confusing piece of design. During the optimization of layered PLAs, it is very important to satisfy these constraints because they make the system easier to maintain, by reducing change propagation to all other layers.</t>
  </si>
  <si>
    <t>Given the importance of the layered style, in this paper, we introduce a set of search operators (Section III) for layered architectures to avoid layered violations in the search based design.</t>
  </si>
  <si>
    <t>The Product Line Architecture (PLA) is a fundamental artifact of the Software Product Line (SPL) engineering. The PLA design can benefit from the use of metrics to evaluate basic design principles and other specific SPL characteristics. In addition to this, some authors [2] point out that the adoption of the layered style provides many benefits to the PLA design, such as flexibility and maintainability. Some works [3], [4] investigate these benefits and show the importance of using such style. Furthermore, the layered style is the most common architectural style used in the SPL context [2].</t>
  </si>
  <si>
    <t>II. SEARCH BASED DESIGN OF PLA
III. SEARCH OPERATORS FOR LAYERED ARCHITECTURES</t>
  </si>
  <si>
    <t>[6] T. E. Colanzi, S. R. Vergilio, I. M. S. Gimenes, and W. N. Oizumi, "A search-based approach for software product line design", in SPLC, 2014.</t>
  </si>
  <si>
    <t>IV. EMPIRICAL STUDY DESCRIPTION</t>
  </si>
  <si>
    <t>operators: SO4LAR and MOA4PLA</t>
  </si>
  <si>
    <t>OPLA-Tool, mutation operators in NSGA-II, fitness functions CM and FM. 
Three layered PLAs: Arcade Game Maker (AGM) [10], Mobile Media (MM) [11] and Electronic Tickets in Urban Transportation (BET) [12]. The PLAs AGM and MM [11] have three layers, which are: i) Graphic user interface (suffix GUI); ii) System domain (suffix CTRL); and iii) Business domain (suffix MGR). BET is designed in the following layers: i) Graphic user interface (suffix GUI); and ii) System domain and business (suffixes CTRL/MGR).</t>
  </si>
  <si>
    <t>The NSGA-II parameters values used by the experiments are presented in Table I. These configurations were obtained by a parameter tuning performed for each experiment and PLA. We performed 30 individual executions for each of the presented configuration.</t>
  </si>
  <si>
    <t>_Independent variable = operator (SO4LAR and MOA4PLA) 
_Dependent variable = fitness values of the generated solutions, layered rules violations, and feature modularization</t>
  </si>
  <si>
    <t>To evaluate these questions two experiments were conducted with OPLA-Tool, which provides automated support to use MOA4PLA [6]. One with the traditional operators SO (search operators), and a second one with the proposed operators, named SO4LAR. The search operators were implemented as mutation operators in NSGA-II [9], one of the most popular and used multi-objective algorithm. The generation of the initial population follows the same procedure from related work [6], as well as the same fitness functions CM and FM. 
We performed 30 individual executions for each of the presented configuration in Table I.</t>
  </si>
  <si>
    <t>From the results obtained and, to answer RQ1 we conducted a quantitative analysis. In this quantitative analysis we used hypervolume [13] as the main quality indicator and the Kruskal Wallis [14] non-parametric statistical test. We used hypervolume because it has the capability of evaluating sets of solutions generated by multi-objective algorithms and because it is the most used indicator in the literature [15]. In order to answer RQ2 and RQ3 we conducted a qualitative analysis. For this analysis, and taking into account that the architect will use just one solution from the set of non-dominated solutions, we took, for each experiment, the solution with the lowest Euclidean Distance (ED) from the ideal solution. The ideal solution has the values for FM and CM equals to 0.</t>
  </si>
  <si>
    <t>V. RESULTS AND ANALYSIS</t>
  </si>
  <si>
    <t>Table III presents the hypervolume results. The best hypervolume average found are highlighted in bold. Column 4 shows if there is statistical difference (Kruskal Wallis test, at 5% of significance) between the hypervolume values obtained.</t>
  </si>
  <si>
    <t>Aiming at answering RQ1, Table II presents the Pareto Front results. For each PLA, the number of solutions in the real Pareto Front (PFtrue) is presented in Column 2. For each performed experiment, the number of solutions in the obtained Pareto Front (PFknown) is shown in Column 3. The number of solutions that are also in PFtrue is presented in parenthesis. The PFknown front of each experiment for each PLA is formed by the set of non-dominated solutions found at the end of the 30 runs of the experiment. The PFtrue, in turn, is formed by the non-dominated solutions from the PFknown fronts found by all the experiments executed for the PLA. 
Table II shows that for all PLAs, SO4LAR found a greater number of solutions, but these solutions are not always in PFtrue. SO found more solutions in PFtrue for AGM and MM, whereas SO4LAR found all the PFtrue solutions for BET. Table II shows that all the solutions found by SO4LAR for BET dominate the solutions found by SO. This shows that, for BET, SO4LAR found better solutions than SO.
Figure 2 shows the PFknown fronts found by the experiments. Figure 2(a) shows the PFknown obtained for AGM. For this PLA, both experiments found solutions that are similarly spread on the objective space. Figure 2(b) shows the PFknown found for MM. For this PLA, both experiments found similar values for CM. The SO4LAR solutions have worst values for FM because of the feature interaction among the architectural elements. This can happen because of MM peculiarities. For instance, we observed that MM has many features and classes in a single layer. Furthermore, the original PLA design has a high FM value. Since mutations that involve classes only happen in a same layer, it is difficulty for these features to be moved to other layers and, consequently, to be modularized.
Figure 2(c) shows the PFknown fronts found for BET. For this PLA, with the greatest size, SO4LAR found better and a greater number of solutions than the experiment SO, because they were able to keep a low CM value throughout
the optimization process, which allowed a better exploration of FM. We observed that this CM value was obtained by improving the cohesion and mainly the coupling measured through relationships between packages. These metrics values
were improved because the layered rules limit the layers and consequently the number of packages in which a mutation can happen, leading to a higher chance for the operators to move elements inside a single package. This fact results in a higher chance for the mutation to be applied in two elements that already have a relationship, so it is not necessary to add a new relationship. Thus, a fewer number of relationships can be added between elements, which decreases CM.
Briefly, SO4LAR found more diversified solutions than SO, and sometimes obtained solutions with better trade-off between the objectives. In addition, at least one non-dominated solution of both experiments dominates the original PLAs. Table III presents the hypervolume results. The best hypervolume average found are highlighted in bold. Column 4 shows if there is statistical difference (Kruskal Wallis test, at 5% of significance) between the hypervolume values obtained.
For AGM and MM, the performed experiments are considered statistically equivalent in spite of having different values of hypervolume. For BET, SO4LAR obtained better hypervolume average with statistical difference. These data show that SO4LAR can obtain results statistically equivalent or better than SO for all PLAs. The results presented in this section show that the usage of the proposed operators are quantitatively better, and contributed to improve fitness values related to  design principles like cohesion and coupling, and feature modularization. SO4LAR always obtained better or statistically equivalent results regarding hypervolume. Moreover, the usage of these operators provided a better diversity of solutions.</t>
  </si>
  <si>
    <t>This paper introduced search operators, named SO4LAR (Search Operators for Layered ARchitectures) to allow the optimization of a layered architecture without violating its style. Results of an empirical study show that the proposed operators can maintain the layered style, contributing to improve the fitness values related to some metrics used by MOA4PLA. The results analysed considering the hypervolume indicator are statistically equivalent or better than that ones obtained by using the MOA4PLA traditional operators.</t>
  </si>
  <si>
    <t>Further works include the creation of new operators that aggregate the rules of other architectural styles, such as the client/server and aspect-oriented style. In addition to this, other software metrics can be added in the optimization process in order to verify the capability of the operators in optimizing other software quality attributes. Furthermore, an evaluation with an architect should be conducted in order to accurately validate the quality of the architectures.</t>
  </si>
  <si>
    <t>To answer RQ2, we selected and analysed the organization of the solution with the lowest ED value found by each experiment for each PLA.
Figure 3 shows the original MM and the solutions found by both experiments. Figure 3(b) shows some incorrect relationships for the layered style in the SO solution. An incorrect relationship is between the MediaGUI and EntryMgr packages, where the GUI layer uses the Mgr layer, which in turn is not directly below GUI. Another incorrect relationship is between the EntryMgr and MediaCtrl packages, where the layer Mgr uses the above layer Ctrl. These incorrect relationships violates the layered style by disrupting the original style organization. On the other hand, the SO4LAR solution (Figure 3(c)) has the same hierarchy of the original PLA, which means that the elements remained organized according to the layered rules. Figure 4 shows the original AGM PLA and the solutions found by both experiments. Figure 4(a) shows a package diagram with the layers hierarchy of the SO solution. In this solution, incorrect relationships exist between the GameMgr and Package14551Ctrl packages, the GameBoardMgr and GameCtrl packages, and also between the InitializeMgr and GameCtrl packages. All these relationships communicate the Mgr layer with the above layer Ctrl. Figure 4(c) shows a package diagram with the layers hierarchy of the SO4LAR solution. Such organization is similar to the original PLA, since the elements remained organized according to the style.
Figure 5 shows the package diagrams for the original BET PLA and the solutions found by both experiments. Due to the large number of packages of BET, we present in these diagrams each component (layer) as one package. Figure 5(a) shows the original BET, designed in two layers (GUI and Ctrl/Mgr). Figure 5(b) shows the SO solution, which had the designed style broken. Figure 5(c) shows the SO4LAR solution, which has its organization just like the original PLA, leading to a correct communication between the layers.
As showed above, the analysed PLA designs generated by SO4LAR do not contain any layered violation. This allows keeping designs with a higher understandability provided by the style and a more organized struture than the design of SO experiment.
In order to answer RQ3, we also analysed how well the Feature_Driven4LAR operator can modularize scattered features. To this end, we selected the MM PLA solution (Figure 6) and the AGM PLA solutions (Figure 7).
Figure 6(a) shows the packages associated with the link-Media feature in the original MM PLA, along with the other features of the packages. Figure 6(b) shows the modularization of this feature in the SO solution. In this experiment, one package was selected to modularize the feature. Figure 6(c) shows the modularization of the SO4LAR solution. In this solution, the operators created one modularization package for the Ctrl layer, and selected an existing package for Mrg.
Figure 7(a) shows the package of the original AGM PLA in which the feature movement is tangled with other features. Figure 7(b) shows the modularization of this feature in the SO solution, in which a package was created to modularize the feature. Figure 7(c) shows the modularization of the SO4LAR solution. A modularization package was also created, once that the feature is originally only in the Ctrl layer. Both solutions present the feature modularized in the same way. Despite the creation of the modularization package, in both solutions the feature is still associated with its original package GameBoardCtrl. Some factors may lead to this, for example, the operators that move methods can move a method out its modularization package, and some constraints define that specific elements of a SPL (for instance, variations points and variants) cannot be changed.
Briefly, the solutions presented in Figures 6 and 7 show the modularization of one feature. We observed that other features also could be modularized in a similar way. In general, these solutions, when compared with their original PLAs, reduced the feature interaction and the classes feature cohesion. Sometimes a feature remained scattered in more than one package (as shown in Figures 7(b) and 7(c)) but anyway the experiments improved the feature scattered in the elements inside a package, i. e., interfaces, classes and methods. That way, the presented solutions indicate that the Feature_Driven4LAR operator, as well as the general feature-driven operator, can sucessfully modularize a feature.</t>
  </si>
  <si>
    <t>PLA's number of solutions; class diagram</t>
  </si>
  <si>
    <t>_Academic: AGM, MM 
_Real: BET</t>
  </si>
  <si>
    <t>S, but the bibliographic reference: 
AGM: [10] Software Engineering Institute, "Arcade Game Maker Pedagogical Product Line", Available at: www.sei.cmu.edu/productlines/ppl, 2014.
MM: [11] A. Contieri Jr, G. Correia, T. Colanzi, I. Gimenes, E. Oliveira Jr, S. Ferrari, P. Masiero, and A. Garcia, "Extending UML Components to Develop Softaware Product-Line Architectures: Lessons Learned", in ECSA, 2011.
BET: [12] P. M. Donegan and P. C. Masieo, "Design issues in a component-based software product-line", in SBCARS, 2007.</t>
  </si>
  <si>
    <t>Arrieta, Aitor and Wang, Shuai and Sagardui, Goiuria and Etxeberria, Leire</t>
  </si>
  <si>
    <t>Cyber-Physical Systems (CPSs) are often tested at di↵erent test levels following “X-in-the-Loop” configurations: Model- , Software- and Hardware-in-the-loop (MiL, SiL and HiL). While MiL and SiL test levels aim at testing functional requirements at the system level, the HiL test level tests functional as well as non-functional requirements by performing a real-time simulation. As testing CPS product line configurations is costly due to the fact that there are many variants to test, test cases are long, the physical layer has to be simulated and co-simulation is often necessary. It is therefore extremely important to select the appropriate test cases that cover the objectives of each level in an allowable amount of time. We propose an efficient test case selection approach adapted to the “X-in-the-Loop” test levels. Search algorithms are employed to reduce the amount of time required to test configurations of CPS product lines while achieving the test objectives of each level. We empirically evaluate three commonly-used search algorithms, i.e., Genetic Algorithm (GA), Alternating Variable Method (AVM) and Greedy (Random Search (RS) is used as a baseline) by employing two case studies with the aim of integrating the best algorithm into our approach. Results suggest that as compared with RS, our approach can reduce the costs of testing CPS product line configurations by approximately 80% while improving the overall test quality.</t>
  </si>
  <si>
    <t>cyber-physical system product lines, search-based software engineering, test case selection</t>
  </si>
  <si>
    <t>Cyber-Physical Systems (CPSs) are often tested at different test levels following “X-in-the-Loop” configurations: Model- , Software- and Hardware-in-the-loop (MiL, SiL and HiL). While MiL and SiL test levels aim at testing functional requirements at the system level, the HiL test level tests functional as well as non-functional requirements by performing a real-time simulation. As testing CPS product line configurations is costly due to the fact that there are many variants to test, test cases are long, the physical layer has to be simulated and co-simulation is often necessary. It is therefore extremely important to select the appropriate test cases that cover the objectives of each level in an allowable amount of time.</t>
  </si>
  <si>
    <t>We propose an efficient test case selection approach adapted to the “X-in-the-Loop” test levels. Search algorithms are employed to reduce the amount of time required to test configurations of CPS product lines while achieving the test objectives of each level.</t>
  </si>
  <si>
    <t>We empirically evaluate three commonly-used search algorithms, i.e., Genetic Algorithm (GA), Alternating Variable Method (AVM) and Greedy (Random Search (RS) is used as a baseline) by employing two case studies with the aim of integrating the best algorithm into our approach.</t>
  </si>
  <si>
    <t>Results suggest that as compared with RS, our approach can reduce the costs of testing CPS product line configurations by approximately 80 % while improving the overall test quality.</t>
  </si>
  <si>
    <t>_As CPS product lines can be configured into millions of variants, it is infeasible to use real prototypes of the systems. As a consequence, simulation-based validation is gaining importance for testing these systems. However, testing CPS product lines using simulation techniques face important challenges as compared to traditional Software Product Lines (SPLs).
_It is worth mentioning that one of the key challenges in the context of CPS testing is that the three levels (i.e., MiL, SiL and HiL) have their own characteristics, which require defining corresponding objectives for the test case selection.
Reducing the cost while achieving high e↵ectiveness (e.g., fault detection capability) is the ultimate goal of testing CPS product lines and thus, we take test execution time as a prime objective. Note that apart from simulating the
software itself, many parallel physical processes corresponding to the physical layer have to be simulated [7]. These physical processes are often modeled with complex mathematical models, which considerably increase the computational needs, and as a result, the simulation time required to test each configuration. Moreover, CPSs involve different engineering domains (such as electrical or mechanical), and therefore, each engineer can use different modeling and simulation tools. To interconnect the models of the different engineering domains, co-simulation methods are needed, which considerably increase the overall simulation time due to the exchange of data among the different simulation tools.</t>
  </si>
  <si>
    <t xml:space="preserve">Based on the key characteristics of di↵erent test levels of CPSs (i.e., MiL, SiL and HiL), we define corresponding cost-e↵ectiveness objectives (Figure 1) and propose a searchbased software engineering approach. </t>
  </si>
  <si>
    <t>Cyber-Physical Systems (CPSs) integrate digital technologies (such as embedded systems and software) with physical processes [7]. These systems are becoming an essential part of daily life, which are applied in a wide range of domains (e.g., transport, production). As a result, users demand different needs, which results in a personal customization of these systems, and thus, companies in charge of developing CPSs are adopting product line engineering methodologies [5]. This means that the variability of the system is analyzed to efficiently produce a set of configurations in accordance with the user needs. CPS product lines can have several variability points, in the physical layer (e.g., variability in sensors, actuators, mechanical or electrical elements, etc.), as well as in the cyber layer (e.g., variability in software, embedded controller, allocation, etc.). Our previous work [4] analyzed the variability of these systems and classified it into a taxonomy.</t>
  </si>
  <si>
    <t>2. SIMULATION-BASED CYBER-PHYSICAL SYSTEMS VALIDATION
3. SEARCH-BASED TEST CASE SELECTION</t>
  </si>
  <si>
    <t>The objective of the empirical evaluation is to assess the performance of the selected algorithms for the test case selection problem of CPS product line configurations. The following two Research Questions (RQs) are answered with the proposed experiment:
_RQ1: Are the selected search algorithms cost-effective as compared to RS? RS is taken as a baseline to assess whether our test case selection problem is non-trivial to solve. Based on our experience, RS could return results that are better than or similar to search algorithms (e.g., GA) in some cases, especially when the problems are easy to solve [23][24]. Thus, it is important to first compare the approach with RS to see whether the problem is complex enough to apply search algorithms (e.g., GA).
_RQ2: Which algorithm shows the best performance? The goal of this RQ is to obtain the best search algorithm with the aim of integrating it into our search-based test case selection approach.</t>
  </si>
  <si>
    <t>Search algorithms: GA, AVM, Greedy and RS.</t>
  </si>
  <si>
    <t>Two case studies were used to evaluate the effectiveness of the proposed approach. The first case study consisted of a tank in charge of controlling the level of different kinds of liquids (water or chemical liquid). The second case study was an Unmanned Aerial Vehicle (UAV) with different features and functionalities. The number of features, constraints as well as functional and non-functional requirements for each case study can be found in Table 2. Further information about the case studies (such as requirements, the feature models, etc.) can be found in our previous work [4]. For the tank case study, we used five configurations of different complexities, whereas ten configurations were used in the UAV case study.</t>
  </si>
  <si>
    <t>The weights assigned to each objective were based on discussion with industrial practitioners. We decided to give highest priority to FDC since it is considered the most critical factor when performing test case selection [24]. Test Execution Time was also a priority as the simulation of the systems was costly. Finally, we chose to place less importance on test coverage as it was easier to find solutions achieving a good test coverage data (i.e., FRC, pw FRC, nFRC, pw nFRC) rather than high FDC or low Test Execution Time. Table 3 provides the selected weights for each objective and each case study. Note that in the UAV case study, pairwise coverage was not selected neither for functional requirements nor non-functional requirements. This was due to the fact that each test case was designed to test just one requirement. Note that the weights were the same for all the algorithms.
The population size for the genetic algorithms was set to 100 and the number of fitness evaluations was set to 50000 (i.e., we obtained the optimal solutions after the 50000th fitness evaluation). We used a standard one-point crossover with a rate of 0.8 and the mutation of a variable is done with the standard probability 1/n, where n is the number of variables. We used this setup based on other studies and recommendations [1][23].</t>
  </si>
  <si>
    <t>_Independent variable = Search algorithms (GA, AVM, Greedy and RS).
_Dependent variable = For MiL and SiL simulations we used the same measures: (1) ET (which measures the time needed to execute the simulation with the selected test cases), (2) detected faults (which measures the percentage of killed mutants in the simulation), (3) FRC (which measures the percentage of functional requirements covered by the selected test cases) and (4) pw FRC (which measures the percentage of functional requirement pairs covered by the selected test cases). At the HiL level, we used the measures for the MiL and SiL test levels and included two additional measures: (1) nFRC (which measures the percentage of non-functional requirements coverage covered by the selected test cases) and (2) pw nFRC (which measures the percentage of non-functional requirements pairs covered by the selected test cases).</t>
  </si>
  <si>
    <t>For the tank case study, we used five configurations of di↵erent complexities, whereas ten configurations were used in the UAV case study. Each configuration was evaluated with each selected search algorithm (i.e., GA, AVM, Greedy and RS), as well as with di↵erent test suite sizes (80, 90, 100, 110 and 120 test cases). Each test case had a set of key attributes. For instance, for the tank case study, the attributes of a test case included the temperature or the level of the liquid. For the case of the UAV, the attributes consisted of the coordinates points as well as several communication variables with the ground station (e.g., di↵erent working modes, flying commands). The mean execution time for each test case of the tank case study was 1500 seconds (with the longest execution time of 3700 seconds and shortest execution time of 300 seconds). As for the case study of the UAV, each test case took on average 800 seconds for executing (the longest took 5500 seconds and the shortest 10 seconds). The test cases were generated based on our domain knowledge. Both case studies were modeled in MATLAB/Simulink and evaluated using mutation testing. For the UAV case study, we used as a base the model developed by Mosterman et al. [18], which is an accurate model of a commercial UAV. We improved the model and added di↵erent variability points. Search algorithms involve randomized variations. For this reason, we run each algorithm 100 times as recommended by Arcuri and Briand [1], to reduce the probability of having specific results “by chance”. For the tank case study 25 artificial problems were chosen and for the UAV case study 50. Each artificial problem for each search algorithm was composed of by (1) a specific configuration from the CPS product line (i.e., cpsi ), (2) specific test suite size and (3) 100 algorithm solutions and their evaluation employing mutation testing and simulation. For instance, Artificial Problem 1: {Case study: Tank, Configuration: cps3, Test Suite Size: 100 test cases, 100 algorithm solutions}. We employed mutation testing to assess the fault detection capability of our approach. Mutation testing aims at creating some mutants of the system. These mutants are different versions of the system with a specific fault [10]. The injected fault is named mutation. The inputs of each mutant are simulated with the same inputs as the non-mutated system. The outputs of the mutants are compared with the non-mutated system. When the outputs di↵er, it is considered that the mutant has been killed (i.e., the fault has been detected) [10]. We injected 20 mutants into each  configuration of each case study. The distribution of the mutations was 50 % in the cyber layer and 50 % in the physical layer. For the cyber layer (i.e., in our case the software), we followed the guideline proposed in [17], which is based on discussion with industrial practitioners. As for the physical layer, different faults were injected (e.g., noise or stuck-at in sensor signals, short circuits in actuators, etc.).</t>
  </si>
  <si>
    <t>We employed statistical tests to assess the RQs. More specifically, we compared the results of the di↵erent algorithms with the Mann-Whitney U-test. This test is used to determine the significance of di↵erences between two sets of data. The significance level was set to 95 % (i.e., the pvalue &lt; 0.05 for the Mann-Whitney U test). In the results table for RQ1 and RQ2, three numbers are shown separated by a slash for each pair of algorithms and each test level. The first number refers to the number of artificial problems for which the algorithm in the left has shown significantly better performance than the algorithm in the right. The second number refers to the number of artificial problems for which the algorithm in the right has shown significantly better performance than the algorithm in the left. Finally, the last number refers to the number of artificial problems for which there was no significant di↵erence between both algorithms.</t>
  </si>
  <si>
    <t>_4.3.1 Test Execution Time: Table 4 and 5 compare the performance of the different algorithms for both case studies for test execution time. In RQ1, where the performance of the selected algorithms with RS is compared, the Mann-Whitney U tests suggest that all the algorithms significantly outperform RS, for all artificial problems, across the three test levels (i.e., MiL, SiL and HiL). Regarding RQ2, where the performance of the selected search algorithms is compared, results were not consistent between both case studies. As shown in Table 4, for the tank case study Greedy1 significantly outperformed GA and AVM at the three test levels. AVM also showed significantly better performance than the GA for all the artificial problems. However, in the second case study (Table 5), the GA outperformed greedy in 45 problems out of 50 at the MiL level and 43 problems at the HiL level. As compared with AVM, GA significantly outperformed AVM in 43 problems at the MiL level and 26 times at the HiL level. However, at the SiL level, both greedy and AVM showed significantly better performance than the GA in 43 and 39 problems, respectively. In terms of reduced time, Figure 4 depicts the percentage of saved time of the difference search algorithms with respect to RS at di↵erent levels for each selected configurations. Our approach reduced time by 80 % on average, including in some cases more than 90 % (especially at the SiL test level). It is worth noting that, in terms of time the difference between the search algorithms is not significant. In the case of the tank case study, for the HiL test level, the amount of time reduced by the GA dropped to 50 %. This was because this algorithm tried to achieve as much pairwise requirement coverage as possible.
_4.3.2 Fault Detecion Capability: Table 6 and 7 compare the performance of different algorithms when revealing the injected faults. In this case, RS killed all the mutants in all the runs. For the first case study, greedy showed the worst performance as compared to RS,  where RS significantly outperformed it in 24 problems at the MiL level and in 5 problems at the SiL level. RS only outperformed GA and AVM at the MiL level in 5 and 7 problems for the first case study. However, at the SiL level, GA and AVM managed to reveal all the faults. On the contrary, for the second case study, RS outperformed greedy in just 2 problems out of 50. The GA and AVM were outperformed in 20 problems by RS at the MiL level. However, at the SiL level, all the search algorithms revealed all the faults. Regarding RQ2, where the performance between each pair of algorithms is compared, for the first case study, GA showed the best results whereas greedy performed best in the second case study.
_4.3.3 Test Coverage: Table 8 and 9 compare the performance of the different algorithms for the achieved test coverage. For RQ1, where search algorithms are compared with RS, the following can be noted: for Requirements Coverage (RC), if the system did not have many requirements, RS and the search algorithms did not show significant difference, which means that the problem is not complex (e.g., Table 8). However, if the system had many requirements, search algorithms considerably outperform RS (e.g., Table 9). As for pairwise requirement coverage (PWRC), search algorithms considerably outperformed RS in most of the problems at the three levels. The same happened with non-functional requirements, which are only applied at the HiL level. Regarding pairwise nonfunctional requirements coverage, GA outperformed RS in 25 out of 25 problems (Table 8). However, surprisingly, RS outperformed greedy in 19 problems and showed similar performance in 6 problems. Something similar happened with AVM, where RS outperformed it in 9 problems. This explains the good performance of AVM and greedy for the objective of the test execution time. RQ 2 compares the performance between two difference, algorithms. For the UAV case study, the three search algorithms showed similar performance. However, in the tank case study, where pairwise test coverage is also analyzed, GA showed significantly better performance, especially in the pairwise non-functional requirement coverage, where GA outperformed greedy and AVM in 25 out of 25 problems.
RQ1 aimed at assessing whether the proposed problem was non-trivial to solve by comparing the proposed search algorithms with RS. In most of the objectives, the proposed algorithms were significantly better than RS. However, in some cases, RS was more e↵ective in detecting faults. Although the proposed algorithms detected most of the faults, there were some solutions, especially at the MiL level, where one or two faults were not revealed. However, all the faults were revealed at the SiL level with the GA and AVM. In terms of time, the average amount of time saved as compared to RS was around 82 % for both case studies. At the SiL phase, this amount increased to around 90 %. This effect could have been caused by the similarity objected added for the SiL test level. This objective could have removed long test cases not to be repeated at the SiL test level. As for the test coverage, all the algorithms improved RS, especially when there were many requirements. Regarding functional requirements coverage, for the first case study, results were the same for the selected search algorithms and RS. This may have been because the low number of functional requirements that this case study had. Nevertheless, for the rest of test coverage measures, the proposed search algorithms significantly outperformed RS. Moreover, for functional requirements coverage of the UAV case study, the proposed algorithms performed better than RS. 
RQ2 compared the performance of the selected search algorithms (i.e., GA, AVM and Greedy). For the test execution time, statistical tests suggest that in the tank case study greedy performed the best, whereas in the case study related to the UAV system, GA was better. The reason for this might be that in the tank case study the GA focused on selecting test cases that were better for pairwise functional and non-functional requirements. However, for the objective related to test execution time, the time saving was not that high, except for the case of the GA at the HiL level for the tank case study. In that case, the GA reduced around 60% of time, whereas AVM and greedy reduced around 90 % as compared with RS. Regarding test e↵ectiveness, the GA was in general the algorithm performing best. In the performed experiment, as compared to RS, the only exception was for revealing faults at the MiL level for the UAV case study. However, in that case, for the SiL and the HiL level, the GA performed well.
_Concluding Remark: All the selected search algorithms considerably outperformed RS, especially when reducing the test execution time. There are some solutions that did not reveal all the faults at the MiL level, but all the faults were revealed at the subsequent levels. In addition, by employing the proposed search algorithms, the execution time for MiL and SiL test levels lasted less time than executing just the MiL level with the test cases selected by RS. We believe that the fault detection capability can be improved by assigning a higher weight to this objective. Based on our experimental results, we recommend applying GA along with our defined cost-e↵ectiveness measures for solving the test case selection problem. For complex problems we believe that the GA solves them better than greedy and AVM.</t>
  </si>
  <si>
    <r>
      <t xml:space="preserve">Y
We have identified some threats to validity for the performed experimental evaluation. 
_Regarding </t>
    </r>
    <r>
      <rPr>
        <rFont val="Arial"/>
        <b/>
        <sz val="9.0"/>
      </rPr>
      <t xml:space="preserve">internal validity </t>
    </r>
    <r>
      <rPr>
        <rFont val="Arial"/>
        <sz val="9.0"/>
      </rPr>
      <t xml:space="preserve">threats, one could be that the configurations related to the GA (e.g., population size, crossover rate, etc.) were not changed. However, the selected settings are in accordance with the common guidelines in the literature and other studies related to the application of search algorithms to testing [1][24]. Another internal validity threat refers to the type and amount of mutants we employed. We used 20 mutants, but a system might have more faults. Nevertheless, we tried to reduce this threat injecting different types of faults distributed across the whole system (i.e., the physical and cyber layer). 
_An </t>
    </r>
    <r>
      <rPr>
        <rFont val="Arial"/>
        <b/>
        <sz val="9.0"/>
      </rPr>
      <t>external validity</t>
    </r>
    <r>
      <rPr>
        <rFont val="Arial"/>
        <sz val="9.0"/>
      </rPr>
      <t xml:space="preserve"> threat with any experiment is related to the number of case studies used. Two case studies might not be enough to generalize the results, but we tried to minimize this threat by using two case studies from different domains and different complexities. 
_A </t>
    </r>
    <r>
      <rPr>
        <rFont val="Arial"/>
        <b/>
        <sz val="9.0"/>
      </rPr>
      <t xml:space="preserve">conclusion validity </t>
    </r>
    <r>
      <rPr>
        <rFont val="Arial"/>
        <sz val="9.0"/>
      </rPr>
      <t xml:space="preserve">threat involves randomized algorithms, which produce random variations [24]. To reduce this threat, we repeated the executions of the algorithms 100 times and we applied statistical analysis. 
_The </t>
    </r>
    <r>
      <rPr>
        <rFont val="Arial"/>
        <b/>
        <sz val="9.0"/>
      </rPr>
      <t>construct validity</t>
    </r>
    <r>
      <rPr>
        <rFont val="Arial"/>
        <sz val="9.0"/>
      </rPr>
      <t xml:space="preserve"> threat is that the measures used are not comparable across the algorithms. In our case, we used the same stopping criterion for all the algorithms, i.e., the number of fitness evaluations (50000 times), which is a comparable measure across all the algorithms.</t>
    </r>
  </si>
  <si>
    <t>This paper proposed an approach for the selection of test cases in the context of CPS product lines. Two main steps are performed in our approach: (1) the feature modeling part for the selection of configurations and their requirements and (2) a search-based test case selection for three di↵erent test levels (i.e., MiL, SiL and HiL). We empirically evaluated three search algorithms with the aim of integrating the best algorithm into our approach. Although for some cases Greedy and AVM, which are local search algorithms, showed very good performance, we believe that the most appropriate algorithm for solving the test case selection problem is the GA. The proposed search-based test case selection approach manages to reduce more than 80% the costs for testing CPS product line configurations as compared to RS while achieving better test quality.</t>
  </si>
  <si>
    <t>In the future, we plan to conduct investigations from the following perspectives: (1) further studying the impact of assigning di↵erent weights to each objective on the performance of search algorithms; (2) employing other search algorithms (e.g., bacteriologic algorithm) for assessing the performance; (3) investigating new objectives, e.g., higher strength coverage; and (4) applying our approach in real industrial settings for assessing to what extent the current practice of testing CPS product lines can be improved.</t>
  </si>
  <si>
    <t>This research has received funding from the Basque Government (UE2014-12 AURE project). The project has been developed by the embedded systems group supported by the Department of Education, Universities and Research of the Basque Government. Shuai Wang is jointly supported by the Research Council of Norway (RCN) funded Certus SFI, RFF Hovedstaden funded MBE-CR project and COST Action CA15140 (ImAppNIO).</t>
  </si>
  <si>
    <t>Test Case Selection</t>
  </si>
  <si>
    <t>Functional requirements nor non-functional requirements, test case</t>
  </si>
  <si>
    <t>Real (industrial CPS product line)</t>
  </si>
  <si>
    <t>Tank Control, and Unmanned Aerial Vehicle (UAV)</t>
  </si>
  <si>
    <t>An external validity threat with any experiment is related to the number of case studies used. Two case studies might not be enough to generalize the results, but we tried to minimize this threat by using two case studies from different domains and different complexities.</t>
  </si>
  <si>
    <t>C. H. P. Kim and S. Khurshid and D. Batory</t>
  </si>
  <si>
    <t>A software product line (SPL) is a family of related programs, each of which is uniquely defined by a combination of features. Testing an SPL requires running each of its programs, which may be computationally expensive as the number of programs in an SPL is potentially exponential in the number of features. It is also wasteful since instructions common to many programs must be repeatedly executed, rather than just once. To reduce this waste, we propose the idea of shared execution, which runs instructions just once for a set of programs until a variable read yields multiple values, causing execution to branch for each value until a common execution point that allows shared execution to resume. Experiments show that shared execution can be faster than conventionally running each program from start to finish, despite its overhead.</t>
  </si>
  <si>
    <t>product lines; feature oriented programming; testing; shared execution; dynamic analysis.</t>
  </si>
  <si>
    <t xml:space="preserve">A software product line (SPL) is a family of related programs, each of which is uniquely defined by a combination of features. Testing an SPL requires running each of its programs, which may be computationally expensive as the number of programs in an SPL is potentially exponential in the number of features. It is also wasteful since instructions common to many programs must be repeatedly executed, rather than just once. </t>
  </si>
  <si>
    <t>To reduce this waste, we propose the idea of shared execution, which runs instructions just once for a set of programs until a variable read yields multiple values, causing execution to branch for each value until a common execution point that allows shared execution to resume.</t>
  </si>
  <si>
    <t>Experiments show that shared execution can be faster than conventionally running each program from start to finish, despite its overhead.</t>
  </si>
  <si>
    <t>Unfortunately, combinatorics cannot be tamed when most of the features are relevant to the test case and they interact, meaning the test case must be run on each combination. Also, a test case may require every combination to be run by design because it expects each program to produce unique behavior. Thus the previously developed static analyses, and static analyses in general, are ineffective in this setting, which brings us to this paper.</t>
  </si>
  <si>
    <t>In this paper, we present the idea of shared execution, which essentially “product lines” execution, executing common instructions once, rather than multiple times, to eliminate redundancy and reduce execution time. Shared execution runs an instruction common to multiple program executions just once by using a single call stack and memory that keeps track of each program’s data.</t>
  </si>
  <si>
    <t>A Software Product Line (SPL) is a family of programs in which each program is defined by a unique combination of features. Developing a set of programs with commonalities and variabilities in a systematic way can significantly reduce both the time and cost of software development. However, the fact that an SPL can represent many programs, a number potentially exponential in the number of features, makes testing SPLs more expensive than testing ordinary programs. Just 10 optional features can produce over a thousand (210) distinct programs, meaning that a test case now has to be run not once, but over a thousand times.</t>
  </si>
  <si>
    <t>II. SHARED EXECUTION: BASIC TECHNIQUE
A. Bookkeeping, B. Splitting, C. Merging, D. Putting Ideas Together
IV. SHARED EXECUTION: OPTIMIZATIONS
A. Memory, B. Optimistic Merging, C. Garbage Collection</t>
  </si>
  <si>
    <t>V. EVALUATION</t>
  </si>
  <si>
    <t>Graph Product Line (GPL) (originally appeared in [20]), JTopas [10], and XStream [19]</t>
  </si>
  <si>
    <t>virtual machine: Java PathFinder (JPF)</t>
  </si>
  <si>
    <t>_Independent variable = SPLs (Graph Product Line (GPL), JTopas, and XStream)
_Dependent variable = save execution time</t>
  </si>
  <si>
    <t>We are running both shared execution and non-shared execution using Java PathFinder (JPF).
_A. Graph Product Line (GPL): three types of graphs were generated: 1) sequence of neural networks (each with one input node and one output node), 2) trees with a fixed degree, and 3) random graphs with a fixed number of nodes and an average degree generated using an off-the-shelf random graph generator [9]. No. of test case instrcts only includes the bytecode instructions executed by the test case, and does not include instructions from the shared execution implementation.
_B. JTopas: We simplified an existing test called TestLargeSource, which tokenizes a Java class containing some methods, to run against the configurations. We created 9 test cases out of this test to not only test inputs of different sizes, but also inputs that are expected to result in different amount of instruction sharing. Since we expect tokenization across configurations to be more different the more comments there are, we used test cases with varying number of comments to see if shared execution results are consistent with this expectation. The Java code input for Many test cases is shipped with JTopas. Some and Without test cases simply take Many’s code input and remove some or all comments respectively. The test case number N (e.g. Many N) means the code input is tokenized N times.
_C. XStream: Like with JTopas, we developed 3 sets of 3 test cases, with different sets testing different levels of instruction sharing and cases within a set testing different input sizes. It was easier to write our own classes and objects to serialize than to reuse existing ones. The test is structured as follows: a contiguous block of Variable objects are sandwiched between contiguous blocks of Common objects in a list that is serialized. XML of each Variable object is different for each configuration because each feature influences it. On the other hand, XML of each Common object is identical for each configuration, meaning that serialization between configurations should be shared for these objects.</t>
  </si>
  <si>
    <t>_A. Testing for Correctness: Shared execution optimizes but is otherwise semantically equivalent to conventional execution. To test that our tool implements shared execution correctly, we check that every shared execution’s output is identical to conventional execution’s output. For the 3 subjects, we produced a console output for each configuration, each of which was identical to the corresponding output of conventional execution.
_B. Native Code: Java VMs call native methods, which are blackbox to the VM. To handle shared execution, native code execution can be changed to understand it or it can be treated as an atomic operation. For our implementation, we chose the latter and we ensure that splitting and merging occurs before and after entering a native method, meaning that the native method never reads a variable with multiple values across configurations. The simplest, safest but also the most expensive way to achieve this would be to split on each configuration of the current state when a native method is invoked. Instead, we manually analyzed frequently executed native methods to determine under which circumstances we need to split. For example, before entering System.arraycopy (native in JPF), our tool checks whether the source array arguments are multivalued and split if they are. Because there are not many native methods, manual analysis was not a significant issue.
_C. Hybrid Approaches: Hybrid approaches would exploit shared execution but also allow conventional execution to minimize overhead. For example, instructions could be shared only up to the first variable load that causes a split (i.e. a  feature variable load), at which point each configuration being tested would be run to completion. This would almost guarantee a time saving, although it may not be much if splitting occurs early in the test. Another possibility is to switch to conventional execution after a tester specified limit, such as time, memory size or number of instructions executed. A more elaborate possibility is to split the configuration set to test at the very beginning of the test into N configuration sets and run shared execution on each configuration set. The split would be done in a way to maximize shared execution’s effectiveness for each configuration set and could be performed manually using domain knowledge or automatically using static analysis.
_D. Other Benefits of Sharing Execution: Although the main idea of this paper was to exploit shared execution to save execution time, we noticed other benefits. For example, shared execution reduces the size of the execution trace for the  entire product line significantly, which can make it easier to store and analyze. Also, it can be used to analyze behavioral properties related to product lines. For instance, suppose that a tester knows that a block of code must be shared by all configurations. Shared execution can be used to determine whether it is or not.</t>
  </si>
  <si>
    <t>Shared execution is a technique for efficiently testing product lines that allows each variable to have as many values as there are configurations but carries out execution using a single call stack. A variable is likely to have a number of values that is considerably smaller than the number of configurations being tested, meaning that many instructions will be shared across multiple configurations. This notion, coupled with the idea of ownership for low memory overhead, is what makes shared execution generally faster than running each configuration from start to finish. And while shared execution’s performance has room for improvement, the benefit of shared execution may not be limited to time saving. Shared execution effectively “product lines” execution, which may allow us to systematically exploit commonalities and variabilities to tackle problems that remain unsolved.</t>
  </si>
  <si>
    <t>we gratefully acknowledge support for this work by NSF grants CCF 0724979 (Science of Design Project), CNS-0958231, CCF-0845628, and AFOSR grant FA9550-09-1-0351.</t>
  </si>
  <si>
    <t>Y
http://www.cs.utexas.edu/~chpkim/sharedexecutiong
N</t>
  </si>
  <si>
    <t>Obs: To evaluate shared execution on 3 subjects.</t>
  </si>
  <si>
    <t>Product line shared execution testing</t>
  </si>
  <si>
    <t>test case</t>
  </si>
  <si>
    <t>Academic
Obs: Because Jtopas and Xstream are Java programs that have been converted into SPL by the authors</t>
  </si>
  <si>
    <t>Graph Product Line (GPL), JTopas, and XStream</t>
  </si>
  <si>
    <t>Y
Graph Product Line (GPL), originally appeared in: [20] R. E. Lopez-herrejon and D. Batory. A standard problem for evaluating product-line methodologies. In Proc. 2001 Conf. Generative and Component-Based Software Eng, pages 10–24. Springer, 2001.
 Jtopas: [10] http://jtopas.sourceforge.net/jtopas/index.html
Xstream: [19] http://xstream.codehaus.org/ (Obs: Link is not available)</t>
  </si>
  <si>
    <t xml:space="preserve">Al-Hajjaji, M.a  and Thüm, T.a  and Meinicke, J.a  and Lochau, M.b  and Saake, G.a </t>
  </si>
  <si>
    <t xml:space="preserve">Exhaustively testing every product of a software product line (SPL) is a difficult task due to the combinatorial explosion of the number of products. Combinatorial interaction testing is a technique to reduce the number of products under test. However, it is typically up-to the tester in which order these products are tested. We propose a similarity-based prioritization to be applied on these products before they are generated. The proposed approach does not guarantee to find more errors than sampling approaches, but it aims at increasing interaction coverage of an SPL under test as fast as possible over time. This is especially beneficial since usually the time budget for testing is limited. We implemented similarity-based prioritization in FeatureIDE and evaluated it by comparing its outcome to the default outcome of three sampling algorithms as well as to random orders. The experiment results indicate that the order with similarity-based prioritization is better than random orders and often better than the default order of existing sampling algorithms. </t>
  </si>
  <si>
    <t>combinatorial interaction testing, prioritization, product-line testing, software product lines</t>
  </si>
  <si>
    <t>Exhaustively testing every product of a software product line (SPL) is a difficult task due to the combinatorial explosion of the number of products. Combinatorial interaction testing is a technique to reduce the number of products under test. However, it is typically up-to the tester in which order these products are tested.</t>
  </si>
  <si>
    <t>We propose a similarity-based prioritization to be applied on these products before they are generated. The proposed approach does not guarantee to find more errors than sampling approaches, but it aims at increasing interaction coverage of an SPL under test as fast as possible over time.</t>
  </si>
  <si>
    <t>We implemented similarity-based prioritization in FeatureIDE and evaluated it by comparing its outcome to the default outcome of three sampling algorithms as well as to random orders.
Experiments.</t>
  </si>
  <si>
    <t>The experiment results indicate that the order with similarity-based prioritization is better than random orders and often better than the default order of existing sampling algorithms.</t>
  </si>
  <si>
    <t>Testing an SPL is a difficult task due to the high number of possible combination features which often leads to a combinatorial explosion of possible products that need to be tested. To overcome this problem, combinatorial interaction testing [8] has been proposed to reduce the number of products to test. Combinatorial interaction testing is based on the observation that most of the defects are expected to be caused by an interaction of few features [21]. Several approaches use t-wise testing to achieve the combination interaction between features [7, 31]. Several algorithms have been proposed to perform t-wise interactions such as AETG [8], CASA [12], Chvatal [5], ICPL [17,18], IPOG [25], and MoSo-PoLiTe [30]. The result of each algorithm is a set of products that need to be tested, which is a subset of all products.</t>
  </si>
  <si>
    <t>In this paper, we propose similarity-based prioritization to prioritize the products. The goal is to increase the interaction coverage of the SPL under test as fast as possible over time. With our algorithm, we hope to reduce the time required to find defects, and thus to reduce the overall testing e↵ort. In our approach, we select the product with maximum number of features to be the first one to test (a.k.a. allyesconfig [10]). We select the following product that has the minimum similarity with the previous product. Then, we select the next product that has the minimum similarity with the previous two products. The process continues until all products are ordered. The general idea of similaritybased testing is not new, Henard et al. combine the sampling with prioritization [15], but we adopt it by calculating the similarity between the products di↵erently. In addition, the input of our approach can be all the valid configurations if the size of SPL is small, a set of configurations has been sampled using sampling algorithms, or a set of configurations has been given by domain experts.</t>
  </si>
  <si>
    <t>A software product line (SPL) is a set of products designed to make advantage of their common features [35]. These features meet specific needs of a given domain. Products are derived from a set of previously developed core assets. In addition to the common features, there are explicit variations which di↵erentiate between products [40]. The adoption of SPLs in industry decreases implementation costs, reduces time to market, and improves the quality of derived products [27,29]. Thus, many software organizations change their software development from single systems to SPLs [41].</t>
  </si>
  <si>
    <t>2. FEATURE MODELING
3. SIMILARITY-BASED PRIORITIZATION
4. SPL TESTING WITH FEATUREIDE</t>
  </si>
  <si>
    <t>6. RELATEDWORK</t>
  </si>
  <si>
    <t>RQ1: Can similarity-based prioritization detect interactions faster than with the default order of sampling algorithms?
RQ2: What is the sampling algorithm with the fastest interaction coverage rate?
 RQ3: Does similarity-based prioritization detect feature interactions faster than the random orders?
RQ4: What is the computation time of similarity based prioritization compared to sampling algorithms?</t>
  </si>
  <si>
    <t>We use the output of the following algorithms: CASA [12], Chvatal [5], and ICPL [17, 18] as input for the experiment.</t>
  </si>
  <si>
    <t>We use two SPLs of di↵erent size in our experiment: Mobile Phone and Smart Home. The SPL Mobile Phone has ten features and has been previously used before as illustrative example for SPL testing [4, 16]. In Figure 1, we already showed the features of SPL Mobile Phone and the dependencies between them. We choose SPL Mobile Phone because it contains all common properties of feature models [36]. We use the Smart Home as a larger SPL in the experiment. SPL Smart Home consists of 60 features and has also been used before as illustrative example for SPL testing [17, 42].
The experiments were performed on a PC with an Intel Core i5 CPU @ 3.33 GHz, 8 GB RAM, and Windows 7.</t>
  </si>
  <si>
    <t>_Independent variable = algorithms (CASA, Chvatal, and ICPL)
_Dependent variable = The number of configurations to detect all defects; Average number of configurations to detect a defect.</t>
  </si>
  <si>
    <t>We compare similarity-based prioritization with the default order of each algorithm and random orders of the configurations. In SPLs, most of the defects are expected to be caused by an interaction of few features [21]. We evaluate our approach by a simulation of defects based on the feature model. We assume that, if the combination of features causing a defect is covered in a configuration, the defects will be detected. Basically, each defect can be detected by a different subset of all products (i.e., DS (Defect Simulation) C SPL). We simulate defects occurring because of pairwise interactions and defects caused by single features: A defect occurs whenever a specific feature is selected, for instance, a defect can occur at the implementation level (e.g., division by zero): DS = {c|c 2 SPL ^ f 2 c}; A defect occurs whenever a specific feature is not selected. For instance, the feature initializes a variable, when the feature is removed, a defect can occur: DS = {c|c 2 SPL ^f /2 c}; A defect occurs whenever two specific features are selected. For instance, one feature calls a method in another feature and the retrieved value is wrong: DS = {c|c 2 SPL ^ f1^ 2 c ^ f2^ 2 c}; A defect occurs whenever a specific feature is selected while the another feature is not selected. For example, one feature calls a method from a feature that is not selected: DS = {c|c 2 SPL ^ f1 2 c ^ f2 /2 c}; A defect occurs whenever two specific features are selected. For instance, if one or both features are not selected, a defect can be found: DS = {c|c 2 SPL ^ f1^ /2 c ^ f2^ /2 c}. 
We perform our experiments on the configurations before and after the prioritization for the algorithms mentioned previously. We use the defect simulation to generate 97 potential defects for SPL Mobile Phone and 4721 potential defects for SPL Smart Home.</t>
  </si>
  <si>
    <t>5.2 Experiment Results</t>
  </si>
  <si>
    <t xml:space="preserve">_Similarity-based prioritization vs default order of sampling algorithms: In order to answer RQ1 and RQ2, we compare similarity-based prioritization with the default order of the algorithms ICPL, Chvatal, and CASA for the SPL Mobile Phone. We show in Table 2, the number of configurations tested to find the first defect. We show the number of defects that have been found in the first configuration. From Table 2, we can observe that for each sampling algorithm (CASA, Chvatal, and ICPL), the number of detected defects with prioritization (84, 84, 84) is higher than the number of the detected defects in the first configuration without prioritization (76, 58, 69) for each sampling algorithm, respectively. We illustrate in Table 2 that allyesconfigs configuration [10] can detect most of the defects, which validates our decision to use it as the first configuration. In order to answer RQ1 and RQ2, we show in the box plots of Figure 4 the distribution of defects for SPL Mobile Phone. We illustrate in the box plots the median levels and distribution of configurations for the various defects in each sampling algorithm for both cases, the default order and similaritybased prioritization. Each sampling algorithm shows few different patterns. For instance, the median for all the sampling algorithms, in both cases (default order and similaritybased prioritization) is 1. However, the upper quartile and the outliers indicate a slightly di↵erent distribution. For example, the upper quartile of the default order and similaritybased prioritization for Chvatal are 2 and 1 respectively. The results indicate that similarity-based prioritization is better than the default order of Chvatal algorithm. The number of outliers of similarity-based prioritization for algorithm ICPL indicates that it is better than the default order. Regarding RQ2, from the median and upper quartile values for each algorithm, it shows that the default order of algorithm ICPL is better that the default order of the algorithms CASA and Chvatal. We show in Figure 5 the distribution of defects for SPL Smart Home. It illustrates that similarity-based prioritization is better than the default order of algorithms CASA and Chvatal. It indicates that the default order of algorithm ICPL is better that the other order of algorithms CASA and Chvatal. Figure 5 illustrates also that the similarity-based prioritization and the default order of algorithm ICPL have the same median, upper quartile values, and even the same outliers. The average numbers of all approaches in Table 3 shows that similarity-based prioritization is better than each default order of each algorithm in SPL Mobile Phone. Table 3 indicates that the average number of configurations to detect a defect of similarity-based prioritization and the defaults order of ICPL algorithm is equal in SPL Smart Home. In Table 3, the average number of configurations to detect a defect in the SPL Mobile Phone for ICPL with similarity-based prioritization is 1.30 configuration. If we do not use our approach, the average number of configurations for the default order is 1.50. We show the percentage of improvement for each algorithm when we use similarity-based prioritization. We also show that the average number of similarity-based prioritization is less than the average number of Chvatal and CASA in SPL Smart Home. Regarding RQ1, the results show that similarity-based prioritization is often better than the default order of each algorithm. Regarding RQ2, the results suggest that ICPL has the best default order among the three sampling algorithms.
_Similarity-based prioritization vs random orders: We performed several experiments to compare similaritybased prioritization against random orders. We perform experiments on the configurations created by each sampling algorithm (CASA, Chvatal, and ICPL). In Figure 6, we show the distribution of the detected defects for 200 random order based on samples by Chvatal. Figure 6 indicates that only one random experiment (the orange bar) is better than our approach and the other 199 experiments are worse than similarity-based prioritization. In Figure 7, we show the distribution of the detected defects for 200 random orders using Chvatal algorithm on the SPL Smart Home. Figure 7 indicates that similarity-based prioritization outperform 99 % (dark gray bars) of all the random experiments. We show only the result of the random experiments for Chvatal algorithm because the results of the random experiments of the other algorithms (CASA and ICPL) lead to similar results. Hence, regarding RQ3, similarity-based prioritization is better than the random orders. From all experiments, we observe that the default order of CASA algorithm is non-deterministic, the order changes every time we run the experiments using the same parameters. In contrast, the default order of the other algorithms (ICPL and Chvatal) seems to be deterministic. The experiments were performed on a PC with an Intel Core i5 CPU @ 3.33 GHz, 8 GB RAM, and Windows 7. We show the average execution time of similarity-based prioritization and sampling algorithms for 10 runs using SPLs Mobile Phone and Smart Home as illustrative  examples in Table 4. Regarding RQ4, comparing the average execution time of our algorithm to the average execution time of sampling algorithms in Table 4, the required time for similaritybased prioritization is negligible. The benefit of spending time for similarity-based prioritization is that our approach will help detect defects earlier. From our experiments, regarding RQ1, the results in Figures 4 and 5 indicate the rate of early interaction coverage of similarity-based prioritization is often better than the default order in all the sampling algorithms. Regarding RQ2, we show in Figures 4 and 5 that the best default order among the three sampling algorithms is ICPL. Regarding RQ3, the result show that similarity-based prioritization is significantly better than random orders. Regarding RQ4, the required time for similarity-based prioritization is trifling compared to the time is required for the sampling task. </t>
  </si>
  <si>
    <r>
      <t xml:space="preserve">N
_There is a potential threat that may a↵ect the </t>
    </r>
    <r>
      <rPr>
        <rFont val="Arial"/>
        <b/>
        <sz val="9.0"/>
      </rPr>
      <t xml:space="preserve">external validity </t>
    </r>
    <r>
      <rPr>
        <rFont val="Arial"/>
        <sz val="9.0"/>
      </rPr>
      <t xml:space="preserve">related to the size of feature models. We cannot ensure that the proposed approach will provide the same results for larger feature models. This validity threat comes from that the size of feature models and the constraints may affect the results of our similarity-based prioritization. To reduce this threat, in addition to the two SPLs (Mobile Phone and Smart Home that have been used as illustrative examples in this paper, we conduct experiments with larger feature models (larger than 140 features). The inputs to our approach for some feature models are large (e.g., BattleofTanks leads to 663 configurations sampled by algorithm CASA), There is another potential threat related to the distribution of defects. We assume that the defects are equally distributed over the features and their interaction in an SPL. This is rather problematic in testing as defects are often found where they are not expected. Still, assuming equally distributed defects seems to be better than to build on potentially, wrong distributions. We evaluate our approach against the default order of each sampling algorithm, but we do not know whether the default orders of algorithms are already good enough. Hence, we compare our approach random orders. To overcome the threat related to the random experiments and its values, we run 200 experiments for a random approach to reduce risks due to random effects. 
_There is a potential threat that may affect the </t>
    </r>
    <r>
      <rPr>
        <rFont val="Arial"/>
        <b/>
        <sz val="9.0"/>
      </rPr>
      <t>internal validity</t>
    </r>
    <r>
      <rPr>
        <rFont val="Arial"/>
        <sz val="9.0"/>
      </rPr>
      <t xml:space="preserve"> related to the implementation of our approach. To overcome this threat, we applied our algorithm on a small SPLs and analyzed the results step by step. </t>
    </r>
  </si>
  <si>
    <t>In this paper, we proposed similarity-based prioritization for SPL testing. There are many sampling algorithms, which are used to generate a subset of all valid configurations. Testing these configurations may take a considerable amount of time depending on the number of configurations. In this paper, we prioritized the configurations to find products containing defects earlier, based on the assumption that most errors are caused by an interaction of few features. We applied and evaluated our approach on the sampling algorithms CASA, Chvatal, and ICPL. We performed our experiments on two SPLs of di↵erent size. We showed that the rate of early interaction coverage of similarity-based prioritization is better than random, CASA order, and Chvatal order. In our evaluation, we identified that the rate of early interaction coverage of default order of ICPL is better than the default order of CASA and Chvatal algorithms. From the result, it appears existing sampling algorithms already have quite good order, which, however, can even be improved in many cases using similarity-based prioritization. In addition, to evaluate the scalability of our approach, we performed new experiments on all feature models in S.P.L.O.T. repository that have more than 140 features. The result indicated that similarity-based prioritization is better than the default order of each sampling algorithm.</t>
  </si>
  <si>
    <t>In future work, we will include the e↵ect of feature interactions in our prioritization approach. We plan to compare our similarity-based prioritization approach to the order of other sampling algorithms, such as AETG [8], IPOG [25], and MoSo-PoLiTe [30]. Furthermore, we are going to execute real test cases against our approach or generate real defects into the source code of existing SPLs using techniques from mutation testing.</t>
  </si>
  <si>
    <t>We thank Martin Fagereng Johansen for his support in integrating the SPLCATool into FeatureIDE, Reimar Schröter for helpful comments on a draft. Finally, we want to thank Fabian Benduhn and Hauke Baller for interesting discussions. This work is partially supported by the German Research Foundation (DFG SA 465/34-2).</t>
  </si>
  <si>
    <t>Y,
http://wwwiti.cs.uni-magdeburg.de/iti_db/research/spl-testing/
Y</t>
  </si>
  <si>
    <t>Obs: To evaluate the effectiveness of similarity-based prioritization compared to the default order of three sampling algorithms, namely ICPL, CASA, and Chvatal and to random orders.</t>
  </si>
  <si>
    <t>Product line T-wise testing</t>
  </si>
  <si>
    <t>Mobile Phone, and Smart Home</t>
  </si>
  <si>
    <t>There is a potential threat that may affect the external validity related to the size of feature models. We cannot ensure that the proposed approach will provide the same results for larger feature models. This validity threat comes from that the size of feature models and the constraints may affect the results of our similarity-based prioritization. To reduce this threat, in addition to the two SPLs (Mobile Phone and Smart Home that have been used as illustrative examples in this paper, we conduct experiments with larger feature models (larger than 140 features). The inputs to our approach for some feature models are large (e.g., BattleofTanks leads to 663 configurations sampled by algorithm CASA).</t>
  </si>
  <si>
    <t xml:space="preserve">Hierons, R.M.a  and Li, M.a  and Liu, X.a  and Segura, S.b  and Zheng, W.c </t>
  </si>
  <si>
    <t>TOSEM</t>
  </si>
  <si>
    <t xml:space="preserve">A feature model specifies the sets of features that define valid products in a software product line. Recent work has considered the problem of choosing optimal products from a feature model based on a set of user preferences, with this being represented as a many-objective optimization problem. This problem has been found to be difficult for a purely search-based approach, leading to classicalmany-objective optimization algorithms being enhanced either by adding in a valid product as a seed or by introducing additional mutation and replacement operators that use an SAT solver. In this article, we instead enhance the search in two ways: by providing a novel representation and by optimizing first on the number of constraints that hold and only then on the other objectives. In the evaluation, we also used feature models with realistic attributes, in contrast to previous work that used randomly generated attribute values. The results of experiments were promising, with the proposed (SIP) method returning valid products with six published feature models and a randomly generated feature model with 10,000 features. For the model with 10,000 features, the search took only a few minutes. </t>
  </si>
  <si>
    <t>Product selection</t>
  </si>
  <si>
    <t>A feature model specifies the sets of features that define valid products in a software product line. Recent work has considered the problem of choosing optimal products from a feature model based on a set of user preferences, with this being represented as a many-objective optimization problem. This problem has been found to be difficult for a purely search-based approach, leading to classicalmany-objective optimization algorithms being enhanced either by adding in a valid product as a seed or by introducing additional mutation and replacement operators that use an SAT solver.</t>
  </si>
  <si>
    <t>In this article, we instead enhance the search in two ways: by providing a novel representation and by optimizing first on the number of constraints that hold and only then on the other objectives.</t>
  </si>
  <si>
    <t>In the evaluation, we also used feature models with realistic attributes, in contrast to previous work that used randomly generated attribute values.</t>
  </si>
  <si>
    <t>The results of experiments were promising, with the proposed (SIP) method returning valid products with six published feature models and a randomly generated feature model with 10,000 features. For the model with 10,000 features, the search took only a few minutes.</t>
  </si>
  <si>
    <t>2009], and FeatureIDE [Th ¨um et al. 2014] that implement many analysis techniques. Another line of work has considered the problem of automatically determining “optimal” products based on a feature model and information regarding user preferences. The result of a search might be used, for example, to determine which products to release first or which to test. Naturally, there are several aspects that can be used to determine whether a product is “optimal,” and these relate to the values of attributes of the features.1 For example, one might prefer products that contain many features since these will satisfy the demands of more customers. One might also favor products that 
have a low associated cost. Recently, Sayyad et al. [2013d] noted that this leads to a many-objective optimization problem, and they explored the use of several manyobjective optimization algorithms. Since a product must satisfy all of the constraints in the feature model, one objective was the number of constraints that fail. In this initial piece of work, they used six evolutionary many-objective optimization (EMO) algorithms, including NSGA-II [Deb et al. 2002], SPEA2 [Zitzler et al. 2002], and IBEA [Zitzler and K¨ unzli 2004], finding that IBEA outperformed the other techniques.</t>
  </si>
  <si>
    <t>This article addresses two factors that we believe make this problem of finding “good” valid products difficult: there are many constraints (all must be satisfied), and as the number of objectives increases, there is less evolutionary pressure on the number of constraints that fail (this is just one of several objectives). This article describes a method that avoids the need for a SAT solver or an initial search for a seed and introduces two developments that directly address these points. The first of these is a novel automatically derived representation that aims to reduce the scope for returning invalid products. Essentially, this representation hard-codes two types of constraints and so ensures that all solutions returned satisfy these constraints. The first type of constraint relates to core features, which are features that are in all products: such features can be removed from the representation and added back into any products returned. This enhancement to the representation, in which core features are removed, has already been used by Sayyad et al. [2013c] and Henard et al. [2015]. The second type of constraint is that sometimes we have that a feature F is included in a product if and only if one or more of its children are in the product. In such situations, there is no need to include F in the representation: if a solution returned by the search contains one or more children of F, then F is added back into the product. The second development is to compare candidate solutions on the basis of the number of constraints that do not hold and then, if they are equal on this, the remaining n objectives. We call this the 1 + n approach and use the name (n + 1) for the traditional approach in which all n + 1 objectives are treated as being equal. For the (n + 1) approach, we use brackets around “n + 1” to emphasize the fact that the n + 1 objectives are all considered together, in contrast to the 1 + n approach in which one objective is considered first.</t>
  </si>
  <si>
    <t>In recent years, there has been significant interest in software product lines (SPLs), in which families of products are systematically developed using a set of reusable assets. The set of products within an SPL is typically described by a feature model, with a feature being some aspect of system functionality [Clements and Northrop 2001]. A product is seen as being a set of features, and the feature model defines the constraints between features and so specifies which combinations of features define valid products. There is evidence of feature models being used by companies such as Boeing [Sharp 1998], Siemens [Hofman et al. 2012], and Toshiba [Matsumoto 2007].</t>
  </si>
  <si>
    <t>2.1. Feature Models
2.2. Evolutionary Many-Objective Optimization Algorithms</t>
  </si>
  <si>
    <t>The main aim of the experiments was to explore the relative performance of the different representations and algorithms.
RESEARCH QUESTION 1. How does the encoding affect the performance of the search techniques?
RESEARCH QUESTION 2. Does the use of the 1 + n approach make it easier for the search techniques to find valid products?
RESEARCH QUESTION 3. Are particular EMO algorithms more effective than others?
RESEARCH QUESTION 4. Does the relative performance differ when realistic attribute values are used?
RESEARCH QUESTION 5. Is the relative performance similar when using a larger randomly generated feature model?
RESEARCH QUESTION 6. How does the number of valid products returned by search differ between approaches?
RESEARCH QUESTION 7. How does the execution time differ between approaches?</t>
  </si>
  <si>
    <t>Six EMO algorithms: NSGA-II, IBEA, MOEA/D-WS, MOEA/D-TCH, MOEA/D-PBI, SPEA2+SDE.
One is a classic Pareto-based algorithm (NSGA-II [Deb et al. 2002]), and the rest are five non-Pareto-based algorithms: Indicator-Based Evolutionary Algorithm (IBEA) [Zitzler and K¨ unzli 2004]; three versions of the decomposition-based algorithm MOEA/D (MOEA/D-WS [Zhang and Li 2007], MOEA/D-TCH [Zhang and Li 2007], and MOEA/D-PBI [Zhang and Li 2007]); and SPEA2+SDE [Li et al. 2014a]. Of these, only NSGE-II and IBEA have previously been applied to the problem of product selection. IBEA is an indicator-based algorithm that uses a given performance indicator to guide the search. MOEA/D-WS, MOEA/D-TCH, and MOEA/D-PBI are three versions of the decomposition-based algorithm MOEA/D, which uses three decomposition functions: weight sum, Tchebycheff, and penalty-based boundary intersection, respectively. SPEA2+SDE modifies the original SPEA2 by a shift-based density estimation in order to enable the algorithm to be suitable for many-objective problems.</t>
  </si>
  <si>
    <t>Table II depicts the attributed feature models used in the evaluation. For each model, the number of features, Cross-Tree Constraints (CTCs), feature attributes, and products are presented. The number of attributes gives the number of attributes that each feature has and so the total number of actual values used is the product of the number of features and number of attributes. We give an upper bound on the number of products for the larger randomly generated model since it is not feasible to determine the number of products for such a large model. These models cover a range of sizes in terms of features and attributes. The models BerkeleyDB, ERS,WebPortal, and EShop have been used in related works on optimal SPL product selection [Guo et al. 2014; Olaechea et al. 2014; Sayyad et al. 2013a, 2013b, 2013d]. We used the version of these models from Olaechea et al. [2014] to obtain comparable results. The larger examples used by Sayyard et al. and Henard et al. were written in the DIMACS notation, which provides input to SAT solvers; we did not use these since our method takes as input a feature model written in the SXFM format for feature models. However, we used two recently published feature models, AmazonEC2 and Drupal, with realistic attribute values derived from mining real systems. BerkeleyDB [Siegmund et al. 2012] provides a high-level representation of variability in a database, and ERS [Esfahani et al. 2013] represents variability in an Emergency Response System. Web Portal [Mendonca et al. 2008] and EShop [Lau 2006] represent a product line of web portals and e-commerce applications, respectively. Sayyad et al. [2013a, 2013b, 2013d], Guo et al. [2014] and Olaechea et al. [2014] extended these models with three feature attributes with randomly generated values: cost, defects, and prior usage count. We followed the same approach in this work. Drupal [S´anchez et al. 2015] represents the variability in the open-source web content management framework Drupal. The model is provided with values of 22 nonfunctional attributes extracted from the Drupal GIT repository and the Drupal issue tracking system including, among others, size, changes, defects, cyclomatic complexity, test cases, developers, and reported installations. To the best of our knowledge, this is the largest attributed feature model with nonsynthetically generated attributes used for the problem of optimal SPL product selection. Amazon EC2 [Garc´ıa-Gal´an et al. 2016] represents the configuration space of the Amazon Elastic Computing Service. The attributes are mainly related to pricing, usage, and hardware constraints including cost per hour, cost per month, cores, RAM, usage, and defaultStorage. Attributes in AmazonEC2 do not have a fixed value. Instead, the value of each attribute is derived from the selected features using thousands of constraints of the form “M2_xlarge IMPLIES (Instance.cores==2 AND Instance.ram==17.1).” For each of these, we assigned a random value to each attribute within its domain. 
Experiments were also performed on a larger, randomly generated, feature model with 10,000 features. This was generated using the SPLAR tool [Mendonca et al. 2009].
_SPLs: BerkeleyDB, ERS, WebPortal, E-shop, Drupal, AmazonEC2, and Randomly generated.
_In all experiments, we used the SPLAR tool to determine which features are core [Mendonca et al. 2009].
_All the experiments were performed on a notebook PC with Intel(R) Core(TM)i5-3230M Quad Core@2.60GHz with 4GB of RAM. We obtained implementations of the EMO algorithms from standard toolkits.</t>
  </si>
  <si>
    <t>We performed initial experiments on two of the feature models (E-shop andWebPortal) and in these initial experiments we discovered that the algorithms (when the (n + 1) approach and direct encoding are used) returned relatively few valid products. This led to two enhancements: a new representation and the 1 + n approach. We then carried out experiments using the six published models. This was followed by experiments with two case studies that had realistic values of attributes rather than randomly generated attributes (as used in previous work) and then experiments with the larger randomly generated feature model.</t>
  </si>
  <si>
    <t>The hypothesis that all EMO algorithms perform equally.</t>
  </si>
  <si>
    <t>Feature model with 10,000 features: 25% mandatory features, 25% optional features, 25% alternative features, minimum branching factor of 5, maximum branching factor of 10, maximum size for feature groups of 5, and only consistent models. These values have been found to be typical values for feature models [Thüm et al. 2009].
The size of the population for all the algorithms except MOEA/D was set to 100. The population size in MOEA/D, which is the same as the number of weight vectors, cannot be arbitrarily specified. Following the practice in Yang et al. [2013], we used the closest integer to 100 among the possible values as the population size of the three MOEA/D algorithms (126 and 120 for the five- and eight-objective problems, respectively).
Some of the algorithms require several parameters to be set. As suggested in their original papers [Zhang and Li 2007; Zitzler and K¨ unzli 2004], the neighborhood size was set to 10% of the population size in the three MOEA/D algorithms, the penalty parameter θ to 5 in MOEA/D-PBI, and the scaling factor κ to 0.05 in IBEA. Two widely used crossover and mutation operators in combinatorial optimization problems, uniform crossover and bit-flip mutation, were used. A crossover probability pc = 1.0 and a mutation probability pm = 1/n (where n denotes the number of decision variables) were set according to Deb [2001]. As a result of using recommended values from the literature, we did not require a tuning phase.</t>
  </si>
  <si>
    <t>_Independent variable = EMO algorithms (NSGA-II, IBEA, MOEA/D-WS, MOEA/D-TCH, MOEA/D-PBI, SPEA2+SDE).
_Dependent variable = HV (Hypervolume), VN (number of executions where there was at least one valid individual in the final population), and VR (the rate of valid individuals in the population on average for the executions where there was at least one valid individual in the final population).</t>
  </si>
  <si>
    <t>_In the initial experiments, we used the same five objectives as Sayyad et al. [2013d] and Henard et al. [2015]: (1) Correctness: the number of constraints that were not satisfied. This value should be minimized. (2) Richness of features: how many features were included. This value should be maximized, preferring products with many features. (3) Features that were used before. For each feature, this is a Boolean and the number for which this is true should be maximized (previously used features are less likely to be faulty and those used before are likely to be more popular). (4) Known defects: the number of known defects in features used should be minimized. There is a constraint on this value: it has to be zero if the feature was not used before. (5) Cost: the sum of the costs of the features included. This value should be minimized.
_We used these objectives in order to be consistent with previous work. However, as previously discussed, we included additional experiments in which we used realistic values for attributes. Since we did not have information on all of these attributes, we instead used eight objectives for which we had realistic values. For Drupal, we used the following objectives: (1) Correctness: the number of constraints that were not satisfied. This value should be minimized. (2) Richness of features: how many features were included. This value should be maximized. (3) Number of lines of code: this should be minimized. (4) Cyclomatic complexity: this should be minimized. (5) Test assertions: this should be maximized. (6) Number of installations that contain the feature: this should be maximized. (7) Number of developers: this should be minimized. (8) Number of changes: this should be minimized. 
_We want to minimize the last two (number of developers and number of changes) since there is evidence that these correlate with how error prone a system is [Matsumoto et al. 2010; Yoo and Harman 2012]. For Amazon, we used the following: (1) Correctness: the number of constraints that were not satisfied. This value should be minimized. (2) Richness of features: how many features were included. This value should be maximized, preferring products with many features. (3) EC2.costMonth: random value from 0 to 20,000. This value should be minimized. (4) Instance.cores: random value from 1 to 32. This value should be maximized. (5) Instance.ecu: random value from 0 to 108. This value should be maximized. (6) Instance.ram: random value from 0 to 250. This value should be maximized. (7) Instance.costHour: random value from 0 to 18. This value should be minimized. (8) Instance.ssdBacked: Boolean. This value should be maximized.
_Finally, we included experiments with the larger randomly generated feature model (with 10,000 features). For this, we used the original five objectives, again to be consistent with earlier work.
_All the EMO algorithms were executed 30 times for each experiment to reduce the impact of their stochastic nature. The termination criterion used in all the algorithms was a predefined number of evaluations, which was set to 50,000 unless otherwise mentioned.</t>
  </si>
  <si>
    <t>We used three performance metrics to study the results of the experiments. Hypervolume (HV) [Zitzler and Thiele 1999] is a very popular metric in the EMO area due to its good theoretical and practical properties, such as being compliant with Pareto dominance (if one population Pareto dominates another, then it has a higher HV) and not requiring the problem’s Pareto front to be known. HV calculates the volume of the objective space between the obtained solution set and a reference point. A large value is preferable and reflects good performance of the solution set in terms of convergence, extensity, and uniformity. Figure 2 gives an illustration of the HV metric for four solution sets with different performance. As shown, the solution set that has good convergence, extensity, and uniformity (Figure 2(a)) leads to a larger shaded area (HV value) than the other three solution sets that have poor convergence, extensity, or uniformity, respectively (Figure 2(b)–(d)). In the calculation of HV, two crucial issues are the scaling of the search space [Friedrich et al. 2009] and the choice of the reference point [Auger et al. 2009]. Since the objectives in the considered optimization problems take different ranges of values, we normalized the objective value of the obtained solutions according to the problem’s range in the objective space. Also, the reference point was set to the Nadir point of the problem’s range (the point constructed with the worst value on each objective). In addition, note that the exact calculation of the HV metric is often infeasible for a solution set with seven or more objectives, and so for the problems with eight objectives, we estimated the HV result of a solution set by the Monte Carlo sampling method used by Bader and Zitzler [2011]. Here, 10,000,000 sampling points were used to ensure accuracy [Bader and Zitzler 2011].
Since the software engineer is only interested in valid products, we also introduced two metrics to evaluate the ability of each algorithm to return valid products. These metrics are (1) the number of executions where there was at least one valid individual in the final population, denoted VN, and (2) the rate of valid individuals in the final population, denoted VR. Finally, it is necessary to mention that in computing HV, we only used the valid solutions in the population (as invalid solutions could be meaningless for the decision maker). As a result, we computed HV using only the valid individuals in the final population and so used all objectives except the first one (the number of constraints violated). In addition, the results of HV and VR given in the tables were averaged over the executions where at least one valid individual was returned. In cases where valid solutions were not produced in any of the 30 executions (VN = 0), we reported 0 for HV and VR. Since invalid products have no value, the most important metric is the value of VN. A high value for VR means that the software engineer has many valid products from which to choose, and a high value for HV means that these have  good performance in terms of convergence and diversity.
_We used rigorous nonparametric statistical tests to compare the HV values returned by the algorithms when using the novel encoding and 1 + n approach.We first tested the hypothesis that all EMO algorithms perform equally using the Kruskal-Wallis test, finding that the hypothesis was rejected at the 95% confidence level. Note that this was the case in all of the experiments reported in this article and so this step is not mentioned again. We then used the post hoc Kruskal-Wallis test (implemented in SPSS) for pairwise comparisons of the six algorithms. In all of the experiments, the final p-value between two algorithms was obtained after the Bonferroni adjustment was made (this step will not be described again). We also used the Mann-Whitney U test to calculate the effect size (ES) of pairwise algorithms. First, the standardized test statistic Z was obtained by the Mann-Whitney U test (implemented by SPSS). Then the ES was calculated using ES = √Z N, where N is the total number of samples.</t>
  </si>
  <si>
    <t>We first tested the hypothesis that all EMO algorithms perform equally using the Kruskal-Wallis test, finding that the hypothesis was rejected at the 95% confidence level. Note that this was the case in all of the experiments reported in this article and so this step is not mentioned again.</t>
  </si>
  <si>
    <t>We now explore the results and what they tell us about the research questions.
_6.1. Research Question 1: The Importance of the Encoding It is clear that the encoding does matter: the novel encoding consistently outperformed the direct encoding and also both the core and hierarchical encodings (where these were evaluated). This was both for the case where all objectives are considered together and for the 1 + n approach. Interestingly, the novel encoding significantly outperformed the core encoding in the experiments with Amazon with realistic attributes. The strongest result was with the larger randomly generated model, where the SIP method (using the novel encoding and the 1 + n approach) was the only one that returned valid products. The results indicate that the encoding does affect performance, with the novel encoding proving to be most effective.
_6.2. Research Question 2: The Value of Using the 1 + n Approach The results are also clear here: the 1 + n approach consistently outperformed the (n + 1) approach. If we consider all of the published feature models (i.e., not the randomly generated feature model), then we find that the 1 + n approach with the novel encoding returned populations containing only valid products on all runs except when using Amazon with realistic attribute values. For this case (Amazon, realistic attribute values), the 1 + n approach gave superior values for all of the measures (HV, VN, and VR) and returned only valid products on all executions except when using IBEA or MOEA/D-PBI. For the larger feature model, we only obtained valid products when we used the novel encoding and 1 + n approach. The results suggest that the 1 + n approach was more effective than the (n + 1) approach.
_6.3. Research Question 3: The Relative Performance of the EMO Algorithms An interesting initial observation is that there is no “clear winner,” in contrast to previous work that found IBEA to be superior to other techniques. One possible explanation for this is our use of a range of EMO algorithms that are not based on Pareto dominance. However, there is a second explanation, which is that the best results were obtained with the novel encoding and the 1 + n approach: this is not a representation or approach previously used. Since the novel encoding with the 1 + n approach consistently gave the best performance, we focus on the most effective EMO algorithm when using this combination. Since the software engineer is only interested in valid products, we compared first on the basis of the VN score, then on VR (if two or more had the best VN), and finally on the HV values (if two or more had the best VN and VR). A high HV value is preferred, since it means that the obtained valid product set has a good combined performance of convergence and diversity. Table XXIV gives the best-performing EMO algorithms for the experiments using the novel encoding and 1 + n approach. For each model, the second column gives the best-performing EMO algorithm, and the third column gives the other EMO algorithms where the differences in HV values were not statistically significant. It is interesting to observe that SPEA2+SDE was the most effective EMO algorithm for the three experimental subjects that proved to be most challenging for search (Drupal and Amazon with realistic attribute values and the larger randomly generated model). It is also worth noting that IBEA typically had high values for VR. This is consistent with the fact that IBEA prefers boundary solutions of the problem (i.e., the products having the optimal value of some objectives). The main point is that there is no clear “best” EMO algorithm. In fact, in contrast to earlier work, there is one subject for which NSGA-II outperforms all others. While in many cases SPEA2+SDE provided the best performance, experiments found this to be the slowest technique and any differences in performance may well be negated by this factor. Note that one would expect the best-performing algorithm to depend on the nature of the given product selection optimization problem. For example, SPEA2+SDE has been found to perform well with problems in which convergence is difficult, such as those with a large number of objectives. Thus, it might be a good choice if the software engineer has a particularly large feature model or there is a large number of objectives. The three MOEA/D algorithms are suitable for problems in which it is hard to find a set of widely distributed valid products. IBEA is a good choice for the decision maker who is more interested in the boundary solutions (i.e., the products having extreme value of one or several objectives) of the problem.
_6.4. Research Question 4: The Effect of Using Realistic Attribute Values The results for this were quite similar, in that the novel encoding and the 1 + n approach both led to improvements in performance. In particular, for the Drupal model, which has real attribute values, the SIP method always returned a population that contained only valid products. Interestingly, for the Amazon model, we found that IBEA was ineffective when we used the (n + 1) approach: it returned no valid products. The performance of IBEA was also poor with the 1 + n approach: in only one run of the direct and core encodings did it return valid products, though it did return valid products in 17 out of 30 runs with the novel encoding. The overall results for the Amazon model were also much poorer with realistic attributes than with randomly generated attributes. This might indicate that the nature of “real” models is a little different from randomly generated models, but there is an alternative explanation, which is that the differences were caused by moving from five to eight objectives. This is consistent with previous work that has found that the time taken depends more on the number of objectives than the number of features [Olaechea et al. 2014]. Observe that for the Amazon model, the results for the “unenhanced” approach of Sayyad et al. and Henard et al. ((n + 1) approach, core encoding, without using seeding or specialized replacement and mutation operators) were very poor: only on two runs of the EMO algorithms was a valid product returned. This is in contrast with the SIP method, where several EMO algorithms (including NSGA-II) returned valid products on all runs. Observe that we did not tune the EMO algorithms used. Tuning can significantly affect performance and so there is potential, for example, for some other methods to work with the randomly generated model if tuned. However, the lack of tuning can be seen as a strength since the SIP method was effective without tuning.
_6.5. Research Question 5: The Larger Model The results with the larger randomly generated model were consistent with those with other models but were much more extreme. We only obtained valid products when we used both the novel encoding and the 1 + n approach, but all of the EMO algorithms were effective with this combination. Interestingly, even NSGA-II was effective with this combination, returning valid products in 24 of the 30 runs. This is in contrast to the results with previous work, in which NSGA-II performs poorly.
_6.6. Research Question 6: Number of Valid Products Returned. Here we are interested in the VR values as well as the number of searches that returned at least one valid product. Again, we find that the SIP method outperforms the alternatives. It is particularly noticeable that the 1 + n approach always had a value of 100% if at least one valid product was returned. However, this is not too surprising since the 1 + n approach will consider a valid product to be superior to all invalid products: once a valid product has been found, a search might generate variants of it and any of these that are valid are likely to be retained. Once a valid product has been found, it might act a little like a seed in the approach of Sayyad et al. [2013c] but with the additional benefit that any valid product found is prioritized over all invalid approaches. When using the (n + 1) approach with a given EMO algorithm, in almost all cases the novel encoding led to a higher VR value than the core encoding, and this, in turn, led to a higher VR value than the direct encoding.
_6.7. Research Question 7: Time Taken. If we compare algorithms (for fixed encoding and approach), we find that in most cases, SPEA2+SDE is the slowest and IBEA the next slowest. When comparing NSGA-II and the variants of MOEA/D, the pattern varies with the exception that NSGA-II is always fastest. However, the differences between NSGA-II and the variants of MOEA/D were relatively small when using the SIP method. Interestingly, the SIP method is always faster than the (n + 1) approach with either the direct encoding or the core encoding. Recall that Sayyad et al. [2013c]. and Henard et al. [2015] used the core encoding and the (n + 1) approach. In addition, the “enhanced” versions previously devised, that proved to be effective, either required an additional phase to generate a seed [Sayyad et al. 2013c] or used more complicated replacement and mutation operators based on a SAT solver [Henard et al. 2015]. Note that for a feature model, the execution time of the EMO algorithms heavily depends on the number of features. For the larger feature model, the execution time of an algorithm was at least 100 seconds in most cases (as shown in XXIII). In contrast, for the other feature models, which have far fewer features, the algorithms took much less time. For example, for the E-shop model with 50,000 evaluations, the execution of 
NSGA-II with the SIP method required less than 2.5 seconds.
_6.8. Summary: The results of the experiments suggest that the choice of encoding and approach have more impact on performance than the choice of EMO algorithm. This effect is particularly noticeable for the larger randomly generated model, where only with the novel encoding and 1 + n approach were valid products returned; with this combination, some EMO algorithms returned valid products in most searches. The results with the Amazon feature model, when using realistic attribute values, were also poorer, and it is unclear whether this is a result of using realistic values for attributes or simply having more objectives. It is interesting to observe that for both of these models, we have that the results using the “unenhanced” approach of Sayyad et al. [2013c] and Henard et al. [2015] (core encoding, (n + 1) approach) were extremely poor. Thus, the experiments have replicated the results of Sayyad et al. [2013c] and Henard et al. [2015], which show that their “unenhanced” approach can perform poorly. However, we have avoided the need to introduce an additional initial search (as used by Sayyad et al. [2013c]) or additional, more complicated forms of replacement and mutation based on a SAT solver (as used by Henard et al. [2015]) and have shown that instead, we can obtain good performance by using the novel encoding and the 1 + n approach. The final observation is that the running time is less for the SIP method than with the “unenhanced” approach of Sayyad et al. [2013c] and Henard et al. [2015].</t>
  </si>
  <si>
    <t xml:space="preserve">N
_Threats to internal validity concern any factors that might introduce bias. One possible source of bias is the tool used to perform the experiments, and so we used publicly available code developed by others and thoroughly tested this. The testing process involved testing individual components, a review being carried out by another author (who did not write the code), and performing some initial experiments. We used the same settings as Sayyad et al. and Henard et al. for the previously used EMO algorithms, and for the other algorithms we used values that have been recommended in previous studies. Since the optimization methods used are stochastic, we also averaged results over 30 runs in order to reduce the impact of chance. In the calculation of HV, the choice of the reference point may introduce bias. Since the problem’s range is available, we set the reference point to the Nadir point of the problem’s range (the point constructed with the worst value on each objective). This is a commonly used setting and can provide a comprehensive assessment of the solution set’s performance in terms of both convergence and diversity. In addition, when a solution set involves seven or more objectives, it is often infeasible to precisely measure its HV value. Here, we estimated the HV of such a solution set by using the Monte Carlo sampling method proposed by Bader and Zitzler, with 10,000,000 sampling points being used to ensure the accuracy of the HV results [Bader and Zitzler 2011].
_Threats to construct validity reflect the possibility that the measurement process did not reflect the properties that are of interest in practice. We focused on the generation of valid products since an invalid product should be of no value (it is a product that cannot be produced). The five objectives used in most of the experiments are those used in the previous studies of Sayyad et al. and Henard et al. It is possible that the use of a different set of objectives would lead to different results, and this is something that might be studied in future work. 
_Finally, threats to external validity relate to the degree to which we can generalize from the experiments. This is almost always a problem in software engineering research since the population is not known and there is no way of performing uniform sampling from this population. We reduced the effect of this by using feature models that were previously considered in the literature and adding two additional feature models. In addition, previous work has randomly generated values for the attributes: we did not have to do this for the two new feature models (we had access to either real values or ranges of values from which values could be produced).We also used a larger, randomly generated, feature model. EMO algorithms involve a number of configuration parameters, such as crossover andmutation rate, population size, and number of evaluations (or generations). Parameter tuning is an important issue and can significantly affect the performance of search algorithms. However, tuning often takes much longer than running the algorithms [Olaechea et al. 2014]. Despite using recommended values from the literature, the considered EMO algorithms could be further improved by careful turning, especially when increasing the population size and the number of evaluations (this is already shown in the E-shop instance). The fact that the SIP method works well without tuning is promising.
</t>
  </si>
  <si>
    <t>A feature model describes the set of valid products in a software product line. Previous work explored the use of evolutionary many-objective optimization (EMO) algorithms  in choosing optimal products from a feature model. This work found that such methods did not scale and introduced two approaches that addressed this: Sayyad et al. [2013c, 2013d] used an initial search to find a valid product with which to seed the search, and Henard et al. [2015] introduced new replacement and mutation operators based on a SAT solver. This article took a different approach, which is to find ways of directly enhancing the search. We had two main enhancements. The first was a new representation that enforces a number of the constraints in a feature model. As a result of this encoding, all elements of the search space satisfy the enforced constraints, potentially making it easier to find valid products. The second enhancement was to introduce the 1 + n approach in which EMO algorithms first optimize on the number of constraints that fail and only then on the other objectives. The motivation for the second enhancement was that invalid products are of no value to the software engineer. This led to the SIP method that used the novel encoding and the 1 + n approach. We carried out experiments to evaluate several combinations: two approaches (the (n + 1) approach in which all objectives are considered to be equal or using the 1 + n approach) and three encodings (the direct encoding, the core encoding introduced by Sayyad et al. [2013c] and also used by Henard et al., or the proposed novel encoding). The experimental subjects were previously used feature models, two new feature models (Amazon and Drupal), and a larger (10,000 feature) randomly generated feature model. Previous work has used randomly generated attributes, but for Amazon and Drupal, we had realistic attribute values. For the Drupal model, the attribute values were obtained by repository mining, while for the Amazon model, we had real attributes and constraints on these (we randomly generated values that satisfied the constraints). The results of the experiments were promising, with the SIP method always outperforming the other combinations. In contrast to previous work, there was no clear pattern when comparing the different EMO algorithms, and even the Pareto-based approach, NSGA-II, was often effective. Instead, the results suggest that the overall approach has much more impact than the choice of EMO algorithm. When using the SIP method, almost all experiments returned populations that contained only valid products. The main exception was the larger randomly generated model, where every EMO algorithm had some searches that failed to find valid products. Note, however, that several EMO algorithms returned valid products in the majority of experiments with this combination. In addition, for this larger model, the only experiments that returned valid products were those that used the SIP method. Thus, these experiments provide evidence that the SIPmethod leads to severalEMOalgorithms scaling to larger feature models.</t>
  </si>
  <si>
    <t>There are several lines of future work. First, Henard et al. [2015] and Tan et al. [2015] introduced novel mutation and replacement operators that use a SAT solver; it would be interesting to see whether these would further improve the SIP method. It should also be possible to further enhance our representation so that additional constraints are enforced. The experiments fixed the number of evaluations used, and it would be interesting to see whether the results change significantly if one instead fixes the time taken. However, the SIP method (novel encoding and 1 + n approach) was found to be faster than the previously proposed method (core encoding and (n + 1) approach), and so this would not affect the overall conclusions. The results were poorer with the models with realistic attribute values, and we require additional studies to determine whether this is a result of the values used (and so randomly generated values are not representative) or the number of objectives. If the former is the case, then it would be interesting to explore the characteristics of attribute values for real models. There might also be value in using multiple techniques and forming a final set of products from the resultant populations. Finally, it would be interesting to evaluate the methods on additional examples and, in particular, on other feature models.</t>
  </si>
  <si>
    <t>We would like to thank the referees for their many helpful suggestions.</t>
  </si>
  <si>
    <t>Table XXV. E-Shop, 500,000 Evaluations, Direct Encoding; Table XXVI. E-Shop, 500,000 Evaluations, Hierarchical Encoding; Table XXVII. E-Shop, 500,000 Evaluations, Core Encoding; Table XXVIII. E-Shop, 500,000 Evaluations, Novel Encoding; Table XXIX. E-shop, 500,000 Evaluations, Novel Encoding: Statistical Tests; Table XXX. Amazon, 50,000 Evaluations, Direct Encoding; Table XXXI. Amazon, 50,000 Evaluations, Core Encoding; Table XXXII. Amazon, 50,000 Evaluations, Novel Encoding; Table XXXIII. Amazon, 50,000 Evaluations, Novel Encoding: Statistical Tests; Table XXXIV. Berkeley, 50,000 Evaluations, Direct Encoding; Table XXXV. Berkeley, 50,000 Evaluations, Core Encoding; Table XXXVI. Berkeley, 50,000 Evaluations, Novel Encoding; Table XXXVII. Berkeley, 50,000 Evaluations, Novel Encoding: Statistical Tests; Table XXXVIII. Drupal, 50,000 Evaluations, Direct Encoding; Table XXXIX. Drupal, 50,000 Evaluations, Core Encoding; Table XL. Drupal, 50,000 Evaluations, Novel Encoding; Table XLI. Drupal, 50,000 Evaluations, Novel Encoding: Statistical Tests; Table XLII. ERS, 50,000 Evaluations, Direct Encoding; Table XLIII. ERS, 50,000 Evaluations, Core Encoding; Table XLIV. ERS, 50,000 Evaluations, Novel Encoding; Table XLV. ERS, 50,000 Evaluations, Novel Encoding: Statistical Tests.</t>
  </si>
  <si>
    <t>Y,
The SIP code can be found at https://dx.doi.org/10.17633/rd.brunel.2115802 and the experimental data at https://dx.doi.org/10.17633/rd.brunel.2115490.v1.
Y</t>
  </si>
  <si>
    <t>Kruskal-Wallis Test, Mann-Whitney U Test, effect size</t>
  </si>
  <si>
    <t>Feature models and products.</t>
  </si>
  <si>
    <t>_Academic: BerkeleyDB, ERS, WebPortal, E-shop, Randomly generated.
_Real: Drupal, AmazonEC2.</t>
  </si>
  <si>
    <t>Y, but the bibliographic reference, excerpt for generated randomly feature models:
_BerkeleyDB: Norbert Siegmund, Marko Rosenmüller, Martin Kuhlemann, Christian Kastner, Sven Apel, and Gunter Saake. 2012. SPL conqueror: Toward optimization of non-functional properties in software product lines. Software Quality Journal 20, 3–4 (2012), 487–517. DOI:http://dx.doi.org/10.1007/s11219-011-9152-9
_ERS: Naeem Esfahani, Sam Malek, and Kaveh Razavi. 2013. GuideArch: Guiding the exploration of architectural solution space under uncertainty. In Proceedings of the 2013 International Conference on Software Engineering (ICSE’13). IEEE Press, Piscataway, NJ, 43–52. http://dl.acm.org/citation. cfm?id=2486788.2486795
_WebPortal: Marcilio Mendonca, Thiago Tonelli Bartolomei, and Donald Cowan. 2008. Decision-making coordination in collaborative product configuration. In Proceedings of the 2008 ACM Symposium on Applied Computing (SAC’08). ACM, New York, NY, 108–113. DOI:http://dx.doi.org/10.1145/1363686.1363715
_E-shop: Sean Quan Lau. 2006. Domain Analysis of E-Commerce Systems Using Feature-Based Model Templates. Master’s thesis. University of Waterloo, Waterloo.
_Drupal: Ana B. Sanchez, Sergio Segura, José A. Parejo, and Antonio Ruiz-Cortés. 2015. Variability testing in the wild: The drupal case study. Software &amp; Systems Modeling (2015), 1–22. DOI:http://dx.doi.org/10. 1007/s10270-015-0459-z.
_AmazonEC2: Jesus García-Galán, Pablo Trinidad, Omer F. Rana, and Antonio Ruiz-Cort´es. 2016. Automated configuration
support for infrastructure migration to the cloud. Future Generation Computer Systems 55 (2016), 200–212. DOI:http://dx.doi.org/10.1016/j.future.2015.03.006</t>
  </si>
  <si>
    <t>Finally, threats to external validity relate to the degree to which we can generalize from the experiments. This is almost always a problem in software engineering research since the population is not known and there is no way of performing uniform sampling from this population. We reduced the effect of this by using feature models that were previously considered in the literature and adding two additional feature models. In addition, previous work has randomly generated values for the attributes: we did not have to do this for the two new feature models (we had access to either real values or ranges of values from which values could be produced).We also used a larger, randomly generated, feature model.</t>
  </si>
  <si>
    <t xml:space="preserve">Medeiros, F.M.a  and De Almeida, E.S.b  and Meira, S.R.L.a </t>
  </si>
  <si>
    <t>Software reuse is crucial for enterprises interested in software quality and productivity gains. In this context, Software Product Line (SPL) and Service-Oriented Architecture (SOA) are two reuse strategies that share common goals and can be used together to increase reuse and produce service-oriented systems faster, cheaper and customizable to specific customers. In this sense, this work investigates the problem of designing software product lines using service-oriented architectures, and presents a systematic approach to design software product lines based on services. The proposed approach provides guidance to identify, design and document architectural components, services, service compositions and their associated flows. In addition, an initial experimental study performed with the intention of validating and refining the approach is also depicted demonstrating that the proposed solution can be viable.</t>
  </si>
  <si>
    <t>Service-Oriented Architecture (SOA), Software Product Line (SPL), Software Architecture and Software Development Processes.</t>
  </si>
  <si>
    <t>Software reuse is crucial for enterprises interested in software quality and productivity gains. In this context, Software Product Line (SPL) and Service-Oriented Architecture (SOA) are two reuse strategies that share common goals and can be used together to increase reuse and produce service-oriented systems faster, cheaper and customizable to specific customers.</t>
  </si>
  <si>
    <t>n this sense, this work investigates the problem of designing software product lines using service-oriented architectures, and presents a systematic approach to design software product lines based on services.</t>
  </si>
  <si>
    <t>This work investigates the problem of designing Service-Oriented Product Line Architectures (SO-PLA). This combination raises several challenges, such as how to identify and design services for the domain, decide the variation points to be considered in the context of SOD, identify service variability implementation mechanisms and define architectural views to represent the SO-PLA.</t>
  </si>
  <si>
    <t>In this sense, a systematic design approach with a set of activities, with clearly defined inputs and outputs, and performed by a predefined set of roles is described in this work with the purpose of providing guidance to solve the problems of designing a SO-PLA. A service-oriented product line is considered as a set of similar service-oriented systems that supports the business processes of a specific domain and can be developed from a common set of core assets [5].</t>
  </si>
  <si>
    <t>Software reuse is a key factor for enterprises interested in reducing development costs and increasing software quality [1]. In this context, SPL and SOA are two reuse strategies that share common goals, i.e., they both support the reuse of existing software and capabilities during the development of new systems and encourage the development of flexible and cost-effective software systems [2].</t>
  </si>
  <si>
    <t>3 The Proposed Approach (SOPLE-DE)</t>
  </si>
  <si>
    <t>4 Experimental Study</t>
  </si>
  <si>
    <t>The goal of this experiment was to analyze the SOPLE-DE for the purpose of evaluation with respect to its efficacy from the point of view of researcher in the context of service-oriented product line projects.</t>
  </si>
  <si>
    <t>8 subjects</t>
  </si>
  <si>
    <t>_Independent variable = with SOPLE-DE and without SOPLE-DE
_Dependent variable = service coupling, instability and cohesion</t>
  </si>
  <si>
    <t>One factor with two treatment</t>
  </si>
  <si>
    <t>The subjects with Id = 1, 2, 3 and 4 used the SOPLE-DE during the experiment, while subjects with Id = 5, 6, 7 and 8 designed the project without following a structured method.</t>
  </si>
  <si>
    <t>After collecting the information about the service coupling, instability and cohesion, the data collected was analyzed.</t>
  </si>
  <si>
    <t>As it can be seen in Figure 3, the coupling, instability and cohesion of the services generated using the SOPLE-DE are lower when compared with the services identified by the subjects without use the method.</t>
  </si>
  <si>
    <t>This work proposed an approach to design service-oriented product lines focusing on increasing reuse and flexibility, and supporting the development of serviceoriented systems faster, cheaper and customizable to specific customers.
The SOPLE-DE approach was based on an extensive review of the available service-oriented processes, their weak and strong points and gaps in the area [10]. It can be seen as a systematic way to design service-oriented product line architectures through a well-defined sequence of activities with clearly defined inputs and outputs. Additionally, the approach was evaluated in an experimental study that presented findings that the SOPLE-DE can be viable to aid software architects to design service-oriented product line architectures with good coupling and instability, and identify services with cohesive operations.</t>
  </si>
  <si>
    <t>Even it being a relevant contribution for the field, new routes need to be investigated in order to define a more complete process that consider all the software development disciplines, such as requirements, design and implementation, for product lines based on services. In addition, new experiments in different domains are necessary to gather more evidences about the efficacy of the proposed approach. Experiments in industry are also considered as future work.</t>
  </si>
  <si>
    <t>Obs: To evaluate the efficacy of the approach.</t>
  </si>
  <si>
    <t>Service-Oriented Product
Line Architectures (SO-PLA) designing</t>
  </si>
  <si>
    <t xml:space="preserve">Kim, C.H.P.a  and Marinov, D.b  and Batory, S.K.D.a  and Souto, S.c  and Barros, P.c  and D'Amorim, M.c </t>
  </si>
  <si>
    <t>ESEC/FSE</t>
  </si>
  <si>
    <t xml:space="preserve">Many programs can be configured through dynamic and/or static selection of configuration variables. A software product line (SPL), for example, specifies a family of programs where each program is defined by a unique combination of features. Systematically testing SPL programs is expensive as it can require running each test against a combinatorial number of configurations. Fortunately, a test is often independent of many configuration variables and need not be run against every combination. Configurations that are not required for a test can be pruned from execution. This paper presents SPLat, a new way to dynamically prune irrelevant configurations: the configurations to run for a test can be determined during test execution by monitoring accesses to configuration variables. SPLat achieves an optimal reduction in the number of configurations and is lightweight compared to prior work that used static analysis and heavyweight dynamic execution. Experimental results on 10 SPLs written in Java show that SPLat substantially reduces the total test execution time in many cases. Moreover, we demonstrate the scalability of SPLat by applying it to a large industrial code base written in Ruby on Rails. </t>
  </si>
  <si>
    <t>Software Product Lines, Configurable Systems, Software Testing, Efficiency</t>
  </si>
  <si>
    <t>Many programs can be con gured through dynamic and/or static selection of con guration variables. A software prod- uct line (SPL), for example, speci es a family of programs where each program is de ned by a unique combination of features. Systematically testing SPL programs is expensive as it can require running each test against a combinatorial number of con gurations. Fortunately, a test is often independent of many con guration variables and need not be run against every combination. Con gurations that are not required for a test can be pruned from execution.</t>
  </si>
  <si>
    <t>This paper presents SPLat, a new way to dynamically prune irrelevant con gurations: the con gurations to run for a test can be determined during test execution by monitoring accesses to con guration variables.</t>
  </si>
  <si>
    <t>Experimental results on 10 SPLs written in Java show that SPLat substantially reduces the total test execution time in many cases. Moreover, we demonstrate the scalability of SPLat by applying it to a large industrial code base written in Ruby on Rails.</t>
  </si>
  <si>
    <t>Systematically testing con gurable systems and SPLs is challenging because running each test can, in principle, require many actual executions|one execution for each possible con guration or feature combination.1 Thus, one test does not simply encode one execution of a program; the cost of running a test suite is proportional to the number of tests times the number of con gurations. Current techniques for handling this combinatorial problem can be divided into sampling and exhaustive exploration. Sampling uses a random or sophisticated selection of con gurations, eg pair-wise coverage [9]. However, such selections can run a test on several con gurations for which the test executions are provably equivalent (thus only increasing the test time without increasing the chance to  nd bugs), or it can fail to examine con gurations that can expose bugs [2]. Exhaustive exploration techniques consider all con gurations, but use optimization techniques to prune redundant con gurations that need not be explored. [2, 10, 19, 20, 22, 33]. Such works use either static analysis [20] or heavyweight dynamic analysis based on model checking [2, 10, 19, 22, 33].</t>
  </si>
  <si>
    <t>This paper presents SPLat, a new lightweight technique to reduce the cost of systematic testing of SPLs and highly con gurable systems.</t>
  </si>
  <si>
    <t>Many programs can be con gured through selection of con guration variables. A software product line (SPL), for example, speci es a family of programs there each program is de ned by a unique combination of features (increments in program functionality). Many codebases that power modern websites are also highly con gurable. For instance, the code behind the groupon.com website has over 170 boolean configuration variables and can, in theory, be deployed in over 2170 di erent con gurations.</t>
  </si>
  <si>
    <t>3. TECHNIQUE
3.1 Feature Model Interface
3.2 Main Algorithm
3.4 Reset Function
3.5 Potential Optimization
3.6 Implementation</t>
  </si>
  <si>
    <t>Our evaluation addresses the following research questions:
RQ1 How does SPLat's e ciency compare with alternative techniques for analyzing SPL tests?
RQ2 What is the overhead of SPLat?</t>
  </si>
  <si>
    <t>Approaches: SPLat, NewJVM, ReuseJVM, and SRA.</t>
  </si>
  <si>
    <t>We evaluate our approach with 10 SPLs listed in Table 1.2 Note that most of these subjects are con gurable programs that have been converted into SPLs. A brief description for each is below:
 _101Companies [16] is a human-resource management system. Features include various forms to calculate salary and to give access to the users.
_Email [14] is an email application. Features include message encryption, automatic forwarding, and use of message signatures.
  _Elevator [31] is an application to control an elevator. Features include prevention of the elevator from moving when it is empty and a priority service to the executive floor.
 _GPL [29] is a product line of graph algorithms that can be applied to a graph.
  _JTopas [17] is a text tokenizer. Features include support for particular languages such as Java and the ability to encode additional information in a token.
  _MinePump [26] simulates an application to control water pumps used in a mining operation. Features include sensors for detecting varying levels of water.
  _Notepad [21] is a GUI application based on Java Swing that provides di erent combinations of end-user features, such as windows for saving/opening/printing  les, menu and tool bars, etc. It was developed for a graduate-level course on software product lines.
_Prevayler [27] is a library for object persistence. Features include the ability to take snapshots of data, to compress data, and to replicate stored data.
  _Sudoku [32] is a traditional puzzle game. Features include a logical solver and a con guration generator.
_XStream [28] is a library for (de)serializing objects to XML (and from it). Features include the ability to omit selected  elds and to produce concise XML.
Table 1 shows the number of optional features (we do not count the mandatory features because they have constant values), the number of valid con gurations, and the code size for each subject SPL. More details of the subjects and results are available at our website [23].
We performed the experiments on a machine with X86 64 architecture, Ubuntu operating system, 240696 MIPS, 8 cores, with each core having an Intel Xeon CPU E3-1270 V2 at 3.50GHz processor, and 16 GB memory.</t>
  </si>
  <si>
    <t>_Independent variable = approaches (SPLat, NewJVM, ReuseJVM, and SRA).
_Dependent variable = Efficiency, and overhead.</t>
  </si>
  <si>
    <t>We prepared three di erent tests for each subject SPL. The  rst test, referred as LOW, represents an optimistic scenario where the test needs to be run only on a small number of con gurations. The second test, referred as MED (for MEDIUM), represents the average scenario, where the test needs to be run on some con gurations. The third test, referred as HIGH, represents a pessimistic scenario, where the test needs to be run on most con gurations. To prepare the LOW, MED, and HIGH tests, we modified existing tests, when available, or wrote new tests because we could not easily  nd tests that could be used without modi cation. Because some subjects were too simple, tests would  nish too quickly for meaningful time measurement if test code only had one sequence of method calls. Therefore, we used loops to increase running times when necessary. Each test  xes all inputs except the feature variables. The tool, test suites and subjects are available on the project website [23].</t>
  </si>
  <si>
    <t>We compared SPLat with di erent approaches for test execution. We considered two naive approaches that run tests against all valid configurations: NewJVM and Reuse-JVM. The NewJVM approach spawns a new JVM for each distinct test run. Each test run executes only one valid confi guration of the SPL. It is important to note that the cost of this approach includes the cost of spawning a new JVM. The ReuseJVM approach uses the same JVM across several test runs, thus avoiding the overhead of repeatedly spawning JVMs for each di erent test and con guration. This approach requires the tester to explicitly provide a reset function (Section 3.4). Because the tester likely has to write a reset function anyway, we conjecture that this approach is a viable alternative to save runtime cost. For example, the tester may already need to restore parts of the state stored outside the JVM such as  les or database. We also compared SPLat with a simplified version of a previously proposed static analysis [20] for pruning configurations. Whereas [20] performs reachability analysis, control-flow and data-flow analyses, the simplified version, which we call SRA (Static Reachability Analysis), only performs the reachability analysis to determine which con gurations are reachable from a given test and thus can be seen as the static analysis counterpart to SPLat. SRA builds a call graph using inter-procedural, context-insensitive, 
owinsensitive, and path-insensitive points-to analysis and collects the features syntactically present in the methods of the call graph. Only the valid combinations of these reachable features from a test need to be run for that test. Finally, we compared SPLat with an artificial technique that has zero cost to compute the set of configurations on which each test need to run. More precisely, we use a technique that gives the same results as SPLat but only counts the cost of executing tests for these configurations, not the cost of computing these con gurations. We call this technique Ideal. The overhead of SPLat is the difference between the overall cost of SPLat explorations and the cost of executing tests for Ideal.</t>
  </si>
  <si>
    <t>Table 2 shows our results. All times are listed in seconds. Our feature model implementation solves the feature model upfront to obtain all valid con gurations; because this solving needs to be done for every feature model (regardless of using SPLat or otherwise), and because it takes a fraction of test execution time, we do not include it. Here is a description of each column in Table 2: Test refers to one of the three categories of tests described earlier; All Valid identifies the techniques that run the test against all valid con gurations, namely NewJVM and ReuseJVM. ReuseJVM shows time absolutely and as a percentage of NewJVM duration; Columns under SPLat details information for SPLat:Confs shows the number of con gurations that SPLat runs for a particular test;SPLatTime shows the time it takes to run a test using SPLat. SPLat reuses the same JVM for di erent executions, like ReuseJVM. The time is shown absolutely and as a percentage of Reuse-JVM (not NewJVM); IdealTime shows the time in seconds for running SPLat without considering the cost to determine which con gurations to run for the test; therefore, this number excludes instrumentation, monitoring, and constraint solving; Overhead shows the overhead of SPLat, calculated by subtracting IdealTime from SPLat-Time, and dividing it by IdealTime. Columns under Static Reachability (SRA) show results for our static analysis: Confs shows the number of con gurations reachable with such analysis, Overhead shows the time taken to perform the static reachability analysis, and { Time shows the time taken to run the con gurations determined by this analysis.
_Efficiency. The ReuseJVM column shows that reusing JVM saves a considerable amount of time compared to spawning a new JVM for each test run. For example, for half of the tests, reusing JVM saves over 50% of the time, because running these tests does not take much longer than starting up the JVM. For tests that take considerably longer than starting up the JVM, such saving is not possible. SPLat further reduces the execution time over Reuse- JVM by determining the reachable con gurations. For example, for the LOW test for Notepad, reusing the JVM takes 34% of the time to run without reusing the JVM, and with SPLat, it takes just 2% of the already reduced time. In fact, the table shows that in most cases, as long as SPLat can reduce the number of con gurations to test (ie Confs is lower than the total number of configurations), it runs faster than running each con guration (ie less than 100% of ReuseJVM).
_Comparison with Static Reachability Analysis: The static reachability analysis yields less precise results compared to SPLat: the number of con gurations in the column Confs is larger than the number of con gurations in the corresponding column for SPLat. In fact, for JTopas, Notepad and MinePump, the SRA reports all features as being accessed from the call graph, and therefore reports that all valid con gurations have to be tested. For example, for JTopas, this is due to its tests invoking the main method of the SPL, from which all feature variable accesses may be reached using di erent input values, which the analysis is insensitive to. For Notepad, this is due to the the use of the FEST automated GUI testing framework, which relies heavily on refection. Because the method being invoked through refection cannot necessarily be determined statically, the analysis yields a conservative result. For MinePump, each test happens to exercise a sequence of methods that together reach all feature variable accesses. Note that the SRA approach  rst statically determines the configurations to run (which takes the time in column SRA Overhead) and afterwards dynamically runs them one by one (which takes the time in column SRA Time). Comparing just the static analysis time (SRA Overhead) with the SPLat overhead (SPLat Overhead) shows that SRA has a considerably larger overhead, in some cases two orders of magnitude larger. Although the static analysis overhead can be o set by (re)using the reachable configurations it determines against tests that have the same code base but have di erent inputs, in general, it would require a very large number of such tests for the approach to have a smaller overhead than SPLat. Moreover, comparing just the time to execute the con gurations computed by SRA (column SRA Time with the time to execute the con gurations computed by SPLat (column IdealTime) shows that SRA again takes longer because SRA computes a higher number of con gurations than SPLat due to the conservative nature of static analysis.
_RQ1. Based on the comparison with NewJVM, Reuse-JVM, and SRA, we conclude the following: SPLat is more e cient than the techniques that run all valid con gurations for tests of SPLs or prune reachable con gurations using static analysis. Moreover, compared with static analysis, SPLat not only gives results faster but also gives more precise results.
_Overhead: Table 2 also shows the overhead that SPLat has over the Ideal technique (column SPLat Overhead). The overhead is generally small, except for the LOW tests and tests for several subjects (eg JTopas and Mine). The overhead is high for the LOW tests because these tests finish quickly (under 7 seconds, often under 1 second), meaning that instrumentation, monitoring and feature model interaction take a larger fraction of time than they would for a longer executing test. The overhead is high for JTopas because the feature variables are accessed many times because they are accessed within the tokenizing loop. The overhead is high for MinePump because feature accesses and their instrumentation take relatively longer to execute for this particular test as the subject is very small.
SPLat, due to its cost in monitoring feature variables, should not execute a test faster than knowing the reachable con gurations upfront and running the test only on those con gurations. Thus, the occasional small negative overheads for Email, Prevayler, Sudoku are due to the experimental noise and/or the occasionally observed effect where an instrumented program runs faster than the noninstrumented program. It is important to note that efficiency and overhead are orthogonal. As long as the reduction in time due to the reduction in configurations is larger than the overhead, SPLat saves the overall time. To illustrate, the GPL's LOW test incurs over 168% overhead, but the reduction in con gurations outweighs the overhead, and SPLat takes only 35% of running all valid con gurations with the same JVM.
_RQ2. Based on the discussion about overhead, we conclude the following: SPLat can have a large relative overhead for shortrunning tests, but the overhead is small for long-running tests.</t>
  </si>
  <si>
    <r>
      <t xml:space="preserve">N
_The main threat is to </t>
    </r>
    <r>
      <rPr>
        <rFont val="Arial"/>
        <b/>
        <sz val="9.0"/>
      </rPr>
      <t>external validity</t>
    </r>
    <r>
      <rPr>
        <rFont val="Arial"/>
        <sz val="9.0"/>
      </rPr>
      <t>: we cannot generalize our timing results to all SPLs and configurable systems because our case studies may not be representative of all programs, and our tests may be covering an unusual number of con gurations. To reduce this threat, we used multiple Java SPLs and one real, large industrial codebase. For SPLs, we designed tests that cover a spectrum of cases from LOW to MED(IUM) to HIGH number of con gurations. Our study has the usual internal and construct threats to validity.
_We believe that SPLat is a helpful technique that can be used in practice to improve SPL testing. An important threat to this conclusion is that our results do not take into account the cost of writing a reset function. Although other techniques that use stateless exploration also require reset functions (eg VeriSoft [13]), the cost of developing such functions could affect practicality. NewJVM, ReuseJVM, and SPLat all require the state outside of the JVM to be explicitly reset, but only NewJVM automatically resets JVMspecific state by spawning a new JVM for each test run.</t>
    </r>
  </si>
  <si>
    <t>SPLat is a new technique for reducing the combinatorics in testing con gurable systems. SPLat dynamically prunes the space of con gurations that each test must be run against. SPLat achieves an optimal reduction in the number of con gurations and does so in a lightweight way compared to previous approaches based on static analysis and heavyweight dynamic execution. Experimental results on 10 software product lines written in Java show that SPLat substantially reduces the total test execution time in most cases. Moreover, our application of SPLat on a large industrial code written in Ruby on Rails shows its scalability.</t>
  </si>
  <si>
    <t xml:space="preserve">We thank Je  Ayars, Jack Calzaretta, Surya Gaddipati, Dima Kovalenko, Seth Lochen, Michael Standley, and Victor Vitayaudom for discussions about this work and help with the SPLat experiments at Groupon. We also thank Mateus Borges for the help in testing earlier versions of SPLat. This material is based upon work partially supported by the US National Science Foundation under Grant Nos. CCF- 1213091, CCF-1212683, CNS-0958231, CNS-0958199, CCF- 0845628, and CCF-0746856.' </t>
  </si>
  <si>
    <t>Obs: To demonstrate the scalability of SPLat by applying it to a large industrial code base written in Ruby on Rails.</t>
  </si>
  <si>
    <t>Product line project system testing</t>
  </si>
  <si>
    <t>_Academic: 101Companies, Email, Elevator, GPL, JTopas, MinePump, Prevayler, Sudoku, and XStream.
_Real: Notepad</t>
  </si>
  <si>
    <t>Y, excerpt for SPLs: Email, Elevator, GPL, MinePump, Notepad que foram but the bibliographic reference.
_101Companies: [16] Human-resource management system. 101Companies. http://101companies.org/wiki/@system.
_Email: [14] R. J. Hall. Fundamental nonmodularity in electronic mail. ASE Journal, 12(1):41-79, 2005.
_Elevator: [31] M. Plath and M. Ryan. Feature integration using a feature construct. SCP Journal, 41(1):53{84, 2001.
_GPL: [29] R. E. Lopez-herrejon and D. Batory. A standard problem for evaluating product-line methodologies. In GPCE, pages 10-24. Springer, 2001.
_Jtopas: [17] Java tokenizer and parser tools. JTopas. http://jtopas.sourceforge.net/jtopas/index.html.
_MinePump: [26] J. Kramer. Conic: an integrated approach to distributed computer control systems. Computers and Digital Techniques, IEE Proceedings E, 130(1), 1983.
_Notepad: [21] C. H. P. Kim, E. Bodden, D. S. Batory, and S. Khurshid. Reducing Con gurations to Monitor in a Software Product Line. In RV, pages 285-299, 2010.
_Prevayler: [27] Library for object persistence. Prevayler. www.prevayler.org/.
_Sudoku: [32] Puzzle game. Sudoku. https://code.launchpad.net/~spl-devel/spl/default-branch
_XStream: [28] Library to serialize objects to XML and back again. XStream. http://xstream.codehaus.org/. (Link is not available)</t>
  </si>
  <si>
    <t>The main threat is to external validity: we cannot generalize our timing results to all SPLs and configurable systems because our case studies may not be representative of all programs, and our tests may be covering an unusual number of configurations. To reduce this threat, we used multiple Java SPLs and one real, large industrial codebase. For SPLs, we designed tests that cover a spectrum of cases from LOW to MED(IUM) to HIGH number of configurations.</t>
  </si>
  <si>
    <t xml:space="preserve">Bodden, E.a  and Tolêdo, T.c  and Ribeiro, M.c  d  and Brabrand, C.b  and Borba, P.c  and Mezini, M.a </t>
  </si>
  <si>
    <t>PLDI</t>
  </si>
  <si>
    <t xml:space="preserve">A software product line (SPL) encodes a potentially large variety of software products as variants of some common code base. Up until now, re-using traditional static analyses for SPLs was virtually intractable, as it required programmers to generate and analyze all products individually. In this work, however, we show how an important class of existing inter-procedural static analyses can be transparently lifted to SPLs. Without requiring programmers to change a single line of code, our approach SPLLIFT automatically converts any analysis formulated for traditional programs within the popular IFDS framework for inter-procedural, finite, distributive, subset problems to an SPL-aware analysis formulated in the IDE framework, a well-known extension to IFDS. Using a full implementation based on Heros, Soot, ODE and JavaBDD, we show that with SPLLIFT one can reuse IFDS-based analyses without changing a single line of code. Through experiments using three static analyses applied to four Java-based product lines, we were able to show that our approach produces correct results and outperforms the traditional approach by several orders of magnitude. </t>
  </si>
  <si>
    <t>context sensitive, flow sensitive, inter-procedural static analysis, software product lines</t>
  </si>
  <si>
    <t>A software product line (SPL) encodes a potentially large variety of software products as variants of some common code base. Up until now, re-using traditional static analyses for SPLs was virtually intractable, as it required programmers to generate and analyze all products individually.</t>
  </si>
  <si>
    <t>In this work, however, we show how na important class of existing inter-procedural static analyses can be transparently lifted to SPLs.</t>
  </si>
  <si>
    <t>Using a full implementation based on Heros, Soot, CIDE and JavaBDD, we show that with SPLLIFT one can reuse IFDS-based analyses without changing a single line of code. Through experiments using three static analyses applied to four Java-based product lines, we were able to show that our approach produces correct results and out performs the traditional approach by several orders of magnitude.</t>
  </si>
  <si>
    <t>Static program analyses are a powerful tool to find bugs in program code [1–3] or to conduct static optimizations [4], and it is therefore highly desirable to apply static analyses also to software product lines. With existing approaches, though, it is often prohibitively expensive to reuse existing static analyses. The problem is that traditional static analyses cannot be directly applied to software product lines. Instead they have to be applied to preprocessed programs such as the one from Figure 1b. But for an SPL with n optional, independent features, there are 2n possible products, which therefore demands thousands of analysis runs even for small product lines. This exponential blowup is particularly annoying because many of those analysis runs will have large overlaps for different feature combinations. It therefore seems quite beneficial to share analysis information wherever possible.</t>
  </si>
  <si>
    <t>In this work we introduce SPLLIFT, a simple but very effective approach to re-using existing static program analyses without an exponential blowup. SPLLIFT allows programmers to transparently lift an important class of existing static analyses to software product lines.</t>
  </si>
  <si>
    <t>A Software Product Line (SPL) describes a set of software products as variations of a common code base. Variations, so-called features, are typically expressed through compiler directives such as the well-known # ifdef from the C pre-processor or other means of conditional compilation. Figure 1a shows a minimal example product line that assigns values through different methods. Figure 1b shows the product obtained by applying to the product line a preprocessor with the configuration :F ^G^ :H, i.e., a product with feature G enabled and features F and H disabled. Software product lines have become quite popular in certain application domains, for instance for the development of games and other applications for mobile devices. This is due to the tight resource restrictions of those devices: depending on the hardware capabilities of a certain mobile device, it may be advisable or not to include certain features in a software product for that device, or to include a variant of a given feature.</t>
  </si>
  <si>
    <t>2. The IFDS framework
3. Using IDE to lift IFDS-based analyses to Software Product Lines
4. Considering the SPL’s feature model
5. Implementation with Soot and CIDE</t>
  </si>
  <si>
    <t>7. Related Work</t>
  </si>
  <si>
    <t>6. Experiments</t>
  </si>
  <si>
    <t>We used a set of extensive experiments to answer the following research questions about our implementation:
  RQ1: Correctness - Does SPLLIFT compute a sound result?
  RQ2: Efficiency - How much efficiency do we gain over the traditional feature-oblivious approach?
  RQ3: Feature Model - What is the cost of using the feature model?</t>
  </si>
  <si>
    <t>Approach SPLLIFT</t>
  </si>
  <si>
    <t>Four different product lines used in earlier work [25]: BerkeleyDB, GPL, Lampiro, MM08.
_6.2 RQ2: Efficiency: For our performance measurements we used a Linux machine with kernel version 2.6.26-1 running on a Quad-Core AMD Opteron Processor 8356 at 2.3GhZ and with 40GB RAM. As Java Virtual Machine we used the Hotspot server VM in version 1.7.0 05, configured to run with 32GB maximal heap space. To make our results easier to reproduce, we configured Eclipse to run all analyses without requiring a user interface. Our implementation is single-threaded. JavaBDD was configured to use the BuDDy2 BDD package, which implements BDD operations in native code.</t>
  </si>
  <si>
    <t>_Independent variable = approach SPLLIFT
_Dependent variable = Correctness, efficiency, and the cost of using the feature model.</t>
  </si>
  <si>
    <t>_6.1 RQ1: Correctness: To validate the correctness of our SPLLIFT implementation, we need an oracle that can tell apart correct from incorrect results. As an oracle, we implemented a second, simplistic analysis that is also feature aware but not constraint based. This analysis essentially corresponds to an inter-procedural version of the analysis A2 from our earlier publication [25], and we therefore call the analysis A2 in the remainder of this paper. A2 operates on the feature-annotated control-flow graph just as SPLLIFT, however unlike SPLLIFT A2 is configuration-specific, i.e., evaluates the product line only with respect to one concrete configuration c = fF1; : : : ; Fng at a time. If a statement s is labeled with a feature constraint F then A2 first checks whether c satisfies F to determine whether s is enabled. If it is, then A2 propagates flow to s’s standard successors using the standard IFDS flow function defined for s. If c does not satisfy F then A2 uses the identity function to propagate intra-procedural flows to fall-through successor nodes only. The implementation of A2 is so simple that we consider it as foolproof. We hence assume this A2 implementation as correct, and can therefore use it as an oracle to cross-check the results of SPLLIFT. Whenever A2 computes a fact r for some configuration c, we fetch SPLLIFT’s computed feature constraint C for r (at the same statement), and check that C allows for c. This ensures that SPLLIFT is not overly restrictive. The other way around, we traverse all of SPLLIFT’s results (r; c) for the given fixed c, and check that the instance of A2 for c computed each such r as well (at the same statement). This ensures that SPLLIFT is as precise as A2, i.e., does not report any false positives. Our cross-checks initially helped us to find bugs in the implementation of SPLLIFT, but we quickly converged to an implementation that does not violate any cross-checks any more.
_6.2 RQ2: Efficiency: To evaluate the performance of our approach, we chose four different product lines used in earlier work [25]. We apply to each benchmark subject three different static analyses both emulating the traditional approach (details below) and using SPLLIFT. Table 1 summarizes some core data about these subjects. BerkeleyDB is a feature-enriched database library. GPL is a small product line for desktop applications, while Lampiro and MM08 are product lines for J2ME applications. Because whole-program analyses require entry points to start with, we programmed driver classes for three of the benchmarks. For the J2ME SPLs, those methods call life-cycle methods usually called by the J2ME framework. For BerkeleyDB, our main class calls the main methods of all driver classes that BerkeleyDB includes. The driver classes are available for download along with all other data and tools to reproduce the experiments. The third column in Table 1 gives the total number of features as mentioned in the feature model. The fourth column states the number of features mentioned in feature annotations that are actually reachable from our main classes. For Lampiro this number is surprisingly low. K¨astner reports that the current version of Lampiro is unusual in the sense that it contains many dead features and other anomalies, which may be the explanation of this effect [16, pages 131–132]. Column five states the number of configurations over those features, i.e., 2Features-reachable. The last column states the number of such configurations that are valid w.r.t. the feature model. For instance, for Lampiro the feature model ended up not constraining the 4 combinations of the 2 reachable features. For BerkeleyDB, we do not know the number of valid configurations. This is because we compute this number as a side-effect of running the traditional approach: for each possible configuration we first check whether it is valid and, if it is, next apply the traditional analysis approach to this configuration. But for BerkeleyDB, due to the 55   1010 possible configurations, this process would take years to complete. For each benchmark/analysis combination we define a cutoff time of ten hours, which is why we cannot report the number of valid configurations for BerkeleyDB.</t>
  </si>
  <si>
    <t>_6.2 RQ2: Efficiency: As analysis clients we used three different generic IFDS-based inter-procedural client analyses. Possible Types computes the possible types for a value reference in the program. Such information can, for instance, be used for virtual-method-call resolution [4]. We track typing information through method boundaries. Field and array assignments are treated with weak updates in a field-sensitive manner, abstracting from receiver objects through their context-insensitive points-to sets. Reaching Definitions is a reaching-definitions analysis that computes variable definitions for their uses. To obtain inter-procedural flows, we implement a variant that tracks definitions through parameter and return-value assignments. Uninitialized Variables finds potentially uninitialized variables. Assume a call foo(x), where x is potentially uninitialized. Our analysis will determine that all uses of the formal parameter of foo may also access an uninitialized value. We provide the source code for all three clients (only approx. 550LOC) in our download package. We include the Java 1.7 runtime libraries in our analysis. To evaluate the efficiency of SPLLIFT against the actual traditional approach, we would ideally want to use a pre-processor to generate all possible products, and then apply the traditional analysis approach to each resulting product, an approach which in our earlier work [25] we called A1. However, we quickly found that this approach is so intractable that it would even preclude us from finishing our experiments in due time. This is because the traditional approach would need to generate, parse and analyze every single product. A prerequisite for each analysis is a call graph, whose computation can easily take minutes on its own. Given the large number of possible configurations, it would have taken us years to complete the experiments. (Brabrand et al. [25] did not have this problem because their intra-procedural analyses need no call graph and must only consider up to 2k combinations where k is the maximal number of features within a single method. For our four benchmark subjects k is always   9.) We hence decided to compare SPLLIFT not to A1 but instead to our implementation of A2, which only requires a single parsing step and call-graph computation. A2 is thus naturally faster than A1, and therefore any performance gain we can show with respect to A2 would be even higher with respect to A1. We found that even with using A2, some experiments would still take years to complete, though, which is why we nevertheless use a cutoff-time of ten hours.</t>
  </si>
  <si>
    <t>_6.2 RQ2: Efficiency: Table 2 shows our performance comparison between SPLLIFT and A2, based on a single measured run each. In those experiments, both approaches make use of the feature model. For convenience, the second column shows again the number of valid configurations. The A2 analysis needs to be executed that many times, once for each configuration. The third column shows the time it takes Soot to construct a call graph and points-to sets for the respective benchmark. This time is the same for SPLLIFT and A2, as both require a call graph as prerequisite. As the table shows, SPLLIFT outperforms A2 clearly. While SPLLIFT never takes more than about 12 minutes to terminate, A2 always takes significantly longer. In five cases (shown in gray), A2 even took longer than our cut-off time of ten hours. When this was the case we estimated the rough time it would take A2 to terminate if we had run it to completion. We computed this estimate by taking the average of a run of A2 with all features enabled and with no features enabled and then multiplying by the number of valid configurations. (For BerkeleyDB we estimated the number of valid configurations by extrapolating the results obtained within 10 hours.) As this estimation has a relatively low confidence, we only report a very coarse prognosis of days or years. Notice that, while the absolute performance gain certainly differs depending on the client analysis and chosen product line, the gain is always substantial, and in particular the exponential blowup that A2 suffers from cannot be observed with SPLLIFT.
_6.3 RQ3: Feature Model: Regarding a product line’s feature model is crucial to any analysis approach for software product lines, as otherwise the analysis would be unable to distinguish results for valid configurations from those for invalid ones, yielding analysis information that would be of little use to clients. Nevertheless it is an interesting question to ask how high is the cost of regarding the feature model. Table 3 compares the running time of SPLLIFT with the running time of an instance of SPLLIFT where the feature model was explicitly ignored. As our results show, there is usually no significant difference in analysis cost. Exceptions are GPL with Possible Types and, to a lesser extent, MM08 with all three analyses. In both cases, the cost of regarding the feature model is clearly observable, albeit far from prohibitive. Apel et al. [26] previously observed as well that regarding the feature model does usually not add much cost during analysis. Interestingly, those results are quite different from the ones we obtained in our previous approach on intra-procedural analysis for software product lines [25]. There we found that regarding the feature model actually saved time. Our explanation for this difference in results is that the intra-procedural analyses from our earlier work use a different, bitset-based constraint representation. This representation is likely less efficient than the BDD-based one in SPLLIFT, which causes the baseline to be much higher. With a higher baseline, the inclusion of the feature model can save more time, as the feature model can help to keep analysis configurations small. With SPLLIFT the baseline is quite low already. To illustrate this, we included in Table 3 the average duration of all executed A2 analyses for the respective setup. Since A2 is so simple, it is hard to imagine a feature-sensitive analysis (which by its nature considers all configurations, not just one as A2) that would complete in less time. As the comparison with those values shows, the analysis time of SPLLIFT is often actually quite close to this gold standard.</t>
  </si>
  <si>
    <t>We have presented SPLLIFT, an approach and framework for transparently lifting IFDS-based static analysis to software product lines using the more expressive framework IDE. Using a set of experiments we were able to show that it can outperform the traditional feature-oblivious generate-and-analyze approach by several orders of magnitude. In practice, SPLLIFT successfully avoids the exponential blowup usually associated with SPL analysis. We believe this to be primarily the case because, due to its finegrained representation of analysis facts, SPLLIFT performs splits and joins of configurations as sparsely as possible. Moreover, SPLLIFT piggybacks onto the user-defined IFDS-based analysis a layer of Boolean feature constraints. The functions generating those Boolean constraints are distributive and hence find a very efficient encoding in the IDE framework. Moreover, we encode all Boolean constraints using minimized binary decision diagrams (BDDs). The Boolean operations we require are conjunction, disjunction, negation and “is false”. The two latter operations are constant-time on minimized BDDs. Conjunction and disjunction are, on average, efficient on BDDs, too. The JavaBDD engine we use further memoizes the result of all BDD operations, which speeds up repetitive operations to constant time.</t>
  </si>
  <si>
    <t>In the future we plan to apply SPLLIFT to C. Further, we will investigate the performance impact of BDD variable orderings, and to what extent a similar lifting approach can be applied also to static-analysis frameworks that are more expressive than IFDS.</t>
  </si>
  <si>
    <t>Thanks to Ondrej Lhoták for providing useful hints on optimizing BDDs! We also wish to thank the developers of CIDE, JavaBDD and Soot for making their tools available to us and for their continuing support. Thanks to Phil Pratt-Szeliga and Marc-Andr´e Laverdi`ere-Papineau, who provided help with analyzing J2ME MIDlets. Thanks also to Sven Apel who provided helpful feedback on an earlier version of this paper. This work was supported by the BMBF within EC SPRIDE, by the Hessian LOEWE excellence initiative within CASED, by the DFG within the project RUNSECURE, and the Brazilian National Institute of Science and Technology for Software Engineering (INES). Finally, we would like to acknowledge the financial support from CNPq, FACEPE and a CAPES PROBRAL project.</t>
  </si>
  <si>
    <t>Qualitative performance analysis During our experiments, we found a relatively high variance in the analysis times. As we found, this is caused due to non-determinism in the order in which the IDE solution is computed. As a fixed-point algorithm, IDE computes the same result independently of iteration order, but some orders may compute the result faster (computing fewer flow functions) than others. The non-determinism is hard to avoid; it is caused by hash-based data structures within Soot and our solver. We did find, however, that the analysis time taken strongly correlates with the number of flow functions constructed in the exploded supergraph (the correlation coefficient was above 0.99 in all cases). Moreover, in all our benchmark setups, the A2 analysis for the “full configuration”, in which all features are enabled, constructed almost as many edges as SPLLIFT did on its unique run. While SPLLIFT deals with a much more complex analysis domain, i.e., performs more work per edge, our experimental results show that this additional cost is rather low.</t>
  </si>
  <si>
    <t>Y,
http://bodden.de/spllift/
https://github.com/secure-software-engineering/SPLlift
Y</t>
  </si>
  <si>
    <t>Obs: To evaluate the correctness, efficiency, and the cost of using the feature model of the approach.</t>
  </si>
  <si>
    <t>SPL analysis</t>
  </si>
  <si>
    <t>BerkeleyDB, GPL, Lampiro, and MM08 (Mobile Media)</t>
  </si>
  <si>
    <t>Y, but the bibliographic reference:
[25] C. Brabrand, M. Ribeiro, T. Toledo, and P. Borba, “Intraprocedural dataflow analysis for software product lines,” in Proc. 11th annual int. conf. on Aspect-oriented Software Development, ser. AOSD ’12, 2012, pp. 13–24.</t>
  </si>
  <si>
    <t>S. Apel and A. von Rhein and P. Wendler and A. Groblinger and D. Beyer</t>
  </si>
  <si>
    <t>Product-line technology is increasingly used in mission-critical and safety-critical applications. Hence, researchers are developing verification approaches that follow different strategies to cope with the specific properties of product lines. While the research community is discussing the mutual strengths and weaknesses of the different strategies - mostly at a conceptual level - there is a lack of evidence in terms of case studies, tool implementations, and experiments. We have collected and prepared six product lines as subject systems for experimentation. Furthermore, we have developed a model-checking tool chain for C-based and Java-based product lines, called SPLverifier, which we use to compare sample-based and family-based strategies with regard to verification performance and the ability to find defects. Based on the experimental results and an analytical model, we revisit the discussion of the strengths and weaknesses of product-line-verification strategies.</t>
  </si>
  <si>
    <t>C language;Java;product development;program verification;safety-critical software;software development management;software reusability;C-based product line;Java-based product line;SPLverifier;mission-critical application;model checking tool chain;product line verification;safety-critical application;software product line;Analytical models;Cryptography;Data structures;Electronic mail;Encoding;Feature extraction;Java</t>
  </si>
  <si>
    <t>While the research community is discussing the mutual strengths and weaknesses of the different strategies—mostly at a conceptual level—there is a lack of evidence in terms of case studies, tool implementations, and experiments.</t>
  </si>
  <si>
    <t>We have collected and prepared six product lines as subject systems for experimentation. Furthermore, we have developed a modelchecking tool chain for C-based and Java-based product lines, called SPLVERIFIER, which we use to compare sample-based and family-based strategies with regard to verification performance and the ability to find defects.</t>
  </si>
  <si>
    <t>six case studies and experiments</t>
  </si>
  <si>
    <t>Based on the experimental results and an analytical model, we revisit the discussion of the strengths and weaknesses of product-line–verification strategies.</t>
  </si>
  <si>
    <t>However, there is no work that compares the sample-based strategy with the family-based strategy systematically in a controlled setting. In general, there is a lack of case studies and experiments in this field, which was the motivation for us to collect and prepare existing and implement further case-study product lines, as well as to develop a model-checking tool chain, called SPLVERIFIER, for the verification of product lines written in C and Java.</t>
  </si>
  <si>
    <t>Specifically, we conducted a series of experiments based on six case studies to compare the sample-based strategy and the family-based strategy (with the product-based strategy as a base line) with regard to their verification performance and their ability to identify defects.</t>
  </si>
  <si>
    <t>Conceptually, the three strategies of product-line verification have different strengths and weaknesses. The product-based strategy is a brute-force approach: as the number of products increases, this strategy quickly becomes infeasible; it is the base line for our investigation. The sample-based strategy is likely to find defects quickly, depending on how large the sample is, but it may miss defects due to the incompleteness of the approach. The family-based strategy is beneficial for product lines that comprise many products with substantial similarities [2], [11], [18], because similar product behaviors are not re-checked for every product. However, verification tasks may become more complex than for individual products, which may exceed resource limits.</t>
  </si>
  <si>
    <t>II. PRODUCT-LINE VERIFICATION</t>
  </si>
  <si>
    <t>III. CASE STUDIES AND EXPERIMENTS</t>
  </si>
  <si>
    <t>Both sample-based and family-based strategies promise to significantly decrease verification time, either by analyzing only a subset of products, or by sharing analysis results among products. To learn about the trade-offs of the two strategies, we compare them (as defined in Sect. II-B) in terms of their verification performance and their ability to identify defects; we use the product-based strategy as a base line.</t>
  </si>
  <si>
    <t>As subject systems, we selected three product lines that have been used before to assess product-line verification, and developed implementations in C and Java:
• The e-mail system of Hall [14] models an e-mail communication suite. It provides several features, such as encryption, automatic forwarding, and e-mail signatures, which can be activated or deactivated.
• The elevator system has been designed by Plath and Ryan [24]. It is an elevator model that is extensible by various features such as stopping if the elevator is empty or priority service for a special floor.• The mine-pump system is based on work in the CONIC project [17]. It simulates a water pump in a mining operation, including several features that vary the pump’s behavior. The pump keeps the bottom of the mine shaft dry, but must be deactivated if the mine contains combustible methane gas.Additionally, we selected three existing Java product lines from the FEATUREHOUSE repository:
• AJStats is a product line of source-code–analysis tools. It has been developed by the first author to explore the use of AspectJ. It provides several features to tailor the analysis process, for example, recognizing various syntactic program structures.
• GPL is a product line of graph libraries developed by Lopez-Herrejon and Batory, as a standard problem for the evaluation of product-line techniques. It allows a programmer to tailor graph data structures, including optional support for weighted and directed edges as well as different traversal strategies and algorithms.
 • ZipMe is an open-source zip compression library for Java ME. It has been refactored into a product line by Kuhlemann. It includes features for computing check-sums and different compression techniques.</t>
  </si>
  <si>
    <t>Ubuntu 11.10 system that has an Intel i7-2600 CPU with 3.4 GHz, 8 cores, and 16GB RAM.</t>
  </si>
  <si>
    <t>For each subject system, we created:
1) all products (product-based strategy), 
2) product samples that cover all (a) single-wise, (b) pairwise, and (c) triple-wise combinations, and 
3) a corresponding product simulator using variability encoding (family-based strategy).</t>
  </si>
  <si>
    <t>A key hypothesis is that sample-based strategies are faster than the family-based strategy (the fewer products are checked, the less time is needed for verification), but may miss defective products. Conversely, the family-based strategy consumes more verification time than sampling, but is complete.</t>
  </si>
  <si>
    <t>_independent variable = verification strategy (product-based, sample-based and family-based strategies)
_dependent variable = verification time, detection rates, sample rate and detection efficiency</t>
  </si>
  <si>
    <t>The overall goal of the verification tasks is to identify all defective products (which violate the specification of one feature, at least) of the given product line. That is, for each specification, we have to run a sequence of verification tasks: for the product-based and sample-based strategies, one verification task per (selected) product; for the family-based strategy, one verification task for the product simulator. For the product-based and sample-based strategies, we terminated the verification task after detecting a violation, and continued with the next product to be checked. For the familybased strategy, we determined which products contributed to the detected violation, and proceeded with the exploration of the remaining state space that was not associated with these products. 
We performed all experiments on a Ubuntu 11.10 system that has an Intel i7-2600 CPU with 3.4 GHz, 8 cores, and 16GB RAM. For each subject system, we created: 1) all products (product-based strategy), 2) product samples that cover all (a) single-wise, (b) pairwise, and (c) triple-wise combinations, and 3) a corresponding product simulator using variability encoding (family-based strategy).</t>
  </si>
  <si>
    <t>The composition time for our subject systems is negligible compared to the verification time, thus we compare the verification times only (including the generation of counterexamples). That is, we measure five values for each specification to be checked (product-based, single-wise, pair-wise, triple-wise, family-based). Additionally, for the sample-based strategies, we determine what percentage of defective products has been identified (i.e., the detection rate), and we log what percentage of products has been checked (i.e., the sample rate).</t>
  </si>
  <si>
    <t>D. Results</t>
  </si>
  <si>
    <t>- As expected, sample-based and family-based strategies can improve verification performance significantly compared to a product-based strategy (except for triple-wise sampling in ZipMe, which effectively selects all possible products): single-wise by 75 %, pair-wise by 60 %, triple-wise by 36 %, and family-based by 73 %, on average.
-The family-based strategy is in many cases faster than most of our sampling heuristics; for six subject systems, it outperforms even single-wise sampling. Note that, using a sample-based strategy, we may find only a fraction of all defective products. In Fig. 6, we provide sample and detection rates (side by side, for later comparison) for the different sampling heuristics. The detection rates for AJStats and ZipMe are omitted because they do not contain defects. In Table II and III (cf. Appendix), we provide all raw data for replication.</t>
  </si>
  <si>
    <t>N
- The kind and distribution of defects threatens internal validity, because they affect the detection rate. If defects occur only if many features interact, then sampling heuristics such as pair-wise are only of limited use. However, the subject systems under investigation contained only defects that occur within single features or among pairs of features, which reflects what is known about the distribution and probability of feature interactions [9], [16], [22].
- The choice of the subject systems threatens external validity. Hence, we selected as many subject systems as we were able to locate, including standard benchmarks that condense the state-of-the-art in the field. But the tool chain that we used, as well as the availability of product lines that contain specifications and that are amenable to model checking, were limiting factors. Nevertheless, for the first time, a substantial set of different subject systems written in different languages has been considered for evaluating strategies of product-line verification.</t>
  </si>
  <si>
    <t>Approaches of product-line verification use different strategies to cope with the specific properties of product lines. Because they all promise benefits, we conducted experiments to compare them with regard to verification performance and the ability to identify defects. Our experiments are based on the SPLVERIFIER tool chain for product-line model checking and six case studies that are implemented in C and Java. We found that the family-based strategy is in almost all case studies superior: the corresponding verification runs produced results faster and the analysis is exhaustive, compared to the considered sample-based strategies (aiming at small sample products). By means of our experimental data and an analytical model, we have discussed the merits of the individual strategies. The success of a sample-based strategy depends on the defect and sample rates, whereas the success of the family-based strategy depends on the similarity between products, represented by the potential for late splitting and early joining. While sampling can reduce the verification time significantly, this does not necessarily increase the effectiveness of verification, because many defective products may be missed. Key results of our experiments are that triple-wise outperformed pair-wise sampling, the family-based strategy outperformed all samplebased strategies in terms of detection efficiency, and that late splitting and early joining are the driving factors for the success of the family-based strategy.</t>
  </si>
  <si>
    <t>We thank J. Atlee, A. Classen, C. Kästner, S. Kolesnikov, and T. Thüm for fruitful discussions. This work was supported by the DFG grants AP 206/2 and AP 206/4.</t>
  </si>
  <si>
    <t>- TABLE II = PERFORMANCE OF THE VERIFICATION TASKS (GIVEN IN SECONDS OF CPU TIME, THREE SIGNIFICANT DIGITS); ALL VERIFICATION TASKS SUCCEEDED AND PRODUCED CORRECT RESULTS; AN ENTRY ‘–’ INDICATES THAT THE SPECIFICATION WAS NOT APPLICABLE TO THE RESPECTIVE PRODUCT
- TABLE III = DETECTION RATES (x / y MEANS ‘x DEFECTS FOUND OUT OF A TOTAL OF y DEFECTS’) AND SAMPLE RATES (x / y MEANS ‘x PRODUCTS CHECKED OUT OF A TOTAL OF y PRODUCTS’) OF THE SAMPLE-BASED VERIFICATION EXPERIMENTS; AJSTATS AND ZIPME DO NOT CONTAIN ANY DEFECTS</t>
  </si>
  <si>
    <t>Y
http://fosd.net/FAV
Y</t>
  </si>
  <si>
    <t>Peason Correlation</t>
  </si>
  <si>
    <t>SPL verification</t>
  </si>
  <si>
    <t>Products and code base (Java and C)</t>
  </si>
  <si>
    <t>- e-mail system
- elevator system
- mine-pump system
- AJStats
- GPL
- ZipMe</t>
  </si>
  <si>
    <t>Y
- The e-mail system of Hall [14] models = R. Hall. Fundamental Nonmodularity in Electronic Mail. Automated Software Engineering, 12(1):41–79, 2005.
- The elevator system has been designed by Plath and Ryan [24] = M. Plath and M. Ryan. Feature Integration using a Feature Construct. Science of Computer Programming, 41(1):53–84, 2001.
- The mine-pump system is based on work in the CONIC project [17] = J. Kramer, J. Magee, M. Sloman, and A. Lister. CONIC: An Integrated Approach to Distributed Computer Control Systems. Computers and Digital Techniques, IEE Proceedings E, 130(1):1–10, 1983.
- AJStats, GPL and ZipMe from the FEATUREHOUSE repository (http://fosd.net/fh/)</t>
  </si>
  <si>
    <t>The choice of the subject systems threatens external validity. Hence, we selected as many subject systems as we were able to locate, including standard benchmarks that condense the state-of-the-art in the field. But the tool chain that we used, as well as the availability of product lines that contain specifications and that are amenable to model checking, were limiting factors. Nevertheless, for the first time, a substantial set of different subject systems written in different languages has been considered for evaluating strategies of product-line verification.</t>
  </si>
  <si>
    <t>R. Heradio-Gil and D. Fernandez-Amoros and J. A. Cerrada and C. Cerrada</t>
  </si>
  <si>
    <t>Software product line (SPL) engineering is a cost-effective approach to developing families of similar products. Key to the success of this approach is to correctly scope the domain of the SPL, identifying the common and variable features of the products and the interdependencies between features. In this study, the authors show how the commonality of a feature (i.e. the reuse ratio of the feature among the products) can be used to detect scope flaws in the early stages of development. SPL domains are usually modelled by means of feature diagrams following the feature-oriented domain analysis (FODA) notation. The authors extend classical FODA trees with unrestricted cardinalities, and present an algorithm to compute the number of products modelled by a feature diagram and the commonality of the features. Finally, the authors compare the performance of their algorithm with two other approaches built on top of boolean logic satisfiability (SAT)-solver technology such as cachet and relsat.</t>
  </si>
  <si>
    <t>Juristo and Moreno</t>
  </si>
  <si>
    <t>It is explicit in the paper used this template.
Obs: Juristo, N., Moreno, A.M.: ‘Basics of software engineering experimentation’ (Springer, 2001)</t>
  </si>
  <si>
    <t>Software product line (SPL) engineering is a cost-effective approach to developing families of similar products. Key to the success of this approach is to correctly scope the domain of the SPL, identifying the common and variable features of the products and the interdependencies between features.</t>
  </si>
  <si>
    <t>In this study, the authors show how the commonality of a feature (i.e. the reuse ratio of the feature among the products) can be used to detect scope flaws in the early stages of development.</t>
  </si>
  <si>
    <t>SPL domains are usually modelled by means of feature diagrams following the feature-oriented domain analysis (FODA) notation. The authors extend classical FODA trees with unrestricted cardinalities, and present an algorithm to compute the number of products modelled by a feature diagram and the commonality of the features. Finally, the authors compare the performance of their algorithm with two other approaches built on top of boolean logic satisfiability (SAT)-solver technology such as cachet and relsat.</t>
  </si>
  <si>
    <t>Analysing feature diagrams is an error-prone and tedious task, and it is unfeasible to carry it out with large-scale feature diagrams. As a result, the automated analysis of feature diagrams is an active area of research in the SPL community [5]. Existing proposals for computing commonality in SPLs translate feature diagrams into propositional logic formulas, that are processed by off-the-shelf tools, such as boolean satisfiability (SAT) solvers, general constraint satisfaction problem (CSP) solvers and binary decision diagrams (BDDs). Nevertheless, this approach does not scale to real SPLs since it quickly falls into a combinatorial explosion [6, 7].</t>
  </si>
  <si>
    <t>To overcome this problem, we propose an algorithm that computes commonality and works for large diagrams (its time complexity is just quadratic on the number of features included in the diagram).</t>
  </si>
  <si>
    <t>Software product line (SPL) engineering is an efficient and cost-effective approach to developing portfolios of similar products [1]. The fundamental idea of the approach is to undertake the development of a set of products as a single, coherent development task. Products are built from a core asset base (CAB), a collection of artefacts that have been designed specifically for use across the portfolio [2].</t>
  </si>
  <si>
    <t>2 Formalising feature diagrams
3 Commonality-based analysis of a product line
4 Computing commonality
5 Computational complexity</t>
  </si>
  <si>
    <t>6 Experimental evaluation</t>
  </si>
  <si>
    <t>1. O1: To validate the results of our algorithm (i.e. are the results of our algorithm correct?). Since computing commonality by hand is unfeasible except for tiny feature diagrams, we will validate our algorithm results by comparing them to the results returned by alternative proposals to compute commonality.
2. O2: To evaluate the scalability of our algorithm (i.e. does our algorithm work for feature diagrams of any size?) and comparing it to the scalability of alternative proposals.</t>
  </si>
  <si>
    <t>three different approaches: the propositional-logic exact model counters ‘cachet’ [14] and ‘relsat’ [15], and our algorithm.</t>
  </si>
  <si>
    <t>A set of feature diagrams</t>
  </si>
  <si>
    <t>1. H1: our algorithm computes the number of products correctly.
2. H2: our algorithm scales for large feature diagrams.</t>
  </si>
  <si>
    <t>_Independent variable = approaches (the propositional-logic exact model counters ‘cachet’ [14] and ‘relsat’ [15], and our algorithm).
_Dependent variable = Time (ms) it takes for cachet, relsat and our proposal to compute the number of products.</t>
  </si>
  <si>
    <t>A set of feature diagrams is automatically generated and the total number of products is counted using three different approaches: the propositional-logic exact model counters ‘cachet’ [14] and ‘relsat’ [15], and our algorithm. Although exact model counters have exponential time complexity for the worst cases, there is experimental evidence that they perform well for certain formulaes with 2000 variables [40]. As noted in Section 2, the group cardinality constructor ‘card’ generalises any kind of relation between features (e.g. mandatory, optional etc.). So, the experiment is focused on how the constructor card is managed. The feature diagrams consist of a root node n, with s terminal children and cardinality h..h + 1 (i.e. l(n) ¼ cards[h..h + 1](n1, . . . , ns)), where h is the integer division of s by 2. For instance, Fig. 15 depicts the corresponding feature diagram for four terminal nodes.
Since the input to cachet and relsat are logic formulas in conjunctive normal form (CNF) (in boolean logic, a formula is in CNF if it is a conjunction of clauses, where a clause is a disjunction of literals. A literal is an atomic formula or its negation), we sketch here the feature diagram translation to CNF following the directions in [41]. The tree-structure is dealt with s + 1 clauses: there is a clause to express that node n is true. Also, each child ni implies the parent node n. For instance, the tree-structure in Fig. 15 is encoded by A ^ (B  A) ^ (C  A) ^ (D  A) ^ (E   A) ; A ^ (¬B _ A) ^ (¬C _ A) ^ (¬D _ A) ^ (¬E _ A) For the cardinality restriction, we treat the ‘low’ and ‘high’ restrictions separately. Saying that at least low children have to be present in a product is equivalent to say that at most s 2 low children can be excluded (i.e. in the logical formula no more than s 2 low can be false). Which means that as soon as s 2 low + 1 literals are selected, at least one of them must be true (this constraint is a clause). So, the low restriction is equivalent to the conjunction of all possible clauses obtained by choosing s 2 low + 1 children of n. For instance, in Fig. 15 the low limit is encoded by (B _ C _ D) ^ (B _ C _ E) ^ (B _ D _ E) ^ (C _ D _ E) The ‘high’ restriction is somewhat easier. Since in a set of high + 1 children at least one of them has to be false, we just compute all the sets of children of size high + 1 and add a clause with all the set members negated ¬(B ^ C ^ D ^ E) ; ¬B _ ¬C _ ¬D _ ¬E To sum up, Fig. 15 is encoded by the following formula with ten clauses A^(¬B_A)^(¬C _A)^(¬D_A)^(¬E _A) ^(B_C _D)^(B_C _E)^(B_D_E)^(C _D_E) ^(¬B_¬C _¬D_¬E).</t>
  </si>
  <si>
    <t>6.4 Result analysis</t>
  </si>
  <si>
    <t>According to the experimental results, the hypotheses H1 and H2 are satisfied. Regarding H2, the number of products and the number of clauses grow exponentially with the number of nodes (see in Fig. 16). As showed by Table 5 and
Fig. 17, cachet and relsat have a hard time keeping up with the pace of growth of the input: cachet gives up at size 15 and relsat at size 20, while our proposal takes less than 10 ms to complete in all cases, which goes to show that using purely logic tools does not provide a scalable solution for the problem of feature model counting in the presence of extended cardinality. This is because cachet and relsat, as well as the vast majority of SAT-solvers and exact model counters, rely on a technique called DPLL (DPLL stands for Davis–Putnam–Logemann–Loveland, the inventors of the DPLL technique) [42], which is exponential on the number of clauses. To make matters worse for them, in this case, the number of clauses also grows exponentially with the number of nodes. Admittedly, real feature models are not likely to display such a complex structure, but then again, extended cardinality could not be efficiently processed hitherto.</t>
  </si>
  <si>
    <t>6.3 Experimental results</t>
  </si>
  <si>
    <t>The results of the experiment are summarised by Table 5, and Figs. 16 and 17. The time it takes for cachet, relsat and our proposal to compute the number of products is subject of an error of +10 ms in Table 5 and Fig. 17. Whenever the approaches are able to compute the number of products, the computed results always coincide.</t>
  </si>
  <si>
    <t>Commonality measures the reuse ratio of features among the products in an SPL. In this paper, we have discussed its importance in SPL scoping and provided an algorithm to compute commonality in just quadratic time on the number of features (i.e. our proposal scales for large feature diagrams). To make our proposal as general as possible, we have specified the algorithm for an abstract notation for feature diagrams, named NFT, that works as a pivot language for most of the available notations. We have formally defined the abstract syntax and semantics of NFT. It is interesting to note that we have added an extension to usual FODA cardinalities (i.e. the card[low, high] construction) without incurring in any complexity penalty, since commonality calculation without it would still be quadratic. The expressive power of the formalism has been thus improved at not asymptotic cost.</t>
  </si>
  <si>
    <t>The authors are grateful to the anonymous reviewers for their insightful feedback. This work has been partially supported by the Spanish Government under the CICYT project DPI2008-05444, by the Comunidad de Madrid under the research network S2009/DPI-1559 and by the Universidad Nacional de Educacio´n a Distancia under grant 2010V/ PUNED/004.</t>
  </si>
  <si>
    <t>11 Appendix: algorithm to calculate commonality: This appendix describes in detail our algorithm to calculate the commonality of the features modelled by a feature diagram. In order to facilitate the understanding of the algorithm, it has been decomposed into a main program (Fig. 13) and five auxiliary subprograms (Figs. 8–10, 12 and 18).</t>
  </si>
  <si>
    <t>Y,
https://sourceforge.net/projects/commonality-spl
Y</t>
  </si>
  <si>
    <t>Product line scope detection</t>
  </si>
  <si>
    <t>Feature diagram, products</t>
  </si>
  <si>
    <t>José A. Galindo and Deepak Dhungana and Rick Rabiser and David Benavides and Goetz Botterweck and Paul Grünbacher</t>
  </si>
  <si>
    <t xml:space="preserve">Context In industrial settings products are developed by more than one organization. Software vendors and suppliers commonly typically maintain their own product lines, which contribute to a larger (multi) product line or software ecosystem. It is unrealistic to assume that the participating organizations will agree on using a specific variability modeling technique-they will rather use different approaches and tools to manage the variability of their systems. Objective We aim to support product configuration in software ecosystems based on several variability models with different semantics that have been created using different notations. Method We present an integrative approach that provides a unified perspective to users configuring products in multi product line environments, regardless of the different modeling methods and tools used internally. We also present a technical infrastructure and a prototype implementation based on web services. Results We show the feasibility of the approach and its implementation by using it with the three most widespread types of variability modeling approaches in the product line community, i.e., feature-based, OVM-style, and decision-oriented modeling. To demonstrate the feasibility and flexibility of our approach, we present an example derived from industrial experience in enterprise resource planning. We further applied the approach to support the configuration of privacy settings in the Android ecosystem based on multiple variability models. We also evaluated the performance of different model enactment strategies used in our approach. Conclusions Tools and techniques allowing stakeholders to handle variability in a uniform manner can considerably foster the initiation and growth of software ecosystems from the perspective of software reuse and configuration. </t>
  </si>
  <si>
    <t>Automated analysis, Software product lines, Product configuration</t>
  </si>
  <si>
    <t>In industrial settings products are developed by more than one organization. Software vendors and suppliers commonly typically maintain their own product lines, which contribute to a larger (multi) product line or software ecosystem. It is unrealistic to assume that the participating organizations will agree on using a specific variability modeling technique—they will rather use different approaches and tools to manage the variability of their systems.</t>
  </si>
  <si>
    <t xml:space="preserve">We aim to support product configuration in software ecosystems based on several variability models with different semantics that have been created using different notations. </t>
  </si>
  <si>
    <t>We present an integrative approach that provides a unified perspective to users configuring products in multi product line environments, regardless of the different modeling methods and tools used internally. We also present a technical infrastructure and a prototype implementation based on web services.</t>
  </si>
  <si>
    <t>We show the feasibility of the approach and its implementation by using it with the three most widespread types of variability modeling approaches in the product line community, i.e., feature-based, OVM-style, and decision-oriented modeling. To demonstrate the feasibility and flexibility of our approach, we present an example derived from industrial experience in enterprise resource planning. We further applied the approach to support the configuration of privacy settings in the Android ecosystem based on multiple variability models. We also evaluated the performance of different model enactment strategies used in our approach.</t>
  </si>
  <si>
    <t>Tools and techniques allowing stakeholders to handle variability in a uniform manner can considerably foster the initiation and growth of software ecosystems from the perspective of software reuse and configuration.</t>
  </si>
  <si>
    <t>However, the increasing number of ‘‘island solutions’’ to variability modeling and product configuration hinders communication and collaboration between product line engineers. Especially in software ecosystems [1] it is infeasible to assume one kind of modeling approach for all units of the ecosystem. The required coordination between the participating organizations (e.g., along a supply chain) further complicates this issue. Hence, there is a strong need for an integrative infrastructure enabling the collaboration between different organizations developing product lines. The approach needs to support different variability modeling languages, notations, and tools. It also needs to support variability at different levels of granularity to model, e.g., customer-facing features, architectural elements, or configuration decisions.</t>
  </si>
  <si>
    <t>We propose the Invar approach, which facilitates the integration of heterogeneous variability models2 potentially created by different teams. In this paper we focus on the product configuration aspects of our integrative infrastructure. Invar deliberately hides the internal technical aspects of using different variability models for configuration from the stakeholders performing the configuration. The specific tools or data formats (see [3–5]) used for defining the variability models are not relevant for the end users who primarily focus on the available configuration choices and their implications. Invar unifies configuration operations on variability models and allows modelers to freely choose a data representation by accessing variability models through web services. Our approach does not force organizations to integrate their configuration tools by adapting the internals of the tools. Instead, we allow them to compose their configuration mechanisms using wrappers and interface definitions. We validate our approach by integrating three different variability modeling ‘‘dialects’’, i.e., feature modeling, orthogonal variability modeling (OVM), and decision modeling. We also show how typical scenarios in software ecosystems can be supported with Invar and assess the performance of Invar regarding the different model enactment strategies of the approach, e.g., different orderings and settings of choices during product configuration.</t>
  </si>
  <si>
    <t>Software product lines (SPL) are increasingly developed beyond the boundaries of single organizations [1]. For instance, in software ecosystems distributed organizations and teams create software products in a collaborative effort. Variability management and product configuration in such contexts need to reconcile the different modeling approaches, notations, and tools in use. Due to diverse practices in different domains it is unrealistic to assume the use of a single and standardized variability modeling approach, despite ongoing standardization efforts.</t>
  </si>
  <si>
    <t>3.1. Software product lines
3.2. Feature models
3.3. The orthogonal variability model (OVM)
3.4. Decisions models</t>
  </si>
  <si>
    <t>RQ1: How can different variability modeling approaches be integrated to support product configuration in the context of software ecosystems?
RQ2: Is Invar sufficiently extensible and flexible to allow the integration of different variability modeling approaches?
RQ3: Does Invar support realistic configuration scenarios in software ecosystems?
RQ4: What is the impact of the Invar model enactment strategies on configuration performance?</t>
  </si>
  <si>
    <t>_7.1.1. Feature models: The FaMa approach [29] supports different kinds of feature model dialects and allows using different solvers in the back-end to perform analysis operations on feature models. Currently it implements analysis using constraint programming, SAT, and BDD solvers. Other solvers can easily be plugged-in. FaMa also provides capabilities to automatically test new implementations [46]. The implementation of Invar configuration services for FaMa faced several issues, as FaMa was not designed to be used for questionnaire-based product configuration. Also, FaMa was primarily implemented as a framework to perform automated analysis of feature models, i.e., it eases the automated extraction of information from feature models and not configuration based on feature models. Nevertheless, the adaptation to the Invar Web  ervice interfaces was almost straightforward – a good example demonstrating the flexibility of Invar. The key mappings between the Invar configuration steps and FaMa are shown in Table 3 and can be summarized as follows.
_7.1.1.1. Question types: For the sake of simplicity, here we only considered feature models with four kinds of relationships, which were mapped to Invar question types as follows: A mandatory relationship in a feature model is a relationship between a parent and a child where the child has to be selected whenever the parent is selected. Hence, in this case, no question is asked to the user, as there is no choice anyway. An optional relationship between a parent and a child means that the child can be selected or deselected whenever the parent feature is selected. We mapped an optional relationship to an Alternative question type in Invar with only one option, this is, a single check box. An or-relationship between a parent and a set of children determines that at least one child has to be selected whenever the parent is selected. Any combination of children is also allowed. We mapped the or-relationship to a MoreThanOne question type in Invar with multiple check boxes. An alternative relationship between a parent and a set of children determines that one and only one child has to be selected whenever the parent is selected. An alternative relationship maps to the Alternative question type in Invar. In Fig. 7 we can see one of those questions for selecting the input of the solutions.</t>
  </si>
  <si>
    <t>_Null hypothesis (H0): The order used in the Invar configuration process has an effect on the performance of the back-end tool in an Invar configuration process.
_Alt. hypothesis (H1): There is not a significant difference in the average time required by the back-end tools in an Invar configuration process.</t>
  </si>
  <si>
    <t>_Independent variable = Technique used for random feature model generation. (Levels: Random)
_Dependent variable = Time required by the back-end tool to configure a model.
_Blocking variables:  Number of Features (Levels: 20, 50, 100, 200, 500); Percentage of Cross-Tree Constraints (with respect to the number of features) (Levels: 0%, 5%, 10%, 20%); Order used when configuring a model (Levels: preorder, inorder, postorder, from more options to less, from less options to more, alphabetically).
_Constants: SAT solver (Value: Sat4j); Heuristic for variable selection in the SAT solver (Value: Default).</t>
  </si>
  <si>
    <t>We conducted the following steps to set up the configuration application for this scenario in Invar. 1. Web services capable of reading feature models, decision models, and OVM models were registered to Invar. 2. A configuration application was defined by referencing the three models. All three models are included in the configuration process by default. The start model is defined to be the ERP vendor OVM model. 3. Inter-model dependency links were defined. In the example models, there are three such links (i) if vendor.calender.isSelected() then calendarSupplier.D1.doSelect(), (ii) if vendor.journal.isSelected() then journalAccountingSupplier.journal. doSelect() and (iii) if vendor.accounting.isSelected() then journalAccountingSupplier. account.doSelect().
To further evaluate the flexibility and feasibility of Invar in different multi-model configuration scenarios, we used Invar to support configuring the variability of the Android permission system, which has been already proven difficult to configure [49]. The privacy of mobile phone users has been the focus of an ongoing discussion within the security community [50,51]. Researchers have modeled the variability existing in the Android emulator to optimize the selection of the tests to execute when developing Android apps [52,53]. Furthermore, they have modeled the different traceability relationships in between the Android application structure, the emulator options, and the permissions system in Android. Both, OVM and DOPLER have been used by researchers to model this variability. The different models are to be developed and configured by different entities. For example, the applications are to be configured by the app developers while the security requirements are to be configured by the app users and the mobile platform configurations to execute the app are to be configured by different mobile phone manufacturers (or the Android emulator designers).
First, we conducted tests with the FaMa Invar plugin using a CSP-based solver. We noticed that our CSP implementation for the feature models was not as responsive as it should and rarely can reason over models with more than 200 features. Usually, when analyzing a feature model, SAT solvers are more sufficient to reason over bigger models than CSP solvers [54]. Therefore, we created a new version of the FaMa Invar plugin, this time using a SAT solver. We conjecture that our results will be similar if we used other solvers than SAT but we wanted to test the approach with larger feature models in order to increase the number of different scenarios where Invar can provide configuration support based on feature models.</t>
  </si>
  <si>
    <t>Without Invar, considerable manual efforts would have been required to integrate the different models to support product configuration in a multi product line environment. More specifically, instead of just linking existing models using Invar IMDI links, modelers would need to either create one large model using one particular approach that integrates all the other models or configure options provided by each model and check manually which dependencies between the different models need to be taken into account. While the first strategy would be sufficient for smaller examples, for large multi product line or software ecosystem settings, it will not be feasible. The second strategy would require the configurers to understand all the different modeling approaches, which is also not feasible. Furthermore, configuration errors would be more likely as relevant configuration information would have to be passed to different teams and tools manually.  Moreover, there are some scenarios, such as in the Android ecosystem example described above, where the communication between the different practitioners (e.g., Android developers and app developers) in the configuration process is not feasible without a solution like Invar. For example, when manually configuring the Android permissions system, practitioners would need to perform the following tasks:1. Configure the permissions required for each of their applications. (a) Send it to the security staff to check if the permissions used in the app are ok with the configured privacy policies. (b) Reconfigure the application until it fits the requirements defined by the policies. 2. Configure the hardware capabilities required by each of their applications. (a) Test the application in front of devices capable of offering the security hardware required to satisfy the constraints in the configuration. (b) Reconfigure the application until it fits the requirements. 3. Repeat the process until the three layers involved in the configuration agree. Thus, while we do not provide any quantitative evidence that configuration based on multiple models using Invar is faster than manual configuration based on multiple models without Invar, we still are confident that using Invar is beneficial in the described configuration scenarios and will outperform manual configuration. We plan to conduct experiments with practitioners (manual configuration based on multiple models vs. configuration based on multiple models automated by Invar ) as part of our future work. The successful application of Invar in the different settings suggests that the approach is flexible enough and feasible to address realistic scenarios in industry (RQ2 and RQ3). Of course, these scenarios do not cover all possible use cases in industry, which is why we are still working on the application of Invar in other scenarios. The performance evaluation suggests that the integrative infrastructure does not add much overhead to the configuration process, meaning the performance of the individual tools and solvers is not weakened by our approach (RQ4). Of course, the existing bottlenecks in the integrated tools (if any), are still present in Invar. Regarding the requirements identified in Section 4, we can claim that these are addressed by the current implementation of Invar.   The IMDI links described in Section 5.2 allow us to express interfaces between models, both at the level of elements (between features, variants, decisions) and at the level of models (e.g., when an optional model should be considered whenever a particular feature is selected). This covers requirement R1.   The described configuration primitives implemented by the Invar Web Service provide an application programming interface (API) through which configuration front-ends can access the configuration functionality (cf. requirement R2).   The service-oriented architecture also allows the integration of multiple repositories (cf. requirement R3). The web-based access combined with persistence functions, support collaborative, distributed configuration sessions. This addresses requirement R4. However, we do not cover parallel configurations as explained in Section 9.   The exploration of the three settings described in the preceding sections demonstrates that Invar is able to handle  various configuration settings, which occur in larger product line projects involving multiple organizations. This covers requirement R5. Using the Invar approach companies can continue using their favorite modeling approach and still integrate the product configuration front-ends to participate in a multi product line or ecosystem. Also, variability models may be reused by third parties, without imposing any change to the current practices of the involved organizations. The Invar approach makes the use of variability models transparent to the end users. Finally, our research provides a starting point for creating a marketplace for variability models and fosters healthy competition between the participants. A full validation of our approach can only be done only after an ‘‘ecosystem community’’ has actually started using Invar and exploiting its capabilities by composing ecosystems using the provided infrastructure. It will be equally important to extend  the scope of the framework and include more modeling approaches by adding new configuration services. We conclude that integrating different variability modeling techniques for configuration purposes in a software ecosystem is feasible and our approach is flexible enough to support different configuration scenarios. We even think that it is probably unavoidable to enable automated product configuration in the context of software ecosystems with multiple variability models created using different approaches.</t>
  </si>
  <si>
    <t>N
Even though the examples and validations presented in this paper provide evidence that our proposed solution is feasible and flexible, there are some assumptions that we made that may affect the validity of our results. The requirements R1–R5 have been collected by the same researchers that have implemented the discussed approach. Hence, the validity of the requirements can be questioned and it is not surprising that all the requirements are fulfilled by the approach. To mitigate this threat, we discussed requirements with other researchers in the community and iteratively refined requirements after discussions at various conferences and workshops. Furthermore, the requirements reflect the researchers’ industry experience over many years. A similar threat to validity is that the authors have been involved in the evaluation of the results. However, different authors were responsible for the implementation of the approach and for creating and using models based on the approach. Some authors only provided feedback on evaluation results and did not interfere with the implementation or modeling. Still, conducting experiments with practitioners remains as an important next step, which is part of our future work. Similarly, the set of selected variability modeling approaches for initial analysis and integration may have been biased by the authors’ expertise in the related methodologies. Therefore, during the selection step of our research, there is a threat to internal validity. However, the three selected approaches represent flavors of the three most commonly used approaches reported in the literature and have been applied in several projects with different partners over several years. Another threat is that the list of identified challenges/requirements might not be exhaustive and missing aspects that are essential for configuration in large-scale industrial projects. However, the authors considered real scenarios from the industry such as the Android permissions system and the ERP examples derived from industrial experience to mitigate this threat. The applicability of the Invar approach in three selected modeling paradigms suggests that it is flexible enough to be applied in different settings. However, we cannot generalize the results to claim that it is useful for all kinds of variability modeling approaches and tools. We do not provide any quantitative evidence that configuration based on multiple models using Invar is faster than manual configuration based on multiple models without Invar. While we are confident that using Invar is beneficial in the described configuration scenarios and will outperform manual configuration, conducting experiments with practitioners is an important part of our future work to compare a manual configuration based on multiple models with a configuration process automated by Invar. We evaluated the performance of the tools (i.e., that is of different model enactment strategies) using randomly generated models. The validity of the results therefore also depends on the random model generators in use. However, we used BeTTy [55] to generate random models. BeTTy provides a well-tested implementation for the algorithm presented and evaluated by Thüm et al. [56]. We conclude that while several threats exist, our results are promising as we have been able to encode variability of ecosystems in different contexts such as the Android permissions system or an ERP system.
_7.6.1. Limitations of the approach: While we have shown the validity of our approach in different scenarios and contexts, it is still unclear how difficult would be to apply Invar in a real context [57]. Then, it is important to admit the potential weaknesses and limitations of our approach. Further evaluations should be done in order to determine these limits. Nevertheless, we envision the following main limitations in Invar:
– Cost related issues. Currently there is no evidence that the use of Invar would reduce the costs for configuring software ecosystems. Is it true, that after the first implementation, the coding efforts were reduced and we were able to encode the variability existing in Android with no major issues. However, companies should decide where it is worth applying our techniques in a commercial perspective. We have the intuition that this would depend on the size of the project and the number of ecosystems to configure, however, this will require future research.
– Time to be ready. Time is a variable that goes side by side with cost in software projects. Applying Invar in a commercial product would require to teach practitioners either to define a new variability model previously known by them or to teach them how to configure a new one. Again, we have the intuition that this would depend in the number and size of the projects to develop.
– Scalability. Currently, the Invar architecture is developed using rest services, thus, it can scale easily in terms of CPU and power to configure (e.g. using cloud providers). However, communication between different practitioners are required to first orchestrate the multi-model configuration in Invar. This is also a parameter to think when choosing to use our techniques and should be evaluated prior to apply them in an industrial context.</t>
  </si>
  <si>
    <t>Nowadays, the variability modeling techniques are being applied to diverse and varying scenarios such as the Android ecosystem and the Linux kernel that go far beyond the boundaries of software product lines. In such contexts, it is equally important to integrate data, models, and tools across organizations and inter-organizational boundaries – together with the alignment of the business strategy among the cooperating units. From the perspective of software reuse and configuration, the initiation and growth of a software ecosystem can be fostered considerably if the involved stakeholders are supported with tools and techniques for dealing with variability in a uniform manner. Moreover, the scalability of the variability approaches, not only in terms of CPU power but also from the point of view of integration and collaboration is a main concern in software product line and software ecosystems research.
In this paper, we presented an approach to facilitate the integration of variability models during product configuration regardless of the modeling techniques, notations, and tools used. Based on an illustrative example, we defined the basic user interactions required for configuration in general (configuration primitives) and mapped these interactions to the concrete semantics of individual modeling approaches, i.e., an approach for feature modeling, and OVM-based approach, and an approach for decision modeling. Also, we evaluated this approach in terms of scalability when referring to the time required to configure a variability model and more important, checking the adaptability of the approach by modeling different scenarios. For doing so, we provide a technical infrastructure and a prototypical implementation of an integrative approach based on web services that supports defining dependencies between multiple variability models as well as different strategies for model enactment during product configuration. We showed the flexibility and feasibility of the approach and its implementation by applying it to three different variability modeling approaches and by showing that we are able to integrate them in the context of an example ERP system and in the context of the Android permissions system. We also provided initial evidence on the performance of the approach, more specifically, its different model enactment strategies, during configuration. We can conclude after this research that, (i) is important to enable the support for different enactment strategies to scale in terms of CPU related costs; (ii) the use of IMDI is a mandatory aspect when configuring software ecosystems such as the Android ecosystem; (iii) is important to offer a common facade to configure software ecosystems as complex as Android where we see a misuse of the permissions system; (iv) different users use to speak different languages, this is, we need to support a diversity of modeling languages to then better communicate and integrate the work of different practitioners. Nevertheless, there are several issues where future efforts are required, e.g., to define more scalable ways of defining inter-model dependencies, thus, to achieve industrial-scale application of this approach by modeling the configuration projects in Invar. Currently, each model has to explicitly define its relationships to the other models and, if options in one model have implications for other models, those inter-model constraints (dependency links) need to be defined. Another example is the uncertainty at this point whether practitioners will rely in variability modeling techniques to configure and manage the configurations in a distributed ecosystem. Indeed, this is an important aspect that requires further validation and efforts.</t>
  </si>
  <si>
    <t>To ease of some of those difficulties, in future work we plan to formalize the dependencies specified using the IMDI links and improve and extend the Invar approach to support more complex scenarios: (i) The participating teams may work at rather different levels of abstraction and may consider variability at different levels of granularity. It should be possible to aggregate the different models, e.g., by merging or splitting decision points. (ii) Organizations may not be willing to share their models, e.g., to protect their intellectual property. Hence, there should be mechanisms allowing the protection or limited visibility of models. (iii) It is equally important to identify and establish ownership of the models and governing model maintenance by establishing change management processes. There might be situations where variability that appears to be the same at the surface (e.g., when configuration options are presented to the end user) differs when analyzing its implementation. Such semantic dissonances can be very difficult to detect and reconcile.
We also plan to integrate new modeling approaches in Invar. This will allow us to fully validate the approach and the platform. Eventually, we also want to provide guidance for product line engineers for defining the order of models and creating the inter-model links.</t>
  </si>
  <si>
    <t>This work was supported, in part, by Science Foundation Ireland Grants 03/CE2/I303_1 and 10/CE/I1855 to Lero; by the Christian Doppler Forschungsgesellschaft (Austria), Siemens VAI Metals Technologies, and Siemens Corporate Technology; by the European Commission (FEDER), by the Spanish government under TAPAS (TIN2012-32273) project and the Andalusian government under Talentia program and the COPAS (TIC-1867) project. Also, we would like to express special thanks to Dominik Seichter for his previous contributions to this research.</t>
  </si>
  <si>
    <t>Obs: To evaluate Invar ’s performance regarding the different enactment strategies.</t>
  </si>
  <si>
    <t>Product configuration</t>
  </si>
  <si>
    <t>B. Michalik and D. Weyns and N. Boucke and A. Helleboogh</t>
  </si>
  <si>
    <t>ESEM</t>
  </si>
  <si>
    <t>The evolution of Software Product Lines (SPL) is challenging because stakeholders have to deal with both regular evolution and the co-existence of different products. Our focus of product evolution is on the tasks integrators have to perform to update deployed SPL products with minimal interruption of services. In case of Egemin, our industrial partner, the updates of SPL products is further hampered as a consequence of outdated and imprecise architectural knowledge of deployed products. To facilitate the updates of products, we have developed the architecture-centric approach which comprises two complementary parts: an update viewpoint and a supporting tool. In this paper we present an evaluation of the architecture-centric approach. The approach is compared with the Egemin's current update approach in a controlled experiment. In the experiment 17 professionals were asked to perform 68 updates of logistic systems. The results obtained from the experiment show that the architecture-centric approach significantly improves the correctness of updates and reduces the interruption of services during updates of Egemin's SPL products.</t>
  </si>
  <si>
    <t>SPL, software product line, on-line updates, experimentation</t>
  </si>
  <si>
    <t>The evolution of Software Product Lines (SPL) is challenging because stakeholders have to deal with both regular evolution and the co-existence of different products. Our focus of product evolution is on the tasks integrators have to perform to update deployed SPL products with minimal interruption of services. In case of Egemin, our industrial partner, the updates of SPL products is further hampered as a consequence of outdated and imprecise architectural knowledge of deployed products. To facilitate the updates of products, we have developed the architecture-centric approach which comprises two complementary parts: an update viewpoint and a supporting tool.</t>
  </si>
  <si>
    <t>In this paper we present an evaluation of the architecturecentric approach.</t>
  </si>
  <si>
    <t>The approach is compared with the Egemin’s current update approach in a controlled experiment. In the experiment 17 professionals were asked to perform 68 updates of logistic systems.</t>
  </si>
  <si>
    <t>The results obtained from the experiment show that the architecture-centric approach significantly improves the correctness of updates and reduces the interruption of services during updates of Egemin’s SPL products.</t>
  </si>
  <si>
    <t>In a recent R&amp;D project in collaboration with Egemin, an industrial manufacturer of logistic systems, we faced the problem with a lack of accurate architecture documentation in the context of the evolution of the company’s SPL products. Our particular focus on product evolution is on the update tasks integrators have to perform to evolve one or more deployed products of an SPL. Unfortunately, due to the inherent complexity of logistic systems and the lack of explicit architecture documentation of the deployed products, Egemin’s integrators are forced to use improvised update practices which not infrequently result in erroneous updates. Restarting a system in an incorrect configuration may lead to serious problems with an industrial installation which harm the reputation of the company. The problem grows with the number of managed industrial installations. Currently, Egemin maintains more than 200 deployed products, which require in total about 300 update tasks per year. Therefore, the company searches for a systematic solution that can improve their update practices.</t>
  </si>
  <si>
    <t>In this paper, we report on the evaluation of the approach effectiveness with respect to two quality requirements inherent to products updates. The first examined requirement is the correctness of an update, which means that a deployed system must be transformed to the new configuration without compromising its consistency. The second examined requirement is availability of the system under update.</t>
  </si>
  <si>
    <t>Many companies have successfully adopted an SPL. Nevertheless, managing the evolution of a product line and ensuring consistency of changes in the affected products remain key research challenges in the field [15]. Integrators have to cope with regular evolution, as well as with the co-existence of different products. In addition, architecture documentation of an SPL is often imprecise because the effort to manually update this documentation is often counter productive [8].</t>
  </si>
  <si>
    <t>II. CONTEXT</t>
  </si>
  <si>
    <t xml:space="preserve">A. Egemin’s SPL
B. Problems with product updates
C. Architecture-centric Approach
</t>
  </si>
  <si>
    <t>III. DESIGN OF THE EXPERIMENT</t>
  </si>
  <si>
    <t>The goal of this study is to evaluate the effectiveness of the architecture-centric approach with regard to the correctness (R1) and availability (R2) requirements. Additionally, we aim to investigate the integrators’ confidence level on the correctness of updates with the tool in comparison to Egemin’s current update practice.</t>
  </si>
  <si>
    <t>Seventeen highly qualified professional volunteered in the experiment. That includes six integrators from Egemin and eleven experienced research fellows from the DistriNet group.</t>
  </si>
  <si>
    <t>a presentation to introduce the SPL update problem to the subjects.
- six virtual images of the different variants of the KC system to ease the setup of the experiments.
- developed a simple tracing tool
- we provided the scenario descriptions and notebooks for subjects.
- the questionnaires for all updates were handled via an on-line application.</t>
  </si>
  <si>
    <t>During the experiment, subjects have to update logistic systems derived from the Egemin’s SPL. The goal of an update is to bring a system from its current (as-is) state to the expected new state (to-be). To update the system a subject has to stop and start relevant services, and remove, replace and add resources (.Net assemblies and executables). During an update, either the architecture-centric approach or the baseline approach is used.
The updates are performed on variants of the Kimberly Clark (KC) logistic system. The system is installed in the standard location (Program Files/Egemin) and is operational. The KC logistic system consists of an E’tricc service, an E’wms service, an E’pia service (logistic platform), and the associated clients (see Figure 1).
For the purpose of the experiments we have defined three kinds of the update scenarios:
- S0 Learning scenario kind - these are easy scenarios which require simple changes that affect one of the subsystems. The aim of the learning scenarios is to familiarize subjects with the system under update and the usage of our tool.
- SA Simple scenario kind - in these scenarios, the E’wms or E’tricc services and corresponding client screens are object of the update. The number of changes is limited. To perform the correct update two processes must be restarted.
- SB Complex scenario kind - in these scenarios, the whole logistic system is affected by the update. Most of the running processes have to be restarted to perform the update correctly.
The concrete scenarios were prepared by Egemin’s senior architect, who did not participate in the experiment as a subject. The proposed scenarios are similar to the updates Egemin integrators perform in practice. We asked the subjects to perform two updates for each scenario kind, one with the architecture-centric approach, the other with the baseline approach. We prepared pairs of similar scenarios to ensure objectivity and avoid interference between treatments.</t>
  </si>
  <si>
    <t>_two independent variables: an approach (architecture-centric or baseline) and the complexity level of the scenario (simple and complex scenarios.).
_depended variables: I1 Correctness of an update (a variable that expresses the result of an update, i.e., an update is correct when a subject performed all the required file modifications for a given scenario. For the analysis, we use a binary metric that indicates whether the update is performed correctly or not), - I2 Number of unique process shutdowns (the number of processes that are stopped at least once during a given update task. For the analysis, we use the difference between the optimal and the actual number of unique shutdowns as a metric), I3 Number of process shutdowns (the total number of the process shutdowns that are performed during the update task. For the analysis, we use the difference between optimal and actual number of shutdowns as a metric), I4 Time: duration of an update (expressed in minutes - the time measured between the moment a subject finishes reading a scenario and the moment the update is completed), I5 Confidence level (a questionnaire-based self-assessment of a subject’s confidence about the correctness of an update. We used a Likert 5-point scale [12] in the questionnaires), and I6 File modifications ratio (the number of file modifications made during an update task. In the statistical analysis, we use the ratio between optimal and actual number of file modification as a normalized metric).</t>
  </si>
  <si>
    <t>To collect the data, we have organized 17 experiment meetings. In each meeting, one subject and one supervisor participated. During the meeting of 2.5 hours, a subject has to perform six different, supervised updates to a logistic system. The supervisor prepared the experiment materials and setups, took note of the subjects actions relevant to the experiment, and assisted the subject when required.
The following description of the experiment is common for all 17 subjects. At the beginning of the meeting the subject is given an introductory presentation about Egemin’s logistic system, the architecture-centric approach for performing updates, and the tool. Next, the subject is asked to perform the updates described in two learning scenarios. The objective of this phase is to familiarize the subject with both, the logistic system’s structure and the tool. Prior to the execution of an update, the supervisor prepares the environment, starts and configures the tool. The subject then receives the description of the first update scenario and is asked to perform the update using the tool. After completion of the update, the subject fills out a task related questionnaire. The questionnaire covers task difficulty, level of confidence and additional comments. This procedure is repeated for the second update scenario. However, this time the subject uses the baseline approach. An identical questionnaire is used for the second scenario. During the execution of the learning scenarios, the subject can consult the supervisor whenever needed.
After completion of both learning scenarios, the controlled part of the experiment begins. Subjects perform four different update tasks using both approaches for simple and complex scenarios. A subject performs a random sequence of scenarios, such as: (i) the second simple scenario using the architecturecentric approach, (ii) the first complex scenario using the baseline approach, (iii) the second complex scenario using the architecture-centric approach, (iv) and the first simple scenario using the baseline approach ; or any other combination.
In the controlled part of the experiment, the following steps are applicable to each of the update tasks:
a) The subject reads the description of an update scenario.
b) The supervisor prepares the update setup. This step includes starting the logistic subsystems and the tracing tool. Next, he configures the update tool and performs an initial harvesting. This step applies only to the scenarios in which the tool is used.
c) The subject performs an update of the logistic system. The supervisor keeps track of the relevant actions of the subject.
d) The subject fills out the scenario questionnaire.
e) Relevant data is collected for further analysis, including the state of the logistic system after completion of the update task.
In the final step the subject fills out an evaluation questionnaire for the complete experiment.</t>
  </si>
  <si>
    <t>We performed a pilot experiment with three researchers from the DistriNet group. The pilot participants were not involved as subjects in the actual experiment. The goals of the pilot study were: (i) to discover all possible problems related to the execution of the update tasks; (ii) to get some indicators for the complexity and the time needed to complete the tasks; (iii) to examine the clarity of the update scenario descriptions and the questionnaires.
The findings from the pilot study helped us to improve the materials and the experimentation procedure. First, we removed some ambiguities from the scenario descriptions and questionnaires. Second, as we discovered that switching scenarios was time consuming and could lead to mistakes, we decided to create automation scripts to prepare the update tasks. Third, we have standardized and written down the guidance for supervisors.
As previously mentioned, we prepared a presentation to introduce the SPL update problem to the subjects. The first part of this presentation explains the logistic system, the installation structure, and the quality requirements for a product update. The second part introduced the tool. The interested reader can access the presentation, and the update scenario descriptions at the project web-page. 
In addition, we prepared six virtual images of the different variants of the KC system to ease the setup of the experiments. We developed a simple tracing tool, that runs in the background, to automatically count file modifications and track time stamps of events. Finally, we provided the scenario descriptions and notebooks for subjects. The questionnaires for all updates were handled via an on-line application.</t>
  </si>
  <si>
    <t>H. Data Analysis
IV. RESULTS AND DISCUSSION</t>
  </si>
  <si>
    <t>H. Data Analysis
Three data sources are important in our study: the supervision reports, automatically collected data, and survey results.
Relevant data include logs of the subjects actions with timestamps, including the number of process shutdowns and restarts, automatically collected logs of file modifications and scenario errors, and data of on-line surveys about the level of confidence of the update correctness.
We decided to treat all subjects as a single group based on the results of several Kolmogorov-Smirnov tests [9]. Then, we have checked whether there is no relationship between the observed variables using graphical methods and Person’s correlation matrices. Next, we checked whether the data comes from a normally distributed population using the Sharpio-Wilk’s test [17]. As we have not observed any relevant dependency between the variables and the collected data was not normally distributed according to performed tests, we decided to use the Wilcoxon signed-rank test [10] for further inferential analysis.
In all our statistical tests, we accept a 5% probability of committing type-I-error. To analyze the collected data we used the open source R package.</t>
  </si>
  <si>
    <t xml:space="preserve">A. Q1. Update Correctness
- I1 - Correctness of an Update: We used two statistical tests to check the relevance of the observed results:
H0−simple: There is no difference in the correctness of updates between the baseline and architecture-centric approaches for simple scenarios.
H0−complex: There is no difference in the correctness of updates between the baseline and architecture-centric approaches for complex scenarios. 
The statistical tests reveal that the measured difference is statistically significant for complex scenarios (p − value = 0.000105). For simple scenarios the hypothesis cannot be rejected (p − value = 0.07446).
B. Q2. Logistic System Availability
- I2 - Number of Unique Process Shutdowns: We statistically tested the significance of the results with the following hypotheses:
H0−simple: There is no difference in the number of unique shutdowns between the baseline and architecture-centric approaches for simple scenarios.
H0−complex: There is no difference in number of unique shutdowns between the baseline and architecture-centric approaches for complex scenarios.
The results show that the difference in the number of shutdowns are significant for both simple (p − value = 0.01313) and complex (p − value = 0.002367) scenarios.
- I3 - Number of Process Shutdowns: Although the difference in number of shutdowns between the approaches is clearly visible, we tested the observations with following hypotheses:
H0−simple: There is no difference in number of shutdowns between the baseline and architecture-centric approaches for simple scenarios.
H0−complex: There is no difference in number of shutdowns between the baseline and architecture-centric approaches for complex scenarios.
The statistical tests reveal that the difference between the methods is significant for both simple (p − value = 0.01051) and complex (p − value = 0.0007364) scenarios.
- I4 - Time: To check the significance of the observed results we performed two statistical tests:
H0−simple There is no difference between both update approaches in the time needed to complete the simple update tasks.
H0−complex There is no difference between both approaches in the time needed to complete the complex update tasks.
The results (p − value = 0.02759 for H0−simple and p −value = 0.08153 for H0−complex) show that the differences in update times is only significant for simple scenarios.
C. Q3. Confidence Level
- I5 - Confidence Level: We checked the significance of the difference in the level of confidence using the following hypotheses:
H0−simple There is no difference in the subjects’ level of confidence about the simple updates correctness between the architecture-centric and baseline approaches.
H0−complex There is no difference in the subjects’ level of confidence about the complex updates correctness between the architecture-centric and baseline approaches.
The statistical tests confirm significance of the differences between the approaches for both scenario kinds (simple: p − value = 0.002724; complex: p − value = 0.0002168).
- I6 - File Modifications Ratio: We used two hypotheses to test the significance of the differences in file modifications ratios:
H0−simple There is no difference in number of file modifications between the architecture-centric and baseline approaches for simple scenarios.
H0−complex There is no difference in number of file modifications between the architecture-centric and baseline approaches for complex scenarios.
The results, p−value = 0.000274 for simple and p−value = 0.0004596 for complex scenarios, shows that the hypothesis can be rejected for both cases.
</t>
  </si>
  <si>
    <t>IV. RESULTS AND DISCUSSION</t>
  </si>
  <si>
    <t>- A. Q1. Update Correctness: Correctness of updates is one of the most important requirements for integration tasks. It is important to notice that the update tool does not automate the resources manipulation phase. With both approaches, all resource manipulations had to be performed manually. Therefore, the chance of mistakes in an update task due to an incidental resource modification are similar for both approaches. The data analysis reveals that the usage of the architecture-centric approach improves the correctness of the updates, in particular for complex scenarios in which the updates affect multiple subsystems. Whereas all tool supported updates were performed correct, only three participants were able to perform all updates correct using the baseline approach.
- B. Q2. Logistic System Availability: The number of unique process shutdowns expresses how accurate the subjects were in stopping the right processes during the update tasks. The number of process shutdowns can be used to estimate the total unavailability of the given subsystems. Both metrics accommodate the processes that had to be stopped to perform the update correctly but remained running. The fact that such a process was not stopped indicates an incorrect update. Such a situation occurred in 41% of the complex and 6% of the simple updates for the baseline approach.
The difference between the approaches is clearly visible in both metrics. We identified two possible explanations for these differences. First, we observed several “modify and verify” cycles with baseline updates. In other words, a subject modified the system and then checked correctness of the applied changes by simple end-user tests. This is a risky strategy, while running the system in an incorrect configuration may lead to data loses or worse. Second, we observed that subjects had a tendency to shut down more process as needed to perform an update with the baseline approach. Although, we observed superfluous shutdowns in case of architecturecentric updates too, these shutdowns were rare in comparison to the baseline updates.
We use the time metric to measure the duration of updates. Although, the architecture-centric updates at average took less time than the baseline updates, the difference is relevant only in case of the simple scenario. Due to the experimental settings, the time needed for the subsystems to restart was an order of magnitude smaller than in real system updates. Therefore, the number of process shutdowns seems to be a better estimator of the availability of the production system under update.
- C. Q3. Confidence Level: The results show that subjects are confident about the update correctness in updates performed with the tool (16 confirmatory answers for simple SA and 14 for complex SB scenarios). These results are aligned with the actual correctness of the updates, and further confirmed by the participants comments. For instance, one of the participants reported that the tool “tells exactly what to do and where to find the files”. The analysis of file modification ratio supports this finding. The results show that the subjects are guided by the instructions from the update tool, as the number of file modifications is optimal or close to optimal for all updates.
In contrast, the lack of required knowledge during updates with the baseline approach affects the level of confidence about the update correctness. The subjective opinions about the correctness of the update are diverged and in some cases different from the actual state. For example, in a simple scenario one of the subjects was strongly convinced about the correctness of an update, but in reality it was performed incorrectly. In a production settings this can lead to the inoperative system configuration, or in extreme case, to the damages of an industrial installation.</t>
  </si>
  <si>
    <t>Y
A. Internal Validity
- 1) Instrumentation: It can happen that an artifact used in the experiment may affect the observed results. To avoid this risk we ran three pilot experiments to check the suitability of the materials for the experiments. As we explained above, we use the insights from the pilot to adjust some of the material for the experiment. However, not all elements that can affect the results might be eliminated. Some subjects reported that the software running at a virtual machine was too slow. This might affect some of the observed results (e.g. metric I4). However, this issue will have a similar effect for all performed updates.
- 2) Maturation: In the study we used two experiments with paired design, where subjects performed four controlled updates. Therefore, the risk that the learning effect influences results of the treatments is high. To mitigate this risk we introduced the learning scenarios and randomized the order of the update tasks for all subjects.
B. External Validity
- 1) Interaction of Setting and Treatment: According to the taxonomy proposed by Zelkovitz [22] our experiment is an example of synthesis. The goal of the synthesis is to replicate a simple version of the technology to be able to measure the selected properties. In our experimental settings we have used a real logistic system, but were unable to reconstruct the complete industrial installation. People might react differently when no real customers are involved or faulty updates to logistic machines cannot cause real damage. We tried to anticipated this threat by explaining the subjects that minimal shutdowns and correctness were key requirements for the updates. In addition, the experiment did not allow the test person to interact with other people. In practice, integrators may contact colleagues during updates. Note that both approaches received an equal treatment. Moreover, it is known that fixing errors by calling colleagues only heSPL in a small number of cases.
C. Construct Validity
- 1) Mono-operation Bias: In the experiments we used only one logistic system, although with different variants. This introduces a risk that the Egemin’s logistic systems were under-represented. However, the system used in the experiment contains most important subsystems Egemin’s SPL. In addition, we examined the effectiveness of the approaches at two complexity levels that represent the majority of update scenarios of industrial installations.
D. Conclusion Validity
- 1) Reliability of Treatment Implementation: The subjects were supervised by different experimenters. Being aware of this fact, we have defined a detailed experimentation procedure which was followed in all experiments. In addition, we have automated the setup of an experimentation environment and by tracking several of the observed variables. Finally, three experimenters participated in the pilot experiments.</t>
  </si>
  <si>
    <t>Based on the findings of the experiment, we conclude that the proposed architecture-centric approach is a significant improvement comparing to Egemin’s traditional update practices. The automatic constructed of the architecture models of deployment products is sufficient to correctly migrate Egemin’s products. We also observe a significant improvement in the availability of services during product updates.
By running the experiment and providing the results, we were able to convince the decision makers at Egemin that the update process can be successfully improved with the architectural approach.
The proposed solution has a potential to reduce the costs of the product updates. First, all subjects performed the updates correctly using the tool. This eliminates the potential costs of repairs which are required in case errors are revealed after updates. Second, the subjects were able to perform these updates without consulting their colleagues. One of the Egemin integrators mentioned that ”even the customer could perform updates this way [using the tool]”. Third, the presented analysis of the data shows that subjects trust the architectural knowledge provided by the tool. Moreover, 15 of them reported that they have a strong preference for the architectural approach. With the architectural approach, the size of the integration team, as well as involvement of the key engineers in the updates can be reduced significantly.
Nevertheless, the proposed solution, as well as its evaluation have some limitations. The tool used in the experiment is a prototype, therefore some improvements are necessary before it can be used in a production environment. One of the most obvious improvements is (semi-)automation of the update steps. In addition, we have only examined the applicability of the solution for Egemin products. Although, we designed the tool with the extensibility to other domains in mind, the version of the tool used in the experiment is tailored to address the specific needs of Egemin. The cost of the architecturecentric approach adoption is twofold. First, the proposed metamodel might require some modifications to be applicable to another domains. Second, even without modification of the meta-model, the domain specific harvesters must be developed to allow for the data collection. Therefore, at this stage, the conclusions we draw cannot be generalized beyond Egemin’s SPL context.</t>
  </si>
  <si>
    <t>Although we successfully applied the architecture-centric approach to Egemin’s SPL, several research challenges remain. First, the extensibility of the approach could be evaluated in a repeated experiment with a different SPL. Second, we plan to formally proof the correctness of the algorithms we use for deriving the update steps and checking consistency.</t>
  </si>
  <si>
    <t>We are grateful to professor Victor R. Basili for his valuable comments on the experiment design. We thank Kurt de Vocht for the inspiring discussions and his support in preparing the update scenarios. Finally, we thank the Egemin employees and our colleagues from DistriNet labs for their participation in the experiment.</t>
  </si>
  <si>
    <t>Y, only in relation to the presentation to introduce SPL and the descriptions of the updated scenarios.
http://people.cs.kuleuven.be/bartosz.michalik/evoline/
N</t>
  </si>
  <si>
    <t>Wilcoxon signed-rank Test, Peason Correlation</t>
  </si>
  <si>
    <t>Product line evolution</t>
  </si>
  <si>
    <t>the scenario descriptions</t>
  </si>
  <si>
    <t>Real
OBS: real logistic system</t>
  </si>
  <si>
    <t>Egemin’s SPL</t>
  </si>
  <si>
    <t>Y
http://www.egemin.com</t>
  </si>
  <si>
    <t>C. Construct Validity
1) Mono-operation Bias: In the experiments we used only one logistic system, although with different variants. This introduces a risk that the Egemin’s logistic systems were under-represented. However, the system used in the experiment contains most important subsystems Egemin’s SPL. In addition, we examined the effectiveness of the approaches at two complexity levels that represent the majority of update scenarios of industrial installations.</t>
  </si>
  <si>
    <t>J. Feigenspan and M. Schulze and M. Papendieck and C. Kastner and R. Dachselt and V. Koppen and M. Frisch and G. Saake</t>
  </si>
  <si>
    <t>Software product line (SPL) engineering provides an effective mechanism to implement variable software. However, using preprocessors to realise variability, which is typical in industry, is heavily criticised, because it often leads to obfuscated code. Using background colours to highlight code annotated with preprocessor statements to support comprehensibility has proved to be effective, however, scalability to large SPLs is questionable. The authors' aim is to implement and evaluate scalable usage of background colours for industrial-sized SPLs. They designed and implemented scalable concepts in a tool called FeatureCommander. To evaluate its effectiveness, the authors conducted a controlled experiment with a large real-world SPL with over 99'000 lines of code and 340 features. They used a within-subjects design with treatment colours and no colours. They compared correctness and response time of tasks for both treatments. For certain kinds of tasks, background colours improve program comprehension. Furthermore, the subjects generally favour background colours compared with no background colours. In addition, the subjects who worked with background colours had to use the search functions less frequently. The authors show that background colours can improve program comprehension in large SPLs. Based on these encouraging results, they continue their work on improving program comprehension in large SPLs.</t>
  </si>
  <si>
    <t>reverse engineering;software engineering;FeatureCommander tool;SPL engineering;background colours;code annotation;industrial-sized SPL;no colours;preprocessor-based software product lines;program comprehension support;treatment colours;variable software implementation;within-subjects design</t>
  </si>
  <si>
    <t>It did a division of experimental elements, but that does not refer to none template seen in the literature</t>
  </si>
  <si>
    <t>Software product line (SPL) engineering provides an effective mechanism to implement variable software. However, using preprocessors to realise variability, which is typical in industry, is heavily criticised, because it often leads to obfuscated code. Using background colours to highlight code annotated with preprocessor statements to support comprehensibility has proved to be effective, however, scalability to large SPLs is questionable.</t>
  </si>
  <si>
    <t>The authors’ aim is to implement and evaluate scalable usage of background colours for industrial-sized SPLs.</t>
  </si>
  <si>
    <t>The authors conducted a controlled experiment with a large real-world SPL with over 99 000 lines of code and 340 features.</t>
  </si>
  <si>
    <t>For certain kinds of tasks, background colours improve program comprehension. Furthermore, the subjects generally favour background colours compared with no background colours. In addition, the subjects who worked with background colours had to use the search functions less frequently. The authors show that background colours can improve program comprehension in large SPLs.</t>
  </si>
  <si>
    <t>Based on these encouraging results, they continue their work on improving program comprehension in large SPLs.</t>
  </si>
  <si>
    <t>Despite the controversial discussion on preprocessors, they are still common in practice, although there are several approaches for implementing SPLs in a modular way, such as components [8], aspects [9], mixin layers [10] or combinations [11]. The problem is that introducing novel concepts in industry is a time-consuming and difficult process, especially when large amounts of legacy code are involved.</t>
  </si>
  <si>
    <t>This paper is an extended version of the conference paper ‘Using Background Colours to Support Program Comprehension in Software Product Lines’ published at the conference ‘Evaluation and Assessment in Software Engineering’ [18]. In this version, we provide a more detailed description of our experimental setting to provide deeper insights. Furthermore, we conduct additional analysis of data (Section 7), in that we analyse the behaviour of subjects during the experiment. This way, we get a deeper understanding of how background colours can help to improve program comprehension.</t>
  </si>
  <si>
    <t>Today, software product lines (SPLs) provide an efficient mechanism to implement variable software. They allow deriving several distinguished program variants – variants for short – by selecting or deselecting features. A feature is a user-visible characteristic of a software system [1]. Variable code implementing a feature is called feature code and is only contained in a variant if the corresponding feature is selected. In contrast to feature code, base code implements commonalities of an SPL and thus is part of every generated variant. For example, consider a customer buying a specific car model: the customer cannot choose the car body (base), but the type of engine and colour (features).
In industry, SPLs are usually implemented with preprocessors. In Fig. 1, we show a source-code excerpt of Berkeley DB, in which C preprocessor is used: #if(n)def and #endif statements (e.g. Lines 13 and 15) mark the beginning and end of variable code fragments.</t>
  </si>
  <si>
    <t>2.1 Preprocessors and background colours: previous results
3 FeatureCommander</t>
  </si>
  <si>
    <t>9 Related work</t>
  </si>
  <si>
    <t xml:space="preserve">Our goal is to evaluate whether the use of background colours improves comprehensibility in large SPLs. Since usually only a few features are visible at the same time on a screen (see Section 2), we argue that their usage does scale. </t>
  </si>
  <si>
    <t>As subjects, we recruited nine Masters and five PhD students from the University of Magdeburg, Germany. The Masters students were enroled in the course ‘Embedded Networks’, in which extended knowledge of operating systems and distributed networks was taught. To complete the course, the students were required to hand in several assignments, in which they implemented code regarding operating systems and networks, such as clock synchronisation of different computers. The PhD students’ expertise was also in the operating and embedded systems’ domain.</t>
  </si>
  <si>
    <t>- For our experiment, we used a large SPL – Xenomai a realtime extension for Linux.
- To present the source code to our subjects, we generated two tailored versions of FeatureCommander.
- For both versions, we implemented a window, in which we present the questions and text fields to record the answer of the subjects.
- Furthermore, we gave the subjects paper-based questionnaires, on which they evaluated the difficulty of each task, the motivation to solve the task and their estimated performance if they had worked on a related task with the other version of the tool.
- In addition, we encouraged the subjects to leave remarks, for example, about the experimental setting or the tool.</t>
  </si>
  <si>
    <t>To measure program comprehension, we designed tasks that can only be solved if the subjects understand the related source code. We used two kinds of tasks: maintenance and static tasks [28]. In maintenance tasks, the subjects are instructed to locate/fix a bug, whereas in static tasks, the subjects should examine the structure of the source code. In a previous experiment [20], we found that colours speed up program comprehension only for static tasks, but not in maintenance tasks. Hence, we focused on static tasks, but included a few maintenance tasks to confirm our results.
All tasks are typical for a maintenance programmer, when she is looking for bugs in certain features and/or files. We had ten tasks: two warming up tasks (W1, W2), six static tasks (S1–S6) and two maintenance tasks (M1, M2). The warming up tasks were designed to let the subjects familiarise themselves with the experimental setting and were not analysed.
- For each type, we prepared two tasks. For example, we present one task for each type:
-- S1: In which files does feature CONFIG_XENO_OPT_STATS occur?
-- S2: Do features CONFIG_XENO_OPT_PRIOCPL and CONFIG_XENO_OPT_SCHED_SPORADIC occur together (i.e. nested) somewhere? If yes, in which files? At which lines does the inner feature start and end?
-- S3: Which features occur in file xenomai/ksrc/nucleus/sched.h?
-- M1: If the PEAK parallel port dongle driver (XENO_DRIVERS_CAN_SJA1000_PEAK_DNG) should be unloaded, a segmentation fault is thrown.</t>
  </si>
  <si>
    <t>- our first research hypothesis is given below: RH1: Background colours improve program comprehension in large SPLs.
- our second research hypothesis is given below: RH2: Subjects rate background colours more positive compared to no background colours in large SPLs.</t>
  </si>
  <si>
    <t>- independent variables = versions of tool (colours and no colours)
- dependent variables = correctness and response time</t>
  </si>
  <si>
    <t>within-subjects design
and
one factor with two treatments</t>
  </si>
  <si>
    <t xml:space="preserve">We conducted the experiment in two phases. In the first phase, group A worked with the colour version and group B with the colourless version. In the second phase, we switched the groups: group A now worked without colours, and group B with colours. In each phase, we applied the same tasks to both groups. Hence, for both groups, the sequence of tasks was: W1, S1, S2, S3, M1 and in the second phase, W2, S4, S5, S6, M2. The task designator indicates the kind of task (W:warming up, S: static, M: maintenance). In Table 1, we visualise our design for better overview. The static tasks S1 and S4 were of the same type, as were S2 and S5, as well as S3 and S6. We designed the tasks of both phases to be comparable regarding difficulty and effort (e.g. the same number of features had to be entered as solution), such that we can compare the results within phases (i.e. between groups) and between phases (i.e. within groups).
After all questions were answered, the subjects started to work on the tasks on their own. When a subject had finished a task, he immediately switched to the next task, except when he finished the last task of a phase. At the end of each phase, we gave all the subjects a questionnaire to assess their opinion (difficulty, motivation and performance with other version). After the second phase, we additionally assessed which version the subjects like better and which they think is more suitable to work with preprocessor-based implementations. Three experimenters checked that the subjects worked as planned. </t>
  </si>
  <si>
    <t>4.6 Conduction</t>
  </si>
  <si>
    <t>The experiment took place in June 2010 instead of a regular exercise session. We booked a room sufficiently equipped with an equal number of working stations. All computers had 17’ TFT displays. Before the experiment started, we gave an introduction to our subjects, in which we explained the proceeding of the experiment, including how to use the tool. After all questions were answered, the subjects started to work on the tasks on their own.</t>
  </si>
  <si>
    <t>From our tasks, we can use two measures to assess how the subjects understood a program: correctness and response time (i.e. how long the subjects needed to solve a task). In Fig. 3, we show how the correct answers differ between both groups. We omitted maintenance tasks in Fig. 3, because we could not rate any of the solutions as correct, although the subjects could often narrow down the problem to the correct file and function. We discuss this issue in Section 8. For static tasks, we can see that the difference in correctness of answers is the largest for the first static task (S1): only three subjects solved it correctly in group A (with colours), but six in group B (without colours).
In Fig. 4, we show the response time of our subjects with a box plot [29]. It plots the median as thick line and the quartiles as thin line, such that 50% of all measurements are inside the box. The values that strongly deviate from the median are outliers and are drawn as separate dots. We can see that for the first two static tasks (S1 and S2), group A (colour version) is faster than group B. For all other tasks, the difference between both groups is rather small. We can also see that the subjects needed considerably more time to solve the maintenance than static tasks (note the different scales between both figures).
The estimation of subjects regarding difficulty, motivation and performance with the other version (colour/colourless) are shown in Fig. 5. For difficulty, in four static tasks (S1: locating files of a feature; S2 and S5: locating nested #ifdef statements; S3: locating all features in a file) and one maintenance task, the median is the same. For the other tasks, the median differs by 1. For motivation, the deviation within a group is larger than for difficulty, meaning that the subjects rated their motivation more heterogeneously. Both groups were motivated for all tasks at least to a mediocre level. For the first maintenance task (M1), the motivation for group A (with colours) was very high, in contrast to group B with a mediocre motivation. For estimation of performance with the other version, we see that in both phases, the subjects that worked with the colour version thought they would have performed worse with the colourless version and vice versa.</t>
  </si>
  <si>
    <t>Second, we make pairwise comparisons within our group of tasks of both phases, that is, S1 against S4, S2 against S5, S3 against S6 and M1 against M2. In Table 4, we show the results of the T-Test for independent samples. We only observed significant differences in group B, such that the response times for S4 and S5 were significantly faster than for S1 and S2, respectively (again, Cohen’s d indicates a large effect: S1/S4: 1.56, S2/S5: 1.79). Hence, when the subjects switched from the colourless to the colour version, their performance for the two tasks increased. Group A, on the other hand, was not slower in the second phase. This observation is unexpected, because they worked without colours now. The results regarding response time speak both in favour of and against our first research hypothesis RH1. Since we have ambiguous results, we have to reject our first research hypothesis.(...)
We can see that for difficulty, the subjects of group B rated S4 and S5 significantly easier than the subjects of group A. This is also reflected in the performance, such that the subjects of group B are faster in these tasks (S4 against S1, S5 against S2). For motivation, we observe a significant difference for the first maintenance task, such that the subjects of group A were more motivated to solve this task compared to group B. For estimation of the performance with the other version, we obtain significant differences for all tasks (except M1), such that the subjects that worked with the colour version expect that they had performed worse with the colourless version. The results regarding the estimation of performance and how the subjects liked the colour version and evaluated its suitability speak in favour of our second research hypothesis (i.e. that the subjects rate background colours more positive). Hence, we can accept our second research hypothesis RH2.</t>
  </si>
  <si>
    <t>6 Interpretation</t>
  </si>
  <si>
    <t>_RH1: Background colours improve program comprehension in large SPLs: The data we observed lead us to rejecting this hypothesis, because our results speak both in favour of and against our hypothesis. Since this experiment is not exploratory, but rather confirms previous results, it is customary to accept the null hypothesis. To evaluate this hypothesis, we measured the correctness of answers of the subjects and the response time. There was no difference regarding the correctness of static tasks. For response time, we found that in the first phase, for two static tasks, the subjects that worked with background colours were significantly faster. In the second phase, in which we switched the versions, we did not observe any significant differences in response time between both groups. However, we found that within group B the subjects that started to work with the colourless version and switched to the colour version were faster in tasks S4 and S5, compared to S1 and S2, respectively, for which we observed a significant difference in the first phase. Hence, for two static tasks, the background colours improve program comprehension. One reason is that for the third kind of static task (locating all features in a file), the background colours showed no improvement, because we use 12 features and thus 12 different colours in this task. Although we carefully chose the colours, such that the subjects could distinguish them easily [24], 12 colours might be too much for the subjects. Further research on this topic would be interesting, for example to find out a more certain number about the limit of directly discriminable features. One problem could be that several colours are perceived rather in the periphery of the eye, in which colour perception and the ability to discriminate colours deteriorates [33]. Furthermore, with 12 different colours, the working memory capacity is exceeded. In the other tasks, nine colours at most have to be kept in mind, which is in the top end of 7+2. However, we cannot be sure whether this result occurred because of too many different colours or because of the kind of task, since we only combined 12 features with this kind of task. Nevertheless, it is an interesting issue to analyse more closely in future work. To sum up, when the subjects start to work with the colour version and then switch to the colourless version, it has no effect on their response time. When the subjects work without colours and then switch to background colours, their performance increases significantly. Thus, to familiarise with a large SPL, the background colours can help, especially to obtain an overview of the files in which code of a certain feature occurs and to locate nested #ifdefs. This result aligns with the results of our previous experiment, in which we observed that for the same type of static tasks in small SPLs, background colours speed up program comprehension, however, have no effect on correctness.
_RH2: The subjects rate background colours more positive compared to no background colours in large SPLs: Regarding difficulty, we found that the subjects that worked with the colour version in the second phase rated static tasks easier than the subjects that worked without colours. Hence, when we add background colours, the tasks seem to become easier for the related subjects. Regarding estimation of performance with the other version, we found a strong effect in favour of background colours (i.e. the subjects that worked with the colour version estimate they would perform worse without colours). Furthermore, all the subjects who answered this question thought that the colours were more suitable to work with preprocessor-based SPLs and all besides one subject liked the colour version better. Hence, we can accept our second research hypothesis. Furthermore, our data regarding the opinion of subjects also aligns with the results of our first experiment.</t>
  </si>
  <si>
    <t>N
_Internal validity:Since there is no standardised assessment of programming experience, we applied our own questionnaire to our subjects and created homogeneous groups. However, we cannot be sure how well we measured programming experience. To reduce this threat, we developed a questionnaire based on literature research and programming experts, who rated the questionnaire regarding how well it measures programming experience [20].Our sample is rather small. However, we used several mechanisms to deal with this issue: We used a withinsubjects design to apply both versions of our tool to all the subjects. Furthermore, we applied variants of standard significance tests that were developed to deal with small sample sizes. Additionally, Cohen’s d indicates large effects. Hence, we controlled threats caused by the small sample sizes. In addition, we did not correct the response times for wrong answers. This should be done to deal with the problem that wrong answers may lead to different response times than right answers would have (e.g. a subject might enter an answer just to finish a task). There are two common ways: first, omitting the response time of wrong answers from the analysis. However, the size of our sample does not allow us to do so. Second, computing an efficiency measure as combination of correctness of answers and response time (e.g. [35]). However, it is not clear whether the use of such a measure may lead to falsely accepting or rejecting a hypothesis, because there are several ways to define a measure. To the best of our knowledge, there is no agreed and evaluated efficiency measure. Hence, we decided to analyse correct and wrong answers in the same way. Since our results do not indicate that the subjects deliberately entered a wrong answer just to finish with a task, that is, only one or two features or files were missing and none of the response time for any task deviated considerably towards zero, we argue that this threat is negligible in our study.
_External validity:  -- One threat is caused by our sample, which consisted mostly of Masters students with relatively little programming experience. The benefit of recruiting students is that we can offer them credits for the course, instead of money for their participation. Of course, the suitability of students is discussed controversially [36–38]. We reduced this threat by including PhD students in our sample with several years of experience in the domain of embedded and operating systems, so our results can be carefully applied to experienced programmers.  -- Furthermore, we only tested one SPL in one programming language of one domain, to which we can apply our results. However, we used a typical industrial system (large SPL implemented in C in the domain of embedded systems), instead of an artificial research software. Hence, our results can be applied to real-world industrial settings and, thus, are of interest for industry.</t>
  </si>
  <si>
    <t>SPLs are typically implemented with preprocessors in industry. However, preprocessors are often considered harmful, because they can lead to obfuscated and difficultto-comprehend source code. Hence, we introduced scalable concepts to highlight annotated code fragments with background colours. In our prototype FeatureCommander, we implemented these concepts to support program comprehension in large SPLs. To scale background-colour usage, we used a default setting, in which annotated code is highlighted with alternating shades of grey. A developer can assign colours to features on an as-needed basis. Furthermore, we provide easy storing and loading of colour assignments, so that switching between different tasks is supported.
To evaluate whether our background-colour concept scales to a large SPL with over 99 000 lines of code, 340 features and 25 000 lines of annotated code, we conducted a controlled experiment. In this experiment, we designed several comprehension tasks to analyse the effect of background colours. We found that for locating feature code, the subjects tend to be faster. Furthermore, the subjects like the usage of background colours and rate them as suitable when working with preprocessor-based software. In addition, the search behaviour of our subjects underlined the positive effect on background colours: The subjects that worked with background colours did not have to use the search that often, compared to the subjects that worked without background colours. Hence, the results of our experiment are very promising and suggest using background colours more often in preprocessor-based software.</t>
  </si>
  <si>
    <t>In future work, we plan to evaluate open issues we discovered in our experiment to confirm the positive effect of background colours on program comprehension and broaden our understanding of how background colours can be used to support program comprehension. For example, how can background colours help colour-blind programmers? In addition, we can evaluate how other implemented concepts in FeatureCommander, such as the explorer view ordered by features, improve program comprehension. Furthermore, it would be interesting to evaluate how other concepts in conjunction with highlighting preprocessor statements, for example, hiding annotated code, influence program comprehension.</t>
  </si>
  <si>
    <t>Feigenspan’s, Ko¨ppen’s, Frisch’s and Saake’s works are supported by the BMBF project 01IM10002B (ViERforESII). Ka¨stner’s work is supported in part by ERC (no. 203099). Dachselt’s work is funded by the ‘Stifterverband fu¨r die Deutsche Wissenschaft’ from funds of the Claussen–Simon–Endowment. Thanks to Jana Schumann for support during the conduction and analysis of the experiment. Thanks to Jo¨rg Liebig for computing statistics of Xenomai.</t>
  </si>
  <si>
    <t>Y
http://fosd.de/fc
Y</t>
  </si>
  <si>
    <t>x² Test, T-Test and Mann–Whitney-U Test</t>
  </si>
  <si>
    <t>SPL program comprehension</t>
  </si>
  <si>
    <t>descriptions and source code ©</t>
  </si>
  <si>
    <t>we used a large SPL – Xenomai a realtime extension for Linux.</t>
  </si>
  <si>
    <t>Y
http://www.xenomai.org
Repository website: http://git.xenomai.org/</t>
  </si>
  <si>
    <t>S. Ben-David and B. Sterin and J. M. Atlee and S. Beidu</t>
  </si>
  <si>
    <t>Product line (PL) engineering promotes the development of families of related products, where individual products are differentiated by which optional features they include. Modelling and analyzing requirements models of PLs allows for early detection and correction of requirements errors -- including unintended feature interactions, which are a serious problem in feature-rich systems. A key challenge in analyzing PL requirements is the efficient verification of the product family, given that the number of products is too large to be verified one at a time. Recently, it has been shown how the high-level design of an entire PL, that includes all possible products, can be compactly represented as a single model in the SMV language, and model checked using the NuSMV tool. The implementation in NuSMV uses BDDs, a method that has been outperformed by SAT-based algorithms. In this paper we develop PL model checking using two leading SAT-based symbolic model checking algorithms: IMC and IC3. We describe the algorithms, prove their correctness, and report on our implementation. Evaluating our methods on three PL models from the literature, we demonstrate an improvement of up to 3 orders of magnitude over the existing BDD-based method.</t>
  </si>
  <si>
    <t>Product line (PL) engineering promotes the development of families of related products, where individual products are differentiated by which optional features they include. Modelling and analyzing requirements models of PLs allows for early detection and correction of requirements errors – including unintended feature interactions, which are a serious problem in feature-rich systems. A key challenge in analyzing PL requirements is the efficient verification of the product family, given that the number of products is too large to be verified one at a time. Recently, it has been shown how the high-level design of an entire PL, that includes all possible products, can be compactly represented as a single model in the SMV language, and model checked using the NuSMV tool. The implementation in NuSMV uses BDDs, a method that has been outperformed by SAT-based algorithms.</t>
  </si>
  <si>
    <t>In this paper we develop PL model checking using two leading SAT-based symbolic model checking algorithms: IMC and IC3.</t>
  </si>
  <si>
    <t>Evaluating our methods on three PL models from the literature.</t>
  </si>
  <si>
    <t>Evaluating our methods on three PL models from the literature, we demonstrate an improvement of up to 3 orders of magnitude over the existing BDD-based method.</t>
  </si>
  <si>
    <t>A key challenge in analyzing PL requirements is efficient verification. Many traditional verification techniques are product-based [3], meaning that they can be used to assess models of individual products. In a product line of reasonable size, it is impractical to verify each derivable product individually because the number of possible products is exponential in the number of optional features. As a result, developers (especially of safety-critical products) might verify a small fraction of products and limit the choices that are offered to consumers, thereby foregoing one of the greatest assets of product-line engineering – the promise of mass customization.</t>
  </si>
  <si>
    <t>In this paper we investigate adding PL reasoning support to SAT-based algorithms.</t>
  </si>
  <si>
    <t>We are particularly interested in requirements models of product lines, which we call PL requirements. We focus on requirements models because incorrect system requirements are a major source of software errors. Requirements analysis can reveal requirements errors early in the development process, when errors are easier and cheaper to fix [2]. In particular, in PLE, a common error is feature interactions, in which independently developed features behave differently when combined with other features. Determining how features ought to behave in combination is a requirements-engineering problem, thus early identification of undesired interactions that need to be fixed is essential. Another reason that we focus on requirements models is that they are smaller to analyze than other software artifacts are, and thus are more  amenable to automated analyses.</t>
  </si>
  <si>
    <t>II. PRELIMINARIES</t>
  </si>
  <si>
    <t>A. Kripke Structures and Model Checking
B. Product Line Modeling
III. PL MODEL CHECKING USING SAT-BASED METHODS
A. PL model checking with IMC
B. PL Model Checking using IC3
C. Enlarge and Simplify a Set of Products</t>
  </si>
  <si>
    <t>The experiments compare the performance of our two new methods with that of the BDD-based method of Classen et al. [10] implemented in the NuSMV tool [26].</t>
  </si>
  <si>
    <t>methods BDD, IMC, and IC3</t>
  </si>
  <si>
    <t xml:space="preserve">PL requirement models: Elevator, Telephone and Autosoft.
In order to build a PL model containing all features, we used Classen et al. method and tool [10].
The runs were performed on an AMD FX-6100 machine with six cores at 3.3GHz and 32GB of RAM.
</t>
  </si>
  <si>
    <t>_Independent variable  = methods (BDD, IMC and IC3)
_Dependent variable = time in seconds, speedup, run time for the original model, and time for the reduced model.</t>
  </si>
  <si>
    <t xml:space="preserve">_A. The Elevator Model: We use Classen et al.’s model (taken from their site [48]), in its largest configuration possible, containing 8 floors and 9 features. After composing all features, the model had 40 state variables, making it a relatively small model. Out of about 30 properties accompanying the Elevator model, only ten were safety properties supported by our methods. The rest were mixed universal and existential CTL properties, or liveness ones. Five of the properties were conditioned on the existence of a certain feature in the product tested. For those, we introduced also an unconditioned version.
_B. The Telephone Model: The system models a network of 4 phones, each with a different set of functionalities. We manually translated the system and feature modules, that were written in a dialect of the SMV language (Cadence-SMV), into the NuSMV dialect. We were able to compose 7 features, using Classen et al.’s composer [48] to get a PL model with 76 state variables. Most of the features were applied to Phone 1 only, some were applied also to Phone 2. This is indicated by an extension -1 or -2 to the feature name. The list of features, taken from [39], is given below. The Telephone model includes 37 properties, 23 of which are safety ACTL properties. We ran all of them, and we report the results for 10 of them, in Table II. The rest of the properties were found to fail on all products, and have run times that are comparable to those presented in Table II.
_C. The Autosoft Model: The features were automatically composed into a PL model, which was then semiautomatically translated, using a chain of tools being deployed by the last author, into the SMV language. Its analysis, using a model checker, is presented here for the first time. The model consists of 10 features. For our experiment, we introduced a set of safety properties, listed below.
1) If LXC is activated by the driver, then within two cycles, either LCC will be automatically activated, or a request will be issued for the driver to take control.
2) If LXC is activated, then so is LCA.
3) When LCC is active and the driver turns the steering wheel, then LCC should be temporarily deactivated.
4) Whenever a driver issues an accelerate command, the speed of the car must increase.
5) The car always tries to keep a certain minimum headway distance from the car ahead.
6) If a driver issues both an accelerate and decelerate commands, then the speed of the car should reduce.
7) When the car’s ignition is off and the driver requests an ignition turn on, then the car will be turned on.
The Autosoft model in the SMV language consists of 526 state variables, and was too large to be analyzed with the BDD implementation. We left the model checker running for 33 hours for property (1), and terminated it after realizing that all of the available memory had been exhausted. For the rest of  the properties, we set a cutoff time of 7200 second (2 hours). None of the BDD runs were capable of evaluating the property with a 2-hour limit.
In an attempt to cope with the size problem, we experimented with applying cone-of-influence (COI) reduction to the model. This service of NuSMV reduces a model based on the property to be verified, leaving only the parts of the model that are relevant for the verification. The COI reduction is applied separately for each property, to get a reduced model customized for the property. After applying COI, the run times for the SAT based methods were reduced (significantly, in some cases). The BDD method however, was not capable of completing any of the runs within the 2 hour limit, even for the reduced models.
</t>
  </si>
  <si>
    <t>For the NuSMV experiments, we performed a preprocessing phase: we invoked each model with the dynamic BDD ordering option (-dynamic), and saved the final variable ordering in a file. Consequent runs, recorded in the tables, were invoked with the saved variable ordering file as an initial order, and did not perform dynamic reordering.</t>
  </si>
  <si>
    <t>_A. The Elevator Model: Table I presents the results, for each of the properties. Column 2 of the table lists the output of the run – true ( p ) for all products, or false (X) for some (or all) of them. Column 3 gives the expression describing the violating products (hence, this value is ‘None‘ when the formula holds for all products). For example, the second property in Table I is violated in all products where Quick-close is not present. Columns 4,5,6 present the time, in seconds, for the BDD, IMC, and IC3 methods respectfully. The last column calculates the speedup between the IMC method, which is the fastest, and the BDD method. We note that while the speedup gets up to 3000 times better, the run times are relatively short for all cases.
_B. The Telephone Model: While the Telephone model is almost twice as large as the Elevator, run times were not longer, and seemed to vary less than in the Elevator example. The significant advantage of our methods over the BDD one, however, is maintained here, with all SAT-based runs completing the verification in less than half a second.
_C. The Autosoft Model: Table III presents two results (in seconds) for each of the 7 properties, for the SAT based methods. The first is the run time for the original model, with no reduction (the “Size” column gives the number of state variables in the model), and the second is the time for the reduced model, after COI reduction was applied. The notation AX[1::2](p) (first property of Table III) stands for AX(p _ AXp). Note that IC3 was able to solve each property in less that 4 minutes, and IMC in less than one minute.</t>
  </si>
  <si>
    <t>N
NuSMV provides many configuration ‘flags’ in which a model-checking run can be invoked. Thus, our configuration  might not have been the optimal one. Finding the best configuration, however, is itself extremely time consuming. Also, while our new methods significantly outperform the old one, it is possible that part of this difference has to do with the differences in the underlying tool infrastructures.</t>
  </si>
  <si>
    <t>We demonstrated how PL support can be added to SAT based symbolic model checking methods, thus enabling the verification of PL requirement models much larger than before. Our experiments show that the IMC method performs consistently better than the IC3 one, a phenomena that is different from what is reported in the literature, and would be interesting to investigate.</t>
  </si>
  <si>
    <t>In our current implementations, only a single property can be verified in one run. This seems inherent in the algorithms, as the model is modified during the verification (to filter out violating products), and thus cannot be used to model-check other properties. One way to deal with this is to modify the property rather the model. Experimenting with this idea is left for future work.</t>
  </si>
  <si>
    <t>Obs: To compare the performance of our two new methods with that of the BDD-based method of Classen et al. implemented in the NuSMV tool.</t>
  </si>
  <si>
    <t>PL requirement models</t>
  </si>
  <si>
    <t>_Academic: Elevator and Telephone
_Real: Autosoft</t>
  </si>
  <si>
    <t>Y
_Academic: [39] M. Plath and M. Ryan, “Feature integration using a feature construct,” In Science of Computer Programming, vol. 41, no. 1, pp. 53–84, 2001.
_Real: [46] P. Shaker, J. M. Atlee, and S. Wang, “A feature-oriented requirements modelling language,” in RE, 2012, pp. 151–160.</t>
  </si>
  <si>
    <t>A. G. Chiquitto and I. M. S. Gimenes and E. Oliveira</t>
  </si>
  <si>
    <t>Background: A Software Product Line (SPL) is a group of systems that share a common set of features satisfying the specific needs of a market segment. These systems are systematicaly developed from a common set of core assets. Objective: This paper proposes SyMPLES-CVL, an alternative approach to the management of variability based on SysML models to support the development of SPLs for embedded systems. In addition, we present a comparative study between our previous approach, SyMPLES-SMarty, and SyMPLES-CVL. Method: SyMPLES-CVL was specified based on SyMPLES-SMarty, then an experimental study was carry to compare the approaches. A total of 20 participants with Software Engineering background were divided into two groups, one for each approach. The data were collected with the support of questionnaires which was analysed based on test hypotheses using inferential statistics. Results: SyMPLES-CVL was not considered significantly more effective than SyMPLES-SMarty at an significance level of 0.05 for T-Test test. Limitations: Generalization of results is limited due to the sample size of this study. Conclusion: The results showed that the approaches compared did not have a significant difference in terms of effectiveness, although they use different means (annotative and compositional) for the management of variability in SPLs.</t>
  </si>
  <si>
    <t>SysML;embedded systems;software product lines;statistics;CVL based approach;SPL;SyMPLES-CVL;SyMPLES-SMarty;SysML based approach;embedded systems;inferential statistics;software product line development;Adaptation models;Embedded systems;Printers;Software product lines;Training;Unified modeling language;cvl;smarty;software product line;symples;variability management</t>
  </si>
  <si>
    <t>A Software Product Line (SPL) is a group of systems that share a common set of features satisfying the specific needs of a market segment. These systems are systematicaly developed from a common set of core assets.</t>
  </si>
  <si>
    <t>This paper proposes SyMPLES-CVL, an alternative approach to the management of variability based on SysML models to support the development of SPLs for embedded systems. In addition, we present a comparative study between our previous approach, SyMPLES-SMarty, and SyMPLES-CVL.</t>
  </si>
  <si>
    <t>SyMPLES-CVL was specified based on SyMPLES-SMarty, then an experimental study was carry to compare the approaches.</t>
  </si>
  <si>
    <t>SyMPLES-CVL was not considered significantly more effective than SyMPLES-SMarty at an significance level of 0.05 for T-Test test.</t>
  </si>
  <si>
    <t>Generalization of results is limited due to the sample size of this study.</t>
  </si>
  <si>
    <t>The results showed that the approaches compared did not have a significant difference in terms of effectiveness, although they use different means (annotative and compositional) for the management of variability in SPLs.</t>
  </si>
  <si>
    <t>SysML is a language designed for embedded systems, derived from UML and officially adopted and standardized by the OMG [5], and SyMPLES-SMarty [6] is an approach for the modeling, representation and management of variability variability on SysML models which supports the development of SPLs for embedded systems. SyMPLES-SMarty uses the SMarty approach for variability management [7].</t>
  </si>
  <si>
    <t>This work introduces the SyMPLES-CVL approach, which provides an alternative to SyMPLES-SMarty by replacing SMarty, an annotative approach, with CVL, a compositional language [8].</t>
  </si>
  <si>
    <t>Variability management approaches can be divided into two groups: annotative and compositional [4]. Annotative approaches derive concrete product models by activating or removing parts of the model. Compositional approaches associate model fragments with product features that are, then, composed of a particular configuration.</t>
  </si>
  <si>
    <t>A. SPL applied to the Embedded Systems Domain
B. The SMarty Approach
C. The CVL language
III. The SyMPLES Approach
A. SyMPLES-SMarty
B. SyMPLES-CVL</t>
  </si>
  <si>
    <t>V. Related Work</t>
  </si>
  <si>
    <t>IV. A Comparative Study: SyMPLES-SMarty
and SyMPLES-CVL</t>
  </si>
  <si>
    <t>The goal of the experiment was to compare the SyMPLES-SMarty and the SyMPLES-CVL approaches, for the purpose of identifying the more effective approach, with respect to the capability of identification and representation of variabilities in Software Product Line SysML Block Definition Diagram, from the point of view of software product line architects, in the context of students, practitioners and lecturers of the Software Engineering area from the State University of Maringá (UEM), Paranaense University (UNIPAR) and industries of Maringá region.</t>
  </si>
  <si>
    <t xml:space="preserve">    it was selected for this study 14 graduated of industry, 4 master students and 2 teachers Ph.D., in a total of the 20 participants (divided into 2 groups) of the Software Engineering area at the State University of Maring´a (UEM), Paranaense University (UNIPAR) and industries of the Maringá region.</t>
  </si>
  <si>
    <t>every participant was giving the following documents: the consent term and informed to the experimental study; a characterization questionnaire, in which the participants must indicate their academic background, area of expertise and experience, their level of experience with the SysML notation, the SMarty approach and CVL language; essential concepts for managing variability in SPL; description of the Printer SPL and their Block Definition Diagram in SysML with variabilities represented with variabilities defined and represented by SyMPLESSMarty/ SyMPLES-CVL; description of the Mindstorms SPL and their Block Definition Diagram without variabilities represented; and description of theWeatherStation SPL and their Block Definition Diagram with variabilities represented.</t>
  </si>
  <si>
    <t>standard procedures were adopted for each participant participation, which are:
a) the participants came along the place where the study was conducted;
b) the experimenter associates each participant to the SyMPLES-SMarty or SyMPLES-CVL approach;
c) the experimenter gives the participant a set of documents which were described in Section IV-B:
d) the participant reads each given document;
e) the experimenter explains the given documents; f) the experimenter trains the participants on the respective approach using the Mindstorms SPL;
g) the participant reads and clarifies possible doubts about the participant assigned approach; and
h) the participant identifies the variabilities in WeatherStation SPL and answers form data collection.</t>
  </si>
  <si>
    <t>_Null Hypothesis (H0): there is no significant difference at using SyMPLES-SMarty or SyMPLES-CVL for representing variabilities in SysML Block Definition Diagram.
H0 : μ(effectiveness(SyMPLES-SMarty)) = μ(effectiveness(SyMPLES-CVL))
_Alternative Hypothesis (H1): SyMPLES-SMarty approach is less effective than SyMPLES-CVL approach.
H1 : μ(effectiveness(SyMPLES-SMarty)) &lt; μ(effectiveness(SyMPLES-CVL))
_Alternative Hypothesis (H2): SyMPLES-SMarty approach is more effective than SyMPLES-CVL approach.
H2 : μ(effectiveness(SyMPLES-SMarty)) &gt; μ(effectiveness(SyMPLES-CVL))</t>
  </si>
  <si>
    <t>_Independent Variables: the SyMPLES approach, which is a factor with two treatments (SyMPLES-SMarty and SyMPLES-CVL) and the SPL, which is a factor with one treatment (WeatherStation).
_Dependent Variables: the effectiveness calculated for each approach (SyMPLES-SMarty and SyMPLES-CVL) as follows: effectiveness(z) = nV arC (1), where: z is the variability management approach;  nVarC is the number of correct answers in the data collection form according to the z approach;</t>
  </si>
  <si>
    <t xml:space="preserve"> - the SyMPLES approach, which is a factor with two treatments (SyMPLES-SMarty and SyMPLES-CVL) and 
- the SPL, which is a factor with one treatment (WeatherStation).</t>
  </si>
  <si>
    <t>The main assessment tool was form data collection from WeatherStation SPL variabilities represented according to the SyMPLES-SMarty and SyMPLES-CVL approaches. The form data collection consists of 10 questions about the representation of variability on WeatherStation SPL and the level of comprehensibility of the respective approach (according to the participant’s group).
Participants were splitted into two groups. One group focused on the SyMPLES-SMarty approach and the second group focused on the SyMPLESCVL approach. The group A was trained to identify and represent variabilities according to the SyMPLES-SMarty approach, and the group B was trained to identify and represent variabilities according to the SyMPLES-CVL approach. From group A, participants received: the description of the SyMPLES-SMarty approach; form data collection from WeatherStation SPL for the SyMPLES-SMarty approach.  From group B, participants received: the description of the SyMPLES-CVL approach; form data collection from WeatherStation SPL for the SyMPLES-CVL approach. For each participant (“# Participants” column), it was collected the following data for his/her given approach: the number of correct answers; and the effectiveness calculation.</t>
  </si>
  <si>
    <t>collected data is presented in Table I and analyzed using appropriate statistical methods, which are properly discussed in Section IV-D. For each participant (“# Participants” column), it was collected the following data for his/her given approach: the number of correct answers; and the effectiveness calculation.</t>
  </si>
  <si>
    <t>participants were divided into two groups, then were trained on essential concepts of SPL and Embedded Systems Domain. Group A received training on concepts of SyMPLESSMarty, where as group B received training on concepts of SyMPLES-CVL. For training we used the Printer SPL with variabilities represented with SyMPLES-SMarty or SyMPLES-CVL. After the training session data collection forms where applied.</t>
  </si>
  <si>
    <t>TABLE I. WeatherStation SPL Collected Data and Descriptive Statistics: SyMPLES-SMarty and SyMPLES-CVL</t>
  </si>
  <si>
    <t>Based on the results obtained by analyzing the application of the SyMPLES-SMarty and SyMPLES-CVL approaches to the WeatherStation SPLs, the following steps were taken for answering the study research questions (Section IV-A): analyze and interpret the collected data (sample) by means of the Shapiro-Wilk normality test and the T-Test test, to validate their statistical power; and analyze and interpret the correlation between the effectiveness of the approaches and the participants comprehensibility questionnaire by means of Shapiro-Wilk normality tests and the Spearman’s ranking correlation techniques.</t>
  </si>
  <si>
    <t>T-Test for Sample SyMPLES-SMarty and Sample SyMPLES-CVL: sample SyMPLESSMarty and SyMPLES-CVL are independent. As each sample size is less than 30 and both samples are normal, it was defined the following hypothesis:
_Null Hypothesis (H0): the values of effectiveness of SyMPLES-SMarty and SyMPLES-CVL approaches no has a significance difference. H0: μ(effectiveness(SyMPLES-SMarty)) = μ(effectiveness(SyMPLES-CVL));
_Alternative Hypothesis (H1): the values of effectiveness of SyMPLESSMarty and SyMPLES-CVL approaches has a significance difference. H1: μ(effectiveness(SyMPLES-SMarty)) != μ(effectiveness(SyMPLES-CVL)).
First we obtained the value of T, which supports the identification of the range entered in the statistical table T (student). This value is calculated using the average of sample SyMPLES-SMarty (μ1 = 8.0) and sample SyMPLES-CVL (μ2 = 8.3), standard deviation value of both (σ1 = 1.34 and σ2 = 1.42), and the sample sizes (N = 10). It was obtained the value tcalculated = −0.4611.
By taking the sample size (N = 10), we obtained the degree of freedom (df = 18), which combined to the t value indicates which value of p in the T table must be selected. The p value is used to accept or reject the T-Test null hypothesis (H0).
By searching the index df = 18 and defining the value t at the T table (student), was found a value for critical t of 2.101 (tcritical = 2.101), with a significance level (α) of 0.05. Thus, comparing the tcritical with the tcalculated the null hypothesis H0 (no differences between values) must be accepted and H1 (the sample has a significant difference) must be rejected (|tcalculated|(0.4611) &lt; tcritical(2.3060)).
Therefore, based on the result from the T test, the null hypothesis (H0) of this experimental study (Section IV-B) could not be rejected. It means there is evidence that the SyMPLES-SMarty approach and the SyMPLES-CVL approach are equally effective for representing variability in SysML SPL Block Definition Diagrams considering the conditions of the experiment.</t>
  </si>
  <si>
    <t>Analyzing the results obtained by means of Spearman correlations, we can observe that all of them lie within the same range of classification scale shown in Table I. Note the small difference between the value obtained for the SyMPLES-SMarty approach with relation to the SyMPLES-CVL approach. These results indicate that for both compared approaches in this study, there is a strong positive correlation between the comprehensibility level and the number of correct responses of the participants. Although the SyMPLES-SMarty and SyMPLES-CVL use different approaches to represent the variability, annotative and compositional respectively, the difference of value obtained in Spearman’s Correlation is insignificant for each approach.</t>
  </si>
  <si>
    <t>Y
1) Threats to Conclusion Validity: the difficulty in finding participants was a major threat to validity of conclusion. The sample size must be increased in prospective studies. This was minimized by the selection of participants for convenience, then we can select participants with a basic knowledge in modeling of systems using UML or SysML languages, and then homogeneously grouping participants by level of education.
2) Threats to Construct Validity: the participants need to interpret and answer the form data collection considering the approach of the group and the WeatherStation SPL, this may have caused some kind mistake by the participant. However, it is believed that this threat has been minimized by the training session and an exercise carried out before the application of data collection form for the participants.
3) Threats to Internal Validity: we dealt with the following issues: Differences among participants: as we took into consideration a small sample, variations in the participant skills were reduced by performing a training session and the tasks in the same order. The participants experience had approximately the same level for SysML modeling and variability concepts; Fatigue effects: The pilot study was approximately 120 minutes, and the participant was trained with the two approaches compared in this study, which caused fatigue on participant. This threat has been minimized by dividing the participants into two groups, each group having only one approach; and Influence among participants communication between participants could influence them. We believe that this threat was minimized because the participants were under the supervision of a human observer.
4) Threats to External Validity: two threats were detected: Instrumentation: the generalization of the results depends on the use of a real SPLs. This was minimized by the use of SPLs used in other studies, e.g. Weather-Station SPL; and Participants: The selection for convenience and the restricted number of participants makes it difficult to generalize the results. We believe that this threat was reduced by selecting the participants, as described in section IV-B. However, more experiments taking into account industry practitioners must be conducted, allowing to generalizing the study results.</t>
  </si>
  <si>
    <t>Industry needs that the scientific community test existing and new technologies and approaches, such as the SyMPLES-SMarty and SyMPLES-CVL, to provide data on their effectiveness so that a more reliable technology transfer can take place.
The experimental study presented in this paper provides evidence on the benefits of using variability management approaches. Their effectiveness where analyzed by modeling variability in SysML Block Definition Diagram of WeatherStation SPL.
The Shapiro-Wilk normality test was applied to the effectiveness average of each analyzed approach. Both samples were considered normal, thus we applied the parametric T-Test. This test analyzed the effectiveness of the SyMPLES-SMarty and SyMPLES-CVL approaches. Then, the correlation of the comprehensibility level, was performed based on the Spearman’s Correlation, which shown that comprehensibility level had a strong positive influence on the application process for compared approaches.
However, the results of this experimental study were not sufficient to provide final evidence on which of the two approaches is more effective to represent variability in SysML Block Definition Diagrams considering the WeatherStation SPL. Although it is not possible to provide final evidence on which of the two approaches is more effective, we believe that parameters to support the choice of an approach for each problem, are: (i) the availability of tools that will assist in modeling, representation and management of variability, (ii) familiarity with annotative or compositional approaches and (iii) familiarity with others variability management approach. As discussed in Section I, the SyMPLES-SMarty and SyMPLES-CVL are annotative and compositional approaches, respectively. [27] propose an integration of compositional and annotative approaches to combine advantages, increase flexibility for the developer, and ease adoption. Therefore both approaches compared in this study possibly could be combined to achieve the mentioned benefits.</t>
  </si>
  <si>
    <t>Therefore, more experiments need to be conducted to collect evidence in order to identify the most effective approach between SyMPLES-SMarty and SyMPLES-CVL approaches. In order to reduce the threats to external validity, new effectiveness tests will be applied to real SPLs using more practitioners from industry.</t>
  </si>
  <si>
    <t>We are grateful to the UNIPAR for supporting this work. We also thank all the participants of this study.</t>
  </si>
  <si>
    <t>Y
https://github.com/chiquitto/symples-smarty-cvl
Y</t>
  </si>
  <si>
    <t>Y and it is explicit in the paper
OBS: This study is characterized as a quasi-experiment because is not based on randomization, but on the characteristics of the participants. Therefore, we performed the non-equivalent grouping method, considering that the population distribution was not random (discussed in Section IV-E).</t>
  </si>
  <si>
    <t>T-Test, Spearman Correlation</t>
  </si>
  <si>
    <t>Product line construction</t>
  </si>
  <si>
    <t xml:space="preserve"> essential concepts for managing variability in SPL; description of the Printer SPL and their Block Definition Diagram in SysML with variabilities represented with variabilities defined and represented by SyMPLESSMarty/ SyMPLES-CVL; description of the Mindstorms SPL and their Block Definition Diagram without variabilities represented; and description of the WeatherStation SPL and their Block Definition Diagram with variabilities represented.</t>
  </si>
  <si>
    <t>Real
OBS: WeatherStation SPL based and modeled from existing projects [16].</t>
  </si>
  <si>
    <t>Printer, Mindstorms and WeatherStation</t>
  </si>
  <si>
    <t>Y
_Printer: [8] Ø. Haugen, “Common Variability Language (CVL) OMG Revised Submission,” 2012. [Online]. Available: http://www.omgwiki.org/variability/doku.php (Link is not available).
_Mindstorms: [14] Lego, “Mindstorms LEGO,” 2014. [Online]. Available: http://www.lego.com/en-us/mindstorms/; [15] R. S. Durelli, “Uma abordagem apoiada por linguagens específicas de domínio para criação de linhas de produtos de software embarcado,” Ph.D. dissertation, Universidade Federal de São Carlos, São Carlos, 2011.
_WeatherStation: [16] D. Beuche and M. Dalgarno, “Software Product Line Engineering with Feature Models,” pp. 1 – 7, 2007. [Online]. Available: http://www.pure-systems.com/fileadmin/downloads/pure-variants/tutorials/SPLWithFeatureModelling.pdf</t>
  </si>
  <si>
    <t>4) Threats to External Validity: two threats were detected: Instrumentation: the generalization of the results depends on the use of a real SPLs. This was minimized by the use of SPLs used in other studies, e.g. Weather-Station SPL;</t>
  </si>
  <si>
    <t>Bécan, Guillaume and Behjati, Razieh and Gotlieb, Arnaud and Acher, Mathieu</t>
  </si>
  <si>
    <t>Many real-world product lines are only represented as nonhierarchical collections of distinct products, described by their configuration values. As the manual preparation of feature models is a tedious and labour-intensive activity, some techniques have been proposed to automatically generate boolean feature models from product descriptions. However, none of these techniques is capable of synthesizing feature attributes and relations among attributes, despite the huge relevance of attributes for documenting software product lines. In this paper, we introduce for the first time an algorithmic and parametrizable approach for computing a legal and appropriate hierarchy of features, including feature groups, typed feature attributes, domain values and relations among these attributes. We have performed an empirical evaluation by using both randomized configuration matrices and real-world examples. The initial results of our evaluation show that our approach can scale up to matrices containing 2,000 attributed features, and 200,000 distinct configurations in a couple of minutes.Many real-world product lines are only represented as nonhierarchical collections of distinct products, described by their configuration values. As the manual preparation of feature models is a tedious and labour-intensive activity, some techniques have been proposed to automatically generate boolean feature models from product descriptions. However, none of these techniques is capable of synthesizing feature attributes and relations among attributes, despite the huge relevance of attributes for documenting software product lines. In this paper, we introduce for the first time an algorithmic and parametrizable approach for computing a legal and appropriate hierarchy of features, including feature groups, typed feature attributes, domain values and relations among these attributes. We have performed an empirical evaluation by using both randomized configuration matrices and real-world examples. The initial results of our evaluation show that our approach can scale up to matrices containing 2,000 attributed features, and 200,000 distinct configurations in a couple of minutes.</t>
  </si>
  <si>
    <t>attributed feature models, product descriptions</t>
  </si>
  <si>
    <t>Many real-world product lines are only represented as nonhierarchical collections of distinct products, described by their configuration values. As the manual preparation of feature models is a tedious and labour-intensive activity, some techniques have been proposed to automatically generate boolean feature models from product descriptions. However, none of these techniques is capable of synthesizing feature attributes and relations among attributes, despite the huge relevance of attributes for documenting software product lines.</t>
  </si>
  <si>
    <t>In this paper, we introduce for the first time na algorithmic and parametrizable approach for computing a legal and appropriate hierarchy of features, including  feature groups, typed feature attributes, domain values and relations among these attributes.</t>
  </si>
  <si>
    <t>We have performed na empirical evaluation by using both randomized configuration matrices and real-world examples.</t>
  </si>
  <si>
    <t>The initial results of our evaluation show that our approach can scale up to matrices containing 2,000 attributed features, and 200,000 distinct configurations in a couple of minutes.</t>
  </si>
  <si>
    <t>Developing techniques for synthesizing attributed feature models requires to cope with extra complexity. A synthesis algorithm must decide what becomes a feature, what becomes an attribute and identify the domain of each attribute. Compared to features, the domain of an attribute may contain more than two values. Moreover, the placement of the attributes further increases the number of possible hierarchies in a feature model. Finally, cross-tree constraints over attributes are now possible; this level of expressiveness (beyond Boolean logic) challenges synthesis techniques.</t>
  </si>
  <si>
    <t>In this paper, we develop the theoretical foundations and algorithms for synthesizing attributed feature models given a set of product descriptions.</t>
  </si>
  <si>
    <t>Many real-world product lines are represented as collections of distinct products, each exhibiting specific configuration values. Users can customize or choose their product according to numerous configuration options for satisfying their functional needs without e.g. reaching a maximum budget. Options (also referred as features or attributes) are ubiquitous and may refer to functional or non-functional aspects of a system, at different levels of granularity – from parameters in a function to a whole service.</t>
  </si>
  <si>
    <t>3.1 Product Descriptions and Feature Models
3.2 Attributed Feature Models</t>
  </si>
  <si>
    <t xml:space="preserve">6. EVALUATION ON RANDOM MATRICES (RDM)
7. EVALUATION ON REAL MATRICES (RM)
</t>
  </si>
  <si>
    <t>_RDM: To provide an insight into the scalability of our procedure, we experimentally evaluate the runtime complexity of our AFD synthesis procedure.
_RM: To provide an insight into the scalability of our approach on realistic configuration matrices, we executed our algorithm on configuration matrices extracted from Best Buy website.</t>
  </si>
  <si>
    <t>_RDM(6. EVALUATION ON RANDOM MATRICES): Algorithm 1 and Algorithm 2
_RM (7. EVALUATION ON REAL MATRICES): approach and Algorithm 1</t>
  </si>
  <si>
    <t>_RDM: cluster of computers. Each node in the cluster is composed of two Intel Xeon X5570 at 2.93 Ghz with 24GB of RAM;
_RM: Best Buy website; cluster of computers</t>
  </si>
  <si>
    <t xml:space="preserve">_RDM: Specifically, we measured the time needed to compute the or-groups from a matrix with 1000 configurations, a maximum domain size of 10 and a number of variables ranging from 5 to 70. To keep a reasonable time for the execution of the experiment, we set a timeout at 30 minutes; To evaluate the scalability with respect to the number of variables, we perform the synthesis of random matrices with 1000 configurations, a maximum domain size of 10 and a number of variables ranging from 5 to 2000; To evaluate the scalability with respect to the number of configurations, we perform the synthesis of random matrices with 100 variables, a maximum domain size of 10 and a number of configurations ranging from 5 to 200,000; To evaluate the scalability with respect to the maximum domain size, we perform the synthesis of random matrices with 10 variables, 10,000 configurations and a maximum domain size ranging from 5 to 10,000; To further understand the overall time complexity, we analyze its distribution over different steps of the algorithm (see Figure 11).
_RM: We developed an automated technique to extract configuration matrices from Best Buy website. The procedure is composed of 3 steps. First, it selects a set of products whose matrices have at least 75% of feature and attributes in common. Then, it merges the corresponding matrices of the selected product to obtain a configuration matrix. Unfortunately, the resulting configuration matrix may contain empty cells. Such cells have no clear semantics from a variability point of view. The last step of the procedure consists in giving an interpretation to these cells. If a feature or an attribute contain only integers, the empty cells are interpreted as ”0”. Otherwise, the empty cells are interpreted as ”No” which means that the feature or attribute is absent. </t>
  </si>
  <si>
    <t>_RDM: For this purpose, we have developed a random matrix generator, which takes as input three parameters: number of variables (features and attributes); number of configurations; maximum domain size (i.e., maximum number of distinct values in a column)</t>
  </si>
  <si>
    <t>_RDM: Independent = number of variables, maximum domain size / Dependent = scalability, overall time complexity
_RM: Independent = Algorithm 1 and Best Buy dataset / Dependent = scalability</t>
  </si>
  <si>
    <t xml:space="preserve">_RDM: to reduce fluctuations caused by the random generator, we perform the experiments at least 100 times for each triplet of parameters; We first perform some initial experiments on random matrices; To evaluate the scalability with respect to the number of variables, we perform the synthesis of random matrices with 1000 configurations, a maximum domain size of 10 and a number of variables ranging from 5 to 2000; To evaluate the scalability with respect to the number of configurations, we perform the synthesis of random matrices with 100 variables, a maximum domain size of 10 and a number of configurations ranging from 5 to 200,000. With 100 variables, and 10 as the maximum domain size, we can generate 10100 distinct configurations; To evaluate the scalability with respect to the maximum domain size, we perform the synthesis of random matrices with 10 variables, 10,000 configurations and a maximum domain size ranging from 5 to 10,000; To further understand the overall time complexity, we analyze its distribution over different steps of the algorithm (see Figure 11).
_RM: To provide an insight into the scalability of our approach on realistic configuration matrices, we executed our algorithm on configuration matrices extracted from Best Buy website. </t>
  </si>
  <si>
    <t>_RM:Table 1 reports statistics on the dataset about the number of variables, configurations, the maximum domain size and the number of empty cells before interpretation; We first measure the execution time of Algorithm 1 with the computation of or-groups activated. On the Best Buy dataset, the execution time of Algorithm 1 is 0.8s in average with a median of 0.5s. The most challenging configuration
matrix has 73 variables, 203 configurations and a maximum domain size of 203. The synthesis of an AFM from this matrix takes at most 274.7s. Figure 12 reports the average distribution for the dataset. It shows that the computation of binary implications, or-groups and the relational constraints are the most time-consuming tasks. It confirms the results of the experiments on random matrices. However, we note that on the Best Buy dataset, the computation of or-groups can be executed in a reasonable time;  To further compare with previous experiments, we performed the same experiment but with the computation of or-groups deactivated. In these conditions, the execution time of Algorithm 1 is 0.5s in average with a median of 0.4s. This time, the most challenging configuration matrix has 77 variables, 185 configurations and a maximum domain size of 185. The synthesis of its corresponding AFM takes only 2.1s. The experiments confirm that the computation of or-groups is the hardest part of the algorithm. It also shows that the synthesis algorithm ends in reasonable time for all the configuration matrices of the Best Buy dataset.</t>
  </si>
  <si>
    <t>_RDM: Results are presented in Figure 7. The red dots indicate average values in each case. The results confirm that the computation of or-groups quickly becomes time consuming. The 30 minutes timeout is reached with matrices containing only 30 variables. With at least 60 variables, the timeout is systematically reached. Therefore, we deactivated the computation of or-groups in the following experiments; In Figure 8, we present the square root of the time needed for the whole synthesis compared to the number of variables. As shown by the linear regression line, the square root of the time grows linearly with the number of variables, with a correlation coefficient of 0.997; Figure 9 reports the synthesis time in each case. As shown in this figure, the time grows linearly with the number of configurations, and the correlation coefficient is 0.997; A linear regression line fits the average square root of the time, with a correlation coefficient of 0.932. This implies that the synthesis time grows quadratically with the maximum domain size; To further understand the overall time complexity, we analyze its distribution over different steps of the algorithm (see Figure 11). The results clearly show that the major part of the algorithm is spent on the computation of binary implications and relational constraints for RC. The rest of the synthesis represents less than 10% of the total duration. According to our theoretical analysis (see [6] for details), the two hard parts of the synthesis algorithm are the computation of mutex-groups (exponential complexity) and orgroups (NP-complete). We note that 93.8% of the configuration matrices in our dataset produce mutex graphs that contain absolutely no edges. In such cases, computing mutexgroups is trivial. The rest of the algorithm has a polynomial complexity, which is confirmed by the experiments presented in this section.
_RM: Table 1 reports statistics on the dataset about the number of variables, configurations, the maximum domain size and the number of empty cells before interpretation; We first measure the execution time of Algorithm 1 with the computation of or-groups activated. On the Best Buy dataset, the execution time of Algorithm 1 is 0.8s in average with a median of 0.5s. The most challenging configuration matrix has 73 variables, 203 configurations and a maximum domain size of 203. The synthesis of an AFM from this matrix takes at most 274.7s. Figure 12 reports the average distribution for the dataset. It shows that the computation of binary implications, or-groups and the relational constraints are the most time-consuming tasks. It confirms the results of the experiments on random matrices. However, we note that on the Best Buy dataset, the computation of or-groups can be executed in a reasonable time. To further compare with previous  experiments, we performed the same experiment but with the computation of or-groups deactivated. In these conditions, the execution time of Algorithm 1 is 0.5s in average with a median of 0.4s. This time, the most challenging configuration matrix has 77 variables, 185 configurations and a maximum domain size of 185. The synthesis of its corresponding AFM takes only 2.1s. The experiments confirm that the computation of orgroups is the hardest part of the algorithm. It also shows that the synthesis algorithm ends in reasonable time for all the configuration matrices of the Best Buy dataset. Moreover, the execution time on a random matrix with 100 variables, 200 configurations and a maximum domain size of 10 is at most 2.3s. It indicates that the execution time on the most challenging matrix of the Best Buy dataset has the same order of magnitude as the execution time on a similar random matrix.</t>
  </si>
  <si>
    <t>N
_An external threat is that the evaluation of Section 6 is based on the generation of random matrices. Using such matrices may not reflect the practical complexity of our algorithm. To mitigate this threat we complement with a realistic data set (Best Buy).
_Evaluating the scalability on a cluster of computers instead of a single one may impact the scalability results and is an internal threat to validity. We use a cluster composed of identical nodes to limit this threat. Even if the nodes do not represent standard computers, the practical complexity of the algorithm is not influenced by this gain of processing power. Moreover, all the necessary data for the experiments are present in the local disks of the nodes thus avoiding any network related issue. Finally, we performed 100 runs for each set of parameters in order to reduce any variation of performance. 
_Another threat to internal validity is related to our interpretation of cell values in realistic matrices of Section 7. Another semantics for empty cells may have an influence on the results. Our initial experiments (not reported in this paper) did not reveal significant changes. 
To check the correctness of the implementation, we have manually reviewed some resulting AFMs. We also tested the algorithm against a set of manually designed configuration matrices. Each matrix represents a minimal example of a construct of an AFM (e.g., one of the matrices represents an AFM composed of a single xor-group). The test suite covers all the concepts in an AFM. None of these experiments revealed any anomalies in our implementation.</t>
  </si>
  <si>
    <t xml:space="preserve"> In this paper, we presented the foundations for synthesizing attributed feature models (AFMs) from product descriptions. We introduced the formalism of configuration matrix for documenting a set of products along different Boolean and numerical values. The key contributions of the paper can be summarized as follows:
_We described formal properties of AFMs (overapproximation, equivalence) and established semantic correspondences with the formalism of configuration matrices (Section 4);
_We designed and implemented a tool-supported, parameterizable synthesis algorithm (Section 5);
_We empirically evaluated the scalability of the synthesis algorithm on random (Section 6) and real-world matrices (Section 7).
A first research direction is to investigate how approaches for mining variability and constraints can fed our synthesis algorithm – this time with the support of attributes.
As part of our experiments, we report that the number of constraints synthesized for the random dataset is 237 in average with a maximum of 8906. The Best Buy dataset exhibits 6281 constraints in average with a maximum of  28300 (we can assume there are more constraints since the number of configuration is lower). Hence our work identifies a new important research direction: how to deal with the huge amount of constraints that can be synthesized? It seems not reasonable to present all constraints to a human. Hence the challenge is to synthesize or present only a readable and useful portion of constraints. Numerous strategies can be considered, e.g., minimisation [29], prioritization, or letting users control the constraints they want.</t>
  </si>
  <si>
    <t>Experiments presented in this paper were carried out using the Grid’5000 (see https://www.grid5000.fr).</t>
  </si>
  <si>
    <t>Obs: To evaluate the runtime complexity of our AFD synthesis procedure and to provide an insight into the scalability of our approach on realistic configuration matrices.</t>
  </si>
  <si>
    <t>Ambos experimentos foram offline</t>
  </si>
  <si>
    <t>Feature models synthesis</t>
  </si>
  <si>
    <t>feature models, product descriptions</t>
  </si>
  <si>
    <t>Arrieta, A. and Sagardui, G. and Etxeberria, L.</t>
  </si>
  <si>
    <t>Cyber-Physical Systems (CPSs) product lines appear in a wide range of applications of different domains (e.g., car's doors' windows, doors of a lift, etc.). The variability of these systems is large and as a result they can be configured into plenty of configurations. Testing each of the configurations can be time consuming as not only software has to be simulated, but also the hardware and the physical layer of the CPS, which is often modelled with complex mathematical models. Choosing the adequate test control strategy is critical when testing CPSs product lines. This paper presents a set of test control algorithms organized in an architecture of three layers (domain, application and simulation) for testing CPSs product lines. An illustrative example of a CPS product line is presented and three experiments are conducted to measure the performance of the proposed test control algorithms. We conclude that test scheduling and test suite minimization significantly help to reduce the overall test costs while preserving the test quality in CPSs product lines. In addition, we conclude that knowing the results of the previously tested configurations permits reducing the time for the detection of anomalous designs.</t>
  </si>
  <si>
    <t>cyber-physical systems product lines, product line engineering, testing, validation</t>
  </si>
  <si>
    <t>Cyber-Physical Systems (CPSs) product lines appear in a wide range of applications of different domains (e.g., car’s doors’ windows, doors of a lift, etc.). The variability of these systems is large and as a result they can be configured into plenty of configurations. Testing each of the configurations can be time consuming as not only software has to be simulated, but also the hardware and the physical layer of the CPS, which is often modelled with complex mathematical models. Choosing the adequate test control strategy is critical when testing CPSs product lines.</t>
  </si>
  <si>
    <t>This paper presents a set of test control algorithms organized in an architecture of three layers (domain, application and simulation) for testing CPSs product lines.</t>
  </si>
  <si>
    <t>An illustrative example of a CPS product line is presented and three experiments are conducted to measure the performance of the proposed test control algorithms.</t>
  </si>
  <si>
    <t>We conclude that test scheduling and test suite minimization significantly help to reduce the overall test costs while preserving the test quality in CPSs product lines. In addition, we conclude that knowing the results of the  previously tested configurations permits reducing the time for the detection of anomalous designs.</t>
  </si>
  <si>
    <t>Due to the large variability, a CPS product line can get configured into many system variants. Furthermore, the simulation time needed to test a specific system variant is high. As a consequence, many times it is not possible to test as many system variants as the engineers would consider necessary.</t>
  </si>
  <si>
    <t>The specific objective of this study is to reduce the testing time of CPSs product lines. To solve this problem we propose a test control architecture classified into three layers.</t>
  </si>
  <si>
    <t>Cyber-Physical Systems (CPSs) combine digital cyber technologies with physical processes, where embedded and networked systems monitor and control physical processes by means of sensors and actuators [1]. Our society is highly dependant on these systems and as a result, CPSs are becoming more customizable, with the main objective of giving solution to the different needs that the users demand. As a consequence, CPSs are evolving to be configurable, what means that the variability of these systems is increasing. Variability is the ability to change or customize a system [2], and according to Thiel and Hein, it can be categorized as configurability or as modifiability [3].</t>
  </si>
  <si>
    <t>2. TEST CONTROL STRATEGY
2.1 Domain Test Control
2.2 Application Test Control
2.3 Simulation Test Control</t>
  </si>
  <si>
    <t>4. RELATED WORK</t>
  </si>
  <si>
    <t>3. EXPERIMENTAL EVALUATION</t>
  </si>
  <si>
    <t>To evaluate the proposed approach, we have performed three experiments:
_The objective of the first experiment has been to evaluate the performance of the different test control algorithms at simulation level as well as part of the application level, where it is demonstrated the efficiency of the test scheduling approach explained in Section 2.2.2. 
_With respect to the second experiment, the objective has been to evaluate the performance of control algorithms at the application level, more specifically the part corresponding to the test suite minimization. 
_The objective of the third experiment was to measure the performance of the proposed feedback-driven configuration prioritization algorithms for the early detection of anomalous designs.</t>
  </si>
  <si>
    <t>_1º: ET NTG, RB NTG, VB NTG and TT NTG algorithms; Reg IDGen and the Prio IDGen algorithms
_2º: VB NTG and a prioritization test control algorithm
_3º: CPA1 and CPA2 algorithms</t>
  </si>
  <si>
    <t>_1º: test case
_2º: we have mutated four components of the CPSUT, introducing a total amount of 24 mutants in the 13 system variants.
_3º: configurations containing the mutated components</t>
  </si>
  <si>
    <t>_1: To answer these questions, two kind of test control algorithms have been evaluated: On the one hand, the algorithms that control when to execute the test cases (NTG algorithms). On the other hand, the algorithms that decide which test cases to execute (IDGen algorithms), which are combined with the test scheduling algorithms explained in Section 2.2.2.
In the first case, we have evaluated the performance among the algorithms that decide when to execute a new test case. 
For the second case, we have evaluated the performance of two IDGen algorithms (Reg IDGen and the Prio IDGen) to measure how much time can be saved when scheduling the order in which the test cases are executed. The test order was obtained with a Greedy algorithm following the test scheduling approach presented in Section 2.2.2. As test scheduling criteria we have focused on the initial and final liquid level of the tank for each test case.
_2: In this case, we have mutated four components of the CPSUT, introducing a total amount of 24 mutants in the 13 system variants. Table 1 summarizes the four mutated components and their characteristics. We have used a test minimization algorithm to reduce the test time for detecting faults. To achieve this objective we have used WB-GAs (explained in Section 2.2.1). The used weights have been the following: w1 = 0.2, w2 = 0.6 and w3 = 0.2.
In the experiment, each system variant has been simulated three times: twice with the minimized test suite and once without minimization11. The difference between the two minimized test suites is that when generating the test suite for the first simulation runs, the FDC of each test case was not updated, i.e., each test case began with a 0 % of FDC, and this metric was being updated as the different system variants were being tested.
_3: To answer these questions the performance of two configuration prioritization algorithms (CPA1 and CPA2) together with the default order generated by FeatureIDE have been tested. We have used the previously generated 13 configurations. In addition, we have injected three faults, but separately. The performance of the algorithms was measured in terms of the amount of detected faulty designs with respect to the amount of tested configuration.</t>
  </si>
  <si>
    <t>_1: Figure 6 shows that the difference among the ET NTG, RB NTG and VB NTG is negligible, but the difference between these algorithms and the TT NTG is quite big. This is caused by the time slot assigned to each test case for the time-triggered execution, which is the worst test case execution time of the test case. Although in this case the TT NTG algorithm shows a bad performance, it can be very useful for testing some systems, e.g., time-triggered systems. The TT NTG algorithm can also be combined with the other algorithms to ensure that another test case will be executed and to assign a maximum test execution time. Furthermore, this algorithm is deterministic, which heSPL calculating validation costs to test engineers.
Although the difference among the ET NTG, RB NTG and VB NTG is negligible, using the VB NTG is the most recommendable. On the one hand, the ET NTG is system specific, and as a result, test engineers must specify the events for each test case, which can be time consuming in systems where there are many test cases. On the other hand, the RB NTG executes the next test case when an amount of local requirement coverage has been achieved. This can be risky when there are faults in the system and as a result, the needed amount of local coverage is not achieved. 
The answer to the RQ1.1 is that when validating a CPS product line, the combination of the VB NTG combined with the Prio IDGen is the most efficient, not only from the simulation time perspective, but also from the test specification time perspective. It is important to highlight that this answer can be extrapolated to other CPSs product lines. With regard to RQ1.2, taking into account the total amount of time, i.e., the time needed for the validation of the 13 configurations, a 18,3% of time is saved prioritizing the execution order of the test cases. Furthermore, to validate some specific system variants, e.g., configuration 1, the use of the Prio IDGen saves a total amount of time of 42,6 %. In others, e.g., configuration 2, the saved time drops to around the 8,4%.
_2: Figure 8 compares simulated time needed when testing the different system variants. It can be appreciated that the test suite minimization algorithm does not minimize test cases until configuration 7 in the first run. On the contrary, in the second run, the test suite begins reducing test cases from the first configuration (although not appreciated in the figure, there is a minimization of 5 seconds). It can be appreciated that the not minimized test suite needs more time for simulation. With respect to the amount of detected faults in the system variants, we have previously mentioned that there were a total amount of 24 mutants in the 13 configurations. In the first simulation run, the minimized test suite detected 22 out of the 24 mutants, i.e., the 92 % of the faults (mutations related to configuration 8 and 12 are the not detected ones). In the second run, 24 mutants were detected, as well as in the third run by the not minimized test suite. 
When answering the RQ2.1, the results show that in the first simulation run using the minimized test suite a 13,8 %  of time is saved, which has been increased to a 15,2 % in a second simulation run, as the data of the FDC of each test case was updated. Lastly, the answer to the RQ2.2 is that in the first run the 92 % of the faults were detected whereas in the second run the 100 %. Having the data of the FDC of each test case before executing the test suite minimization algorithm should help to detect the 100 % of faults in the system. Nevertheless, we believe that detecting the 92 % of the faults without an updated FDC database is a promising result. Furthermore, we believe that tuning the weights in an efficient manner might help to improve our results.
_3: The results of the performed experiment runs are depicted in Figure 9. The results show that both CPA algorithms detect earlier the configurations containing the mutated components than the default order provided by FeatureIDE. Thus, the answer to RQ3.1 is affirmative, Figure 9 demonstrates that the proposed algorithms help to reduce the time for finding anomalous designs in a CPS product line. 
Figure 9 also shows that the CPA2 detects earlier the anomalous designs than the CPA1. This can be caused due to the extra information provided to CPA2, which executes the algorithm taking into account faulty and non-faulty designs. With respect to RQ3.2, the answer is that the CPA2 outperforms the rest of the prioritization approaches.</t>
  </si>
  <si>
    <t>N
We have identified some threats to validity. The experiments have been performed with a small scale case study that could not be configured into many configurations. Current CPSs product lines can get configured into thousands or even millions of configurations. As this research is still in progress, the main objective of the case study was to perform some initial experiments. Although preliminary results seem promising, in a larger case study the results can be negative. Thus, as main conclusion, experiments with a larger and more complex case study would be needed.
The faults that have been injected in the system were done by mutation. We changed the behaviour of different components knowing which were the faults in the system. Moreover, these faults were systematic, i.e., they were always there. In a real context, the engineers would not know where the faults are. In addition, there could be many sporadic faults related to environmental problems, etc. With regard to the type of faults, we have focused on typical CPSs faults. However, there can also be faults related to product line fields, such as faults due to interaction of two or more  components. We have not performed experiments with these type of faults as the pair-wise generation generated few configurations to perform these kind of experiments.</t>
  </si>
  <si>
    <t>Testing CPSs product lines is a large and time consuming activity. A test control architecture has been defined to reduce the overall testing time by using test control algorithms in three layers. Some of the explained test control algorithms are executed at the simulation level: some of them were in charge of controlling when to execute the test cases, whereas the others controlled which test cases to execute. In the first case, the most appropriate algorithm for system validation and fault detection is the Verdict-based NTG algorithm. This algorithm does not need previous specification (unlike the Event-Triggered NTG algorithm), and executes another test case when a fault has been found (unlike Requirements-based NTG). The Time-Triggered NTG algorithm has shown the worst performance taking into account time consumption, but it can be applied in several applications and is the only deterministic algorithm.
At least 18,3 % of time can be saved scheduling the order of the test cases, achieving the same test quality. We consider the amount of time saved fairly large, thus, future research will focus on the development of novel prioritization algorithms. In this case we have prioritized the order in which test cases are executed before the simulation runs and only one system variable is taken into account to calculate the test case initialization time, i.e., the liquid level. We believe that prioritizing the test cases in runtime and taking into account more than one system variable can improve the test efficiency even more.
Another strategy for reducing the overall test time is to cost-effectively minimize the test suite using genetic algorithms. We want to analyse new fitness functions together with other key factors that include pair-wise coverage (how complete the tests regarding the interaction of components are), cumulative coverage (how complete the test regarding the whole CPS product line is) and white-box coverage (how complete the internal model tests are). We believe  that another interesting option when minimizing the test suite can be based on the similarity of test cases. In addition, we would like to expand on the empirical work in this field to obtain more experimental data related to weights tuning as well as other evolutionary algorithms. 
Prioritizing the order in which the system variants are tested with a feedback driven approach reduces the time for detecting anomalous designs. This approach takes into account the executed tests before selecting which configuration to test next.</t>
  </si>
  <si>
    <t>In the future, we plan to expand our work to other prioritization objectives. We believe that more empirical research in this field is necessary. Having a distributed simulation based test system might help to reduce test and validation time. In the future, we plan to build a distributed simulation platform and as a consequence, the proposed test control architecture will need to be adapted.</t>
  </si>
  <si>
    <t>This work has been developed by the embedded systems group from Mondragon Goi Eskola Politeknikoa, supported by the Department of Education, Universities and Research of the Basque Government. This work has been partially founded by the project AURE (UE2014-12).</t>
  </si>
  <si>
    <t>Obs: To measure the performance of the proposed test control algorithms.</t>
  </si>
  <si>
    <t>SPL testing</t>
  </si>
  <si>
    <t>Test case, test suites</t>
  </si>
  <si>
    <t>Cyber-Physical System (CPS) product line</t>
  </si>
  <si>
    <t>Y, 
[5] K. Nie, T. Yue, S. Ali, L. Zhang, and Z. Fan, “Constraints: The core of supporting automated product configuration of cyber-physical systems,” in ACM/IEEE 16th International Conference on Model Driven Engineering Languages and Systems, 2013, pp. 370–387.</t>
  </si>
  <si>
    <r>
      <t xml:space="preserve">We have identified some threats to validity. The experiments have been performed with a small scale case study that could not be configured into many  configurations. Current CPSs product lines can get configured into thousands or even millions of configurations. As this research is still in progress, the main objective of the case study was to perform some initial experiments. Although preliminary results seem promising, in a larger case study the results can be negative. Thus, as main </t>
    </r>
    <r>
      <rPr>
        <rFont val="Arial"/>
        <b/>
        <sz val="9.0"/>
      </rPr>
      <t>conclusion</t>
    </r>
    <r>
      <rPr>
        <rFont val="Arial"/>
        <sz val="9.0"/>
      </rPr>
      <t>, experiments with a larger and more complex case study would be needed.</t>
    </r>
  </si>
  <si>
    <t>N. L. Hashim and H. W. Schmidt and S. Ramakrishnan</t>
  </si>
  <si>
    <t>QSIC</t>
  </si>
  <si>
    <t>This paper presents an improvement to existing class test ordering strategies by including coupling measures to reduce non-determinism and decrease the number of stubs to be produced. Our novel strategy aims to lift the known methods from class hierarchies to component-based product lines in which so-called connectors between components are key entities for structuring, assembling and integrating software architectures, and in which tighter coupling of classes inside components and looser coupling between classes in different components are fundamental to component-based architecture composition. The paper also evaluates the new method and confirms the expected reductions in the number of stubs generated and the improved test ordering. Two recent test order strategies for C++ are compared with our novel approach through experiments conducted on two mini product lines written in Java. The new proposed test ordering strategy is more deterministic through measuring coupling, which is at the heart of component-based product line architectures.</t>
  </si>
  <si>
    <t>This paper presents an improvement to existing class test ordering stategies by including coupling measures to reduce non-determinism and decrease the number of stubs to be produced.</t>
  </si>
  <si>
    <t>Our novel strategy aims to lift the known methods from class hierarchies to component-based product lines in which so-called connectors between components are key entities for structuring, assembling and integrating software architectures, and in which tighter coupling of classes inside components and looser coupling between classes in different components are fundamental to component-based architecture composition. The paper also evaluates the new method and confirms the expected reductions in the number of stubs generated and the improved test ordering. Two recent test order strategies for C++ are compared with our novel approach through experiments conducted on two mini product lines written in Java.</t>
  </si>
  <si>
    <t>The new proposed test ordering strategy is more deterministic through measuring coupling, which is at the heart of component-based product line architectures.</t>
  </si>
  <si>
    <t>Modelling the impact of different test orders at the level of CB architectures and product lines requires modelling the lower-level class relationships and aggregating higher-level information at the inter-component level.</t>
  </si>
  <si>
    <t>In this paper, we extend and improve existing class test ordering stategies. To this end we include coupling measures to reduce non-determinism and decrease the number of stubs needed for integration testing of CB architectures and product lines.</t>
  </si>
  <si>
    <t xml:space="preserve">Identifying a good test order is one of the first steps in our larger project which centers on the area of integration testing of software product lines. In component-based (CB) architectures and product lines, components are large-scale, binary-deployed, black-box instance-level entities [28], typically consisting of multiple statically and dynamically instantiated classes. CB architectures (of individual products and product lines) aggregate components hierarchically using connectors (light-weight entities or glueware typically also represented by classes) [26, 25]. </t>
  </si>
  <si>
    <t>2.1. Coupling and Coupling Measures
2.2. Class Test Ordering
2.3. Graph-Based Test Orders
2.4. Binary Class Relationship
2.5. Software Product Lines</t>
  </si>
  <si>
    <t>5. RelatedWork</t>
  </si>
  <si>
    <t>4. Case Study</t>
  </si>
  <si>
    <t>The objective of this experiment is to minimise the number of edges removed.</t>
  </si>
  <si>
    <t>Two mini Java product lines — ArchStudio 3.0 [10] and Ptidej [13] — are used. ArchStudio 3.0 is a graphical tool that supports modelling and development of a product line application from the software architecture perspective. Ptidej, on the other hand, is a reverse engineering tool that integrates with tools such as SugiBib, Dotty, and UML. It provides several types of views and also specialised viewers for metrics, patterns, etc. However, these test order strategies are not performed on any specific product variants to see their impact on different product configurations.
ORDs are derived using Ptidej, the tool that is also the subject of our experiments. As introduced above, an ORD consists of classes with four types of relationships: inheritance, association, aggregation, and composition. Table 1 shows the number of classes and the number of each type of edges for both applications.</t>
  </si>
  <si>
    <t>edges; test cases A, B, C and D; 
SCCs in the systems under test. A SCC refers to a collection of classes that are mutually dependent on one another and reflects tightly coupled components. In software architectures, these are typically complete components or parts of composite components, such as subsystems or layers in an hierarchical architecture.</t>
  </si>
  <si>
    <t>We hypothesise that test ordering methods for classes can be lifted to CB systems by incorporating this difference and potentially further hybrid measures related to coupling and cohesion at higher levels than classes.</t>
  </si>
  <si>
    <t>_Independent variable = methods (proposed, Briand, and Malloy)
_Dependent variable = number of edges removed</t>
  </si>
  <si>
    <t>By removing an edge, dependency cycles between two classes can be broken in order to create an acyclic dependency graph. The acyclic dependency graph is used to derive a test order. When an edge is removed, it has to be substituted with a stub. As explained earlier, a higher number of stubs leads to a higher integration testing cost and also contributes to a higher probability of errors in stubs. Therefore, an approach that removes the smallest number of edges is required. First, ORDs for each of the Java applications are built. These ORDs are derived using Ptidej, the tool that is also the subject of our experiments. As introduced above, an ORD consists of classes with four types of relationships: inheritance, association, aggregation, and composition. Table 1 shows the number of classes and the number of each type of edges for both applications. Secondly, each of these ORDs is transformed into a graph representation, where classes are represented as nodes, while relationships between classes become edges. Duplicate relationships are ignored. Next, the Briand and the Malloy method are compared to our approach.</t>
  </si>
  <si>
    <t xml:space="preserve">Table 3 shows the results obtained from these comparisons in terms of the number of edges removal. The Briand method, as in column two in Table 3, breaks association edges using the largest value of weight association computations. The Malloy method, as in column three in Table 3, breaks the inheritance edges using the smallest value from the parameterised cost function. The new approach, as in the last column in Table 3, uses ico as its cost function and uses inheritance edges to break dependency cycles. The Briand method combines associations and aggregation edges as weak coupling and allows to break them both. However, in conducting this experiment as stated in column two in Table 3 and Table 4, these edges are not combined because there are no composition edges identified in either test case. Additional tests are conducted to see the different effects of breaking other types of edges using this approach. The figures in Table 4 represent the number of edges removed for different types of relationships. This experiment reveals that in the Briand method, an association edge is the best candidate for cycle breaking, as it leads to a smaller number of edge removals. Identifying association and aggregation edges, however, results in a larger number of broken edges and thus a larger number of stubs. From the experiment as shown in Table 3, the Malloy method achieves far smaller numbers of edge removals for both ArchStudio and Ptidej. A smaller number of edge removals, means a smaller number of broken dependency cycles. In applying the Malloy method, relationships for ownedElement, dependency and polymorphism edges are not represented because Ptidej is unable to support the identification of these edge types. In addition to this, in  order to have an equal comparison with the Briand method, having the same type of edges is more appropriate. Therefore, the result obtained here might be different to either of those which use six types of edges. The weight assignment to the edge types is (2,2,20,20,20) for inheritance, association, usage, aggregation and composition edges, respectively. The result obtained from the new approach, has shown a smaller number of broken dependency cycles for ArchStudio and nearly the same number of broken cycles for Ptidej, in comparison to the Malloy method shown in column three.
In a separate experiment conducted to evaluate the Malloy method, several tests are conducted by assigning different values to inheritance and association edges, as in test cases A, B and C, as shown in column one of Table 5. In test case D, similar weight values are assigned to all edges, to see the effects of weight assignments on other types of edges. Please refer to Table 5 where the figures indicate the number of edge removals for the test cases. From these tests, using inheritance edges to break the dependency cycles has led to a smaller number of broken cycles for test cases A, B, and C, except for test case B for Ptidej. The result of test case B for Ptidej has shown a smaller number of broken dependency cycles, in comparison to the result in Table 4, when the Briand method is applied. The removal of inheritance edges is performed by assigning them with lower weight values. When all edges are assigned the same weight 2 as in test case D, the result obtained is far better than the one in case A, where composition, aggregation and usage weights are increased to 20. The Malloy method improves on the Briand method not only in reducing the number of stubs, but also in considering the effects of representing dynamic relationships such as polymorphic and ownElement relations in breaking the dependency cycles. Another useful result obtained from this experiment is information about SCCs in the systems under test. A SCC refers to a collection of classes that are mutually dependent on one another and reflects tightly coupled components. In software architectures, these are typically complete components or parts of composite components, such as subsystems or layers in an hierarchical architecture. Table 2 depicts the information related to the number of SCCs within each application. The number of classes in the largest SCC of ArchStudio is almost 29% of the total number of classes, and built up with 41% of the total number of edges. Meanwhile, in Ptidej, nearly 41% of its classes and 51% of its edges fall in the largest SCC. Some of the larger SCCs might have classes within them which are used across several components. This condition could reflect a bad software design, because inter-component coupling could be further reduced. The information from SCCs can help a software designer to achieve a better design for the next software release. In conducting integration testing, the information gathered from these SCCs is useful in identifying the classes that are affected when changes are made to a system. For example, in a new release of a software product, one of the existing components, say Component A, has been modified to support new features of the system. Using the SCCs from the previous software version, the classes that are tightly coupled with the classes in the old Component A can be identified. These are the classes that will be involved in the ripple effects when Component A is put into place. By comparing the previous SCCs and the new SCCs, a pattern of an organisation of classes in the larger SCCs can be traced. If only few changes were made for old to new Component A, the existing integration test cases generated in the previous software version could still be applied on the new software version, with additional new test cases needed for testing the newly found interactions. </t>
  </si>
  <si>
    <t>In this paper, we proposed a novel test ordering method for component-based software product lines. At its heart, the method involves lifting class relationships and classbased measures to CB architectures and product lines. The resulting new method aggregates this information over large sets of classes, and measures coupling across boundaries of larger-scale components. The paper also reported an evaluation of our novel method by conducting automatic test order generation experiments for two Java product lines. Although our method is not limited to Java, the wide application of Java and the availability of re-engineering tools extracting basic models for Java architectures directly from Java source code or even JVM bytecode, made Java product lines suitable for these experiments, and allowed us to generate test orders and test cases in the JUnit regression testing framework. Our evaluation showed a considerable reduction in the number of edges removed in certain graph-based architecture models used to generate integration test orders. Compared to the best-known two methods for class-based graphs by Malloy et al. [19] and by Briand et al. [5], our higherlevel method considerably reduces the number of test stubs to be generated. Our method, while following the Malloy method in idea but for CB architectures, required a formalisation of CB graphs, of aggregate and hybrid measures including, for example, weighted inheritance combined with other measures to break cyclic dependencies.</t>
  </si>
  <si>
    <t>For our future work, we plan to extend our models to cater for dynamic models such as polymorphic calls, component specialisation and bounded genericity, because product line architectures typically use these to model product variants. Already our cycle breaking method caters for inheritance and we believe that variation points are weak coupling points.</t>
  </si>
  <si>
    <t>Obs: To evaluate of the novel method by conducting automatic test order generation.</t>
  </si>
  <si>
    <t>Component-based SPL Integration Testing</t>
  </si>
  <si>
    <t>source code (Java) and test cases</t>
  </si>
  <si>
    <t>ArchStudio 3.0 and Ptidej</t>
  </si>
  <si>
    <t xml:space="preserve">Y, but the bibliographic reference
ArchStudio 3.0: [10] E. M. Dashofy, A. van der Hoek, and R. N. Taylor. An infrastructure for the rapid development of architecture description language. In Proceeding of the 24th International Conference on Software Architecture, pages 266–276, 2002.
Ptidej: [13] Y.-G. Guéhéneuc. A reverse engineering tool for precise class diagrams. In J. Singer and H. Lutfiyya, editors, Proceedings of the 14th IBM Centers for Advanced Studies Conference. ACM Press, 2004.
</t>
  </si>
  <si>
    <t>Denger, C. and Kolb, R.</t>
  </si>
  <si>
    <t>ISESE</t>
  </si>
  <si>
    <t xml:space="preserve">In recent years, product line development has increasingly received attention in industry as it enables software-developing organizations to reduce both cost and time of developing and maintaining increasingly complex systems as well as to address the demands for individually customized products. Successful product line development requires high quality of reusable artifacts in order to achieve the promised benefits. The unique issues of quality assurance in the context of systematic reuse, however, have not been quantitatively investigated so far. This paper describes a first empirical study comparing the two defect detection techniques, code inspections and functional testing, in the context of product line development. The primary goal of the study was to initially investigate the defect finding potential of the techniques on reusable software components with common and variant features. The major findings of the study are that the two techniques identified different types of defects on variants of a reusable component. Inspections are on average 66.39% more effective and need on average 36.84% less effort to detect a defect We found that both the testing and inspection techniques applied in the experiment were ineffective in identifying variant-specific defects. Overall, the results indicate that the standard quality assurance techniques seem to be insufficient to address special characteristics of reusable components. </t>
  </si>
  <si>
    <t>controlled experiment, functional testing, inspection, quality assurance, reusable components, software product line</t>
  </si>
  <si>
    <t>But it has some elements of the experimental templates of  Wohlin</t>
  </si>
  <si>
    <t>In recent years, product line development has increasingly received attention in industry as it enables software-developing organizations to reduce both cost and time of developing and maintaining increasingly complex systems as well as to address the demands for individually customized products. Successful product line development requires high quality of reusable artifacts in order to achieve the promised benefits. The unique issues of quality assurance in the context of systematic reuse, however, have not been quantitatively investigated so far.</t>
  </si>
  <si>
    <t>This paper describes a first empirical study comparing the two defect detection techniques, code inspections and functional testing, in the context of product line development. The primary goal of the study was to initially investigate the defect finding potential of the techniques on reusable software components with common and variant features.</t>
  </si>
  <si>
    <t>a first empirical stud</t>
  </si>
  <si>
    <t>The major findings of the study are that the two techniques identified different types of defects on variants of a reusable component. Inspections are on average 66.39% more effective and need on average 36.84% less effort to detect a defect. We found that both the testing and inspection techniques applied in the experiment were ineffective in identifying variant-specific defects. Overall, the results indicate that the standard quality assurance techniques seem to be insufficient to address special characteristics of reusable components.</t>
  </si>
  <si>
    <t>Quality assurance techniques such as testing and inspections [2, 8] are proven means to detect and remove defects in an effective and efficient way. Nevertheless, recent studies [14][15] showed that it is still unclear how to apply these techniques in a reuse-centered development context. Even though the product line community is aware of the need for customized quality assurance techniques (e.g., [7][8][15]), aspects, such as generic component specifications and generic code (i.e., artifacts containing variable parts to enable 
systematic reuse) are still not sufficiently considered in recent approaches. Among others, it remains unclear how to test and inspect components containing (different types of) variabilities. It seems that quality assurance techniques are applied on generic and reusable components as they are applied in single system development. This, in consequence, can result in poor efficiency and effectiveness of the techniques and eventually in poor software quality which reduces the benefits gained by systematic reuse. Furthermore, it is an unsolved issue on how to balance and focus quality assurance efforts in a reuse context. Inspections and testing can be applied on generic software artifacts and concrete instances of these generic artifacts. This raises the question how much effort one should invest in quality assurance on the generic parts and how much must be reserved for the concrete instances.</t>
  </si>
  <si>
    <t>We performed a controlled experiment to set the starting point for empirical evaluations of the above mentioned open issues. Our future goal is the definition of a quality assurance approach for balancing quality assurance efforts on generic and product-specific artifacts. Thus, it is a first step to investigate the defect finding potential of code inspection and functional testing on reusable code components (i.e., a logical code building block that provides own behavior and can contain variable parts which are instantiated depending on the concrete product in which the component is used). Earlier experiments (see for example [4, 6, 10]) investigate the defect finding potential but in the context of single system development. We, focus on the special context of product line development. We are mainly interested in the effectiveness and efficiency of the techniques detecting different defect types in the common and variable (i.e., product-specific) parts of reusable code components. We perceive this as an essential first step to quantitatively understand the application of quality assurance techniques in a product line context: Knowing what types of defects can be addressed on the common parts provides insight into whether or not testing and inspections can be applied on generic components created during family engineering and what types of defects can be addressed. Knowing what types of defects need special consideration when performing quality assurance on component instances allows to focus quality assurance during application engineering. Our experiment explicitly focuses on the coding phase and the potential of the techniques therein. In the long-run, this scope needs to be broadened to other development phases (e.g., integration and system testing for product lines) to be able to define a quality assurance strategy that combines testing and inspections on generic and product-specific components in a cost-efficient way.</t>
  </si>
  <si>
    <t>High quality of software components is an important factor for many software- and system-developing companies. In order to keep up with the increasing complexity of software and system requirements, challenging customer needs, and continuously decreasing time-to-market cycles, systematic reuse approaches such as software product lines and component-based development become more and more important in industry [3]. In the context of product lines [15], high quality of reusable software components is becoming even more important. This stems from the fact that reusing components does not only mean that the functionality is reused but also all the quality flaws contained therein.</t>
  </si>
  <si>
    <t>2.1 Product Lines and Reuse
2.2 Quality Assurance Techniques</t>
  </si>
  <si>
    <t>3. EXPERIMENTAL STUDY</t>
  </si>
  <si>
    <t>effectiveness as common defects by testing and/or inspections. The overall goal of the experiment is to investigate whether it is possible to derive an efficient quality assurance strategy for reusable components.</t>
  </si>
  <si>
    <t>The participants in the experiment were 13 graduate students from the software engineering department at the Technical University of Kaiserslautern. The experiment was performed as part of the software engineering class in 2005. We distributed a questionnaire in advance of the experiment to measure their motivation and experiences regarding functional testing, codeinspections, and C-programming. The measures revealed that 10 students had no experience in performing code inspections, two had theoretical knowledge, and one student participated in one inspection before. The experience regarding functional testing is similar distributed. 11 students had theoretical knowledge on test case creation with functional techniques. Two students performed test case creation in up to two university courses. Regarding C programming, six students had basic knowledge and have implemented in C before. The other 7 students had no knowledge with the C programming language, but had at least basic knowledge in Java. Consequently, we can conclude that the students were on a quite uniform degree of experience.</t>
  </si>
  <si>
    <t>Instrumentation includes the specification and the source code of the two component variants. For the experiment, we selected a component that has originally been built as a reusable asset of an industrial product line as main object for the experiment. The component implemented in C was then simplified and prepared for being used in the academic experiment. That is, two productspecific variants of the selected component were created based on the original, generic one. Variant 1 had a size of 566 lines of code, Varia nt 2 699 lines. As shown in Table 1, we seeded defects into the two variants so that some of them are in code parts that are common for both instantiated variants and others are in the variant-specific parts of the code. As we knew from earlier experiments that testing and inspections identify different types of defects with different effectiveness, we seeded defects from different types in an equally distributed way (see Table 2). Furthermore, common and specific defects are both of similar types. Consequently, specific defects cannot be distinguished from common ones on the concrete variant. The defect types are defined as follows:
_Algorithm. Defects that are related to the implementation of the function and algorithm and that can be fixed by reimplementing the algorithm or local data structure.
_Assignment/Initialization. Defects related to incorrectly or not assigned variable values.
_Resources. Defects related to poor usage of shared resources and inefficient memory usage.
_Checking. Defects related to incorrect or missing validation of parameters or data in conditional statements.
_Documentation. Defects related to incorrect or insufficient documentation of the content. Note that we added documentation as a single defect class, as in the context of reuse a comprehensive and consistent documentation of code is an essential quality attribute.</t>
  </si>
  <si>
    <t>_H1: The effectiveness and efficiency of functional testing and inspections is different for detecting different types of defects. 
_H2: Standard code inspection and functional testing techniques are an effective and efficient means to identify variant-specific defects.
_H3: Variant-specific defects are detected with the same effectiveness as common defects by testing and/or inspections.</t>
  </si>
  <si>
    <r>
      <t xml:space="preserve">_Independent variables = </t>
    </r>
    <r>
      <rPr>
        <rFont val="Arial"/>
        <b/>
        <sz val="9.0"/>
      </rPr>
      <t xml:space="preserve">Quality Assurance Technique </t>
    </r>
    <r>
      <rPr>
        <rFont val="Arial"/>
        <sz val="9.0"/>
      </rPr>
      <t xml:space="preserve">(We assigned different quality assurance techniques to the subjects. They apply functional testing [1] and code inspections using perspective-based reading [16]. The functional testing technique requires the students to derive test cases from a textual specification of a component. Perspective-based reading is one version of inspection in which the inspectors assume different perspectives and follow a specific reading scenario to detect defects); </t>
    </r>
    <r>
      <rPr>
        <rFont val="Arial"/>
        <b/>
        <sz val="9.0"/>
      </rPr>
      <t xml:space="preserve">Component Variants </t>
    </r>
    <r>
      <rPr>
        <rFont val="Arial"/>
        <sz val="9.0"/>
      </rPr>
      <t xml:space="preserve">(The subjects perform the quality assurance activities on two different variants of a code component. The variants are both derived from a generic software component and differ in some functional aspects).
_Dependent variables = Effectiveness ( Number of defects found by the technique; Ratio of defects found by the techniques (found defects /known defects); Types of detected defects per techniques (we used a classification of source code defects based on the ODC [2]);  Number of defects found in the different variants; Location of found defects in the variants (common part or variant-specific part)); Efficiency (Time (hours) spent for test case creation; Time (hours) spent for defect detection in inspection; Number of defects found per hour by each technique)
</t>
    </r>
  </si>
  <si>
    <r>
      <t xml:space="preserve">The experiment was performed in two runs, as shown in Figure 1. The experiment requires a comparison of the different quality assurance techniques and a comparison of the different variants. Consequently, we performed a </t>
    </r>
    <r>
      <rPr>
        <rFont val="Arial"/>
        <b/>
        <sz val="9.0"/>
      </rPr>
      <t>2*2 factorial design</t>
    </r>
    <r>
      <rPr>
        <rFont val="Arial"/>
        <sz val="9.0"/>
      </rPr>
      <t xml:space="preserve"> (see Figure 1) where the two factors are 1) the quality assurance technique (functional testing, code-inspection, and 2) the variant of the component (Variant 1 and Variant 2) .
Each subject performed a test case creation step and an inspection step on different variants of the component. The students were separated into two groups (G1 and G2) of 6 and 7 people, respectively. Each group was assigned to a component variant which differs in the two runs. Also, the applied quality assurance technique differs between the two runs.
This design allows us to compare the defect finding potential of the different techniques on different variants in an unbiased way (note that functional testing gave the students no insight into the code which is inspected in the second run and thus, learning effects are omitted, see Section 3.7).</t>
    </r>
  </si>
  <si>
    <t>In the first run, the students performed test case creation using functional testing techniques. They documented the test cases on pre-defined templates. The input variables and variable values and the expected outputs (system reactions) were derived from the textual specification of the assigned component variant. The test case execution and analysis was performed manually by the experimenters after the experiment. Consequently, the students got no insight in the source code of the component. During the second run, the students performed the defect detection (individual preparation) step of the inspection process. They used different reading scenarios defined for different perspectives (maintainer, tester, code expert) in accordance to the ideas of perspective-based reading. The defect detection was performed on the C source code of the assigned component variant. The individual findings of the students were collected on predefined issue lists. A meeting was not performed during the experiment. The issue lists were evaluated by the experimenters after the experiment to eliminate false positives.</t>
  </si>
  <si>
    <t>A training session was held in advance of the experiment to train the students in the application of functional test case creation and perspective-based code inspections. Further, the students got a brief overview of the C programming language, as some of them had only knowledge in implementing Java. An overview of the functionality of the component in general and of the two productspecific variants in detail was provided, too.</t>
  </si>
  <si>
    <t>5. ANALYSIS AND DISCUSSION</t>
  </si>
  <si>
    <t>_5.1.1 Hypothesis H1: Hypothesis H1 stated that the two techniques identify different types of defects in the code of a variant of the component. The effectiveness numbers shown in the last chapter indicate that inspections and testing have different effectiveness and efficiency numbers on average and especially for different types of defects. We perceive these results as strong indicators that support our hypothesis. Especially, the extreme differences in the effectiveness to detect algorithm, assignment, resource, and checking issues between the techniques support our hypothesis. Consequently, we conclude that code inspections and functional testing find different types of defects with different effectiveness and efficiency. These results confirm the findings of earlier studies (see Section 2.2). Considering the identified types of defects, however, our results are different compared to earlier studies. For example, in the experiments described in [12], inspections are less effective in identifying computation faults. This defect class can be compared to our algorithm defect type and there inspections are superior to testing. Also, in [12] inspections and testing are similar effective in detecting initialization faults but in our experiment inspections are superior. These findings support the hypothesis that the two techniques have different defect finding potentials for different types of defects but the results of empirical studies are not conclusive with respect to the identified defect type. It seems that the applied defect classification schemes are not adequate to clearly separate the defect finding potential of the two techniques. A side-aspect that should be discussed in the context of this hypothesis is the finding that the inspection team of Variant 2 was significantly less effective compared to the team inspecting Variant 1. One reason for this might be that the inspection team was overwhelmed by the bigger amount of code they had to inspect. This is supported by the fact that there is no significant difference between the two teams with respect to testing, as the specification of both variants, which was the input for the test case  specification, was of similar size. Thus, the size of the document had no impact. Another interpretation might be that the team members had different personal skills in performing inspections. At least with respect to their inspection expertise (see Section 3.2) we could not find significant differences.
_5.1.2 Hypothesis H2: In the hypothesis H2 we address the question whether standard functional testing and code inspection techniques are a suitable means (effective and efficient) to detect variant-specific defects. As outlined in Section 4.3, in total only 6.67% of the variant-specific defects could be detected by both techniques. The results presented in Sections 4.1 and 4.2 show that inspections could identify only 1 variant-specific defect and functional testing could not identify any of the 15 specific defects. Consequently, the results indicate that standard techniques are not sufficient to address variant-specific defects. We have no conclusive answer for this finding as in practice companies seem to be able to identify these defects. One reason is that the finding occurred by chance in the experiment. Another reason might be that techniques in practice are customized to focus on the characteristics of variant-specific parts in the code which is not true for our techniques. Finally, we assume that the detection of variant-specific defects requires deep knowledge of the variants and their characteristics. Only experts working intensively with the system have such knowledge. An inspector or a tester who lacks such knowledge easily finds common defects but has difficulties in considering the specifics of the variant. Thus, we hypothesize that the detection of variant-specific defects requires customized techniques based on expert knowledge with respect to the concrete instantiations. Thus, special techniques need to be developed to sufficiently address the characteristics of a product line context which should be combined into a cost-efficient quality assurance strategy.
_5.1.3 Hypothesis H3: In hypothesis H3 we address the question of the difference in the effectiveness of the techniques identifying variant-specific defects and common defects. We expected that independent of a concrete technique variant-specific defects (those defects that are only included in the code parts that are unique for the variant) and common defects (those defects seeded at the same source code location in both variants) are detected to the same degree. In contrast to this expectation, Table 5 shows that in total only 6.67% of the variant-specific defects were identified (1 of 15). On the other hand, 77.27% of the common defects were identified in sum by the two techniques over the two runs. Thus, the experimental results provide some indication that the hypothesis has to be rejected and that common defects and variantspecific defects are not detectable with similar effectiveness. A potential reason for this is that it was by chance that the variantspecific defects could not be found. On the other hand, this could be an indication that standard quality assurance techniques (as used in single system development) are not adequate to perform effective quality assurance in the context of software reuse and product lines, as discussed in Section 5.1.2.</t>
  </si>
  <si>
    <t>_4.1 Testing Results: Table 3 summarizes some results of testing the different variants of the component. As the table shows, 6 respectively 7 people created test cases for Variant 1 and Variant 2. Even though the total number of test cases is different for the two variants, the average number of test cases created by the participants is nearly identical for both variants. In case of Variant 2, however, participants spent on average more time for test case creation and the creation of a single test case took slightly longer. The analysis of the individual data showed that this cannot be due to specifics of the variant, but must be caused by the experiences of the participants. In both cases, participants required surprisingly long for the creation of a single test case and hence only a limited number of test cases was created in the available time. This seems to be because all the participants had only theoretical knowledge with functional testing and test case creation and were not familiar with the component funct ionality.
_4.2 Inspection Results: Table 4 shows the overall results of the inspection tasks. In accordance to the experimental design, 7 subjects performed the inspection on Variant 1 and 6 subjects on Variant 2. The average inspection time is almost the same for the two variants which is in line with the available inspection time during the experimental run. The team for Variant 1 identified 16 of 26 (61.54%) of the seeded defects, the team effectiveness for Variant 2 is 9 of 33 defects (27.27%). This results in a higher efficiency for the inspection of Variant 1 (4.15 minutes per defect) compared to the inspection of Varia nt 2 which required 7.13 minutes per defect. The two inspection teams identified 21 and 27 false positives (i.e., findings marked as defects that are actually no defects), respectively. Furthermore, both inspection teams identified 9 additional defects that were not seeded by the experimenters.
_4.3 Overall Results: In the following we compare the effectiveness and efficiency results of the individual techniques against each other. We investigate the finding potential of the techniques with respect to different types of defects and defects detected in common and variant parts of the code components. All presented results are on team level.Table 5 shows the efficiency and effectiveness numbers of inspection and testing on a team level over both variants as well as the average over both variants. The two techniques have different effectiveness and efficiency numbers. On average inspections are 66.39% more effective than testing (44.41% vs. 26.69%) and more efficient (inspections requires on average 36.84% less effort to detect a defect compared to testing (5.64 min/defect vs. 8.93 min/defect)). Please note that in these calculations we considered for testing only the time needed to derive the test cases. If we would also take the time for the test case execution and the test result analysis into account, the difference between the two techniques would be even higher. Looking at the different variants individually, the results
indicate that there is also a difference in effectiveness and efficiency: On Variant 1 the inspection technique is 166.64% more effective and needs only 38.2% of the time to detect a defect than testing (61.54% of defects found vs. 23.08% / 4.15 min/defect vs. 10.86 min/defect). As Table 5 indicates, on Variant 2 the techniques have almost identical effectiveness and efficiency numbers. Nevertheless, if we would consider test execution time and time for debugging, the inspection  would have better efficiency results also on Variant 2. Figure 2 shows the team results of the defect detection potential of inspections (left column) and testing (right column) with respect to the different types of seeded defects. The results are  the cumulated numbers from both variants. It gets evident that for 4 of 5 types of defects inspections are superior to testing in detecting the certain type of defect. Table 6 shows the percentage numbers of the types of defects found by the different techniques on the two variants. These numbers show that inspection are good in detecting algorithm and resource related defects while testing is good in detecting defects related to checking.
Comparing the two techniques, inspections are on average over both variants: 181.89% more effective (51.67% vs. 18.33%) to identify algorithm issues (absolute 33.34%), 168% more effective (71.67% vs. 26.67%) to identify resource issues (absolute: 45%), and 333% more effective (33.33% vs. 10%) in identifying assignment issues (absolute: 23.33%). On the other hand, testing is 70.94% more effective than inspections (75.71% vs. 44.29%; absolute: 31.42) to identify checking issues. Note that the high percentage numbers are a result of the small number of defects seeded per defect type.
The defect finding potential of the two techniques compared over the variants is quite similar. A detailed analysis shows that there seems to be no remarkable difference in the types of defects detected on the two variants when considering testing. Also the types of defects detected by inspections on the two variants are quite similar but differ for algorithm defects (83.3% found on Variant 1 / 20% found on Variant 2) and assignment defects (66.6% found on Variant 1 / 0% found on Variant 2). Table 5 indicates a further result: none of the 11 variantspecific defects seeded in Variant 2 and only 1 of the 4 variantspecific defects in Variant 1 were detected. Considering the two techniques, testing was not able to identify  any of the variant specific defects. The inspections identified one variant-specific defect which is over both variants an effectiveness of 6.67%. Considering the common defects, Figure 3 shows the summarized results over both variants and both quality assurance techniques. The results indicate that 5 of the 22 common defects (22.72%) could neither be found by testing nor by inspections. A detailed analysis shows that there is no pattern in the type of defects (i.e., t he defects not found are of different types). Furthermore, the figure indicates that over both variants testing could identify 2 common defects that were not detected by inspections (D5 and D8). Both defects are of type checking. On the other hand, inspections could identify several common defects that were not identified by the testing team: D2, D3, D7, D10, D15, and D19 to D22. Within these defects there is no special pattern, that is, these defects are of different types.
_5.2 Discussion Quality Assurance and Reuse: The results of the preliminary investigation presented in this paper have confirmed one of the initially stated hypotheses and provide some indication that two of the hypotheses have to be rejected. The experiment not only lead to some interesting results, but also encourages further research and activities in the area of quality assurance in reuse contexts. In general, much more data from empirical studies is required to not only confirm the hypotheses but also to be able to perform statistical tests and eventually get statistically relevant results. Nevertheless, the analysis of the experiment results showed that in particular reuserelated aspects such as the potentials to identify variant-specific defects must be further investigated in the future. Furthermore, the empirical investigation has to be extended to quality assurance techniques other than code inspections and functional testing. Also, constructive quality engineering activities and techniques should be included in the investigation. Related to this issue is the investigation of the defect detection characteristics of techniques in earlier phases and their impact on end-product quality. As the results of the experiment showed, pure testing and pure inspection (as applied in the experiment) can lead to similar qualities of a reusable component but require a different amount of effort. Furthermore, depending on the applied quality assurance technique some types of defects can only be detected on a reusable component whereas others can only be detected on reused components (i.e., then they are used in a concrete product). If quality assurance activities are focused on special defect types and quality aspects during quality assurance of reusable components and products reusing them the overlap and the risk of redundant checks can be reduced. Current approaches to quality assurance, however, take only insufficiently into account that the effort spent for quality assurance activities can be balanced between efforts for reusable components and efforts for reused components (i.e. quality assurance on concrete products). By having a model indicating which types of defects should be addressed on reusable components as these defect types are frequently identified in testing or inspections of reusable components and almost not detected in the specific project, the available quality assurance effort can be spent more efficiently and the effectiveness of the quality assurance activities can be improved significantly. Not only can the quality assurance effort be balanced between different quality assurance techniques, but also between quality assurance of reusable components and project-specific components. Figure 4 illustrates the idea of balancing quality assurance effort between different techniques and between reusable components (i.e. infrastructure) and products reusing components. The following new hypothesis which should be investigated in future studies can be derived from this idea: “The efficiency of quality assurance techniques (in terms of effort in relation to the detected defects) is improved with a balancing model, which balances the effort for quality assurance of reusable and application specific components.” The combination of applied quality engineering methods and techniques and the balancing between various quality engineering activities is called a quality engineering strategy. Quality engineering strategies also specify to which extent quality engineering activities are performed. They ensure the satisfaction of both product requirements (i.e., required quality profiles), as well as project and organizational requirements. In general, there are alternative quality engineering strategies that usefully combine quality assurance techniques and either have similar time and effort characteristics, but lead to significantly different end product properties, or lead to similar end product properties, but significantly differ with respect to time and effort characteristics.
Organization-wide quality engineering strategies must be fully compatible to existing environments and as efficiently as possible guaranty satisfaction of quality profiles, as well as match each individual set of project requirements. “Guarantying” thereby means that the defined strategies must allow reliance to be justifiably placed in a given context on the set of quality engineering activities recommended. Therefore, we call such approaches “Dependable Software Engineering” using the attribute “dependable” analogously to its usage in the definition of dependable computing systems in IFIP WG-10.4 [11]: Dependability is the “trustworthiness of a computing system that allows reliance to be justifiably placed on the services it delivers”. Figure 5 illustrates the role of dependable software engineering (DSE), which resolves the interactions between quality profiles and organizational constraints, on the one hand, and quality engineering strategies, on the other hand.</t>
  </si>
  <si>
    <r>
      <t>N
_Internal Validity:</t>
    </r>
    <r>
      <rPr>
        <rFont val="Arial"/>
        <b/>
        <sz val="8.0"/>
      </rPr>
      <t xml:space="preserve"> Learning effects</t>
    </r>
    <r>
      <rPr>
        <rFont val="Arial"/>
        <sz val="8.0"/>
      </rPr>
      <t xml:space="preserve">: The students used in each run a variant of the same generic component. There might be a learning effect in that way that the students remembered common aspects of the component in the second run which they learned from reading the specification in the first run. This setting, however, was necessary to investigate which types of defects are found in generic parts by which techniques. We controlled this learning effect by first performing the functional test case creation and in the second run the code inspection. Consequently, the students had no knowledge of the concrete implementation (i.e., the source code) or the defects included (as test execution was not performed by them) when they performed the inspection; </t>
    </r>
    <r>
      <rPr>
        <rFont val="Arial"/>
        <b/>
        <sz val="8.0"/>
      </rPr>
      <t>Test Case Execution</t>
    </r>
    <r>
      <rPr>
        <rFont val="Arial"/>
        <sz val="8.0"/>
      </rPr>
      <t xml:space="preserve">: We executed the test cases derived by the students manually. This might result in a wrong number of defects detected with this technique. For example, when executing the test case on a running system, a defect might not be detected with the test cases as another defect occurring earlier stops the test run. The manual execution allowed us to determine the real finding potential, as we could abstract from the above mentioned masking effect. As we were mainly interested to derive the defect finding potentials of the techniques on different variants we think the manual execution provides us a better number of the effectiveness of the technique; </t>
    </r>
    <r>
      <rPr>
        <rFont val="Arial"/>
        <b/>
        <sz val="8.0"/>
      </rPr>
      <t>Perspective-based reading</t>
    </r>
    <r>
      <rPr>
        <rFont val="Arial"/>
        <sz val="8.0"/>
      </rPr>
      <t xml:space="preserve">: The different reading scenarios used by the students during the inspection might be differently effective and might address different types of defects. We controlled this threat by assigning the same number of different reading scenarios in the two groups (e.g., each group contained two tester scenarios); </t>
    </r>
    <r>
      <rPr>
        <rFont val="Arial"/>
        <b/>
        <sz val="8.0"/>
      </rPr>
      <t>Selection effects</t>
    </r>
    <r>
      <rPr>
        <rFont val="Arial"/>
        <sz val="8.0"/>
      </rPr>
      <t xml:space="preserve">: Results can be caused by variations in human performance. Usually, assigning subjects randomly to tasks controls this threat. In our case, we did a partial randomized assignment to groups. We gathered the experience regarding C programming knowledge from the students and assigned those students with the highest rates evenly over the two groups (randomly). All other students were assigned randomly. Thus, we omitted that one group performed better in the code inspection, due to a higher level of implementation experience; </t>
    </r>
    <r>
      <rPr>
        <rFont val="Arial"/>
        <b/>
        <sz val="8.0"/>
      </rPr>
      <t>Process conformance</t>
    </r>
    <r>
      <rPr>
        <rFont val="Arial"/>
        <sz val="8.0"/>
      </rPr>
      <t xml:space="preserve">: The processes to derive test cases or to perform code inspection may not be followed by the students. We tried to control this threat by asking the students after each run how close they followed the processes. The answers to a questionnaire indicate that the students closely followed the instructions and we can assume that they accurately performed the defined processes.
_External Validity: </t>
    </r>
    <r>
      <rPr>
        <rFont val="Arial"/>
        <b/>
        <sz val="8.0"/>
      </rPr>
      <t>Ability to scale</t>
    </r>
    <r>
      <rPr>
        <rFont val="Arial"/>
        <sz val="8.0"/>
      </rPr>
      <t xml:space="preserve">: The size of the component variants might not be representative in size and complexity. As we used two component variants from a real world application we think that the experiment represents a good basis for generalization. Also, the size of the two variants was appropriate to be inspected in a 90 minutes session according to industrial reading rates; </t>
    </r>
    <r>
      <rPr>
        <rFont val="Arial"/>
        <b/>
        <sz val="8.0"/>
      </rPr>
      <t>Characteristics of the sample</t>
    </r>
    <r>
      <rPr>
        <rFont val="Arial"/>
        <sz val="8.0"/>
      </rPr>
      <t>: The subjects who participated in the experiment – students – are unlikely to be good representatives of real world developers. Therefore, we cannot easily generalize the results to the population. Nevertheless, we perceive student experiments as a highly valuable means to gather initial results and to decide whether an experiment in an industrial setting is worth the effort.</t>
    </r>
  </si>
  <si>
    <t>In addition to the results gained from the experiment with respect to quality assurance in the context of software reuse, we would like to discuss some experiences with respect to the experimental design. These should provide some hints for potential future replications. First of all, we learned that having component instances where the variant-specific elements are clustered at a single location in the code might have some drawbacks. This could lead to the situation that inspectors only inspect all other parts and miss the variantspecific part (e.g., due to time problems or focus provided in the reading scenarios) and in consequence do not detect variant-specific defects. The alternative would be to use a generic  component in which the variant parts are evenly distributed over the code. In the instances of such a component, the variant-specific parts would also be evenly distributed and thus there is a higher potential to detect them. A second lesson learned is that we had quite positive experience with the manual execution of the derived test cases after the experiment. This enabled us to reduce the risk that defects are masked by other defects when executing the test cases. The alternative would be to establish a test environment, implement the test cases, and execute them. In case that a defect is detected one would have to correct the code to eliminate this defect, and run the corrected code with the same test case again. This would also reduce the risk of masking defects but might be more effort consuming than the manual execution. Of course the automated test runs would deliver more realistic results especially with respect to the overall time needed for testing. In our approach we are only able to collect the time for the test case creation but not for test execution and debugging. Which alternative to chose should be decided in the context of the addressed hypothesis and the available environment for the experiment (e.g., is there a ready-to-use  test framework, etc.) Another important aspect that must be considered when performing class-room experiments is the time aspect. We had to use the time slots of the class-room lectures to perform the training and the experiment. We recommend that such slots should in some way be combined or to perform the experiment in an additional class to have more time for the actual performance of the experimental tasks.
Finally, with our experimental design we could investigate the finding potential of standard techniques in the context of reuse. In order to investigate the hypothesis that variant-specific defects need special techniques to address them, future replications should consider to incorporate such techniques. For example, a special checklist or a reading scenario focusing the inspectors on the variant-specific code elements could be compared against the standard inspection approach without such a focus. In such a setting it would be possible to investigate whether such a focus is really needed or whether it happened by chance in our experiment that the variant-specific defects were not found by the standard techniques. Such an experiment would require some basic knowledge about product-line engineering and variability modeling. Thus, it is recommended to perform either a special training session on such aspects in advance or use subjects in the experiment that have such background knowledge.</t>
  </si>
  <si>
    <t>With the growing acceptance of systematic reuse approaches such as software product lines in industry, adequate methods and techniques that enable organizations to effectively and efficiently perform quality engineering in the context of product lines are required. Despite the criticality of quality assurance and the special problems caused by reuse-based software development, however, research in the field of product lines has primarily focused on analysis, design, and implementation to date. In fact, only very few results address the quality assurance problems and challenges that arise in a reuse context and no empirical study has investigated the specific aspects of product line quality assurance so far. In order to develop optimized quality assurance strategies and techniques for reusable components and product lines, the defect finding potential of different existing quality assurance techniques has to be studied empirically in the context of reuse. In this paper, thus, a controlled experiment was described that empirically investigated some of the open issues regarding the application of the commonly used quality assurance  techniques functional testing and code inspections in the context of software product line development. Broadening the scope of earlier studies and explicitly considering characteristics of a reuse context, this study not only investigated the efficiency and effectiveness of the two techniques but also what types of defects can be detected in common and product-specific parts of a reusable component. Even though this preliminary investigation has some limitations and does not provide statistically significant results which can simply be generalized, the experiment results support the hypothesis that different techniques identify different types of defects and have different efficiency and effectiveness. However, we also observed that the techniques could not identify variant-specific defects. The results of the experiment indicate that standard techniques as used in single system development are insufficient to  address the specific characteristics of reusable components.</t>
  </si>
  <si>
    <t>Based on the results of this preliminary investigation, further studies should be performed to support this initial investigation. Future activities should include a replication of the experiment with more subjects in order to be able to perform statistical tests and get statistically relevant results. Furthermore, also other quality assurance techniques including constructive quality engineering activities should be investigated and compared. Finally, academic and empirical studies have to be performed on the defect detection characteristics of techniques in earlier phases and their impact on user visible end-product qualities. These efforts are required to support the finding of this study and to get deeper insight in the challenges of systematic quality assurance in the context of systematic reuse.</t>
  </si>
  <si>
    <t>This work was partially founded by the German ministry for research under the grant 01 IS E05 D (LifeCycleQM)</t>
  </si>
  <si>
    <t>2*2 factorial design</t>
  </si>
  <si>
    <t>Functional testing and inspections in SPL components</t>
  </si>
  <si>
    <t>the specification and the source code (C) of the two component variants, test cases</t>
  </si>
  <si>
    <r>
      <t xml:space="preserve">_Internal Validity: </t>
    </r>
    <r>
      <rPr>
        <rFont val="Arial"/>
        <b/>
        <sz val="9.0"/>
      </rPr>
      <t>Learning effects -</t>
    </r>
    <r>
      <rPr>
        <rFont val="Arial"/>
        <sz val="9.0"/>
      </rPr>
      <t xml:space="preserve"> The students used in each run a variant of the same generic component. There might be a learning effect in that way that the students remembered common aspects of the component in the second run which they learned from reading the specification in the first run. This setting, however, was necessary to investigate which types of defects are found in generic parts by which techniques. We controlled this learning effect by first performing the functional test case creation and in the second run the code inspection. Consequently, the students had no knowledge of the concrete implementation (i.e., the source code) or the defects included (as test execution was not performed by them) when they performed the inspection.
_External Validity: </t>
    </r>
    <r>
      <rPr>
        <rFont val="Arial"/>
        <b/>
        <sz val="9.0"/>
      </rPr>
      <t>Ability to scale -</t>
    </r>
    <r>
      <rPr>
        <rFont val="Arial"/>
        <sz val="9.0"/>
      </rPr>
      <t xml:space="preserve"> The size of the component variants might not be representative in size and complexity. As we used two component variants from a real world application we think that the experiment represents a good basis for generalization. Also, the size of the two variants was appropriate to be inspected in a 90 minutes session according to industrial reading rates.</t>
    </r>
  </si>
  <si>
    <t>E. Uzuncaova and D. Garcia and S. Khurshid and D. Batory</t>
  </si>
  <si>
    <t>We present a novel specification-based approach for generating tests for products in a software product line. Given properties of features as first-order logic formulas, our approach uses SAT-based analysis to automatically generate test inputs for each product in a product line. To ensure soundness of generation, we introduce an automatic technique for mapping a formula that specifies a feature into a transformation that defines incremental refinement of test suites. Our experimental results using different data structure product lines show that incremental approach can provide an order of magnitude speed-up over conventional techniques.</t>
  </si>
  <si>
    <t>We present a novel specification-based approach for generating tests for products in a software product line.</t>
  </si>
  <si>
    <t>Our experimentalresults using different data structure product lines show that incremental approach can provide an order of magnitude speed-up over conventional techniques.</t>
  </si>
  <si>
    <t>While the analyzer provides the necessary enabling technology for automated testing of programs with structurally complex inputs, test generation using the analyzer at present does not scale and is limited to generating small inputs (e.g., an object graph with less than ten nodes). To enable systematic testing of  real applications we need novel approaches that scale to generation of larger inputs. The need is even greater for software product lines due to the current lack of support for analytical approaches for testing in this domain as well as due to the combinatorial nature of feature compositions [7].</t>
  </si>
  <si>
    <t>2.1 A product line of binary trees
2.2 Alloy annotated Jakarta code
2.3 Test generation
3 Feature Orientation
3.1 AHEAD
3.2 Feature-oriented model driven design</t>
  </si>
  <si>
    <t>an evaluation of our incremental approach to test generation using two subject product lines: binary trees and intentional names [1].</t>
  </si>
  <si>
    <t>two subject product lines: binary trees and intentional names</t>
  </si>
  <si>
    <t>1.8GHz Pentium M processor using 512MB of RAM. All SAT formulas were solved using MiniSat [11]. Our tool Kesit uses the Java API of the Kodkod back-end [22] of the Alloy Analyzer.</t>
  </si>
  <si>
    <t>We generated 100 test inputs for each product and the tabulated times represent the average time to generate a single test for the product. We tabulate results for binary trees for 10 nodes and for intentional names for 16 nodes; these scopes are representative of the general characteristics we have observed during the experiments. As mentioned earlier, a product can be generated following different paths in the corresponding commuting diagrams: For each product, we show the results for which Kesit most significantly outperformed the traditional approach.</t>
  </si>
  <si>
    <t>_Independent variable= approach (Conventional and Incremental)
_Dependent variable= total time, speed up</t>
  </si>
  <si>
    <t>Conventional approach is test generation with the latest Alloy tool-set, whereas incremental refers to our approach Kesit. For each product, we tabulate the number of primary variables, the number of CNF clauses and the total time for the conventional approach. We also tabulate the number of additional Boolean variables, the number of additional CNF clauses, the additional time taken to refine previously generated tests and the total time for our incremental approach. The last column shows the speed-up.</t>
  </si>
  <si>
    <t>Table 1 presents the experimental results for the two subject product lines.
Experiments show that Kesit can provide a speedup of over 66×. However, it does not always provide a speed-up and for some products, such as size•base and parent•base, we observe a slow down in comparison with the conventional approach. While we expect SAT problems with fewer primary variables to be easier to solve, we observe that applying our algorithm torefinements that involve simple constraints introduces an excessive overhead. Therefore, the conventional approach seems to be more efficient for simple refinements. However, for more complex constraints, such as search, our incremental approach performs significantly better. Parallel to that, as the scope increases, the performance improvement Kesit provides becomes more significant not only for complex constraints but also for the simple ones. The experiment results pertaining larger scopes are not presented in this paper due to space considerations.
We obtain the highest speed-up for the search refinement in the Binary Tree subject. With the conventional approach, going beyond the scope of 12 seems infeasible. Our incremental approach enables SAT solvers to handle significantly larger scopes because the resulting SAT problems are much simpler. For example, generating test cases for binary tree with the search constraints involves 30139 clauses in the conventional approach, but Kesit works with only 19618 and 4773 clauses for the base and search features respectively. We observe this effect with the INS model too. The number of primary variables and clauses are greater (i.e., 1128 and 80645 respectively) for the conventional approach due to the complexity and size of the complete model. However, incremental generation reduces the problem to two smaller refinements, attr-val and label, which involve smaller numbers of variables and clauses.
To summarize, a key strength of Kesit is to solve more complex problems and reach larger scopes. There re two key findings that we have observed during our experiments: (1) for simple refinements, Kesit’s performance is comparable to the conventional approach, and (2) for complex refinements, Kesit significantly outperforms the conventional approach.</t>
  </si>
  <si>
    <t>Testing software product lines is an important and difficult problem. We presented a novel technique that incrementally generates tests for product lines, in general, and FOMDD models of product lines in particular. Our key insight to test generation comes from the definition of a feature: an increment in program functionality. We introduced an automatic technique for mapping a formula that specifies a feature into a transformation that defines incremental refinement of test suites. Our approach performs test generation incrementally. The experimental results with our prototype Kesit shows that incremental test generation provides significant performance improvements over conventional means of test input generation.
We believe incremental approaches hold much promise, not just in the context of product lines but also in the more general software testing context, e.g., for refining tests for regression testing.</t>
  </si>
  <si>
    <t>_6.1 Further Optimizations: FOMDD suggests that the conventional and incremental approaches are only two of many other approaches for generating tests, and  that a combination of conventional and incremental may in fact be more efficient. Figure 6 illustrates a three-dimensional commuting diagram for balanced binary search trees as described earlier. Our incremental approach is represented by a pair of paths in this cube, starting from base specification s0 to test t3 that first descends and then walks the bottom of the cube:search•balance•τ•base|balance•search•τ•base.The conventional approach, in contrast, follows a different set of paths that walks the top of the cube before descending: τ•search•balance•base|τ•balance•search•base Clearly, there are other paths, and among them is a more efficient generation strategy. The path with bold arrows reflects this alternative strategy, where we first solve for base and balance constraints together and then incrementally solve for search constraints: search•τ•balance•base. The reason why this alternative path is more efficient is that many solutions of the base program are discarded when additional constraints (e.g., search or balance) are added. It is actually cheaper to start with a slightly more complex specification, generate and extend its solutions, than starting from the base. We discovered this optimal path by examining all paths (see Table 2) [23]. Note that the number of paths that are filtered (meaning that the number of solutions that are subsequently discarded as they do not extend to solutions of more complex programs) is an important indicator of a path’s performance. We recently developed a constraint prioritization approach that can assist in identifying an optimal path for test generation; details are described elsewhere [25]. 
_6.2 Feature Interactions: While features often represent additional program functionality as we assumed in incremental test generation, one of the key issues in feature-based development is accounting for feature interactions [17], where features may replace existing functionality. Although it has been the subject of a large body of research [5], much about feature interactions is still not well understood. FOMDD allows features to have a more profound impact on properties than can be expressed by conjunction. An interaction occurs when a feature replaces (not just extends) existing constraints. In general, features can transform a property of a program (such as replacing an existing constraint with another, thus disrupting the monotonic increase that we assumed earlier), in which case our incremental approach may not apply directly. Certainly, an incremental approach could apply to feature compositions from the point of the last non-monotonic (i.e., last property-replacing) feature. And it might apply if replaced properties are simply removed from earlier features in order to emulate monotonic compositions. In any case, this will be an interesting subject for future research.</t>
  </si>
  <si>
    <t>This work was funded in part by NSF’s Science of Design Awards #CCF-0702680, #CCF-0724979 and #IIS-0438967.</t>
  </si>
  <si>
    <t>Obs: To evalute the performance improvement of the approach.</t>
  </si>
  <si>
    <t>feature is specified as an Alloy formula.</t>
  </si>
  <si>
    <t>N, but was quoted the bibliographical reference of a SPL:
_intentional names: [1] W. Adjie-Winoto, E. Schwartz, H. Balakrishnan, and J. Lilley. The design and implementation of an intentional naming system. In Proc. of the 17th Int’l Conference on Verification, Model Checking and Abstract Interpretation, Kiawah Island, SC, December 1999.</t>
  </si>
  <si>
    <t xml:space="preserve">Asadi, M.a  and Soltani, S.a  and Gasevié, D.b  and Hatala, M.a </t>
  </si>
  <si>
    <t xml:space="preserve">A Software Product Line is a set of software systems of a domain, which share some common features but also have significant variability. A feature model is a variability modeling artifact which represents differences among software products with respect to variability relationships among their features. Having a feature model along with a reference model developed in the domain engineering lifecycle, a concrete product of the family is derived by selecting features in the feature model (referred to as the configuration process) and by instantiating the reference model. However, feature model configuration can be a cumbersome task because: 1) feature models may consist of a large number of features, which are hard to comprehend and maintain; and 2) many factors including technical limitations, implementation costs, stakeholdersâ€™ requirements and expectations must be considered in the configuration process. Recognizing these issues, a significant amount of research efforts has been dedicated to different aspects of feature model configuration such as automating the configuration process. Several approaches have been proposed to alleviate the feature model configuration challenges through applying visualization and interaction techniques. However, there have been limited empirical insights available into the impact of visualization and interaction techniques on the feature model configuration process. In this paper, we present a set of visualization and interaction interventions for representing and configuring feature models, which are then empirically validated to measure the impact of the proposed interventions. An empirical study was conducted by following the principles of control experiments in software engineering and by applying the well-known software quality standard ISO 9126 to operationalize the variables investigated in the experiment. The results of the empirical study revealed that the employed visualization and interaction interventions significantly improved completion time of comprehension and changing of the feature model configuration. Additionally, according to results, the proposed interventions are easy-to-use and easy-to-learn for the participants. </t>
  </si>
  <si>
    <t>Software product line engineering, Controlled experiment, Tools</t>
  </si>
  <si>
    <t>Kitchenham et al., 2002</t>
  </si>
  <si>
    <t>Several approaches have been proposed to alleviate the feature model configuration challenges through applying visualization and interaction techniques. However, there have been limited empirical insights available into the impact of visualization and interaction techniques on the feature model configuration process.</t>
  </si>
  <si>
    <t>In this paper, we present a set of visualization and interaction interventions for representing and configuring feature models, which are then empirically validated to measure the impact of the proposed interventions.</t>
  </si>
  <si>
    <t>An empirical study was conducted by following the principles of control experiments in software engineering and by applying the well-known software quality standard ISO 9126 to operationalize the variables investigated in the experiment.</t>
  </si>
  <si>
    <t>The results of the empirical study revealed that the employed visualization and interaction interventions significantly improved completion time of comprehension and changing of the feature model configuration. Additionally, according to results, the proposed interventions are easy-to-use and easy-to-learn for the participants.</t>
  </si>
  <si>
    <t>Despite many efforts to apply visualization and interaction techniques in software product lines, only a few empirical insights have been gained regarding the impact of visualization and interaction techniques on improvement of developer tasks.</t>
  </si>
  <si>
    <t>In this article, we aim to contribute to the body of empirical evidence on the effectiveness of visualization and interaction techniques when applied to software product line engineering.
The research problem that we target within the scope of featureoriented product line configuration is: To what extent visualization and interaction interventions enhance the configuration process for application engineers?</t>
  </si>
  <si>
    <t>Developing a product line and deriving a product based on the target application requirements is a creative process which requires high levels of cognitive resources from software developers. Software developers need to explore and compare alternative solutions in order to come up with the best solution satisfying both functional and non-functional requirements.</t>
  </si>
  <si>
    <t>2.1 Extended Feature Model
2.2 Feature Model Configuration Process
2.3 Software Quality Standard
3 Visualization and Interaction Interventions
3.1 Identification of the Visualization and Interaction Interventions
3.2 Visualization and Interaction Intervention Set
3.3 Implementation of Interventions
3.4 Investigating Feature Modeling Tools w.r.t Visualization and Interaction Interventions</t>
  </si>
  <si>
    <t>7.2 Related Works</t>
  </si>
  <si>
    <t>4 Research Questions and Hypotheses Formulation
5 Method</t>
  </si>
  <si>
    <t>The purpose of our study is to evaluate the efficiency of the visualization and interaction interventions based on the ISO 9126 quality evaluation framework.</t>
  </si>
  <si>
    <t>The experiment was executed at Simon Fraser University in Canada and involved 20 graduate students and trainees (including 10 master’s students, nine PhD students, and one postdoctoral fellow) of the Department of Computer Science and the School of Interactive Art and Technology.</t>
  </si>
  <si>
    <t>In this study, we used basic implementation of Feature Model Plug-in (basic tool) and implementation containing the proposed visualization and interaction interventions (visuallyenhanced tool). Participants performed designed tasks using those two implementations of fmp. Moreover, a demo for both basic tool and visually-enhanced tool was created in order to train the participants. The demo explained: 1) all parts of the tools; 2) details of each part; and 3) how users interact with tool and perform the feature model configuration. In the demo, an ATM machine feature model was used which contained six mandatory features, eight optional features, two OR-group features, and one alternative group feature. For experiments, different tasks were designed with different feature models (different from the feature model used in the demo).
In feature modeling, we deal with two types of complexity: the first one is the complexity of a domain for which the feature model is designed, and the second one is the internal structure of the model, as per the general principle identified in (Briand et al. 1999), and empirically confirmed for feature models in (Bagheri &amp; Gasevic 2010). These complexities may have an influence on both the comprehension and changing tasks in the experiment. The aim of our work (developing visualization and interaction interventions) does not deal with the first type of complexity; hence, we used feature models about domains with which all the participants were familiar with (i.e., the electronic shopping feature model). The second type of complexity has been controlled by designing tasks with different levels of complexity (i.e., so-called simple and complex feature models).
With respect to questionnaires, three forms were created including: 1) pre-questionnaire; 2) the instruction of performing tasks and some questions regarding those tasks; and 3) postquestionnaire. The pre-questionnaire includes questions about the educational background of participants, their familiarity with software modeling languages.
The instruction forms contained instructions for the tasks, two questions for every comprehension task, and one question for every changeability task. Features in a feature model represent both functionalities and non-functionalities of a family and both aspects are taken into account in configuration process. Hence, data to visualize are both functional and nonfunctional aspects of a feature model. (...)</t>
  </si>
  <si>
    <t>The understandability and changeability sub-quality attributes from maintainability were chosen and two following tasks were devised to enable measuring the effects of visualization and interaction interventions on these quality attributes:
_Understanding and interpreting feature model configuration (Comprehension task): During a feature model configuration, software developers should have a good insight into the feature model and integration of its non-functional properties allowing for efficient comprehension of models (time-wise). Also, an effective representation causes to avoid the misunderstanding of relations between features and non-functional properties, and incorrect decisions during the configuration process.
_Comprehending change to perform (Changing task): Stakeholders’ requirements change during the development of applications. Changes in requirements urge changes in a configured feature model. Therefore, understanding required changes in the configured feature model and making right decisions to select or deselect features based on the changed requirements is common activity in a configuration process. Thus, a representation that facilitates making changes and heSPL to point out the impacts of change easily, correctly, and quickly is desirable.</t>
  </si>
  <si>
    <t>H1: The visualization and interaction interventions significantly decrease time spent by software developers while performing the comprehension task on a configuration of a feature model.
H2: Visualization and interaction interventions significantly increases the accuracy of software developers (in terms of fewer errors) while performing the comprehension task on a feature model.
H3: Visualization and interaction interventions significantly decrease time spend by software developers while performing the changing task on a configured feature model.
H4: Visualization and interaction interventions significantly increases software developers’ accuracy (in terms of fewer errors) while performing the changing task on a configured feature model.
H5: A feature model configuration tool with the employed visualization and interaction interventions is significantly easier to use than the tool without interventions when performing maintainability tasks (i.e. changing and comprehension).
H6: A feature model configuration tool with the employed visualization and interaction interventions is significantly easier to learn than the tool without the interventions when performing maintainability tasks (i.e. changing and comprehension).</t>
  </si>
  <si>
    <t>_Independent variable = visualization technique (basic tool and visually-enhanced tool)
_Confounding variables = Complexity of the feature model and Learning effect
_Dependent variable = completion time, number of correct answers, ease-of-use, and ease-of-learning</t>
  </si>
  <si>
    <t>repeated measures design, (also known as within-subject design), participants’ performance is measured before (using basic tool) and after a treatment (using visually-enhanced tool) (Minke 1997).</t>
  </si>
  <si>
    <t xml:space="preserve">The experiment was conducted in the Laboratory for Ontological Research of the School of Interactive Art and Technology at Simon Fraser University and took around one hour per each participant. During the experiment, we followed this procedure:
6. After the preparation phase, the participants were given the first form containing four tasks in the following order: 1. simple comprehension task; 2. simple changing task; 3. complex comprehension task; and 4. complex changing task. The participants were asked to record their screen during doing tasks by Camtasia Studio.
7. After completing the tasks of the first form, the participants were asked to fill up the first post-questionnaire. They were asked to complete the post-hoc questionnaire about perceived ease-of-use and ease-of-learning of the tool (i.e., visually-enhanced tool or basic tool), with which they worked in the previous stage.
8. The participants were given the second form containing four tasks in the same order as in Step 4. The tasks of the second form were different from the tasks in the first one in terms of required comprehension and changes. The group of participants, who used the basic tool for performing the tasks from the first form, completed the tasks of the second form with the visually-enhanced tool and vice versa.
9. Finally, the participants were asked to fill out the second post-questionnaire related to the tool with which they performed the tasks in step 6.
By finishing the experiment, we acquired three filled questionnaires (one pre-questionnaire and two post-questionnaires) and eight files (recordings of screen capturing) for each participant.
</t>
  </si>
  <si>
    <t>According to the type of study (i.e. repeated measures design), hypotheses (causality-comparative questions), and independent and dependent variables; appropriate tests were identified for the hypotheses. Generally, for repeated measure designs where each participant performs the tasks on all the groups (e.g., the basic tool and visually-enhanced tool groups), the suitable paired test is employed. Since the dependent variables (i.e., completion time, number of correct answers, ease-of-use, and ease-of-learning) are numerical and the independent variable (i.e., visualization technique) is categorical with two levels, we can either use one-tailed paired T-Test or Wilcoxon Sign-Rank test. One-tailed paired T-Test is a well-known statistical test for comparing the means of two groups of data with normal distribution. It is also suitable for the samples with small sizes. The Wilcoxon Sign-Rank test is a none-parametric statistic test which is an alternative to the paired T-Test when the sample is not normally distributed.
To identify appropriate test for the hypotheses, we investigated normality of the involved variables: 1) time completion variable is continuous variable and based on the ShapiroWtest it has a normal distribution. Therefore, the one-tailed paired T-Test was used for comparing the mean of this variable in two groups (Hypotheses 1 and 3); 2) the number of correct answers, based on the ShapiroWtest, was not distributed normally, so we used theWilcoxon Sign-Rank test for comparing two samples in terms of accuracy (Hypotheses 2 and 4); 3) the collected data regarding ease-of-use and ease-of-learning also did not have normal distribution, so we used the Wilcoxon Sign-Rank test to compare two tools in terms of these variables (Hypotheses 4 and 6).
As mentioned in Section 5.2.1, complexity of a feature model is considered as a confounding variable and we designed two variants for each task—one with simple feature model and one with complex feature model—to handle this variable. As a result, two variant of hypotheses 1–4 were tested—one for simple task (e.g. simple comprehension task) and one for complex task (e.g. complex comprehension task).</t>
  </si>
  <si>
    <t>5.4 Experimental Procedures</t>
  </si>
  <si>
    <t>The participants were given the pre-questionnaire, which contained the questions regarding their knowledge level about the context of study (i.e. software product line and featuremodel).
4. The participants watched the demo of the tools (explained in Section 5.1.2) and their questions regarding different parts of tools were answered.
5. The participants were given the preparation tasks’ form containing instruction about the preparation tasks and some questions regarding the performed tasks. They completed the preparation tasks with both the tools in order to get ready for doing real tasks.</t>
  </si>
  <si>
    <t>6 Experimental Results</t>
  </si>
  <si>
    <t>In Tables 8 and 9, descriptive statistics (i.e. median, mean, and standard deviation values) for the completion time (measured in seconds) are reported—grouped by complexity of feature model and tools. As the results show, for the comprehension and changing tasks, the mean and median values of the completion time by using the visually-enhanced tool are less than the mean and median values of the completion time by using the basic tool.
Descriptive statistics (i.e. median, mean, and standard deviation values) for the number of incorrect answer are reported in Tables 10 and 11—grouped by the complexity of the feature models and tools. As the results show, for the comprehension and changing tasks, the mean and median values of the number of incorrect answers by using visually-enhanced tool are less than the mean and median values of the number of incorrect answers by using basic tool (except for the simple comprehension task).
As it is shown in Tables 8 to 9, the standard deviations of dependent variables for visuallyenhanced tool are always lower than dependent variables for basic tool (except for the number of incorrect answers in the simple comprehension task). This indicates that the data points vary less from the mean values. Based on this, there is some evidence that the participants’ performance is more consistent while using visually-enhanced tool rather than using basic tool.
Figures 5 and 6 show the descriptive statistics of data collected by the post questionnaires about the perceived ease-of-use and ease-of-learning of the two implementations of the tool investigated in the experiment.
According to the results, the visually-enhanced tool has the higher mean values for the perceived ease-of-use and ease-of-learning than the basic tool. Further details of the results are discussed in Section 6.3.</t>
  </si>
  <si>
    <t>In this section based on the data and our hypotheses we apply suitable statistical tests (e.g., ttest and Wilcoxon Sign-Rank test). The test results are used to statistically support or reject hypotheses and show if there is statistically significant difference between two tools. In addition to these tests, we also compute the effect size for each statistical test to find out the magnitude of differences. According to guideline of Cohen (Cohen 1992), effect size 0.2, 0.5, 0.8 shows small effect, medium effect, and large effect, respectively.
_6.2.1 Basic Tool vs. Visually-Enhanced Tool Based on Comprehension Tasks: 
First, we report the results for the complex comprehension task. As the distribution of the collected data for completion time was normal, the paired T-Test for the complex comprehension tasks revealed that there is a significant difference in the mean values of the completion time for basic tool (M=350.65, SD=93.77) and visually-enhanced tool (M=273.5, SD=86.81), t (19)=5.75, p&lt;0.0001. The effect size is equal to 0.80 which means applying visualization and interaction interventions has a large effect in reducing time required for comprehending complex feature models. Based on the paired T-Test for the simple comprehension tasks, there is a significant difference in the mean values of the completion time for basic tool (M=218.60, SD=80.21) and visually-enhanced tool (M=186.50, SD=61.60), t (19)=4.17, p=0.0005. Hence, we can reject the null-hypothesis H01. The effect size is equal with d= 0.70 which shows applying visualization and interaction interventions shows a medium effect in time required for comprehending simple feature models.
The results of the Wilcoxon Sign-Rank test indicate that for the simple comprehension tasks there is no significant difference between the number of incorrect answers when using basic tool (Mdn=0.5) and Visually-enhanced tool (Mdn=0), Z=0, p=1.00. Moreover, for the complex comprehension tasks, no significant difference between the number of incorrect answers when using basic tool (Mdn=1) and visuallyenhanced tool (Mdn=0) was found, Z=14.50, p=0.40. Therefore, we cannot reject nullhypothesis H02, which means there is no significant difference between the number of incorrect answers based on the simple and complex comprehension tasks for the basic tool and Visually-enhanced tool.
_6.2.2 Basic Tool vs. Visually-Enhanced Tool Based on Changeability Tasks:
First, we report the results for the complex changeability task. As the distribution of the collected data for completion time was normal, the paired T-Test for the complex changeability tasks revealed that there is a significant difference in the mean values of the completion time for basic tool (M=257.40, SD=84.20), and Visually-enhanced tool (M=177.50, SD= 59.10), t (19)=5.25, p&lt;0.0001. The effect size is equal to 0.78 which shows applying visualization and interaction interventions has a medium effect in reducing time required for changing complex feature models. Based on the T-Test for paired samples for the simple changing tasks, there is a significant difference in the mean values of the completion  time for basic tool (M=190.50, SD=67.64), and Visually-enhanced tool (M=150.00, SD=52.46), t (19)=2.79, p=0.01. Hence, we can reject null-hypothesis H03. The effect size is equal to 0.32 which shows applying visualization and interaction interventions has a low effect in reducing time required for changing simple feature models.
The Wilcoxon Sign-Rank test on the number of incorrect answers for the simple changeability task revealed that there is no significant difference in the number of the incorrect answers when using basic tool (Mdn=0) and Visually-enhanced tool (Mdn=0) Z=6.50, p= 0.45. In addition, for the complex changing tasks when using basic tool (Mdn=1.5) and visually-enhanced tool (Mdn=0), there is no significant difference in the number of incorrect answers, Z=24.00, p=0.06. Therefore, we cannot reject null hypothesis H04 for the simple and complex feature model which means that for changing tasks, the use of basic tool or visuallyenhanced tool does not have an impact on the number of incorrect answer.
_6.2.3 Perceived Ease-of-Use and Ease-of-Learning:
By performing the Wilcoxon Sign-Rank test on the participants’ responses about ease of use, the following results were obtained:
**The visually-enhanced tool (Mdn=5) is perceived significantly more user friendly than the basic tool (Mdn=3.5), Z=56.50, p=0.0004. The effect size is equal to 0.59 which means applying visualization and interaction interventions shows a medium effect on increasing perceived user-friendliness of the tool by participants.
**The visually-enhanced tool (Mdn=4.5) is perceived to need significantly less efforts to use than effort required for using the basic tool (Mdn=2), Z=75.50, p=0.0001. The effect size is equal to 0.67 which means applying visualization and interaction interventions has a medium effect on reducing perceived effort to use of the tool by participants.
**The interaction with the visually-enhanced tool (Mdn=4) is perceived to be significantly clearer and understandable than the interaction with the basic tool (Mdn=5), Z=23.50, p=0.02. The effect size is equal to 0.28 which means applying visualization and interaction interventions has a low effect on increasing perceived clearness and understandability of the tool by participants.
**The Visually-enhanced tool (Mdn=4) is perceived to be significantly easier to use than the basic tool (Mdn=5), Z=60.00, p=0.0001. The effect size is equal to 0.62 which means applying visualization and interaction interventions has a medium effect on perceived ease-of-use of the tool by participants. Similarly, the null hypothesis for H6 (ease-of-learning) is defined as a follow
**H06: Visualization and interaction interventions do not make visually-enhanced tool significantly easier to learn than basic tool when performing maintainability tasks (i.e. changeability and comprehension).
For the ease of learning questions, we performed theWilcoxon Sign-Rank test and the following results were obtained:
**There is no significant difference in the perceived amount of time needed to learn either visually-enhanced tool (Mdn=5) or basic tool (Mdn=5), Z=18.00, p=0.13.
**The Visually-enhanced tool (Mdn=4.5) is perceived to be significantly easier to remember how to use than the basic tool (Mdn=5), Z=18.00, p=0.03. The effect size is equal to 0.35 which means applying visualization and interaction interventions has a low effect on increasing perceived easer to remember of the tool by participants.
**The Visually-enhanced tool (Mdn=4.5) is perceived to be significantly easier to learn to operate than the basic tool (Mdn=5), Z=22.00, p=0.03. The effect size is equal to 0.37 which means applying visualization and interaction interventions has a low effect on increasing perceived easer to learn of the tool by participants.
**The perceived amount of time needed to be a skillful user is significantly better in visuallyenhanced tool (Mdn=4) than basic tool (Mdn=5), Z=2.08)=28.00, p=0.01. The effect size is equal to 0.33 which means applying visualization and interaction interventions has a low effect on decreasing perceived time needed to be a skillfule of the tool by participants.</t>
  </si>
  <si>
    <t>7 Discussion of the Results and Related Work</t>
  </si>
  <si>
    <t>The results of the data analysis applied are affirmative for our hypotheses and provide some evidence that the proposed approach (applying visualization and interaction interventions) improves software developers’ performance while conducting comprehension and changing tasks. Based on the results, the required time for the comprehension of simple and complex featuremodels is significantly shorter when using visually-enhanced tool (implementation of fmp with visualization and interaction interventions) than basic tool. The lower time requirements for the comprehension tasks in the visually-enhanced tool can be attributed to several factors. First of all, visually-enhanced tool unlike basic tool provides a single representation of both features and their associated non-functional properties in which non-functional properties of each feature were shown along with the feature. According to cognitive science theories ((Card et al. 1999); (Zhicheng et al. 2008)), effective visualization and interaction techniques during improve the cognition of developers which leads to better performance and higher accuracy. Hence, the selected visualization and interaction interventions improve the cognition of developers when configuring feature models. Moreover, zooming and highlighting properties facilitate focus on specific parts of feature models. This likely has a promising potential for a practical configuration of feature models in industrial settings where software developers deal with large feature models with a high number of features. Therefore, applying visualization techniques have a potential to improve the comprehension of feature models along with their associated non-functional properties.
Moreover, based on the results obtained by using visually-enhanced tool, the completion time for the changing tasks of the feature model configuration is significantly reduced. The facilities, that visually-enhanced tool provides for navigation in the visual view such as detail on demand, zooming, and highlighting may be factors to significant decrease of the time of the changing tasks in visually-enhanced tool in contrast to basic tool where the user does not have these facilities. Hence, the application of the visualization and interaction techniques has a potential to improve time needed for the comprehension and application of changes to feature models. The configuration process includes the comprehension and changing tasks, so decreasing the completion time of these tasks means decreasing the completion time of the configuration process. The results motivate us to apply more visualization and interaction techniques suitable for feature model configuration for further improvement. The results can be beneficial for other researchers in SPLE to apply similar techniques in their tools.
With respect to the participants’ feedback on the visually-enhanced tool and basic tool, the results showed that visually-enhanced tool is perceived to be easier to use (i.e., the participants on average ranked 4.64 out of 5 for visually-enhanced tool and 3.31 out of 5 for basic tool). Based on the design of our experiment, there is some evidence that this difference can be attributed to the use of visualization and interaction interventions. This makes a feature model more intuitive and integrates non-functional properties and features in one representation (see Fig. 3). However, both the tools were perceived to be easy to learn (i.e., the participants on average ranked 4.78 and 4.30 out of 5 for visually-enhanced tool and basic tool, respectively). This can likely be attributed to the simplicity of learning the feature model structure.</t>
  </si>
  <si>
    <t>N
_8.1 Internal Validity: For internal validity of our study, we investigate if and to what extent some confounding factors affect our results. Possible confounding factors for our study were as following: Motivation of participants, Learning effect in the tasks, Complexity of feature model, Carry-over effect, Fatigue effects, Possible information exchange among the subjects.
_8.2 External Validity: The external validity explores whether and to what extent the results of a study can be generalized. In our case, we should investigate whether we can generalize the results and applied them to the industrial context of feature model configuration. The main confounding factor is population (Chin 2001). Our population is comprised of master’s and PhD students, and a postdoctoral fellow who had experience in software engineering and SPLE. The argument that the participants may not be representative of the real target users (professional software developers) and their performance on the tools is probably not that relevant. However, based on the questionnaire, which investigated their familiarity with modeling languages such as UML, ERD, and feature modeling and based on their experience, they are not far from at least junior industrial software developers. Furthermore, Basili et al. (Basili et al. 1999) believe that in many cases, the use of students in experiments has little impact on the validity of the results. Since there are some differences between industry and academic contexts, a field experiment should be conducted with the industry subjects to validate the reported results. 
The other confounding factor is the type of feature models used in the tasks. One can say that the feature models in the tasks are not representative of industry ones. Although the size of feature models used in the experiment is smaller than industry versions of feature models, all of them are subsets of a large feature model, which is designed for the electronic shopping and which was downloaded from the SPLOT repository.3 Since we have several tasks (i.e., eight tasks) in the experiment and the participants were supposed to complete all the tasks for a given amount of time (to control the fatigue effect, which could affect the internal validity of our findings, as discussed in Section 8.1), we could not select larger size feature models.
_8.3 Construct Validity: In our case, according to our hypotheses, we were interested to investigate the effects of the visualization and interaction interventions on comprehension and changing of a feature model configuration and aimed at generalizing the effects to visualization techniques for feature model configuration in general (see section 7.1). However, we should mention that the experiment does not distinguish between the visualization and interaction implemented in visually-enhanced tool and visualization techniques for feature model configuration. That is, we cannot tell whether the improvement in the completion time and the number of correct answers is because of the investigated visualization and interaction interventions for feature model configuration in general or specific techniques employed in visually-enhanced tool (e.g., 2-dimentional tree). To discriminate the difference, more similar experiments involving other visualization techniques (e.g. 3D representation) are required. Furthermore, the completion time and the number of correct answers were used as measures in our hypotheses. The completion time is measured by the amount of time that the participants spent on performing comprehension and changing tasks. This is a straightforward and direct measurement mechanism, and hence, poses the least threats to construct validity. With regard to measuring the number of correct answers in the comprehension tasks, the aim of our study was to analyze whether visually-enhanced tool provides a better support than basic tool in the comprehension of the feature model configuration process. Therefore, we decided to use a multi-choice questionnaire where each question admitted one or more correct answers. In particular, each question investigates a comprehension of one feature model where each of its options investigates understandability of a part of the feature model or the whole feature model. With respect to the changing task, the changing questions were designed such that requested changes lead to one correct configuration. We measured the number of incorrect answers by comparing the final answer (i.e. configured feature model) of participants with the correct configuration that we designed in advance. These measurement mechanisms satisfy objective of our study and poses the least threats to construct validity. Regarding usability variables, the subjective opinions of participants were collected. The main threat of applying a subjective measurement is different attitudes of different participants towards the evaluation of dependent variables. For example, some participants may easily provide high subjective values to the options (usability of basic tool or usability of visuallyenhanced tool) that they are evaluating, while others may be reluctant to provide high subjective values. However, since we used repeated measure design in which one participant provides subjective values for both tools, this subjective measurement exactly captures what it claims to capture, which is the difference between usability of basic and visually-enhanced tools from users’ point of view. Moreover, standard models for measuring ease-of-use and ease-of-learning such as the technology acceptance model ((Davis 1989); (Venkatesh &amp; Davis 2000); (Venkatesh &amp; Bala 2008)) and system usability scale (Bangor et al. 2008) are based on perceived values. Another potential threat to construct validity is the use of a 5-point Likert scale to collect the subjective opinions of the participants. The problem of Likert scales is that it provides a limited number of ordinal options for evaluation and it may prevent participants from accurately expressing their opinion. Empirical studies, however, have shown that the best number of options for a Likert scale is between 4 and 7 (Lozano et al. 2008). According to the study (Lozano et al. 2008), in many cases more than 7 options are likely to exceed the discriminative capacity of participants, even though it leads to better psychometric properties. By considering the 5 point Likert scale, we tried to minimize the threats to validity of this measurement mechanism.</t>
  </si>
  <si>
    <t>One of the main challenges in software product line engineering is the use of variability models to configure products in the application engineering. A feature model represents feasible features and properties of a domain in hierarchical representation. In application engineering, a final product is created by selecting or deselecting of the features based on the target requirements. Configuring feature models is a challenging task because many factors should be taken into account and high cognitive abilities are required. We identified a set of visualization and interaction interventions which help software developers in the configuration tasks by using visual aids. The visualization interventions are employed to represent the feature model and non-functional properties in the feature model. Also, a number of interactivity interventions are embedded in the tool to assist software developers in their tasks on the feature model.
To understand the effects of visualization and interaction interventions on the feature model configuration process, we performed a controlled experiment on the developed tool with respect to common activities in configuration, i.e., changing and comprehension. The results revealed that applying visualization and interaction techniques significantly decreases time required for changing and comprehension configuration tasks of simple and complex feature models. The participants’ inputs showed that the ease-of-use and ease-of-learning are better for the visually-enhanced tool implementation (includes visualization and interaction interventions) than the basic tool, which uses a basic tree view without additional visualization and interaction techniques.</t>
  </si>
  <si>
    <t>For future work, we aim at enhancing the visualization and interaction interventions based on the participants’ feedback. In this experiment, we investigated the effects of the employed visualization and interaction interventions on software developers’ performance. Hence, other experiments should be performed to compare the effects of different types of visualization and interaction interventions on software developers’ performance. We also investigated these interventions collectively. Further interesting steps for experimentation could be include the investigation of each of these interventions individually and record their impact on  software developers’ performance. Moreover, we intended to add visualization and interaction interventions for mapping between feature models and other artifacts used in SPLE. Afterwards, the visualization and interaction interventions will be evaluated for the mapping representation. Finally, in our current study, we concentrated on the visualization and interaction intervention related to the visualization of hierarchy relations and non-functional properties in feature models. An important aspect in the feature model configuration is inter-dependencies between features and feature attributes. In our future works, we aim at identifying a set of visualization and interaction interventions for representing the inter-dependencies between feature selections, between feature attribute values of two different features, between one feature and another feature’s attribute value, and between groups of selection decisions. Next, we will design an empirical study to investigate the comprehension and changeability of these relations by software developers during the feature model configuration process.</t>
  </si>
  <si>
    <t>We wish like to thank Dr. Chris Shaw and Dr. Bernhard E. Riecke for their valuable comments on the first draft of the paper. We also would like to thank all participants for taking part in the experiment.</t>
  </si>
  <si>
    <t>Simple random sampling
Obs: The participants were randomly distributed to these two groups.</t>
  </si>
  <si>
    <t>YS,1
Obs: In order to verify the experimental parameters and optimize them, we conducted a pilot study with two participants. The participants did not take part in the actual experiment later on. One of the participants performed the tasks with basic tool first and then with visually-enhanced tool, and the other one did the tasks in the reverse order. As a result of the pilot study, we revised both the tasks and the feature model configurations to make them clearer and feasible. For example, we disambiguated two options of the comprehension questions and one of the changing tasks. Other than these unclarities, the tasks were found to be sufficiently feasible for both the basic tool and visually-enhanced tools; and performing them did not take time more than our expected time.</t>
  </si>
  <si>
    <t>One-tailed paired Test, T-Test and Wilcoxon Sign-Rank Test, effect size</t>
  </si>
  <si>
    <t>electronic shopping feature model</t>
  </si>
  <si>
    <t>Y, SPLOT repository</t>
  </si>
  <si>
    <t xml:space="preserve">_Internal Validity: Complexity of feature model: The other factor which could have affected the internal validity of our experiment is the domain complexity of feature models (i.e. selecting feature models from domains which the participants were not familiar with). The domain of the used feature models was online shopping and all the participants were familiar with the online shopping systems. In addition, by designing tasks with the two level of complexity (i.e. feature models with different number of features and leaf features), we controlled the other type of feature model complexity (more details have been addressed in Section 5.2.1). Therefore, we filtered out this factor as a threat to validity of our study.
_External Validity: The other confounding factor is the type of feature models used in the tasks. One can say that the feature models in the tasks are not representative of industry ones. Although the size of feature models used in the experiment is smaller than industry versions of feature models, all of them are subsets of a large feature model, which is designed for the electronic shopping and which was downloaded from the SPLOT repository.3 Since we have several tasks (i.e., eight tasks) in the experiment and the participants were supposed to complete all the tasks for a given amount of time (to control the fatigue effect, which could affect the internal validity of our findings, as discussed in Section 8.1), we could not select larger size feature models.
</t>
  </si>
  <si>
    <t>W. B. Santos and E. S. de Almeida and S. R. de L. Meira</t>
  </si>
  <si>
    <t>EUROMICRO SEAA</t>
  </si>
  <si>
    <t>Software Product Line has proven to be an effective methodology for developing a diversity of software products at lower costs, in shorter time, and with higher quality. However, the adoption and maintenance of traceability in the context of product lines is considered a difficult task, due to the large number and heterogeneity of assets developed during product line engineering. Furthermore, the manual creation and management of traceability relations is difficult, error-prone, time consuming and complex. In this sense, Traceability Information Retrieval Tool (TIRT) was proposed in order to mitigate the maintenance traceability problem. An experimental study was performed in order to identify the viability of the proposed tool and traceability scenarios.</t>
  </si>
  <si>
    <t>Traceability; Software Product Lines; Tool;</t>
  </si>
  <si>
    <t>Software Product Line has proven to be an effective methodology for developing a diversity of software products at lower costs, in shorter time, and with higher quality. However, the adoption and maintenance of traceability in the context of product lines is considered a difficult task, due to the large number and heterogeneity of assets developed during product line engineering. Furthermore, the manual creation and management of traceability relations is difficult, error-prone, time consuming and complex.</t>
  </si>
  <si>
    <t>In this sense, Traceability Information Retrieval Tool (TIRT) was proposed in order to mitigate the maintenance traceability problem.</t>
  </si>
  <si>
    <t>An experimental study was performed in order to identify the viability of the proposed tool and traceability scenarios.</t>
  </si>
  <si>
    <t>However the large number and heterogeneity of documents generated is considered as the biggest challenge to the adoption and maintenance of traceability in the development of product lines. Systems may cause difficulties in identifying common and variable aspects among applications, and to reuse core assets that are available under the product line. Futhermore, the manual creation and management of traceability relations is difficult, error-prone, time consuming and complex.</t>
  </si>
  <si>
    <t>Motivated by this problem a tool, called TIRT, was proposed in order to mitigate the maintenance traceability problem. TIRT’s goal is to facilitate the creation and mainly the maintenance activities regarding to the traceability relationship among the different core assets in Software Product Lines projects.</t>
  </si>
  <si>
    <t>In this context, Software Product Lines Engineering has proven to be the methodology for developing a diversity of software products and software-intensive systems at lower costs, in short time and with higher quality. Numerous reports document the significant achievements and experience gained by introducing Software Product Lines in the software industry [2].</t>
  </si>
  <si>
    <t xml:space="preserve">II. TIRT
A. The Metamodel
B. Recommendation Scenarios
III. ARCHITECTURE AND TECHNOLOGIES
A. Demoiselle Framework Architecture Instatiation
B. TIRT in Action
</t>
  </si>
  <si>
    <t>The goal of this study is to analyse the tool for the purpose of evaluating it with respect to the recall and precision of recommendation of core assets traceability and effort (time saving), from the point of view of software engineers.</t>
  </si>
  <si>
    <t>The subjects of this study are software engineers of Pitang Software Factory. For this evaluation, 10 (ten) subjects were selected.</t>
  </si>
  <si>
    <t>the subjects used core assets from a private company working in the medical information management domain, called MedicWare Informatics System LTDA which had negotiated a cooperation project with RiSE Labs.
The subjects also had to register the time spent in this activity in a timesheet.
first list, traceability matrix and second list</t>
  </si>
  <si>
    <t>- Treatment 1: In the first treatment, the subjects used the SPLMT tool in order to perform the core assets update, according to the first list and traceability matrix. In addition, the subjects also had to register the time spent on this activity in a timesheet.
- Treatment 2: In the second treatment, the subjects received the second list and its corresponding traceability matrix. The subjects also had to register the time spent in this activity in a timesheet. After the update, the TIRT tool recommended possible core asset traceabilities. Thus, the subjects also had to quantify the recommendations results, such as: correct results, incorrect results and unlisted recommendations. It is important to highlight that we had to translate the original data to the English language, because the stop-word removal and stemming algorithms implemented in TIRT tool only considers the English language. It is a limitation to be solved in the future.</t>
  </si>
  <si>
    <t>- Null Hypothesis: The null hypothesis determines that there are no benefits to using the TIRT to perform the recommendation of core assets traceability, besides not having time saved. The null hypothesis are:
H0: μ effort(time saved) with TIRT &gt; 1
H1: μ precision TIRT &lt; 50%
H2: μ recall TIRT &lt; 50%
- Alternative Hypothesis: The alternative hypothesis determines that the TIRT can save more time and that there are benefits to using the TIRT to perform the recommendation of core assets traceability.
H0: μ effort(time saved) with TIRT &lt;= 1
H1: μ precision TIRT &gt;= 50%
H2: μ recall TIRT &gt;= 50%</t>
  </si>
  <si>
    <t>_independent variable = tool (TIRT and SPLMT)
_dependent variable = recall and precision of recommendation of core assets traceability and effort (time saving).</t>
  </si>
  <si>
    <t>- Treatment 1: In the first treatment, the subjects used the SPLMT tool in order to perform the core assets update, according to the first list and traceability matrix. In addition, the subjects also had to register the time spent on this activity in a timesheet.
- Treatment 2: In the second treatment, the subjects received the second list and its corresponding traceability matrix. The subjects also had to register the time spent in this activity in a timesheet. After the update, the TIRT tool recommended possible core asset traceabilities. Thus, the subjects also had to quantify the recommendations results, such as: correct results, incorrect results and unlisted recommendations. It is important to highlight that we had to translate the original data to the English language, because the stop-word removal and stemming algorithms implemented in TIRT tool only considers the English language. It is a limitation to be solved in the future.
- In both treatments, the experiment was applied in the context of one traceability scenario (Use Case and Requirement). The remainder of traceability scenarios proposed also could be analysed.</t>
  </si>
  <si>
    <t>Initially, the subjects were trained in several aspects of SPL and in usage of the tool.</t>
  </si>
  <si>
    <t>As analysed in the quantitative evaluation, only one of three null hypothesis was rejected.</t>
  </si>
  <si>
    <t>The analysis performed in this experiment showed that TIRT had a lower performance (spent time) compared to SPLMT. The results also indicated that the evaluation about the recall metric did not provide good results. However the precision metric presents a significant result, helping the subjects in traceability management. In this way, the descriptive analysis did not provide a concrete conclusion. Moreover, the experiment was applied in the context of one traceability scenario (Use Case and Requirement). The remainder of traceability scenarios proposed could also be analysed. It did not happen because of the time constraint in conducting the experiment, however, in order to obtain more conclusive results, other experiments can be performed. As analysed in the quantitative evaluation, only one of three null hypothesis was rejected. However, the qualitative analysis showed that TIRT has many favourable aspects to be taken into consideration when selecting which tool should be used. The subjects reported the main following contributions and improvements: (a) TIRT can contribute to impact analysis with the tree view component; (b) the TIRT
recommendation of core asset traceability can contribute to the maintenance of core assets in a SPL project</t>
  </si>
  <si>
    <t>In the context of Software Product Lines Engineering, software artefact traceability is an important factor when it comes to effective development and maintenance of software system. However, the large number and heterogeneity of documents generated is considered the biggest challenge to the adoption and maintenance of traceability in the development of product lines [18].
In this sence, the main contributions of this work can be summarized according to the following aspects: (a) a tool, called TIRT, and the proposal for a traceability recommendation, which outlines the recommendation scenarios of traceability, described in order to facilitate the maintenance activities of SPL. This recommendation approach aims support decision making, supporting representation of dependencies between different core assets; (b) finally, an experimental study was performed with 10 subjects to evaluate the proposed tool.
Although the quantitative analysis showed that only one hypothesis of three was rejected, the subjects reported in the qualitative analysis that the traceability recommendation feature is useful for core asset management activities. In addition, the subjects reported that the tree view component is really useful in verifying impact analysis.</t>
  </si>
  <si>
    <t>In a future study, we will investigate the automation and optimization of the generation of traceability relations in SPL, because we believe that this automation can bring considerable gains related to time and maintainability. Moreover, other software artefacts such as source code could be analysed in future studies. In order to optimize the TIRT, enhancements and new features must be implemented, as well as some problems must be fixed. 
Finally, since the experiment performed in this work was applied in the context of one traceability scenario (Use Case and Requirement), thus it is necessary to perform a more elaborated experimental study, applying the other proposed scenarios. It did not happen in this current version, due to time limitations, but we believe that the extension of the experiment could provide more conclusive results. In this way, the experiment should involve more subjects.</t>
  </si>
  <si>
    <t>This work was partially supported by the National Institute of Science and Technology for Software Engineering (INES7), funded by CNPq and FACEPE, grants 573964/2008-4 and APQ-1037-1.03/08 and CNPq grants 305968/2010-6, 559997/2010-8, 474766/2010-1 and FAPESB.</t>
  </si>
  <si>
    <t>Precision and recall</t>
  </si>
  <si>
    <t>Software Product Lines projects traceability</t>
  </si>
  <si>
    <t>Use Case, Requirement, and traceability matrix</t>
  </si>
  <si>
    <t>MedicWare Informatics System LTDA</t>
  </si>
  <si>
    <t>Y
http://www.medicware.com.br/</t>
  </si>
  <si>
    <t>Mohsen Asadi and Samaneh Soltani and Dragan Gasevic and Marek Hatala and Ebrahim Bagheri</t>
  </si>
  <si>
    <t>Context: A software product line is a family of software systems that share some common features but also have significant variabilities. A feature model is a variability modeling artifact, which represents differences among software products with respect to the variability relationships among their features. Having a feature model along with a reference model developed in the domain engineering lifecycle, a concrete product of the family is derived by binding the variation points in the feature model (called configuration process) and by instantiating the reference model. Objective: In this work we address the feature model configuration problem and propose a framework to automatically select suitable features that satisfy both the functional and non-functional preferences and constraints of stakeholders. Additionally, interdependencies between various non-functional properties are taken into account in the framework. Method: The proposed framework combines Analytical Hierarchy Process (AHP) and Fuzzy Cognitive Maps (FCM) to compute the non-functional properties weights based on stakeholders’ preferences and interdependencies between non-functional properties. Afterwards, Hierarchical Task Network (HTN) planning is applied to find the optimal feature model configuration. Result: Our approach improves state-of-art of feature model configuration by considering positive or negative impacts of the features on non-functional properties, the stakeholders’ preferences, and nonfunctional interdependencies. The approach presented in this paper extends earlier work presented in [1] from several distinct perspectives including mechanisms handling interdependencies between non-functional properties, proposing a novel tooling architecture, and offering visualization and interaction techniques for representing functional and non-functional aspects of feature models. Conclusion: our experiments show the scalability of our configuration approach when considering both functional and non-functional requirements of stakeholders.</t>
  </si>
  <si>
    <t xml:space="preserve">Software product lines, Feature model configuration, Stakeholders' preferences, Non-functional interdependencies </t>
  </si>
  <si>
    <t>A software product line is a family of software systems that share some common features but also have significant variabilities. A feature model is a variability modeling artifact, which represents differences among software products with respect to the variability relationships among their features. Having a feature model along with a reference model developed in the domain engineering lifecycle, a concrete product of the family is derived by binding the variation points in the feature model (called configuration process) and by instantiating the reference model.</t>
  </si>
  <si>
    <t>In this work we address the feature model configuration problem and propose a framework to automatically select suitable features that satisfy both the functional and non-functional preferences and constraints of stakeholders. Additionally, interdependencies between various non-functional properties are taken into account in the framework.</t>
  </si>
  <si>
    <t>The proposed framework combines Analytical Hierarchy Process (AHP) and Fuzzy Cognitive Maps (FCM) to compute the non-functional properties weights based on stakeholders’ preferences and interdependencies between non-functional properties. Afterwards, Hierarchical Task Network (HTN) planning is applied to find the optimal feature model configuration.</t>
  </si>
  <si>
    <t>Our approach improves state-of-art of feature model configuration by considering positive or
negative impacts of the features on non-functional properties, the stakeholders’ preferences, and nonfunctional interdependencies. The approach presented in this paper extends earlier work presented in [1] from several distinct perspectives including mechanisms handling interdependencies between nonfunctional properties, proposing a novel tooling architecture, and offering visualization and interaction techniques for representing functional and non-functional aspects of feature models.</t>
  </si>
  <si>
    <t>our experiments show the scalability of our configuration approach when considering both functional and non-functional requirements of stakeholders.</t>
  </si>
  <si>
    <t>The focus of existing research in software product lines has been mostly on modeling and managing product lines, while there are only a few works which in particular concentrate on the effective utilization of product lines (also known as the configuration problem) during application engineering. In the configuration problem, an application engineer receives a feature model and the target application requirements and attempts to select a subset of the features that optimize the requirements.</t>
  </si>
  <si>
    <t>The proposed approach has been evolved over our previous works [6,27,7,1]. In [6,27] we only concentrated on the relative importance over qualitative non-functional properties and adapted an AHP approach to prioritize features in feature models. In this work, we cover both qualitative and quantitative non-functional properties and propose a utility function to compute the ranks of features. In [7,1] we applied HTN for feature selection based on business concerns and non-functional properties, respectively. Here, we perform feature selection based on qualitative and quantitative non-functional properties.</t>
  </si>
  <si>
    <t>Software Product Lines Engineering (SPLE) aims at developing a set of software systems that share common features and satisfy the requirements of a specific domain [2]. SPLE decreases development costs and time to market, and improves software quality through strategic reuse of assets within a domain of interest. A technique adopted in SPLE for managing reusability is commonality and variability modeling through which common assets and their variabilities are formalized.</t>
  </si>
  <si>
    <t>2.1. Hierarchical Task Network (HTN) Planning
2.2. Multi-criteria decision making</t>
  </si>
  <si>
    <t>7. Related work on feature model configuration</t>
  </si>
  <si>
    <t>To assess our technique and the corresponding tool Vis-fmp, we formulated the following research questions:
  RQ1 (Scalability): Can the approach configure feature models, in a reasonable time, based on functional and non-functional requirements and preferences?
  RQ2 (Effectiveness): How effective is the approach in producing a feature model configuration? 
RQ2–1: Does the approach generate reliable results for application engineers? 
RQ2–2: What is the automation degree of the approach?</t>
  </si>
  <si>
    <t xml:space="preserve">Configuration approach. 
</t>
  </si>
  <si>
    <t>_RQ1: A computer with na Intel Core DUO 2.2 GHZ CPU, 4 GB of RAM, Windows Vista, Java Runtime Environment v5.0, SHOP2 v2.8, and SBCL (Steel Bank Common Lisp) v1.0.55; we adapted Betty FM Generator which enables the random generation of highly-customized feature models [52], to generate feature models with different characteristics (e.g., number of features, probability of mandatory and optional features, probability of OR and XOR groups, and percentage of integrity constraints). We set the characteristics of generated feature models as: 50%, 25%, and 25% for the probability of being features in AND, OR, and XOR groups, respectively. Moreover, 50% of features in AND groups are optional features. The branching factor is also set to 10. These characteristics are backed up by most of surveyed feature models [14]53 to reflect the characteristics of real feature models. According to the results of an investigation on non-functional properties done by Mairiza et al. [54], the number of relevant non-functional properties for different application domains is at most 11. Moreover, Sommerville and Sawyer [55] highlighted that the effective number of non-functional properties is around six. Considering these two studies, we defined 10 non-functional properties; six quantitative; and four qualitative non-functional properties. Five qualifier tags were defined for each non-functional property.</t>
  </si>
  <si>
    <t xml:space="preserve">_RQ1: Independent variable = number of features, number of constraints, and integrity constraints;  Dependent variable = time.
</t>
  </si>
  <si>
    <t>_RQ1: For each feature model, we applied our tool to configure the feature model based on randomly generated preferences and constraints. For each feature model in the study, features were annotated with quantitative non-functional properties and their values were produced by a random function with normal distribution. From a practical point of view, only some of the features may have an impact on a qualitative NFP like security. Hence, to reflect this point, features were randomly annotated with 0 to 4 qualitative non-functional properties with normal distributions, that is, most of the features had one or two non-functional properties. Based on our analysis on SPLOT repository,3 which shows an average of 18% of integrity constraints for real feature models [56], we considered two distributions of integrity constraints: 10% and 20%. Finally, for the constraints over NFPs, four cases were considered: no constraint and constraints over 2, 4, and 6 NFPs to reflect the effect of various constraints over NFPs at run time.</t>
  </si>
  <si>
    <t>_RQ1: Fig. 20 illustrates the average time for configuring feature models with different numbers of features and percentages of integrity constraints. Our experiments reveal that, for feature models with less than 200 features, the planner returns results in a feasible time (around 16 s). The number of possible configurations exponentially grows by increasing the number of features. That is, the search space for finding an optimal plan by SHOP2 is boosted by increasing the size of feature models. Generating optimal configurations based on stakeholders’ preferences and constraints is NP-hard [5,13,11]. Hence, HTN planners similar to CSP solvers have problems in finding an optimal solution for large-scale problems. Although the SHOP2 planner applies some heuristics for improving the search time for finding an optimal plan (see Ref. [26]), due to explicit representations of states in the memory, SHOP2 runs into memory problems for large domains. However, our experiments showed that for feature models with less than 200 features, SHOP2 returns an optimal plan in a feasible time. We also investigated the effect of constraints over NFPs on the running time of the configuration technique proposed in Section 4. To this end, we run the tool with feature models containing 100 features and 20% integrity constraints. The results are shown in Fig. 21. In all of these situations, the process of generating optimal configurations was successful. According to the experiment results, all three independent variables (i.e., number of features, number of constraints, and integrity constraints) have an impact on running time. As shown in Fig. 20, for the fixed number of integrity constraints, increasing the number of features raises the time for finding an optimal configuration, as increasing the number of features expands the search space for finding an optimal plan. Also, with the same number of features, increasing integrity constraints from 10% to 20% causes an increase in the time for finding a plan, as the planner needs to check more pair combinations of tasks and operators for optimizing a final plan. Finally, as illustrated in Fig. 21, the number of constraints over NFPs has an impact on increasing the time for configuration, even if the number of features and integrity constraints is fixed. According to the results of the experiment, the impact of constraints over NFPs is higher than the impact of integrity constraints. Since generating an optimal feature model configuration based on stakeholders’ preferences and constraints is NP-hard, it may need a long time to produce a configuration for large feature models. Moreover, the manual configuration process is very hard and time-consuming task for application engineers. Consequently, the reported time in the Figs. 20 and 21 can be considered as an acceptable time from the perspective of user.
_RQ2: RQ2–1 (Reliability of results): Regarding the reliability of the results, our approach is based on transforming feature models into the HTN formalisms and applying SHOP2 to find an optimal configuration. According to the framework proposed in [57], we can investigate if this representation can be considered as a good surrogate for representing feature models and preferences. As shown, we can represent feature model relations and constraints using existing constructs in HTN such as method, tasks, and operator. Additionally, operators provide properties to define a feature rank. The constraints over non-functional properties and integrity constraints can be defined as preconditions of the operators and methods. Hence, we can consider HTN to be a surrogate for feature models. With respect to the ontological commitment, HTN views the world as a set of actions, tasks, constraints between them; this makes it suitable for representing both feature models and constraints. With respect to the planner, SHOP2 has been extensively applied in many projects [24] in government laboratories (e.g., evacuation planning), industry (e.g., evaluating of enemy threats), and academia (e.g., automated composition of Web services and goal model reasoning [19]), which is an indication of the usefulness of the returned plans and their corresponding configurations. 
_RQ2–2(Automation and improvement): With respect to facilitating the stakeholders tasks during the feature model configuration, we emphasize on the effectiveness of our approach for automating configuration process, improving the process of handling preferences and value related requirements dependencies, and enhancing the interaction with generated configuration models. Regarding the automation level, our approach requires only very few manual interventions. The main tasks of the application engineers are: (1) specifying the relative importance of non-functional properties; (2) creating the mapping function for qualitative non-functional properties; (3) indicating the interdependencies between non-functional properties; and (4) specifying the atomic features that must be included based on the functional requirements. Computing ranks of non-functional properties based on preferences and requirements dependencies and finding  optimal solution are fully automated in our approach. Additionally, application engineers have a large number of features to choose from during the configuration process. The existing approaches [10,11,13] only select features based on stakeholders’ priorities over requirements. However, due to the fact that nonfunctional requirements depend on each other and affect the other non-functional requirements, this cannot be the only basis for selecting features [20]. Hence, interdependencies between nonfunctional requirements must be considered in the configuration process. On the other hand, value related dependencies increase the complexity of the feature selection. We facilitate the selection of features based on priorities and dependencies by formulatingthe knowledge about the dependencies in terms of fuzzy cognitive maps. Also, combination of AHP, fuzzy cognitive map, utility theory provides a systematic approach for computing features ranks based on stakeholders requirements. Finally, by applying visualization and interaction techniques for representing configuration results (i.e. the configuration model and the total values of non-functional properties), we improve the comprehension and changeability of the feature model configuration. In order to investigate the tool, we performed the controlled experiments, and visualization was found to be beneficial for configuration understandability and changeability tasks. The details of the experiment are reported in the technical report[7].</t>
  </si>
  <si>
    <r>
      <t xml:space="preserve">N
_The major concern in the </t>
    </r>
    <r>
      <rPr>
        <rFont val="Arial"/>
        <b/>
        <sz val="8.0"/>
      </rPr>
      <t>internal validity</t>
    </r>
    <r>
      <rPr>
        <rFont val="Arial"/>
        <sz val="8.0"/>
      </rPr>
      <t xml:space="preserve"> is the confounding variables (i.e., variables which are not considered as independent variables and might have impact on the dependent variable). We prevented these kinds of threats by controlling confounding variables. When we were investigating the impact of independent variables related to feature models (e.g., size of feature models, and integrity constraints) on the running time, we controlled impacts of the non-functional constraints (see Fig. 20). Similarly, we controlled the feature models characteristics (see Fig. 21) when we investigating the impact of constraints over non-functional properties. Additionally, we considered a fixed distribution of the variability relations in feature models as we only explored the size of feature models and integrity constraints.
_</t>
    </r>
    <r>
      <rPr>
        <rFont val="Arial"/>
        <b/>
        <sz val="8.0"/>
      </rPr>
      <t>External validity</t>
    </r>
    <r>
      <rPr>
        <rFont val="Arial"/>
        <sz val="8.0"/>
      </rPr>
      <t xml:space="preserve"> investigates if the results of the experiments are generalizable. We identify two main factors influencing the external validity of our experiments: the characteristics of feature models and the number of non-functional properties. With respect to the size of feature models, our investigation over SPLOT repository confirmed that the sizes of generated models are aligned with the size of existing models in the SPLOT. However, the limitation on the model size is due to planner (i.e. SHOP2) which we used. In this regard, we aim at using another HTN planner (called HTNPLAN- P [25]) which applies new heuristics and can support larger planning space problems. The distributions of integrity constraints and variability relations in the feature models backed up by our analysis over SPLOT repository and existing studies [14,53] on the characteristics of real feature models. Finally, regarding the number of non-functional properties, the existing studies by Mairiza et al. [54] and Sommerville and Sawyer [55] showed that the number of relevant non-functional properties for different application domains is at most 11 and the effective number of non-functional properties is around six.</t>
    </r>
  </si>
  <si>
    <t>We target an open research question in software product lines: how to select a suitable set of features from a feature model based on both the stakeholders’ functional and non-functional requirements and preferences? We investigated the notion of non-functional properties in software product lines and developed a non-functional model in which two main categories of non-functional properties are considered (i.e., quantitative and qualitative NFPs). Feature models were extended with the notion of NFPs. We mapped features and relations among features in the feature model into the components of the HTN planning domain (i.e., operator, task, and method). This transformation covers all relations in the feature model including: AND, OR, and XOR decompositions as well as require and exclude relations among features. We also formalized the configuration problem as an HTN planning problem and employed an existing HTN planner (SHOP2) to generate an optimal configuration based on the stakeholder preferences and constraints over non-functional properties. The proposed feature model configuration approach has the following improvements in comparison with other existing approaches: (1) In addition to functional requirements, constraints over both qualitative and quantitative non-functional properties are taken into account; (2) we capture the preferences of stakeholders in terms of relative importance between non-functional properties which is an easy way for stakeholders to specify; (3) we calculate the weight of NFPs by utilizing AHP and FCM; (4) we introduce the concept of artificial intelligence planning in the context of feature model configuration and provide the transformation rules to convert feature models into Hierarchical Task Network; (5) we developed a tool which automates feature model configuration process and provides several visualization and interaction techniques to facilitate the configuration process; and (6) the experimental results revealed that our approach can be useful because: (i) it provides an optimal configuration based on stakeholders preferences and constraints over non-functional properties and (ii) it has a good performance on feature models with less than 200 features. inally, the proposed approach improves our earlier work in [1] by considering more complex relations in the non-functional model (i.e. dependencies between non-functional properties), and providing complete tooling support with a new sets of interaction and visualization techniques such as zooming, filtering, and interactive configuration.</t>
  </si>
  <si>
    <t>This work can be extended in several directions:   For larger feature models, the approach is computational demanding, similar to CSP-based approaches [5,13]. Another HTN planner (called HTNPLAN-P [25]) applies new heuristics and can support larger planning space problems, so that the practical performance time can be much improved as shown in [25]. Since HTNPLAN-P is not yet publicly available, we could not test our work on larger feature models. In the future work, HTNPLAN-P can be employed for finding optimal plans which will improve scalability of our approach;   Other planning techniques such as PDDL [67] (i.e., Planning Domain Definition Language) based approach can be employed. A wide range of planning engines support PDDL; if the feature model can be successfully transformed into PDDL, we can utilize more powerful planning engines. Moreover, PDDL supports optimization so that the specific metrics (i.e., NFPs in our context) can be minimized or maximized during plan generation; According to our initial study, effective visualization techniques improve the configuration process and ease the task for application engineers. Therefore, more interaction and visualization techniques can be applied on the tool and an experimental study can be done in an industrial environment to examine the effects of the applied techniques. In the current approach, we assume that the importance of non-functional properties is the same for all of the features of a given feature model, which may not be the case in some scenarios. Therefore, a possible work can include the handling of local importance of non-functional properties for different parts of feature models.</t>
  </si>
  <si>
    <t>Obs: To evaluate the performance and usefulness of the proposed approach and the developed tool.</t>
  </si>
  <si>
    <t>Academic
Obs: We adapted Betty FM Generator2 which enables the random generation of highly-customized feature models [52], to generate feature models with different characteristics.</t>
  </si>
  <si>
    <t>_External validity: With respect to the size of feature models, our investigation over SPLOT repository confirmed that the sizes of generated models are aligned with the size of existing models in the SPLOT. However, the limitation on the model size is due to planner (i.e. SHOP2) which we used. In this regard, we aim at using another HTN planner (called HTNPLAN-P [25]) which applies new heuristics and can support larger planning space problems. The distributions of integrity constraints and variability relations in the feature models backed up by our analysis over SPLOT repository and existing studies [14,53] on the characteristics of real feature models.</t>
  </si>
  <si>
    <t>Eyal-Salman, H. and Seriai, A.-D.</t>
  </si>
  <si>
    <t>Usually, companies meet different customer needs in a particular domain by developing variants of a software product. This is often performed by ad-hoc copying and modifying of various existing variants to fit purposes of new one. As the number of product variants grows, such an adhoc development causes severe problems to maintain these variants. Software Product Line Engineering (SPLE) can be helpful here by supporting a large-scale reuse systematically. SPL architecture (SPLA) is a key asset as it is used to derive architecture for each product in SPL. Unfortunately, developing SPLA from scratch is a costly task. In this paper, we propose an approach to contribute for recovering SPLA from existing product variants. This contribution is two-fold. Firstly, identifying common features and variation points of features of a given collection of product variants. Secondly, exploiting commonality and variability in terms of features to identify mandatory components and variation points of components as an important step in this recovering process. To evaluate the proposed approach, we applied it to two case studies. The experimental results bring evidence the effectiveness of our approach.</t>
  </si>
  <si>
    <t>product variants, software product line architecture, component, variability, feature, recovering</t>
  </si>
  <si>
    <t>Usually, companies meet different customer needs in a particular domain by developing variants of a software product. This is often performed by ad-hoc copying and modifying of various existing variants to fit purposes of new one. As the number of product variants grows, such an adhoc development causes severe problems to maintain these variants. Software Product Line Engineering (SPLE) can be helpful here by supporting a large-scale reuse systematically. SPL architecture (SPLA) is a key asset as it is used to derive architecture for each product in SPL. Unfortunately, developing SPLA from scratch is a costly task.</t>
  </si>
  <si>
    <t>In this paper, we propose an approach to contribute for recovering SPLA from existing product variants.</t>
  </si>
  <si>
    <t>To evaluate the proposed approach, we applied it to two case studies.
Two experiments.</t>
  </si>
  <si>
    <t>The experimental results bring evidence the effectiveness of our approach.</t>
  </si>
  <si>
    <t>Developing SPLA from scratch is a costly task because it should encompass the components realizing all the mandatory and varying features in a particular domain. Therefore, it is useful to exploit product variants for reducing the development cost. Recovering SPLA from software product variants is not considered in the literature. Existing works support recovering software architecture from single existing software system [4].</t>
  </si>
  <si>
    <t>In this paper, we present an approach to contribute for recovering SPLA from existing product variants.</t>
  </si>
  <si>
    <t>It is common for companies developing variants of a software product to accommodate different customer needs. These variants provide common features and differ from one another by providing unique feature combinations. A feature is “a prominent or distinctive user-visible aspect, quality or characteristic of a software system or systems” [1]. Companies develop separate product variants where a new product is built by ad-hoc copying and modifying of various existing variants to fit purposes of new one. Separately maintaining these variants causes challenges. Changes in the source code corresponding to common features (e.g., for bug fixing) must be repeated across product variants. Therefore, companies need to change their software development strategy by a transition to a systemic reuse approach, such as Software Product Line Engineering (SPLE) to avoid such maintenance problems.</t>
  </si>
  <si>
    <t>2 Variation Points in Feature Model and Software Product Line Architecture</t>
  </si>
  <si>
    <t>4 Experimental Results and Evaluation</t>
  </si>
  <si>
    <t>We organize our evaluation into two parts. In the first part, we evaluate the algorithms used to  identify mandatory features and VPs of features. In the second part, we evaluate the identification of mandatory components and VPs of components.</t>
  </si>
  <si>
    <t>proposed algorithms</t>
  </si>
  <si>
    <t>ArgoUML-SPL and MobileMedia
ArgoUML-SPL is the SPL for the UML modeling tool ArgoUML. It is open source JAVA application and provides nine features. These features are organized as a mandatory feature, an OR-Group and an OP-Group. It supports two features (Cognitive Support and Logging) that have crosscutting behavior through all other features [8]. We obtain the description of each feature of ArgoUML-SPL through its official website and manual instructions. Due to space limitation we can not be able to present ArgoUML-SPL’s FM. MobileMedia is a JAVA open source which manipulates multimedia on mobile devices. It was implemented in 8 subsequent releases. Each release represents a variant corresponds to an evolutionary step of the system development. We only consider releases (1-3 and 5-6) due to the nature of the evolution, as features in excluded releases do not have the same implementation in these releases. The description of MobileMedia’s features are obtained by official website of MobileMedia, descriptions of its use cases and analyzing source code comments.</t>
  </si>
  <si>
    <t>_Independent variable = variation points (VPs)
_Dependent variable = Precision and Recall</t>
  </si>
  <si>
    <t>_4.2 Validating the Identification of Mandatory Features and VPs of Features: We randomly generate two sets from ArgoUML-SPL’s FM and three sets from MobileMedia using FeatureIDE tool. Each generated set has different size and it also covers all features shown in its corresponding FM. The set1 in all case studies represents all possible configurations can be generated from its corresponding FM.
_4.3 Validating the Identification of VPs of Components: We generate 7 products corresponding to the second set of configurations in ArgoUMl-SPL (see Table 2).</t>
  </si>
  <si>
    <t xml:space="preserve">_4.2 Validating the Identification of Mandatory Features and VPs of Features: Table 2 shows obtained results by applying our algorithms to product configurations generated from FMs of case studies considered. In this table, we present Precision and Recall for each identified VP and average Precision and Recall for all identified VPs corresponding in each set of configurations. Highlighted rows refer to VPs that identified by our algorithms but they actually are not present in FMs of cases studies considered (false-positive VPs). In MobileMedia case study, the proposed algorithms give 100% Precision and 100% Recall for each VP in both set1 (containing all possible configurations) and set3 (containing only 5 configurations). This is because these configurations have a high diversity of feature combinations to detect the behavior of members of each VP. In set 2, although the number of configurations is half of all possible configurations, the proposed algorithms fails to identify two VPs (OR-Group VP1, OP-Group VP1) and return two false positive VPs (XOR-Group VP1, XOR-Group VP2). In ArgoUML-SPL, the identified VPs from set1 and set2 have the same Precision and Recall values in spite of set1 represents all possible configurations while set2 represents very small number of configurations. This is due to the fact that the FM of ArgoUML-SPL just offers two types of VPs (OR-Group VP1, OP-Group VP1) which this means that we only rely on feature descriptions to identify these VPs and do not pay attention to the number of available configurations. We also notice that the algorithms failed to identify CognitiveSupport and Logging (their label is OP-Group VP1) as VP of type OP-Group but they are identified as ORGroup. This is because these features share keywords with all other features as they have a crosscutting behavior in all ArgoUML-SPL features. Therefore, (CognitiveSupport and Logging) are identified as members of OR-Group VP1. This leads to degrade Precision and Recall values of OP-Group VP1 and OR-Group VP1 as shown in Table 2.
_4.3 Validating the Identification of VPs of Components: Table 3 shows the identified mandatory components and VPs of components by applying our approach to the 7 products of ArgoUML-SPL code base. Parent Components column presents components that form the parent of a VP while Member Components column presents components that form members of that VP. In this table, we show for each VP at the architecture level its corresponding VP at the feature level. The name of the identified VPs of components in this table as a follows: OR-VP1 and OP-VP1. For components of OR-VP1, we notice that all names of parent components share the term “Diagram”. This means that they are not specific to certain feature (UML Diagram) but they may support all UML diagrams. By referring to ArgoUML-SPL’s FM, we can find out that the group of features corresponding to OR-VP1 is under title “Diagrams”. Consequently, our approach can distinguish between parent components and member components. For components of OP-VP1 which is corresponded to CognitiveSupport and Logging features, our approach identifies no parent components for this VP. This is because its components are only extracted from the implementation of (CognitiveSupport) while the Logging feature is implemented by external library (Log4J) [8]. From the names of these components, we can notice that they specific to CognitiveSupport because their names contain “Cr” term which refers to Critics supported by CognitiveSupport feature. For mandatory components which are extracted from the implementation of mandatory feature (Class diagram), the names of these components show that these components implement this feature as their names contain the term “Classdiagram”. Of course, there is no parent components for mandatory components because there is only one feature. For components of Shared-Com, all components of this group related to only CognitiveSupport as their names include “Cr” term. This is expected because this feature has across cutting behavior through all other features. This means the implementation of this feature is shared among the implementation of other feature groups, which that represents the semantic of Shared-Com group. Consequently, our approach can extract and determine components that are shared between VPs of components (Shared-Com). </t>
  </si>
  <si>
    <t>In this paper, we have proposed an approach for recovering SPLA from software product variants. Our approach focused on identifying mandatory components and variation points of components as an important step toward recovering SPLA. We analyzed commonality and variability across product variants in terms of features, as they represent the main source of commonality and variability in SPLA. In our experimental evaluation using two case studies,
we showed that if we have small number of configurations with high diversity and precise feature descriptions, our approach achieves high precision and recall of identified variation points of features, and hence this leads to identify relevant variation point of components.</t>
  </si>
  <si>
    <t>Obs: Recall and precision</t>
  </si>
  <si>
    <t>software product line architecture recovering</t>
  </si>
  <si>
    <t>ArgoUML-SPL code base (Java) and feature model</t>
  </si>
  <si>
    <t>_Academic: MobileMedia
_Real: ArgoUML-SPL</t>
  </si>
  <si>
    <t>Y
http://www.ic.unicamp.br/~tizzei/mobilemedia/
http://argouml-spl.stage.tigris.org/</t>
  </si>
  <si>
    <t xml:space="preserve">Marcolino, A.a  and Oliveira, E., Jr.a  and Gimenes, I.a  and Maldonado, J.b </t>
  </si>
  <si>
    <t>Software product line (PL) is an approach focused on a systematic software reuse that has been successfully applied to specific domains. One of its essential activities is the variability management to which there are several existing approaches, including the UML-based SMarty approach. Although there are several variability management approaches for PL, there is a need to demonstrate the effectiveness of such approaches for industry adoption. Therefore, this paper presents an experimental study that aims to gathering evidence of the SMarty approach effectiveness at use case level taking into consideration a consolidated and well-known UML-based variability management method, named PLUS. The experimental study provided evidence that SMarty is an effective approach for managing variability at use case level. Copyright Â© 2013 by Knowledge Systems Institute Graduate School.</t>
  </si>
  <si>
    <t>Software product line (PL) is an approach focused on a systematic software reuse that has been successfully applied to specific domains. One of its essential activities is the variability management to which there are several existing approaches, including the UML-based SMarty approach. Although there are several variability management approaches for PL, there is a needto demonstrate the effectiveness of such approaches for  industry adoption.</t>
  </si>
  <si>
    <t>Therefore, this paper presents an experimental study that aims to gathering evidence of the SMarty approach effectiveness at use case level taking into consideration a consolidated and well-known UML-based variability management method, named PLUS.</t>
  </si>
  <si>
    <t>experimental study that aims to gathering evidence of the SMarty approach effectiveness at use case level taking into consideration a consolidated and well-known UML-based variability management method, named PLUS.</t>
  </si>
  <si>
    <t>The experimental study provided evidence that SMarty is an effective approach for managing variability at use case level.</t>
  </si>
  <si>
    <t>These approaches are promising taking into consideration the variability management research field. However, their effectiveness was not experimentally analyzed, which can make it feasible for technology transfer to industry.</t>
  </si>
  <si>
    <t>Therefore, this paper presents an experimental study to gathering initial evidence with regard to the effectiveness of the SMarty approach by targeting UML use case models for a given PL.</t>
  </si>
  <si>
    <t>The software product line (PL) approach has gained increasing attention in recent years due to the competition in the software development segment [1]. Its main objective is the derivation of products for a specific domain. Such an approach comprises a set of essential activities, such as variability management, which is a key issue for the success of PLs. Several approaches for variability management have been proposed in the literature, as pointed out by Chen et al. [2].
Amongst existing variability management approaches are SMarty [3] and the PLUS method [4]. SMarty aims to manage variabilities in UML models supported by a profile and a set of guidelines for applying such a profile to use cases, classes, components, activities, and sequence models, as well as to packages. PLUS is a well-known method that allows explicit modeling of common and variable features supported by UML extensions for use case and class models.</t>
  </si>
  <si>
    <t>The goal of the experiment was to compare the PLUS method and the SMarty approach, for the purpose of identify the most effectiveness, with respect to the capability of identification and representation of variabilities in Software Product Line use case models, from the point of view of software product line architects, in the context of graduate students and lecturers of the Software Engineering area from the State University of Maringá (UEM), Federal Technological University of Paraná (UTFPR), and Federal University of Amazonas (UFAM).</t>
  </si>
  <si>
    <t>the subjects must be graduate students, lecturers or practitioners of the software engineering area with at least minimal knowledge in modeling use cases. In addition, after the training sessions, each subject must be familiar with the essential variability management concepts</t>
  </si>
  <si>
    <t>every subject was giving the following documents:
- the consent form to the experimental study;
- a characterization questionnaire, in which the subjects must indicate their academic background, area of expertise and experience, their level of experience with the UML notation and the PL approach; and 
- the description of the e-commerce PL and its use case model with no variabilities represented.</t>
  </si>
  <si>
    <t>The main task for each subject was reading and understanding the ecommerce PL overview. Then, the subjects annotated variabilities in the e-commerce use case model.</t>
  </si>
  <si>
    <t>the following hypothesis were tested in this study:
- Null Hypothesis (H0): both X and Y approaches are equally effective in terms of representing variabilities in use case models.
H0 : u(effectiveness(X)) = u(effectiveness(Y));
- Alternative Hypothesis (H1): X approach is less effective than Y approach.
H1 : u(effectiveness(X)) &lt; u(effectiveness(Y)); and
- Alternative Hypothesis (H2): X approach is more effective than Y approach.
H2 : u(effectiveness(X)) &gt; u(effectiveness(Y)).</t>
  </si>
  <si>
    <t xml:space="preserve">
_Independent Variables: the variability management approach, which is a factor with two treatments (X and Y) and the e-commerce PL, which is a variable with a prefixed value.
_Dependent Variables: the effectiveness calculated for each variability management approach (X and Y) as follows: effectiveness(z) =  nV arC; if nVarI = 0; nV arC - nV arI; if nVarI &gt; 0; where: z is the variability management approach; nVarC is the number of correct identified variabilities according to the z approach; nVarI is the number of incorrect identified variabilities according to the z approach.</t>
  </si>
  <si>
    <t>standard procedures were adopted for each subject participation, which are:
a) the subject attends the place where the study was conducted;
b) the experimenter gives the subject a set of documents: the experimental study consent form; the characterization questionnaire; essential concepts on variability management in PL; and the description of the e-commerce PL.
c) the subject reads each given document;
d) the experimenter explains the given documents;
e) the experimenter randomly associates each subject to the X or Y approach;
f) the experimenter trains the subjects on the respective approach;
g) the subject reads and clarifies possible doubts about his/her assigned approach; and
h) the subject identifies and represents variabilities in the e-commerce use case model according to his/her given approach.
For each subject (“Subject #” column), it was collected the following data for his/her given approach: the number of correct and incorrect identified and represented variabilities; and the effectiveness calculation.</t>
  </si>
  <si>
    <t>collected data is presented in Table I and analyzed using appropriate statistical methods.</t>
  </si>
  <si>
    <t>Subjects were splitted into two groups. One group focused on the X approach (the PLUS method) and one group focused on the Y approach (the SMarty approach). One group was trained to identify and represent variabilities according to the X approach. The other group was trained to identify and represent variabilities according to the Y approach.</t>
  </si>
  <si>
    <t>1) Effectiveness of the Approaches:
- Collected Data Normality Tests: the Shapiro-Wilk [12] normality test was applied to the e-commerce sample (Table I) providing the following results:
– for the X approach with sample (SampleX) size (N) 12, mean value (u) 1.6667, standard deviation value (o) 4.1096, it was obtained p = 0.0827, which means that with a = 0.05, the sample is normal;
– for the Y approach with sample (SampleY) size (N) 12, mean value (u) 4.500, standard deviation value (o) 5.5453, it was obtained p = 0.1378, which means that with a = 0.05, the sample is normal.</t>
  </si>
  <si>
    <t xml:space="preserve">T-Test for SampleX and SampleY: this kind of test can be applied for both independent and paired samples. In the case of this study, SampleX and SampleY are independent. As each sample size is less than 30 and both samples are normal, it was defined the following hypothesis:
– Null Hypothesis (H0): approach X has the same effectiveness of approach Y.
H0 : u(effectiveness(X)) - u(effectiveness(Y)) = 0;
– Alternative Hypothesis (H1): approach Y is more effective than approach X.
H1 : u(effectiveness(Y)) - u(effectiveness(X)) &gt; 0.
</t>
  </si>
  <si>
    <t>- T-Test for SampleX and SampleY (...) 
First we obtained the value of T, which allows the identification of the range entered in the statistical table t (student). This value is calculated using the average of SampleY (u1 = 4.5000) and SampleX (u2 = 1.6667), standard deviation value of both (o1 = 5.5453 and o2 = 4.1096), and the sample sizes (N = 12). It was obtained the value t = 3,9699. 
By taking the sample size (N = 12), we obteined the degree of freedom (df ), which combined to the t valueindicates which value of p in the t  table must be selected. The p value is used to accept or reject the T-Test null hypothesis (H0).
By searching the index df and defining the value t at the t table (student), we found a value which is greater than 0.001, with a significance level (a) of 0.05. The relation between a and p produces p = 0.001, which is less than a = 0.05. Therefore, the null hypothesis H0 must be rejected and (H1) must be accepted. It means that there is evidence that the Y approach (SMarty) is more effective in identifying and representing variability in use case models than the X approach (PLUS). This result also corroborates to reject the null hypothesis (H0) of this experimental study (Section III-B) and accept the alternative hypothesis (H1).</t>
  </si>
  <si>
    <t xml:space="preserve">Y
1) Threats to Conclusion Validity: the major concern is the sample size. Although obtaining well-qualified subjects is not an easy task in software engineering experiments, we tried to minimize this threat by selecting the subjects by convenience. However, it is clear that such a sample must be increased in prospective studies to allow generalizing the conclusions.
2) Threats to Validity Construction: effectiveness is calculated based on the ability ot the subjects in modeling variability by taking into consideration the X and Y approaches and the e-commerce PL. The independent variable variability modeling approach is guaranteed by the pilot project undertaken.
3) Threats to Internal Validity: we dealt with the following issues:
- Diferences among subjects: as we took into consideration a small sample, variations in the subject skills were reduced by performing the tasks in the same order. The subjects experience had approximately the same level for UML modeling and variability concepts;
- Fatigue effeects: on average, the experiment lasted for 100 minutes, thus fatigue was considered not relevant; and
- Influence among subjects it could not be really controlled. Subjects took the experiment under supervision of a human observer. We believe that this issue did not affect the internal validity.
4) Threats to External Validity: two threats were detected:
- Instrumentation: failing to use real use case models, as the e-commerce PL is not commercial. More experimental studies must be conducted using real PLs, developed by industry; and 
- Subjects: lecturers and graduate students of Software Engineering were selected. However, more experiments taking into account industry practitioners must be conducted, allowing to generalizing the study results.
</t>
  </si>
  <si>
    <t>New theories and technologies must be experimented before they can be transferred to industry and effectively be adopted by software engineering practitioners. In this paper, it is shown how the effectiveness of a variability management approach(SMarty) can be analyzed to facilitate and  improve variability activities in a PL perspective.
This experimental study is important to provide a means to demonstrate the ability to use the variability managementapproaches (PLUS and SMarty).  An effectiveness calculation was done for each approach based on the application of the approaches theory for variability representation in use case models. This calculation allowed us to identify the more effective approach for use case models taking into account the e-commerce PL proposed by Gomaa [4].
Shapiro-Wilk normality test was applied to the data collected from the subjects, which demonstrated the normality of such a collected data. Therefore, the parametric T-Test technique was applied providing evidence that SMarty is more effective than PLUS. As a last step of this study, it was performed a correlation between the variability knowledge level of the subjects and the effectiveness of each approach. Spearman ranking correlation technique provided evidence that, for PLUS, the previous knowledge on variability was important to guide the subjects on correctly identify variabilities in use case models. On the other hand, for SMarty, such a previous knowledge was not important for one to identify and represent variabilities in use case models. One of the main reasons might be the fact that SMarty provides a set of guidelines to identify and represent variabilities, making such an activity easier.</t>
  </si>
  <si>
    <t>New experimental studies and replications must be planned and conducted to make it possible to reduce the threats, increasing the effectiveness of SMarty and generalizing the results. As new experiments, we are: (i) planning an effectiveness analysis of SMarty for class models taking into consideration PLUS; (ii) planning a replication of this study to corroborating the obtained results; and (iii) planning an experiment for effectiveness analysis of SMarty for sequence models.</t>
  </si>
  <si>
    <t>The authors would like to thank the National Science and Technology Institute for Critical Embedded Systems (INCTSEC, Brazil) for funding this work by means of the following agencies: CAPES, CNPq (grant # 573963/2008-8) and FAPESP (grant # 2008/57870-9).</t>
  </si>
  <si>
    <t>Variability representation in use case models</t>
  </si>
  <si>
    <t>the description of the e-commerce PL and its use case model with no variabilities represented.</t>
  </si>
  <si>
    <t>e-commerce PL proposed by Gomaa</t>
  </si>
  <si>
    <t>Y, but it was given the reference of the author who proposed this SPL:
H. Gomaa, Designing Software Product Lines with UML: From Use Cases to Pattern-Based Software Architectures. Redwood City, CA, USA: Addison Wesley, 2004.</t>
  </si>
  <si>
    <t>External Validity: 
- Intrumentation: failing to use real use case models, as the e-commerce PL is not commercial. More experimental studies must be conducted using real PLs, developed by industry.</t>
  </si>
  <si>
    <t>A. Marcolino and E. Oliveira and I. Gimenes and T. U. Conte</t>
  </si>
  <si>
    <t>Software product line (PL) is an approach that focuses on software reuse and has been successfully applied for specific domains. The PL architecture (PLA) is one of the most important assets, and it represents commonalities and variabilities of a PL. The analysis of the PLA, supported by metrics, can be used as an important indicator of the PL quality and return on investment (ROI). This paper presents the replication of a controlled experiment for validating complexity metrics for PLAs. In particular, in this replication we are focused on evaluating how subjects less-qualified than the subjects from the original experiment evaluate complexity of a PLA by means of generated specific products. It was applied a PLA variability resolution model of a given PL to a sample of subjects from at least basic knowledge on UML modeling, PL and variability management. Apart of the selection of different subjects, the same original experiment conditions were kept. The proposed PLA complexity metrics were experimentally validated based on their application to a set of 35 derived products from the Arcade Game Maker (AGM) PL. Normality tests were applied to the metrics observed values, thus, pointing out their non-normality. Therefore, the non-parametric Spearman's correlation ranking technique was used to demonstrate the correlation between the CompPLA metric and the complexity rate given by the subjects to each derived product. Such a correlation was strong and positive. The results obtained in this replication shown that even less-qualified subjects, compared to the subjects from the original experiment, are able to rate the complexity of a PLA by means of its generated products, thus corroborating the results of the original experiment and providing more evidence that the composed metric for complexity (CompPLA) can be used as a relevant indicator for measuring the complexity of PLA based on their derived products.</t>
  </si>
  <si>
    <t>Correlation Analysis, Emprical Validation, Metrics, Replication, Software Product Line Architecture.</t>
  </si>
  <si>
    <t xml:space="preserve">Software product line (PL) is an approach that focuses on software reuse and has been successfully applied for specific domains. The PL architecture (PLA) is one of the most important assets, and it represents commonalities and variabilities of a PL. The analysis of the PLA, supported by metrics, can be used as an important indicator of the PL quality and return on investment (ROI). </t>
  </si>
  <si>
    <t>This paper presents the replication of a controlled experiment for validating complexity metrics for PLAs. In particular, in this replication we are focused on evaluating how subjects less-qualified than the subjects from the original experiment evaluate complexity of a PLA by means of generated specific products.</t>
  </si>
  <si>
    <t xml:space="preserve">It was applied a PLA variability resolution model of a given PL to a sample of subjects from at least basic knowledge on UML modeling, PL and variability management. Apart of the selection of different subjects, the same original experiment conditions were kept. The proposed PLA complexity metrics were experimentally validated based on their application to a set of 35 derived products from the Arcade Game Maker (AGM) PL.  Normality tests were applied to the metrics observed values, thus, pointing out their non-normality.Therefore, the non-parametric Spearman’s  correlation ranking technique was used to demonstrate the correlation between the CompPLA metric and the complexity rate given by the subjects to each derived product. Such a correlation was strong and positive. </t>
  </si>
  <si>
    <t>The results obtained in this replication shown that even less-qualified subjects, compared to the subjects from the original experiment, are able to rate the complexity of a PLA by means of its generated products, thus corroborating the results of the original experiment and providing more  evidence that the composed metric for complexity (CompPLA) can be used as a relevant indicator for measuring the complexity of PLA based on their derived products.</t>
  </si>
  <si>
    <t>thus corroborating the results of the original experiment and providing more  evidence that the composed metric for complexity (CompPLA) can be used as a relevant indicator for measuring the complexity of PLA based on their derived products.</t>
  </si>
  <si>
    <t>The evaluation of a PLA must be supported by a set of metrics [6]. Such metrics must both evidence the quality of a PL and serve as a basis to analyze the managerial and economical value of a PL. The PLA must explicit the common (similarities) and variable (variabilities) aspects of a PL. The variability impact analysis on the PL development can determine the quality and the aggregated value of a PL for an organization. Metrics  for a PLA are applied to a set of assets from which variants can be generated rather than one specific product. Thus, it is necessary to define specific PLA metrics to provide effective quality indicators with regard to the overall PL development and evolution.</t>
  </si>
  <si>
    <t>this paper aims to provide more evidence that the proposed PLA complexity metrics can be used as a relevant indicator of PLA complexity by carrying out an internal replication of the original experiment.</t>
  </si>
  <si>
    <t>Therefore, metrics for PLA complexity were proposed in previous works [14], [15]. These metrics were defined to provide an indicator of how complex is a PLA by measuring its derived PL products. Complexity is measured based on McCabe’s Cyclomatic Complexity (CC) [12]. PLA evaluation is essential for providing an indicator of a PL quality taking into account the behavior of the generated products. As the PLA is one of the most important asset of a PL, by taking into consideration two or more quality attributes measured from a given PLA, one can perform trade-off analysis for identifying which quality attribute(s) must be prioritized for the evolution and development of a PL [16].</t>
  </si>
  <si>
    <t>Hoek et al. [8] present a set of metrics to evaluate a PLA with regard to its structural soundness quality attribute. Rahman [18] proposes a set of metrics to evaluate the component structure of a PLA based on quality attributes. Both work propose metrics to support the evaluation of a PLA.
However, they do not take into consideration PLA variabilities represented in PLA models to support quantitative analysis and improve qualitative analysis. This means that their work does not allow the analysis of PLA behavior based on variabilities which is interesting to analyze the PLA return on investment.</t>
  </si>
  <si>
    <t>ORIGINAL:
analyze collected metrics from UML models and source code, for the purpose of validating, with respect to the capability to be used as PLA complexity indicators, from the point of view of software product line architects, in the context of the generation of specific products from the the Software Engineering Institute’s Arcade Game Maker (AGM) PLA by graduate students of the University of Waterloo (UWaterloo), University of São Paulo (ICMC-USP), and State University of Maringá (UEM).
REPLICAÇÃO:
analyse collected metrics from UML models and source code, for the purpose of validating, with respect to the capability to be used as PLA complexity indicators, from the point of view of software product line architects, in the context of the generation of specific products from the SEI’s Arcade Game Maker (AGM) PLA by graduate students.</t>
  </si>
  <si>
    <t>ORIGINAL:
a group of Software Engineering graduate students from ICMC-USP, UEM, and UWaterloo. They have experience in the design of product lines and variabilities using UML.
REPLICAÇÃO:
the subjects selection was made by convenience only selecting a group of Software Engineering graduate students only from the State University of Maringá (UEM). Therefore, the objective in this replication was to identify the capability of less-qualified subjects on rating the complexity of PLAs.</t>
  </si>
  <si>
    <t>ORIGINAL:
the objects were: a document describing the AGM PL; the AGM UML class model; and the resolution model containing the variabilities to be resolved at class level.</t>
  </si>
  <si>
    <t>the subjects were given the material described in Preparation (Section III.C - 1). It was required to each subject to generate one AGM configuration. It was done by following instructions on how to resolve the AGM variability resolution model, and how to rate the complexity associated to the configurations generated from the subjects view point. All the tasks were performed by each subject, with no time limit to solve them. In addition, the CompPLA value of each configuration was divided by the CompPLA value of the overall AGM PLA, thus resulting in a value ranging from 0.0 to 1.0.</t>
  </si>
  <si>
    <t>the following hypotheses were tested in this study:
_Null Hypothesis (H0): There is no significant correlation between the PLA complexity metric (CompPLA) and the subject’s complexity rating for each PLA configuration; and
_Alternative Hypothesis (H1): There is a significant correlation between the PLA complexity metric (CompPLA) and the subject’s complexity rating for each PLA configuration.
.</t>
  </si>
  <si>
    <t>_the independent variables were the AGM2 PL and its class model. AGM was created by the Software Engineering Institute (SEI) to support learning and experimenting based on PL concepts. It has a complete set of documents and UML models, as well as a set of tested classes and source code for three different games: Pong, Bowling, and Brickles. 
_The dependent variables were the complexity of each product generated from the AGM PLA.</t>
  </si>
  <si>
    <t>all the tasks had to be solved by each of the subjects.</t>
  </si>
  <si>
    <t>the subjects were given the material described in Preparation (Section III.C - 1). It was required to each subject to generate one AGM configuration. It was done by following instructions on how to resolve the AGM variability resolution model, and how to rate the complexity associated to the configurations generated from the subjects view point. All the tasks were performed by each subject, with no time limit to solve them. In addition, the CompPLA value of each configuration was divided by the CompPLA value of the overall AGM PLA, thus resulting in a value ranging from 0.0 to 1.0.
REPLICAÇÃO:
subjects were divided into two blocks. The experiment was carried out in two sessions, one with 20 students and one with 15 students, according to participants’ availability.</t>
  </si>
  <si>
    <t>when the original experiment was carried out, all of the subjects had graduated in the Software Engineering area, in which they have learned how to design at least object-oriented (OO) class diagrams using UML. In addition, all of the subjects had experience in applying PL and variability concepts to OO systems designed using UML. The material prepared to the subjects consisted of: the AGM PL description; the AGM PL core asset class diagram; a variability resolution model, which the subjects must resolve the variabilities to generate one AGM configuration; and a test (questionnaire) describing complexity concepts, which the subjects had to rate the associated complexity of each generated AGM configuration based on linguistic labels, composed of five values: extremely low, low, neither low nor high, high and extremely high.
REPLICAÇÃO:
Preparation: the original experiment results shown that CompPLA can be used as an important PLA complexity indicator by taking into account expert subjects. However, in this replication we are focused on selecting subjects that have moderate experience in designing class models in UML and almost none in designing PL and variabilities in UML to identify their capability of rating the complexity of PLAs.
The subjects characterization is presented as follows: 8 (eight) subjects never used UML for modeling software; 18 (eighteen) subjects have basic experience in UML modeling; 9 (nine) subjects have moderate experience in UML modeling; 13 (thirteen) subjects never heard about software product lines; 11 (eleven) subjects have read about software product lines; 8 (eight) subjects have basic experience in software product lines; and 3 (three) subjects have moderate experience in software product lines.
Instrumentation was the same as the original experiment, as the subjects must assign one complexity label (Section 3.3 - 2) to each generated configuration.</t>
  </si>
  <si>
    <t>the tasks realized by the subjects were collected. It is considered the subjects subjective evaluation reliable as we make it clear that the subjects complexity rating are essential, thus we asked them to be as honest as possible. In addition, the process of answering the complexity rating was explained previously, increasing the reliability of the answer gave by the subject.
REPLICAÇÃO:
tasks performed by the subjects were collected.We consider all the 35 subjects subjective rating reliable.</t>
  </si>
  <si>
    <t>Figure 2 The Original Experiment Data Boxplot [15]figure.2 presents the CompPLA observed values plotted in a boxplot. It shows the CompPLA values distribution, with sample size (N = 30) and median value (μ) 0.5895.
REPLICAÇÃO:
Figure 4 The Replication Data Boxplotfigure.4 presents a boxplot with sample size (N=35) and median value 0.841.</t>
  </si>
  <si>
    <t xml:space="preserve">The following correlation (Corr.1) was performed: CompPLA and the subjects complexity rating, which shows that the understanding of complexity by the subjects corroborates to the CompPLA metric, establishing how to measure complexity in PLA. Such a correlation correlation resulted in a strong positive correlation (ρ = 0.93) (Equation 4Operationequation.3.4). It means that there is evidence that the complexity metrics are significantly correlated to the complexity of a PLA and, therefore, the experiment null hypothesis (H0) (Section III-BPlanningsubsection.3.2) must be rejected.
REPLICAÇÃO:
Therefore, according to Equation 5Replication Analysis and Interpretationequation.4.5, there is a weak positive correlation between the CompPLA value and the subject’s complexity rating, as Corr.2 = 0.37. Such a correlation value provides evidence that the null hypothesis of this replication study (Section IV-BPlanning the Replicationsubsection.4.2) must be rejected whereas the alternative hypothesis must be accepted. </t>
  </si>
  <si>
    <t>V. GATHERING EVIDENCE TO VALIDATE THE PLA COMPLEXITY METRICS</t>
  </si>
  <si>
    <t>Obtained results of the original study lead to understand that there is evidence that the metric CompPLA is a relevant indicator of PLA complexity based on its correlation to the subject’s rating for the given AGM PL.
REPLICAÇÃO:
Thus, such a replication study corroborates, by evidence, the original experiment by taking the CompPLA metric as a relevant indicator of PLA complexity based on derived products.
V. GATHERING EVIDENCE TO VALIDATE THE PLA COMPLEXITY METRICS</t>
  </si>
  <si>
    <t>Y
_Threats to Conclusion Validity: the only issue taken into account as a risk to affect the statistical validity is the sample size (N=30), which must be increased during prospective replications of this study in order to effectively reach the conclusion validity.
_Threats to Construct Validity: our dependent variable is the complexity metric CompPLA. Subjective measures were proposed for such a metric, as linguistic labels, collected based on the subjects rating. As the subjects have experience in modeling OO systems using at least class diagrams, their ratings were taken as significant. The construct validity of the metric used as the independent variable is guaranteed by some insights (theoretical validity) carried out on a previous study of metrics for PLA [14].
_Threats to Internal Validity: the following issues were dealt with: Fatigue effects. The experiment lasted for 69 minutes in average (33 minutes at least and 98 minutes at most), thus fatigue was considered not relevant. In addition, the variability resolution model contributed to reduce such effects. Measuring PLA and Configurations. As PLA can be analyzed based on its products (configurations), measuring derived configurations provides a means to analyze PLA quality attributes by allowing the performing of trade-off analysis to prioritize such attributes. Thus, it was considered valid the application of the metrics to PLA configurations to rate the overall PLA complexity. Other influence factors. Influence among subjects could not really be controlled. Subjects realized the experiment under the supervision of a human observer. Thus, this issue did not affect the study validity.
_Threats to External Validity: two threats were identified: Instrumentation. It was tried to use a representative class diagram of real cases. However, the PL used in the experiment is non-commercial, and some assumptions can be made on this issue. Thus, more perimental studies taking a real PL from software organizations must be done. Subjects. 17 students claim that they had industrial experience. Obtaining well-qualified subjects was difficult, thus we took into consideration advanced graduate students from the Software Engineering academia as we understand the feasibility of using students as subjects [9].
REPLICAÇÃO:
1) Conclusion Validity: this risk was minimized as in the original experiment it was taken a sample of 30 subjects and in this replication it was taken 35. The results of the replication corroborated the results of the original experiment.
2) Construction Validity: the main difference between the original experiment and this replication was the subjects characterization. However, it was alleviated as the objective of this replication is analyze the capability of lessqualified subjects on rating the complexity of PLAs.
3) Internal Validity: the following threats were dealt in this replication: Accuracy of the Subjects Responses: to minimize this threat, each generated product from the AGM PLA was checked whether it is valid; and  Fatigue Effects: the experiment taken in average 63 minutes. Thus, fatigue was not a critical issue in this replication.
4) External Validity: instrumentation was the main external threat as the UML class model used for this replication was the same used in the original experiment. New experiments must be planned and conducted by applying a real (commercial) PL to allow generalize conclusions.</t>
  </si>
  <si>
    <t>Evaluation of the quality of a PL is an essential issue in the context of the PL approach. One might analyze the quality of a PL by means of its PLA and derived products. This kind of analysis can be supported by metrics, which provides both quantitative and qualitative ways to interpret quality factors of PLs, as shown in Section IIComplexity Metrics for Software Product Line Architecturessection.2.
This paper presented the gathering of evidence to validate complexity-based metrics for PLAs by means of: 
(i) the analysis of the original experiment previously carried out;
(ii) the replication of such an original experiment; and
(iii) an analysis of the differences between the original and replicated experiments taking into account different subjects characterization to gathering evidence to validate such metrics for PLAs.
An original experiment was replicated, keeping the same original conditions. The CompPLA composed metric for PLAs was applied to several AGM PL configurations, as well as subjects rated the complexity of such configurations based on their experiences. Thus, normality tests were applied to the sample and the Spearman’s rank correlation supported the data analysis of this replication. Obtained results from this replication corroborated previous results from the original experiment, providing evidence that CompPLA can be used as a relevant PLA complexity indicator.</t>
  </si>
  <si>
    <t>Although this replication corroborated the original experiment, it is clear that new replications must be conducted and the application of the complexity metrics to a real/commercial PL must be performed to allow generalizing the conclusions.
Directions for future work include:
(i) plan and conduct one or more external replications keeping the same conditions as this one, but improving the subjects selection by taking into consideration more qualified subjects aiming at reducing the threats to the experiment;
(ii) replicate this experiment in industry, with a group of practitioners taking the FIRE framework into account [13];
(iii) plan and conduct a new experiment for PLA extensibility metrics allowing one to perform trade-off analysis of PLA quality attributes; and
(iv) analyze the consolidated data provided by all replications to provide a means to generalize the conclusions with regard to complexity-based proposed metrics for PLA.</t>
  </si>
  <si>
    <t>PLA complexity metric evaluation</t>
  </si>
  <si>
    <t>a document describing the AGM PL; the AGM UML class model; and the resolution model containing the variabilities to be resolved at class level.</t>
  </si>
  <si>
    <t>Threats to Internal Validity:
- Measuring PLA and Configurations: As PLA can be analyzed based on its products (configurations), measuring derived configurations provides a means to analyze PLA quality attributes by allowing the performing of trade-off analysis to prioritize such attributes. Thus, it was considered valid the application of the metrics to PLA configurations to rate the overall PLA complexity.
Threats to External Validity:
- Instrumentation: It was tried to use a representative class diagram of real cases. However, the PL used in the experiment is non-commercial, and some assumptions can be made on this issue. Thus, more experimental studies taking a real PL from software organizations must be done.</t>
  </si>
  <si>
    <t>Elfaki, A.O. and Fong, S.L. and Vijayaprasad, P. and Md Johar, M.G. and Fadhil, M.S.</t>
  </si>
  <si>
    <t>Research Journal of Applied Sciences, Engineering and Technology</t>
  </si>
  <si>
    <t>This study proposes a rule based method for detecting anomalies in SPL. By anomalies we mean false-optional features and wrong cardinality. Software Product Line (SPL) is an emerging methodology for software products development. Successful software product is highly dependent on the validity of a SPL. Therefore, validation is a significant process within SPL. Anomalies are well known problems in SPL. Anomiles in SPL means dead feature, redundancy, wrong-cardinality and false-option features. In the literature, the problem of false-option features and wrong cardinality did not take the signs of attentions as a dead feature and redundancy problems. The maturity of the SPL can be enhanced by detecting and removing the false-option features. Wrong cardinality can cause problems in developing software application by preventing configuration of variants from their variation points. The contributions of this study are First Order Logic (FOL) rules for deducing false-option features and wrong-cardinality. Moreover, we provide a new classification of the wrong cardinality. As a result, all cases of false-option features and wrong variability in the domain-engineering process are defined. Finally, experiments are conducted to prove the scalability of the proposed method.</t>
  </si>
  <si>
    <t>Domain engineering, software product line, variability</t>
  </si>
  <si>
    <t>By anomalies we mean false-optional features and wrong cardinality. Software Product Line (SPL) is an emerging methodology for software products development. Successful software product is highly dependent on the validity of a SPL. Therefore, validation is a significant process within SPL. Anomalies are well known problems in SPL. Anomiles in SPL means dead feature, redundancy, wrong-cardinality and false-option features. In the literature, the problem of false-option features and wrong cardinality did not take the signs of attentions as a dead feature and redundancy problems. The maturity of the SPL can be enhanced by detecting and removing the false-option features. Wrong cardinality can cause problems in developing software application by preventing configuration of variants from their variation points.</t>
  </si>
  <si>
    <t>This study proposes a rule based method for detecting anomalies in SPL.</t>
  </si>
  <si>
    <t>As a result, all cases of false-option features and wrong variability in the domain-engineering process are defined. Finally, experiments are conducted to prove the scalability of the proposed method.</t>
  </si>
  <si>
    <t>The contributions of this study are First Order Logic (FOL) rules for deducing false-option features and wrong-cardinality. Moreover, we provide a new classification of the wrong cardinality.</t>
  </si>
  <si>
    <t>The challenging of automated validation of SPL that has been mentioned in Batory et al. (2006), Benavides et al. (2009, 2008), Eisenecke et al. (2012), Heymans et al. (2011), Maßen and Lichter (2005) and Wang et al. (2007) is motivated our work in this study . The lack of a formal semantics and reasoning support of FM has hindered the development of validation methods for FM (Wang et al., 2007). Moreover, the automated validation of SPL was already identified as a critical task in Batory et al. (2006), Kang et al. (2002) and Maßen and Lichter (2005).</t>
  </si>
  <si>
    <t>In this study, we complete our work by defining FOL rules for detecting anomalies in SPL, specifically in the domain engineering process. By anomalies we mean false-optional features and wrong cardinality.</t>
  </si>
  <si>
    <t>Software Product Line (SPL) has been proven to be an effective strategy to benefit from software reuse allowing many organizations to reduce development costs and duration, meanwhile increasing product quality (Bosch, 2002). SPL has two main processes. The first process is the domain-engineering that represents domain repository and it’s responsible for preparing domain artifacts. The second process is the application engineering that aims to consume specific artifact concerning the desired application specification. Feature Model (FM) (Kang et al., 1990) and Orthogonal Variability Model (OVM) (Pohl et al., 2005) are the useful techniques for representing variability in the SPL. A particular product-line member is defined by a unique combination of features (if variability modeled using FM) or a unique combination of variants (if variability modeled using OVM). The set of all legal features or variants combinations defines the set of product line members.</t>
  </si>
  <si>
    <t>OPERATIONS FOR DETECTING FALSE-OPTIONAL FEATURES AND WRONG CARDINALITY</t>
  </si>
  <si>
    <t>LITERATURE REVIEW</t>
  </si>
  <si>
    <t>SCALABILTY TESTING</t>
  </si>
  <si>
    <t>this section, we discuss the experiments related to redundancy detection. Testing the output-time is our objective from these experiments.</t>
  </si>
  <si>
    <t>Domain engineering is generated in terms of predicates (variation points and variants). We generated four sets containing 1000, 5000, 15000 and 20000 variants. Variants are defined as numbers represented in sequential order. For example, in the first set (1000 variants) the variants are: 1, 2, 3,…, 1000. In the last set (20000 variants) the variants are: 1, 2, 3, …, 20000. The number of variation point in each set is equal to number of variant divided by five, which means each variation point has five variants. As an example in the second set (5000 variants), the number of variation points equal 1000. Each variation point defined as sequence number having the term vp as postfix, e.g., vp12.</t>
  </si>
  <si>
    <t>_Each variation point and variant has a unique name.
_All variation points have the same number of variants.</t>
  </si>
  <si>
    <t>the main parameters are the number of variants and the number of variation points. The remaining eight parameters (common variants, common variation points, variant requires variant, variant excludes variant, variation point requires variation point, variation point excludes variation points, variant requires variation point and variant excludes variation point) are defined as a percentage of the number of variants or variation points. Three ratios are defined: 10, 25 and 50% respectively. The number of the parameters related to variant (such as common variant, variant requires variant, variant excludes variant, variant requires variation point and variant excludes variation point) is defined as a percentage of the number of the variants. The number of parameters related to variation point (such as; variation point requires variation point) is defined as a percentage of the number of variation points. Table 3 represents snapshots of an experiment dataset, i.e., the domain-engineering in our experiments.</t>
  </si>
  <si>
    <t>_Independent variable = proposed approach.
_Dependent variable = scalability of the approach.</t>
  </si>
  <si>
    <t>For each set, we made thirty experiments and calculated the execution time as average. The experiments were done with the variant range (1000-20000) and percentage range of 10, 25 and 50%, respectively of constraint dependency rules.</t>
  </si>
  <si>
    <t>Table 4 shows Prolog software for detecting false-optional features. The wrong cardinality detection is happened in configuration time. Thus, the scalability is not an issue. In the following parts of this subsection, the results of false-optional detection operation are presented. The results show the execution time compared with number of variants, number of variation points and the eight parameters (the six dependency constraint rules, common variants and common variation points). Figure 7 shows the result of scalability test for false-optional detection. Our results show that the proposed operations can deal with large number of features (20,000) in reasonable time.
Generally, the problem of the current research is that the checking of the software product’s correction only happen after it has been developed as in the process of application engineering. This is not feasible to ensure the correctness of the SPL because the medium-size SPL can contain huge number of software products. The proposed rules detect false-optional in the domain-engineering process which is a novel. According to Benavides et al. (2010) our method is the first method that detects false-optional in the domain engineering which makes the validation process is feasible and practicable for industrial SPL. In respect of the scalability results of the domain engineering, we conducted experiments for SPLs with ranges of up to 20,000 variants and up to 50% of constraint dependency rules and we were able to obtain results in a good time. In White et al. (2008) the scalability is done by 5,000 features in one minute. In Segura (2008), the execution time for 200-300 features is 20 min after applying atomic sets to enhance the scalability. When compared to the literature, it can be seen that our proposed method is scalable. The scalability of our approach is good enough when compared with the literature because we first define special patterns and later the system searches only for these patterns. As a consequence, the searching time is acceptable.
FAMA framework (Trinidad et al., 2008a) defined a deductive operation for wrong cardinality. Our proposed approach defined four types of wrong cardinality. Moreover, the proposed approach defines a detective rule for each type of wrong cardinality, which is novel. Generally, researchers (in the literature) used solvers for validating SPL by generating all products and detect errors in each product. The process of generating all products is a very tough process and almost impossible with large-size SPL (Benavides et al., 2009). Our approach is based on validating SPL by detecting errors in domain-engineering. We proposed a methodology based on defining a general pattern for each error. Later, all the implemented cases of this general pattern are defined. Using this general pattern all cases of redundancy and wrong cardinality could be detected. This methodology could be used to solve other problems in SPL. The proposed approach enhance the searching process (in SPL) by predefine specific cases (each rule represent case) and search only for them. Therefore, our scalability experiments show good results.</t>
  </si>
  <si>
    <t>The proposed method deals with the complexity of detecting anomalies in domain engineering. Two types of anomalies are discussed in this study: false-optional and wrong cardinality. Deducing rules are presented to deduce redundancy and wrong cardinality. The proposed method is based on modeling variability using predicates, then defining a general form for each type. These definitions formulate the problems and allow the FOL rules to deduce the results from predefined cases. The problems that are discussed in this research could be found in any SPL regardless of the technique used for modeling variability. Wrong-cardinality and false-optional features could occur in an SPL due to the wrong usage of constraint dependency rules. Although these problems are very clear in both the FM and the OVM, it still could occur in all types of variability modeling techniques. Since any SPL has a group of features (by which we mean software assets) that are collected in the domain-engineering process, wrong usage of the dependency rules leads to these problems. Many methods are applying empirical results to test scalability by generating random FMs (Segura, 2008; Trinidad et al., 2008a, b; Yan et al., 2009). Comparing the literature, our test range (1000-20,000 variants) is sufficient to test scalability. The proposed method is limited to work only in certain environment, i.e., where constraint dependency rules are well known in all cases. We now are developing a software tool that allows users to model their SPL using the proposed method. The tool provides direct link between the two layers and implements our proposed validation operation. Moreover, it provides scalability tests.</t>
  </si>
  <si>
    <t>As a future work, our approach could be extended to handle uncertain SPL environments using case-based reasoning. In domain engineering, our approach is used to detect wrong cardinality and false-optional features. As a future extension of this study, some new rules could be developed for auto-correction of these errors.</t>
  </si>
  <si>
    <t>Obs: To prove the scalability of the proposed method.</t>
  </si>
  <si>
    <t>Product line anomalies detection</t>
  </si>
  <si>
    <t>First Order Logic (FOL) rules</t>
  </si>
  <si>
    <t>J. Feigenspan and M. Schulze and M. Papendieck and C. Kastner and R. Dachselt and V. Koppen and M. Frisch</t>
  </si>
  <si>
    <t>EASE</t>
  </si>
  <si>
    <t>Background: Software product line engineering provides an effective mechanism to implement variable software. However, the usage of preprocessors, which is typical in industry, is heavily criticized, because it often leads to obfuscated code. Using background colors to support comprehensibility has shown effective, however, scalability to large software product lines (SPLs) is questionable. Aim: Our goal is to implement and evaluate scalable usage of background colors for industrial-sized SPLs. Method: We designed and implemented scalable concepts in a tool called FeatureCommander. To evaluate its effectiveness, we conducted a controlled experiment with a large real-world SPL with over 160,000 lines of code and 340 features. We used a within-subjects design with treatments colors and no colors. We compared correctness and response time of tasks for both treatments. Results: For certain kinds of tasks, background colors improve program comprehension. Furthermore, subjects generally favor background colors. Conclusion: We show that background colors can improve program comprehension in large SPLs. Based on these encouraging results, we will continue our work improving program comprehension in large SPLs.</t>
  </si>
  <si>
    <t>Software product line engineering provides an effective mechanism to implement variable software. However, the usage of preprocessors, which is typical in industry, is heavily criticized, because it often leads to obfuscated code. Using background colors to support comprehensibility has shown effective, however, scalability to large software product lines (SPLs) is questionable.</t>
  </si>
  <si>
    <t>Our goal is to implement and evaluate scalable usage of background colors for industrial-sized SPLs.</t>
  </si>
  <si>
    <t xml:space="preserve">We designed and implemented scalable concepts in a tool called FeatureCommander. To evaluate its effectiveness, we conducted a controlled experiment with a large real-world SPL with over 160,000 lines of code and 340 features. We used a within-subjects design with treatments colors and no colors. We compared correctness and response time of tasks for both treatments. </t>
  </si>
  <si>
    <t>For certain kinds of tasks, background colors improve program comprehension. Furthermore, subjects generally favor background colors.</t>
  </si>
  <si>
    <t>We show that background colors can improve program comprehension in large SPLs. Based on these encouraging results, we will continue our work improving program comprehension in large SPLs.</t>
  </si>
  <si>
    <t>Despite the controversial discussion of preprocessors, they are still common in practice, although there are several approaches for implementing SPLs in a modular way, such as components (Heineman &amp; Councill, 2001), aspects (Kiczales et al., 1997), or mixin layers (Smaragdakis &amp; Batory, 1998). The problem is that introducing novel concepts in industry is a time-consuming and difficult process, especially when large amounts of legacy code are involved. Hence, rather than arguing that new approaches should be preferred instead of preprocessors, we target the question how we can improve the usage of preprocessors. Specifically, we aim at supporting program comprehension: On average, a maintenance programmer spends 50 – 60% of her time with understanding source code (Standish, 1984). Furthermore, maintaining software is the main cost factor in software development (Boehm, 1981). Thus, by improving comprehensibility of source code using preprocessor statements, we can decrease the time and cost of software maintenance without enforcing to change the typical industrial way to implement SPLs.</t>
  </si>
  <si>
    <t>To this end, we introduced background colors in some code editors to highlight feature code (Feigenspan et al., 2010; K¨astner et al., 2009). The benefit of colors compared to textbased annotations as with preprocessors is twofold: First, the annotations clearly differ from source code, which heSPL a developer to distinguish feature code from base code. Second, humans process color considerably faster than text (Goldstein, 2002). This allows a programmer to identify feature code at first sight. Consequently, a programmer can get an overview of a software system considerably faster. However, scalable usage of background colors is questionable in large SPLs with several hundred of features. In this paper, we introduce a tool called FeatureCommander, in which we implement concepts to scale the use of background colors to industrial-sized SPLs with several hundreds of features. In a controlled experiment with C programmers, we show the scalability of our approach.</t>
  </si>
  <si>
    <t>Today, software product lines (SPLs) provide an efficient mechanism to implement variable software. They allow deriving several distinguished program variants – variants for short – by selecting or deselecting features. A feature is a user-visible characteristic of a software system (Clements &amp; Northrop, 2001). Variable code implementing a feature is called feature code and is only contained in a variant if the according feature is selected. In contrast to feature code, base code implements commonalities of an SPL and, thus, is part of every generated variant. As example, consider a customer buying a specific car model: She cannot choose the car body (base), but the type of engine and color (features).</t>
  </si>
  <si>
    <t>III. FEATURECOMMANDER</t>
  </si>
  <si>
    <t>VIII. RELATED WORK</t>
  </si>
  <si>
    <t>Our goal is to evaluate whether the use of background colors improves comprehensibility in large SPLs. Since usually only few features are visible at the same time on a screen (cf. Section II), we argue that their use does scale.</t>
  </si>
  <si>
    <t>As subjects, we recruited 9 master and 5 PhD students from the University of Magdeburg, Germany. Master students were enrolled in the course Embedded Networks, in which extended knowledge of operating systems and distributed networks was taught. To complete the course, students were required to hand in several assignments, in which they implemented code regarding operating systems and networks, such as clock synchronization of different computers. The PhD students’ expertise was also in the operating and embedded systems’ domain. Master students could participate in the experiment instead of completing one assignment. The performance in the experiment was not part of the master students’ grade for this course. To recruit the PhD students, we sent a mail to those who worked in the domain of operating and embedded systems as well as real-time properties. Subjects were aware that they took part in an experiment and could leave any time they wanted. To measure programming experience, we administered a questionnaire before the experiment, in which a low value (min: 5) indicates no experience, a high value (over 60 – the scale is open-ended) high programming experience. All subjects were familiar with C (median: 4, on a five-point Likert scale (Likert, 1932), 1 meaning very unexperienced, 5 very experienced). All subjects were male; none was color blind.6 We created two groups with comparable programming experience according to the value of the programming experience questionnaire.</t>
  </si>
  <si>
    <t>For our experiment we, used a large SPL – Xenomai a real-time extension for Linux.4 Xenomai follows a dual-kernel approach, which means that it acts as primary kernel, having real-time capabilities; the Linux kernel is executed within Xenomai’s idle task whenever nothing else has to be done in real time. Xenomai runs on different platforms, supports a variety of features including real-time communication and scheduling. The whole source code consists of about 165,082 lines of code including 40,104 lines of feature code and 343 different features, which are responsible for selecting platform specific code, special hardware drivers, or different timing policies.5 To present the source code to our subjects, we generated two tailored versions of FeatureCommander. This was necessary to evaluate our research question, whether the use of  background colors scales to large SPLs. In a color version, we deleted the explorer view ordered by features and the sidebars in the source code view. Otherwise, subjects could use the functionality of the sidebars to locate feature code and we would measure its usage instead of the scalability of using background colors. Furthermore, we  defined different sets of colors for each task, which subjects were instructed to load, depending on the features that were relevant for each task. We selected colors, such that they were consistent between tasks (e.g., if a feature occurred in two tasks, it had the same or similar color in both tasks) and such that humans can clearly distinguish all colors without direct comparison (Rice, 1991). We decided to specify the colors, so that subjects would not spend their time with assigning colors to features, but work on tasks. In a colorless version, we removed everything associated to colors.
For both versions, we implemented three search functionalities: First, search in the complete project, second, search in an opened file, and, third, search in the feature model view. This is necessary because of the size of the project, so that we do not measure how fast subjects can find a certain file in about thousand files or a certain feature in about 350 features. Instead, the search functions allow subjects to locate a certain code fragment within a file or feature within a list of features in both versions of our tool. Furthermore, this is a more realistic setting, since typical IDEs provide similar search functionalities. For both versions, we implemented a window, in which we present the questions and text fields to record the answer of subjects. To prevent subjects from getting stuck on a task, every 15 minutes a pop up notified subjects about the time passed. Furthermore, we gave subjects paper-based questionnaires, on which they evaluated the difficulty of each task, the motivation to solve the task, and their estimated performance, if they had worked on the according task with the other version of the tool. At the end of the experiment, we asked subjects whether they preferred background colors over working without colors, and whether they think background colors are more suitable when working with preprocessor compared to no colors. Additionally, we encouraged subjects to leave remarks, for example, about the experimental setting or the tool.</t>
  </si>
  <si>
    <t>To measure program comprehension, we designed tasks that can only be solved if subjects understand according source code. We used two kinds of tasks: maintenance and static tasks (Dunsmore &amp; Roper, 2000). In maintenance tasks, subjects are instructed to locate/fix a bug, while in static tasks, subjects should examine the structure of the source code. In a previous experiment (Feigenspan, 2009), we found that colors speed up program comprehension only for static tasks, but not in maintenance tasks. Hence, we focused on static tasks, but included few maintenance tasks to control whether our results still hold. All tasks are typical for a maintenance programmer, when she is looking for bugs in certain features and/or files. Altogether, we had 10 tasks: 2 warming up tasks, 6 static tasks, and 2 maintenance tasks. The warming up tasks were designed to let subjects familiarize with the experimental setting and were not analyzed. Regarding static tasks, we had three different types: 1: Identifying all files in which source code of a certain feature was implemented. 2: Locating nested #ifdef statements. 3: Identifying all features that occur in a certain file. For each type, we prepared two tasks. As example, we present the first static task (S1): S1: In which files does feature CONFIG_XENO_OPT_STATS occur?
For maintenance tasks, we carefully introduced bugs into the source code, which subjects were instructed to locate (name file and method, why it occurs, and how it could be solved). Those bugs and according bug descriptions we presented subjects were typical in C programs implementing software in the domain of operating systems, which we made sure by consulting an expert in C and Xenomai. We present the bug description of the first maintenance task to illustrate them: M1: If the PEAK parallel port dongle driver (XENO_ DRIVERS_CAN_SJA1000_PEAK_DNG) should be unloaded, a segmentation fault is thrown. The problem occurs, when features CONFIG_XENO_DRIVERS_CAN and CONFIG_XENO_DRIVERS_CAN_SJA1000 and CONFIG_XENO_DRIVERS_CAN_SJA1000_PEAK_DNG are selected.</t>
  </si>
  <si>
    <t>_RH1: Background colors improve program comprehension in large SPLs. 
Large means, that the source code consist of at least 40,000 lines of code (von Mayrhauser &amp; Vans, 1995) and considerably more than 7 ± 2 features, such that humans cannot distinguish colors without direct comparison, if we used a one-to-one mapping of colors to features.
In addition to the performance of our subjects, we analyze the opinion of subjects toward background colors. Since we found in previous experiments that subjects like the usage of background colors, we assume that this is the case for large software projects, too.
_RH2: Subjects rate background colors more positive compared to no background colors in large SPLs.</t>
  </si>
  <si>
    <t>_Independent variable = program with colors and no colors.
_Dependent variable = correctness and response time</t>
  </si>
  <si>
    <t>within-subjects design
We conducted the experiment in two phases. In the first phase, group A worked with the color version and group B with the colorless version. In the second phase, we switched the groups: Group A now worked without colors, and group B with colors. In each phase, we applied the same tasks to both groups. Hence, for both groups, the sequence of tasks was: W1, S1, S2, S3, M1, and, in the second phase, W2, S4, S5, S6, M2. The task designator indicate the kind of task (W: warming up, S: static, M: maintenance). The static tasks S1 and S4 were of the same type, as were S2 and S5, as well as S3 and S6. We designed the tasks of both phases to be comparable regarding difficulty and effort (e.g., the same number of features had to be entered as solution), such that we can compare the results within phases (i.e., between groups) and between phases (i.e., within groups).</t>
  </si>
  <si>
    <t>The experiment took place in June 2010 instead of a regular exercise session. We booked a room sufficiently equipped with equivalent working stations. All computers had 17” TFT displays. Before the experiment started, we gave an introduction to our subjects, in which we explained the proceeding of the experiment, including how to use the tool. After all questions were answered, subjects started to work on the tasks on their own. When a subject had finished a task, he immediately switched to the next task, except when he finished the last task of a phase. At the end of each phase, we gave subjects a questionnaire to assess their opinion (difficulty, motivation, performance with other version). After the second phase, we additionally assessed which version subjects like better and which they think is more suitable to work with preprocessorbased implementations. Three experimenters checked that subjects worked as planned. No deviations occurred.</t>
  </si>
  <si>
    <t>F. Conduction</t>
  </si>
  <si>
    <t>Before the experiment started, we gave an introduction to our subjects, in which we explained the proceeding of the experiment, including how to use the tool.</t>
  </si>
  <si>
    <t xml:space="preserve">V. ANALYSIS
</t>
  </si>
  <si>
    <t>From our tasks, we can use two measures to assess how subjects understood a program: correctness and response time  (i.e., how long subjects needed to solve a task). In Fig. 3, we show how correct answers differ between both groups. We omitted maintenance tasks in Fig. 3, because we could not rate any of the solutions as correct, although subjects could often narrow down the problem to the correct file and function. We discuss this issue in Section VII. For static tasks, we can see that the difference in correctness of answers is the largest for the first static task (S1): Only three subjects solved it correctly in group A (with colors), but six in group B (without colors). In Fig. 4, we show the response time of our subjects.7 We can see that for the first two static tasks (S1 and S2), group A (color version) is faster than group B. The estimation of subjects regarding difficulty, motivation, and performance with the other version (color/colorless) are shown in Fig. 5. We can see that for difficulty, in four static tasks (S1: locating files of a feature; S2, S5: locating nested #ifdefs; S3: locating all features in a file) and one maintenance task, the median is the same. For the other tasks, the median differs by 1. For motivation, the deviation within a group is larger than for difficulty, meaning that subjects rated their motivation more heterogeneously. Both groups were motivated for all tasks at least to a mediocre level. For the first maintenance task (M1), the motivation for group A (with colors) was very high, in contrast to group B with a mediocre motivation. For estimation of performance with the other version, we see that in both phases, subjects that worked with the color version thought they perform worse with the colorless version, and vice versa. When asked what version they prefer, 12 subjects said they like the color version better and 13 said the color version is more suitable when working with preprocessor-based PLs.
One subject did not answer any of both questions.</t>
  </si>
  <si>
    <t>this section, we evaluate whether our research hypotheses hold. To this end, we conduct several statistical tests to check whether the differences we observed are significant. We start  with correctness of answers. Since we compare frequencies, we need to conduct a χ2 test (Anderson &amp; Finn, 1996). To meet its requirements, we summarize the correctness of answers for the static tasks of each phase, such that we add the number of correct and incorrect answers for each phase.8 Hence, we compare the number of correct and incorrect answers of tasks S1 + S2 + S3 and S4 + S5 + S6. The χ2 test indicates no significant differences in the number of correct answers for static tasks. Since for maintenance tasks, none of the subjects provided a correct solution, we do not need to test for significant differences in correctness of maintenance tasks.
For response time, we make several comparisons for our data: Group A vs. group B, group A (first phase) vs. group A (second phase), and group B (first phase) vs. group B (second phase). Since we make multiple comparisons, we need to adjust the significance level. To this end, we use a Bonferoni correction, which leads in our case to a significance level of 0.017 to observe a significant difference (Anderson &amp; Finn, 1996).
First, we compare the results of both groups. We applied T-Tests for independent samples (Anderson &amp; Finn, 1996), since the response times are normally distributed (tested with a Kolmogorov-Smirnov test (Massey, 1951)). We only observed significant differences for tasks S1 (p value: 0.001) and S2 (p value: 0.017). Hence, only for the first two tasks, subjects that worked with the color version (group A) were faster. However, when we switched the versions, such that group B worked with the color version, we could not observe any differences. Second, we make pairwise comparisons within our groups of tasks of both phases, i.e., S1 vs. S4, S2 vs. S5, S3 vs. S6, and M1 vs. M2. We only observed significant differences in group B, such that the response times for S4 and S5 were significantly faster than for S1 and S2, respectively. Hence, when subjects switched from the colorless to the color version, their performance for two tasks increased. Group A, on the other hand, was not slower in the second phase, which we expected since they worked without colors now. The results regarding response time speak both in favor of and against our research hypothesis. Hence, we can neither confirm nor reject our research hypothesis. Finally, we compare the opinion of subjects. Since they are ordinally scaled, we use a Mann-Whitney-U test (Anderson &amp; Finn, 1996). In Table I, we summarize the results of this test.
We can see that for difficulty, subjects of group B rated S4 and S5 significantly easier than subjects of group A. This is also reflected in the performance, such that subjects of group B are faster in these tasks (S4 vs. S1, S5 vs. S2). For motivation, we observe a significant difference for the first maintenance tasks, such that subjects of group A were more motivated to solve this task compared to group B. For estimation of the performance with the other version, we obtain significant differences for all tasks (except M1), such that subjects that worked with the color version expect that they had performed worse with the other version. The results regarding the estimation of performance and how subjects liked the color version and evaluated its suitability speak in favor of our second research hypothesis (i.e., that subjects rate background colors more positive).</t>
  </si>
  <si>
    <t>VI. INTERPRETATION</t>
  </si>
  <si>
    <t>We discuss the implication of our results for each hypothesis.
_RH1: Background colors improve program comprehension in large SPLs.
The data we observed do not allow us to clearly confirm or reject this hypothesis. To evaluate this hypothesis, we measured the correctness of answers of subjects and the response time. There was no difference regarding correctness of static tasks. For response time, we found that in the first phase, for two static tasks, subjects that worked with background colors were significantly faster. In the second phase, in which we switched the versions, we did not observe any  significant differences in response time between both groups. However, we found that within group B (i.e., subjects that started to work with the colorless version and switched to the color version) were faster in tasks S4 and S5, compared to S1 and S2, respectively, for which we observed a significant difference in the first phase. Hence, for two static tasks, background colors improve program comprehension. One reason that for the third kind of static tasks (i.e., locating all features in a file), background colors showed no improvement, could be that we had 12 features and, thus, 12 different colors in this task. Although we carefully chose colors, such that subjects could distinguish them easily (Rice, 1991), 12 colors might be too much for subjects. Furthermore, with 12 different colors, the working memory capacity is clearly exceeded. In the other tasks, 9 colors at most have to be kept in mind, which is in the top end of 7±2. However, we cannot be sure whether this result occurred because of too many different colors or because of the kind of task, since we only combined 12 features with this kind of task. To sum up, when subjects start to work with the color version and then switch to the colorless version, it has no effect on their response time. When subjects work without colors and then switch to background colors, their performance increases. Thus, to familiarize with a large SPL, background colors can help, especially to get an overview of the files in which code of a certain feature occurs and to locate nested #ifdefs. This result aligns with the results of our previous experiment, in which we found that for the same types of static tasks in small SPLs, background colors speed up program comprehension, however have no effect on correctness.
_RH2:Subjects rate background colors more positive compared to no background colors in large SPLs.
Regarding difficulty, we found that subjects that worked with the color version in the second phase rated static tasks easier than subjects that worked without colors. Hence, when we add background colors, tasks seem to become easier for the according subjects. Regarding estimation of performance with the other version, we found a strong effect in favor of background colors (i.e., subjects that worked with the color version estimate they would perform worse without colors). Furthermore, all subjects who answered this question thought that colors were more suitable to work with preprocessorbased SPLs and all besides one subjects liked the color version better. Hence, we can confirm our second research hypothesis. Furthermore, our data regarding opinion of subjects also align with the results of our first experiment.</t>
  </si>
  <si>
    <t>N
_A. Internal Validity: Since there is no standardized assessment of programming experience, we applied our own questionnaire to our subjects and created homogeneous groups. However, we cannot be sure how well we measured  programming experience. To reduce this threat, we developed the questionnaire based on literature research and programming experts, who rated the questionnaire regarding how well it measures programming experience (Feigenspan, 2009). Another problem is that none of the subjects solved any of the maintenance tasks correctly. Most likely, since we designed the maintenance tasks to be realistic, the tasks were too difficult, given the subjects’ expertise and time constraint of the experiment. Experienced developers with more time should find this bug eventually. Furthermore, maintenance tasks were not our primary focus, since we found in an early study that colors did not affect the comprehension process in these tasks (Feigenspan, 2009; Feigenspan et al., 2009). Our sample is rather small. However, we used several mechanisms to deal with this issue: We used a within-subjects design to apply both versions of our tool to all subjects. Furthermore, we applied variants of standard significance tests that were developed to deal with small sample sizes. However, we could not deal with biased response time due to wrong answers.
_B. External Validity: One threat is caused by our sample, which consisted mostly of master students with relatively little programming experience. We could reduce this threat by including PhD students in our sample with several years of experience in the domain of embedded and operating systems, so our results can be carefully applied to experienced programmers. Furthermore, we only tested one SPL in one programming language of one domain, to which we can apply our results. However, we used a typical industrial system (large C SPL in embedded systems), instead of an artificial research software. Hence, our results can be applied to real-world industrial settings and, thus, are of interest for industry.</t>
  </si>
  <si>
    <t>Software product lines are typically implemented with preprocessors in industry. To overcome its obfuscation issues, we use background colors to highlight annotated code fragments. In this paper, we present a tool called FeatureCommander, in which we implemented concepts to support program comprehension in large SPLs. We showed in a controlled experiment that the core characteristic of FeatureCommander, the usage of background colors, scales to a large SPL with over 160,000 lines of code and 340 features: Subjects that work with colors are faster for certain tasks and rate background colors as pleasant and suitable to work with preprocessor-based implementations. Hence, the use of background colors to support program comprehension in large SPLs is very promising.</t>
  </si>
  <si>
    <t>In future work, we plan to evaluate open issues we discovered in our experiment to confirm the positive effect of background colors on program comprehension and broaden our understanding of how background colors can be used to support program comprehension. Additionally, we can evaluate how other implemented concepts in FeatureCommander, such as the explorer view ordered by features, improve program comprehension.</t>
  </si>
  <si>
    <t>Feigenspan’s, K¨oppen’s, and Frisch’s work is supported by BMBF project 01IM08003C (ViERforES). K¨astner’s work is supported in part by ERC (#203099). Dachselt’s work is funded by the ”Stifterverband f¨ur die Deutsche Wissenschaft” from funds of the Claussen-Simon-Endowment. Thanks to Jana Schumann for support during the conduction of the experiment and J¨org Liebig for computing statistics of Xenomai.</t>
  </si>
  <si>
    <t>source code (feature code, AspectJ and Java)</t>
  </si>
  <si>
    <t>Xenomai 
Obs: a real-time extension for Linux</t>
  </si>
  <si>
    <t>Y, http://www.xenomai.org</t>
  </si>
  <si>
    <t>_B. External Validity: Furthermore, we only tested one SPL in one programming language of one domain, to which we can apply our results. However, we used a typical industrial system (large C SPL in embedded systems), instead of an artificial research software. Hence, our results can be applied to real-world industrial settings and, thus, are of interest for industry.</t>
  </si>
  <si>
    <t>H. Hartmann and T. Trew</t>
  </si>
  <si>
    <t>Feature modeling is a key concept in product line engineering. Due to the large number of different features and relations in practice, feature models often become too complex to deal with. One of these complexities is caused by the need to support multiple product lines. In this paper we introduce the concept of a context variability model, which contain the primary drivers for variation, e.g. different geographic regions. The context variability model constrains the feature model, which makes it possible to model multiple product lines supporting several dimensions in the context space. We will discuss how this concept can support software supply chains. Here it can be used to facilitate the process of merging feature models during staged configuration. Our initial experimental results indicate that the approach is intuitive and straightforward to use, and can be applied with commercially available variability management tools.</t>
  </si>
  <si>
    <t>product development;software reusability;supply chains;context variability model;feature diagrams;feature modeling;multiple product line model;product line engineering;software supply chains;variability management tools;Automatic control;Automotive engineering;Computer industry;Consumer electronics;Context modeling;Engineering management;Feeds;Merging;Raw materials;Supply chains;Feature Modelling;Multiple Product Lines;Software Supply Chains;Staged Configuration;Variability</t>
  </si>
  <si>
    <t>Feature modeling is a key concept in Product Line Engineering. Due to the large number of different features and relations in practice, feature models often become too complex to deal with. One of these complexities is caused by the need to support multiple product lines.</t>
  </si>
  <si>
    <t>In this paper we introduce the concept of a Context Variability model, which contain the primary drivers for variation, e.g. different geographic regions. The context variability model constrains the feature model, which makes it possible to model  multiple product lines supporting several dimensions in the context space.</t>
  </si>
  <si>
    <t>initial experimental</t>
  </si>
  <si>
    <t>Our initial experimental results indicate that the approach is intuitive and straightforward to use, and can be applied with commercially available variability management tools.</t>
  </si>
  <si>
    <t>Reducing complexity in feature models has been a topic of research since their introduction. This complexity can be caused when different units of an organization are working together, amendments are made to feature models or because different levels of abstraction have to be maintained [9,10,11,12].</t>
  </si>
  <si>
    <t>We will then describe how staged configurations can be applied to generate a  specialized feature model. We will continue with describing how this concept facilitates the merging of feature models from different suppliers. We will then make a  comparison with related work and we will end with a description of the results of a preliminary case study and describe topics for further research.</t>
  </si>
  <si>
    <t>In software product line engineering seeking the commonalities and managing the variability is one of the essences [1]. Feature modeling is considered as a means to describe the variability in a product. It is used for requirements engineering and for configuring a product. Feature modeling originates from the FODA method [2] and since then has been extended (e.g. [3,4,5]).</t>
  </si>
  <si>
    <t xml:space="preserve">3. Feature diagrams for multiple product lines
3.1. Context Variability model
3.2. Multiple-Product-Line-Feature Model
3.3. Example
3.4. Extendibility and Scalability
3.5. Sub-classifiers as part of the context variability model
</t>
  </si>
  <si>
    <t>7. Preliminary experimental results</t>
  </si>
  <si>
    <t>A number of preliminary experiments where executed within NXP Semiconductors to validate our approach.</t>
  </si>
  <si>
    <t>Five persons from different organizational units from NXP where involved.</t>
  </si>
  <si>
    <t xml:space="preserve">We used two commercial variability management tools that are based on conventional feature modeling. </t>
  </si>
  <si>
    <t>_Defining context classifiers and creating na MPL-Feature model.
_Generating specialized MPL-Feature models.
_Merging feature models.</t>
  </si>
  <si>
    <t>_Independent variable = proposed approach
_Dependent variable = Usability</t>
  </si>
  <si>
    <t>Creating an MPL-feature model, including a wide range of dependency relations, was straightforward and was well supported by the tools. There were several ways to present the features and relations in different graphical and textual styles and provide consistency checking. One of the tools was able to visualize the result of a choice in the context model on the feature model. This proved to be very essential when making configuration choices in large models, when a feature selection is found to be constrained unexpectedly.
Neither of the tools we used could support the specialization of dependencies between features that specializes the cardinalities. However, there was no case where actual products needed this.
For staged configurations a prototype was available in one tool. With this prototype we could generate specialized MPL-feature models, both for internal as well as external customers.
For merging feature models it was possible to create a model in which the feature models where separate leaves. It was not possible to merge a feature model in such a way that one feature model is a leaf of another. For this, we used a manual process by copying and pasting parts of a feature model into a new feature model.
We have not executed experiments with merging overlapping features, although we have identified cases from NXP’s practice in which this occurs.
Although the tools could not fully support this way of working at this moment, the approach was considered as intuitive and straightforward. It has therefore been decided to adopt this approach at NXP.
The definition of the context classifiers may not be easy in all situations. To differentiate between product types and customers is straightforward and seems to work for different domains. To define regions may not be so straightforward. For instance, in some countries traffic drives on the left side of the road: South Africa, the UK and Suriname. These three countries are located in different continents. It requires careful consideration to decide what aspect of the context is captured. We believe that requirements elicitation can benefit from this approach and may avoid problems like interoperability in consumer electronic product [23]. Further research is needed.
The dependency relation between a feature and the cardinality of another feature could be useful in conventional feature modeling as well. For instance the amount of processes that can run together depends on the amount of memory in the system.</t>
  </si>
  <si>
    <t>The concept presented in this paper provides a solution for modeling multiple product lines by using the novel concept of Context Variability. The Context Variability Model provides an intuitive way to capture the variability and commonality in the requirements that originate from different contexts, such as different product types, geographic regions and customers. With this concept it is possible to capture several dimensions of variability in the context space in one model.
The concept fits very well in staged development and supports software supply chains. Extensions to the approach are possible to support the development lifecycle, for instance by adding an extra branch that describes the hardware architecture.
Our preliminary experiments showed that the approach is straightforward to use. Because our approach is based on conventional feature modeling, many variability management tools give the support needed for our approach. This makes it a very attractive candidate to be applied in the industry. NXP Semiconductors has decided to adopt this approach.</t>
  </si>
  <si>
    <t>The authors would like to thank Hans den Boer, Wouter Batelaan, Jean-Marie Trager,  Somasundaram Venkatachalam and Aart Matsinger from NXP Semiconductors and Rob van Ommering from Philips for sharing experimental results, fruitful discussions and the challenging problems they have given us.</t>
  </si>
  <si>
    <t>in vivo
Obs: executed within NXP Semiconductors</t>
  </si>
  <si>
    <t>Obs: To evaluate the usability of the approach.</t>
  </si>
  <si>
    <t>Product line modeling</t>
  </si>
  <si>
    <t>NXP Semiconductors</t>
  </si>
  <si>
    <t>A. Marcolino and E. Oliveira and I. Gimenes</t>
  </si>
  <si>
    <t>SBES</t>
  </si>
  <si>
    <t>Variability management is an essential activity to ensure which products can be instantiated from the core assets of Software Product lines (SPLs). Stereotype-based Management of Variability (SMarty) is one of the several approaches to manage variabilities specified in UML diagrams. SMarty, in its fourth version, supports variability management specification in use case, class, activity and components diagrams. However, it lacked the representation of dynamic aspects of a SPL. The inclusion of UML interaction diagrams in the core assets allows the representation of an important abstraction level. Therefore, this paper presents a proposal for extending SMarty to manage variabilities in UML sequence diagrams. In addition, it presents an experimental validation that provides evidences of the effectiveness of this extension which supports its use both in academic and industrial environment.</t>
  </si>
  <si>
    <t>Sequence diagrams, Software Product Line, Variability Management, UML, Empirical Validation.</t>
  </si>
  <si>
    <t>However, it lacked the representation of dynamic aspects of a SPL. The inclusion of UML interaction diagrams in the core assets allows the representation of an important abstraction level.</t>
  </si>
  <si>
    <t>this paper presents a proposal for extending SMarty to manage variabilities in UML sequence diagrams.</t>
  </si>
  <si>
    <t>experimental validation</t>
  </si>
  <si>
    <t>it presents an experimental validation that provides evidences of the effectiveness of this extension which supports its use both in academic and industrial environment.</t>
  </si>
  <si>
    <t>However, interaction diagrams, such as communication and sequence, are an effective way to represent dynamic system behavior. However, these diagrams are not usually applied in SPL because they need to be extended to support variability in additional UML elements [5]. The addition of interaction diagrams to variability management provides a powerful tool to enhance the generation of specific SPL products taking into account dynamic behavior.</t>
  </si>
  <si>
    <t>this paper presents an extension of the SMarty approach to encompass UML sequence diagrams both in the SMartyProfile and the SMartyProcess. It also presents the experimental validation of this extension.</t>
  </si>
  <si>
    <t>Existing variability management mechanisms usually apply principles which are specific to a SPL approach. Thus, there is a lack of an overall reasoning of variability management [6] that can take advantage of widely consolidated standard notations such as the Unified Modeling Language (UML) and its profiling extension mechanisms [13]. Several approaches use this mechanism as a basis to represent variability [7], [9], [20]. However, most of them do not emcopass a systematic process that instructs the engineers on how to deal with variability issues throughout an UML-based SPL evolution.</t>
  </si>
  <si>
    <t>A. UML Sequence Diagrams
B. SMarty Approach Version 4.0
III. EXTENDING SMARTY 4.0 WITH SEQUENCE DIAGRAMS
A. Guidelines for Sequence Diagrams</t>
  </si>
  <si>
    <t>The goal of the experiment was to compare the Ziadi et al. and the SMarty approaches, for the purpose of identifying the most effective, with respect to the capability of identification and representation of variabilities in SPL sequence diagrams, from the point of view of SPL architects, in the context of master and Ph.D. students of the Software Engineering area from the Federal University of Paraná - UFPR and State University of Maringá - UEM.</t>
  </si>
  <si>
    <t>the subject consisted of 14 masters and Ph.D. students of the Software Engineering area. They came along the place where the study was conducted - they were selected based on a characterization questionnaire, where they expressed their experience level in SPL and variability;</t>
  </si>
  <si>
    <t>the experimenter gives the subject a set of documents:
– the experimental study consent term;
– essential concepts of variability management in SPL;
– the description of the Banking [20] and Arcade Game Maker [15] SPLs; and
– the description of main graphical elements and paths from the UML sequence diagrams.</t>
  </si>
  <si>
    <t>The main task for each subject was reading and understanding the Banking and the Arcade Game Maker SPLs overviews. Then, the subjects annotated variabilities in the Banking and Arcade Game Maker sequence diagrams.</t>
  </si>
  <si>
    <t>the following hypothesis were tested in this study:
• Null Hypothesis (H0): both X and Y approaches are equally effective in terms of representing variabilities in sequence diagrams.
H0 : μ(effectiveness(X)) = μ(effectiveness(Y));
• Alternative Hypothesis (H1): X approach is less effective than Y approach.
H1 : μ(effectiveness(X)) &lt; μ(effectiveness(Y)); and
• Alternative Hypothesis (H2): X approach is more effective than Y approach.
H2 : μ(effectiveness(X)) &gt; μ(effectiveness(Y)).</t>
  </si>
  <si>
    <t>_Independent Variables: the variability management approach, which is a factor with two treatments (X and Y) and the SPL, which is a factor with two treatments: Banking and Arcade Game Maker.
_Dependent Variables: the effectiveness was calculated for each variability management approach (X and Y) as follows: effectiveness(z) = unVarC, if nVarI = 0; nVarC − nV arI, if nVarI &gt; 0; where: z is the variability management approach; nVarC is the number of correct identified variabilities elements according to the z approach; nVarI is the number of incorrect identified variabilities elements according to the z approach. A variability element might be either a variation point or a variant.</t>
  </si>
  <si>
    <t>The experiment was conducted based on the following steps:
_the subject consisted of 14 masters and Ph.D. students of the Software Engineering area. They came along the place where the study was conducted - they were selected based on a characterization questionnaire, where they expressed their experience level in SPL and variability;
_the experimenter gives the subject a set of documents: the experimental study consent term; essential concepts of variability management in SPL; the description of the Banking [20] and Arcade Game Maker [15] SPLs; and the description of main graphical elements and paths from the UML sequence diagrams.
_the subject reads each given document;
_the experimenter explains the given documents;
_the experimenter randomly associates each subject to the X (Ziadi et al.) or Y (SMarty) approach;
_the experimenter trains the subject on its respective approach;
_the subject reads and clarifies possible doubts about the subject assigned approach; and,
_the subject identifies and represents variabilities in the Banking and Arcade Game Maker sequence diagrams according to his/her given approach.</t>
  </si>
  <si>
    <t>Table V presents the collected data and descriptive statistics from the Banking and AGM SPLs for the Ziadi et al. and SMarty approaches. Table IV depicts additional measures related to variation points and variants collected in this study. #CorrectVP and #IncorrectVP are the number of correct and incorrect variation points which were identified, respectively. #CorrectVariant and #IncorrectVariant are the number of correct and incorrect variants which were represented, respectively.</t>
  </si>
  <si>
    <t>Therefore, based on the result from the T test, the nullhypothesis (H0) of this experimental study must be rejected and the alternative hypothesis must be accepted.</t>
  </si>
  <si>
    <t>Analysing the results obtained by means of Pearson correlation, it was observed that, for the X approach the knowledge level in SPL of each subject, there is a weak positive relationship, and for the Y approach, there is a moderate positive relationship. Thus, the knowledge level in SPL, may have weakly influenced the process of representation of variability in sequence diagrams.</t>
  </si>
  <si>
    <t>Y
1) Threats to Conclusion Validity: the major concern is the sample size, which must be increased in prospective studies.
2) Threats to Construct Validity: effectiveness is calculated based on the ability of the subjects in modeling variability by taking into consideration the X and Y approaches and the Banking and Arcade Game Maker SPLs. The independent variable variability modeling approach is guaranteed by the pilot project undertaken.
3) Threats to Internal Validity: we dealt with the following issues:  Differences among subjects: as we took into consideration a small sample, variations in the subject skills were reduced by performing a training session and the tasks in the same order. The subjects experience had approximately the same level for UML modeling and variability concepts; Fatigue effects: on average, the experiment lasted for 20 minutes, thus fatigue was considered not relevant; and Influence among subjects it could not be really controlled. Subjects took the experiment under supervision of a human observer. We believe that this issue did not affect the internal validity.
4) Threats to External Validity: two threats were detected: Instrumentation: failing to use real sequence diagrams, as the Baking and the Arcade Game Maker SPLs are not commercial. More experimental studies must be conducted using real SPLs, developed by industry; and Subjects: masters and Ph.D. students of Software Engineering were selected. However, more experiments which include industrial practitioners must be conducted so that results can be generalized.</t>
  </si>
  <si>
    <t xml:space="preserve">This paper proposed the extension of the SMarty approach for encompassing UML sequence diagrams by providing both additional extended metaclasses support to the SMartyProfile and guidelines to the SMartyProcess. A camera SPL was used to show the set of elements used to represent variabilities and their variation points, variants and constraints among them, and their respective guidelines.
An experimental study was carried out to provide evidences of the effectiveness of the proposed SMarty extension. Two SPL instances, namely the Banking and the AGM SPLs, were used in the experimental study. This study provide data that are usually required by both the scientific community and industry that the new variability management mechanism was applied and evaluated. The experimental study has shown the ability to identify and represent variabilities in UML sequence diagrams. The Shapiro-Wilk normality test was applied to the effectiveness average of each analyzed approach. Both samples were considered normal, thus we applied the parametric Ttest. This test analyzed the effectiveness of the Ziadi et al. and the SMarty approaches. Then, the correlation of the level of knowledge in SPL and variability, was performed based on Pearson, which shown that knowledge had a moderate positive influence for SMarty approach and a weak positive relationship from Ziadi et al. approach.
Thus, the results obtained provide evidence that the SMarty extension is effective for modeling variability in UML sequence diagrams. This result confirms the feasibility of the extension proposed.
</t>
  </si>
  <si>
    <t>New experimental studies and replications must be planned and conducted, thus threats can be reduced. This will increase the effectiveness of SMarty and make the generalization of results possible. Further work includes: (i) planning a replication of this study to corroborate the obtained results; (ii) planning an experiment for effectiveness analysis of SMarty for sequence diagrams using SPLs which are closer to industrial reality; (iii) developing an environment, which fully supports SMarty on SPL modeling and product derivation, as well as inspection, testing and evaluation; and (iv) provide formal validation to SMarty variability models.</t>
  </si>
  <si>
    <t>Convenience sampling
OBS: on-equivalent grouping method, considering that the population distribution was not random.</t>
  </si>
  <si>
    <t>T-Test, Pearson Correlation</t>
  </si>
  <si>
    <t>Variability representation in sequence diagrams</t>
  </si>
  <si>
    <t>sequence diagrams, the description of the Banking and Arcade Game Maker SPLs; and the description of main graphical elements and paths from the UML sequence diagrams</t>
  </si>
  <si>
    <t>Banking and the AGM SPLs</t>
  </si>
  <si>
    <t>Y
AGM: http://www.sei.cmu.edu/productlines/ppl/index.html
Banking: 
T. Ziadi and J.-M. Jezequel. Software Product Line Engineering with the UML: Deriving Products. In T. Kakola and J. Duenas, editors, Software Product Lines, pages 557–588. Springer Berlin Heidelberg, 2006.</t>
  </si>
  <si>
    <t>4) Threats to External Validity:
- Instrumentation: failing to use real sequence diagrams, as the Baking and the Arcade Game Maker SPLs are not commercial. More experimental studies must be conducted using real SPLs, developed by industry.</t>
  </si>
  <si>
    <t>Maiani de Mello, R. and Nogueira Teixeira, E. and Schots, M. and Lima Werner, C.M. and Travassos, G.H.</t>
  </si>
  <si>
    <t xml:space="preserve">Software Product Line Engineering (SPL) should ensure the correctness, completeness and consistency of its artefacts and related domain to prevent the propagation of efects in derived products. Software inspection techniques are effective in detecting defects in software artefacts and avoiding their propagation throughout the software development process. However, the results of a quasi-systematic review of the technical literature reported in this paper pointed to a lack of such techniques to support the inspection of SPL artefacts, including techniques to support the inspection of feature models (FMs) that are largely used in domain modelling. Therefore, a checklist-based inspection technique (FMCheck) has been developed to support the detection of defects on FMs. FMCheck is configurable and can be applied to the original feature model notation (the FODA approach) and its extensions, including the Odyssey-FEX notation. The inspection technique was empirically evaluated, having indicated its feasibility and effectiveness. It is possible to see that inspectors applying FMCheck to inspect FMs can be more effective than those applying ad-hoc techniques, regarding four distinct domains. </t>
  </si>
  <si>
    <t>Feature Model, Software Inspection, Domain Engineering, Software Reuse, Software Product Line, Experimental Software Engineering.</t>
  </si>
  <si>
    <t>Software Product Line Engineering (SPL) should ensure the correctness, completeness and consistency of its artefacts and related domain to prevent the propagation of defects in derived products. Software inspection techniques are effective in detecting defects in software artefacts and avoiding their propagation throughout the software development process. However, the results of a quasi-systematic review of the technical literature reported in this paper pointed to a lack of such techniques to support the inspection of SPL artefacts, including techniques to support the inspection of feature models (FMs) that are largely used in domain modelling.</t>
  </si>
  <si>
    <t>Therefore, a checklist-based inspection technique (FMCheck) has been developed to support the detection of defects on FMs.</t>
  </si>
  <si>
    <t>The inspection technique was empirically evaluated, having indicated its feasibility and effectiveness.</t>
  </si>
  <si>
    <t>It is possible to see that inspectors applying FMCheck to inspect FMs can be more effective than those applying ad-hoc techniques, regarding four distinct domains.</t>
  </si>
  <si>
    <t>Thus, to better understand the state-of-the-art of SPL inspections, we carried out a quasi-systematic review (secondary study) [Travassos et al., 08] of the technical literature. Results indicated that there is a lack of technologies concerned with SPL inspection. In particular, we could not identify any inspection technique to support the semantic reading of FMs. Although some approaches for detecting anomalies in FMs are common [Benavides et al., 10], their heuristics are typically based on syntactic and automated model-checking, not supporting the identification of semantic defects. These approaches are important to avoid the incorrect modelling of FMs and support the development of SPLs, but are unable to support the verification of whether a given FM, correctly modelled, is best suited to represent a particular domain.</t>
  </si>
  <si>
    <t>Thus, aiming at filling this gap, we developed FMCheck, a checklist-based inspection technique to support the semantic verification of FMs.</t>
  </si>
  <si>
    <t>The systematic reuse of software artefacts has been used in the last decades, and amongst its observed benefits, an increase of quality and productivity in the software development process seems to be produced by its use [Lung et al., 97] [Jones, 00]. In this context, a Software Product Line (SPL) is a key approach to support software reuse, aiming to support its systematic accomplishment in all software development stages. SPL represents a group of software-intensive systems sharing a common, managed set of features. Software products meet the specific needs of a particular market or mission and are developed from a common set of core assets in a prescribed way [Northrop, 02].</t>
  </si>
  <si>
    <t>3 Developing an Inspection Technique for Feature Models
_ 3.1 Feature Model Notations
_ 3.2 Discrepant Cases
4 FMCheck
_ 4.1 The Checklist
_ 4.1.2 Verification of Relationships between Features
_ 4.1.3 Verification of Composition Rules</t>
  </si>
  <si>
    <t>2 The quasi-Systematic Review</t>
  </si>
  <si>
    <t>5.1 The quasi-Experiment</t>
  </si>
  <si>
    <t>Analyse: the conducting of feature model inspections by using ad-hoc techniques and FMCheck
In order to: characterize
With respect to: its effectiveness (defects identified/ total existing defects) and efficiency (identified defects/ time) in identifying defects and the opinion of the inspectors
From the perspective of: Software Engineering researchers
In the context of: undergraduate and graduate students from a Software Reuse course at PESC-COPPE/UFRJ (representing as much as possible software developers) inspecting feature models in four different application domains (i.e., mobile devices, hospitality, context-aware mobile applications and library).</t>
  </si>
  <si>
    <t>The study participants consisted of 14 students (four undergraduate students and 10 graduate students) from a Software Reuse course at COPPE/UFRJ.</t>
  </si>
  <si>
    <t>_ For the inspections, the domain specification and feature model artefacts from four different domains were selected. Figure 1 shows an excerpt from the feature model concerning the hospitality domain.
_ Besides hospitality, the other three domains selected were: mobile devices, context aware mobile applications, and library. Every round had each participant inspecting two distinct domains, which were assigned according to: (i) the complexity of each feature model, (ii) the sample size and its groups (A, B, or C).
_ In order to establish the complexity of each feature model, we did comparative analysis between the four models, applying the following criteria: number of features, maximum depth between features, and amount of variability. Thus, two domains were considered simplest – mobile devices and library (S01 and S02, respectively), with the other two models considered more complex, i.e., context-aware mobile applications and hospitality (C01 and C02, respectively). The final distribution of the models among the participants over both rounds can be seen in Table 10. Also, a follow-up questionnaire sent by email to all participants collected their impressions about FMCheck, including possible contributions to streamline it.</t>
  </si>
  <si>
    <t>For the first round, the participants were trained in software inspection and domain description through feature models, to prepare them for the execution of two ad-hoc inspections. After that, in the second round, the participants were first trained in the application of FMCheck; then, each participant performed inspections of two other artefacts (that had not been inspected by them in the first round) applying FMCheck. In the first round, due to the absence of the training session, two participants were withdrawn from the study. In the second round, three participants dropped out the study. Thus, only nine participants participated in both rounds.</t>
  </si>
  <si>
    <t>H01: There is no difference between the efficiency of feature model inspections conducted with FMCheck and with ad-hoc inspections.
HA1: The efficiency of feature model inspections conducted with FMCheck is greater than the efficiency of ad-hoc ones.
H02: There is no difference between the effectiveness of feature model inspections conducted with FMCheck and ad-hoc inspections.
HA2: The effectiveness of feature model inspections conducted with FMCheck is greater than that of ad-hoc ones.</t>
  </si>
  <si>
    <t>_ Independent variables: application domains textually described and represented through feature models using the Odyssey-FEX notation, participant’s experience in inspections, participant’s previous knowledge of the domains used in the study.
_ Dependent variables: Amount of defects and false positives, time spent in performing the inspection, efficiency, and effectiveness.</t>
  </si>
  <si>
    <t>These participants were organized into three groups (A, B and C), based on the following criteria: (i) academic and industrial experience with Software Engineering; (ii) academic degree (undergraduate, master, doctoral student); and (iii) previous experience with software inspections in general and experience with inspection of feature models. In this study, considering the sample, only the first criterion was needed to group the participants. Thus, Group A had four participants with greater experience in the industry, group B had six participants with some experience in the industry and group C had four participants with only academic experience.
For the first round, the participants were trained in software inspection and domain description through feature models, to prepare them for the execution of two ad-hoc inspections. After that, in the second round, the participants were first trained in the application of FMCheck; then, each participant performed inspections of two other artefacts (that had not been inspected by them in the first round) applying FMCheck. In the first round, due to the absence of the training session, two participants were withdrawn from the study. In the second round, three participants dropped out the study. Thus, only nine participants participated in both rounds.</t>
  </si>
  <si>
    <t>The study was executed in April/ May 2012, starting with the completion of the consent form and the characterization form by 14 participants. Then, participants were trained in feature modelling and in the Odyssey-FEX notation. Also, an introductory training (one hour) in software inspection was done, including the guidelines for the execution of the first round. Each participant received an email containing an inspection package, and 12 participants answered until the given deadline, reporting the defects detected in each inspection.
Then, the participants were trained (one hour) in FMCheck, by presenting and explaining each evaluation item and examples of defects that could be detected with these items. In the second round, as mentioned earlier, only nine participants maintained their participation in the study, answering to the forwarded packages.
Table 11 summarizes the results obtained in the first round, and Table 12 summarizes the results obtained in the second round. To calculate the efficiency (ratio between defects detected and the total of defects), the total of defects corresponds to the sum of distinct defects detected in a FM in both rounds. The sum of defects for each FM is shown in Table 13.</t>
  </si>
  <si>
    <t>To undertake the quasi-experiment, the following analysis mechanisms for the collected data were adopted:
_ Comparison between results from ad-hoc and FMCheck inspections.
_ Comparison between the performance of each participant in both rounds.
_ Calculation of defects’ variance and standard deviation.
_ Calculation of the time spent with the inspections.
_ Elimination of outliers and verification of data normality (Shapiro-Wilk) and homoscedasticity (Levene).
_ Application of a nonparametric test (Wilcoxon) or a parametric test (Student’s t), according to each case.</t>
  </si>
  <si>
    <t>Then, participants were trained in feature modelling and in the Odyssey-FEX notation. Also, an introductory training (one hour) in software inspection was done, including the guidelines for the execution of the first round. (...)
Then, the participants were trained (one hour) in FMCheck, by presenting and explaining each evaluation item and examples of defects that could be detected with these items.</t>
  </si>
  <si>
    <t>In the second round, as mentioned earlier, only nine participants maintained their participation in the study, answering to the forwarded packages.</t>
  </si>
  <si>
    <t>5.1.9 Quantitative Analysis
5.1.10 Qualitative Analysis</t>
  </si>
  <si>
    <t>All distributions were normally distributed after the removal of 14 outliers (11 ad-hoc inspections and three inspections applying FMCheck)</t>
  </si>
  <si>
    <t>Table 15 summarizes the results of both tests, in which it can be seen that it was not possible to reject the null hypothesis regarding efficiency. However, the null hypothesis regarding effectiveness was refuted. In fact, according to the results, the time required to undertake inspections with FMCheck is greater than with ad-hoc.</t>
  </si>
  <si>
    <t>_ 5.1.9 Quantitative Analysis: The results obtained were analysed from several perspectives, including time, discrepancies, defects, efficiency, and effectiveness. In addition, differences in these perspectives among groups and their inspected artefacts in each distribution were also observed. Statistical tests were performed with the support of the JMP 4.0 tool (http://www.jmp.com/), using α=0.05. All distributions were normally distributed after the removal of 14 outliers (11 ad-hoc inspections and three inspections applying FMCheck). Table 14 shows the behaviour of the distributions and test results, considering 13 observations for ad-hoc samples and 15 for FMCheck samples. Only in Time, efficiency and Effectiveness distributions homoscedasticity was observed. Over the normal and homoscedastic distributions, the Student’s t test was applied. Distributions that did not show homoscedasticity were submitted to the Wilcoxon nonparametric test. Table 15 summarizes the results of both tests, in which it can be seen that it was not possible to reject the null hypothesis regarding efficiency. However, the null hypothesis regarding effectiveness was refuted. In fact, according to the results, the time required to undertake inspections with FMCheck is greater than with ad-hoc. Even so, it was observed that, although having similar efficiency, FMCheck inspections identified 51.3% more defects than ad-hoc ones, which can be seen through the boxplots shown in Figure 2, showing that the first quartile of effectiveness with FMCheck are up to the third quartile of ad-hoc effectiveness, suggesting a significant difference between the samples. Also, Figure 2 shows that the distribution of time spent to detect a defect (efficiency) with FMCheck inspections is more diverse than ad-hoc.
Aiming to better understand the behaviour seen in both samples, the performance of each group (A, B and C) was analysed individually. The individual analysis showed that all three groups presented a significant increase in their effectiveness when applying FMCheck (α = 0.05). The efficiency analysis of each group also produced the same conclusion from the sample as a whole, i.e., the groups performed inspections with FMCheck as efficiently as when undertaking ad-hoc inspections.
In total, the inspections with FMCheck were able to detect 118 distinct defects, while ad-hoc inspections detected only 76 defects. It is important to emphasize that this advantage for FMCheck was observed with a sample that was 25% lower. It is also important to point out that FMCheck detected 53 distinct defects not detected by ad-hoc inspections, while ad-hoc inspections were able to detect only 11 distinct defects that were not captured by FMCheck (as shown in Figure 3). However, it was found that FMCheck verification items covered 10 out of 11 defects reported only in ad-hoc inspections, suggesting a large coverage of the checklist for the scope of this study. As regards to the category of defects, it was observed that FMCheck contributed mainly to detect more omissions, incorrect facts, and ambiguities.
_ 5.1.10 Qualitative Analysis = OBS está descrito no campo se houve analise qualitativa</t>
  </si>
  <si>
    <t>N
As threats to validity of this quasi-experiment, we should point the small number of subjects and the limited number of inspected domains. For instance, the statistical analysis of each group was limited. Moreover, the small number of participants also limited the combination of groups, which may cause some bias. However, it is worth noting that no participant inspected the same domain more than once. The absence of a prior list of known defects can also be considered as a threat to validity, which directly affects the calculation of the coverage of inspections. The defects considered as ‘known defects’ were only those detected during this quasi-experiment. 
Internally, we emphasize the bias regarding the fact that FMCheck was evaluated by the same group that developed it, even based on experimental practices. It is also important to note that this in vitro study was performed asynchronously, without the control of environment variables. Thus, the resources used by the participants to conduct their inspections (screen size, printed artefacts) may have positively or negatively influenced the results. We also emphasize the external threats to validity concerned with the population defined by convenience and non-random sampling, which is typical in quasi-experiments [de Mello and Travassos, 13]. Also, one can see that, in order to conduct the second round, applying FMCheck, each inspector may have brought some learning bias from the first round (ad-hoc inspections).</t>
  </si>
  <si>
    <t>This paper showed, through the results of a quasi-systematic review, that there are few approaches to support the inspection of SPL, suggesting a set of alternatives to improve this scenario. Based on the findings, we proposed FMCheck, a checklistbased inspection technique designed to support inspectors in detecting defects in feature models. FMCheck was first presented in [de Mello et al., 12]. With FMCheck, we intend to contribute to the quality assurance in Domain Engineering, helping to prevent the dissemination of domain defects until product development. The inspection technique presented was subjected to a proof of concept and a quasiexperiment, which suggested its feasibility by showing superior effectiveness and roughly equivalent efficiency when compared to ad-hoc inspections.</t>
  </si>
  <si>
    <t>With FMCheck, we intend to contribute to the quality assurance in Domain Engineering, helping to prevent the dissemination of domain defects until product development.</t>
  </si>
  <si>
    <t>In the near future, we intend to evolve FMCheck based on the findings of the experimental study, re-applying this study to reinforce our conclusions. To avoid external threats to validity, we intend to conduct a large-scale experiment based on the approach for systematic population establishment and randomly sampling on SE quantitative studies using social networks as source of recruitment, an ongoing research of two authors of this paper [de Mello and Travassos, 13b].
We also intend to evolve the Odyssey environment [Werner et al., 99] by integrating inspection activities based on FMCheck. Other future works are related to other opportunities to improve the whole SPL inspection context, including better support for verifying the textual domain description, which can be served by an extension of the perspective-based reading (PBR) inspection technique [Shull et al., 00], including the new perspective of the domain analyst.</t>
  </si>
  <si>
    <t>We would like to thank Breno França and Karen Nakazato for their support to the systematic review, and the students of the 2011 Special Topics in Software Engineering IV course, and the students of the 2012 Software Reuse course, both at PESC/COPPE/UFRJ, especially the collaboration of Marcelo Palmieri. We would also like to thank researcher Jobson Massollar for his contributions. Professors Werner and Travassos are CNPq research scholars and Eldânae Teixeira and Marcelo Schots are scholarship grantees from CNPq.</t>
  </si>
  <si>
    <t>All the nine subjects that took part in the second round were invited by email to answer a follow-up questionnaire on the study, but only six participants replied. We found that the participants agreed (partially or totally) that the training sections helped them to conduct inspections with FMCheck, although, in their comments, some participants presented suggestions to improve future training sections and the material shared with the inspectors. In fact, due to time limitation of the subjects we believe that the training has been prejudiced. In addition, we are looking for more systematic ways to share packages of studies and to improve them, including video lessons as a training alternative that could be retrieved anytime by the subjects.
As regards to the technique, answers show that all respondents agreed (partially or totally) that the FMCheck verification items are well-described and the checklist is useful to detect defects. However, some disagreed that their time was better spent using FMCheck. Still, both previous observations are consistent with effectiveness and efficiency results. Finally, participants would use FMCheck in future inspections.</t>
  </si>
  <si>
    <t>T-Test and Wilcoxon Test</t>
  </si>
  <si>
    <t>One factor with two treatments
OBS: Factor = inspection techniques, Treatments = ad hoc and FMCheck</t>
  </si>
  <si>
    <t>Feature model inspections</t>
  </si>
  <si>
    <t>It only mentions the domains of the features models used: mobile devices, hospitality, context-aware mobile applications and library</t>
  </si>
  <si>
    <t>Murashkin, A. and Antkiewicz, M. and Rayside, D. and Czarnecki, K.</t>
  </si>
  <si>
    <t xml:space="preserve">The decision-making process in Product Line Engineering (PLE) is often concerned with variant qualities such as cost, battery life, or security. Pareto-optimal variants, with respect to a set of objectives such as minimizing a variant's cost while maximizing battery life and security, are variants in which no single quality can be improved without sacrificing other qualities. We propose a novel method and a tool for visualization and exploration of a multi-dimensional space of optimal variants (i.e., a Pareto front). The visualization method is an integrated, interactive, and synchronized set of complementary views onto a Pareto front specifically designed to support PLE scenarios, including: understanding differences among variants and their positioning with respect to quality dimensions; solving trade-offs; selecting the most desirable variants; and understanding the impact of changes during product line evolution on a variant's qualities. We present an initial experimental evaluation showing that the visualization method is a good basis for supporting these PLE scenarios. </t>
  </si>
  <si>
    <t>Pareto front, optimal variant, feature modeling, product line engineering, visualization, exploration, Clafer, ClaferMoo, ClaferMoo Visualizer</t>
  </si>
  <si>
    <t>The decision-making process in Product Line Engineering (PLE) is often concerned with variant qualities such as cost, battery life, or security. Pareto-optimal variants, with respect to a set of objectives such as minimizing a variant's cost while maximizing battery life and security, are variants in which no single quality can be improved without sacri_x000c_cing other qualities.</t>
  </si>
  <si>
    <t>We propose a novel method and a tool for visualization and exploration of a multi-dimensional space of optimal variants (i.e., a Pareto front).</t>
  </si>
  <si>
    <t>initial experimental evaluation</t>
  </si>
  <si>
    <t>We present an initial experimental evaluation showing that the visualization method is a good basis for supporting these PLE scenarios.</t>
  </si>
  <si>
    <t>The challenge faced by product-line engineers (herein, \engineers") is discovering which variants are optimal with respect to a set of objectives (such as to maximize productivity and to minimize cost) and what trade-offs (e.g., productivity level versus acceptable cost) to resolve when choosing among optimal variants.</t>
  </si>
  <si>
    <t>To address these challenges, we propose a method and a tool for interactive Pareto front visualization and exploration.</t>
  </si>
  <si>
    <t>Product Line Engineering (PLE) is an approach to engineering a family of different products with a shared architecture and common components [5]. Individual product
variants are characterized by a selection of features from the product family's feature model [6].</t>
  </si>
  <si>
    <t>2. VISUALIZATION AND EXPLORATION
2.1 Bubble Front Graph
2.2 Feature and Quality Matrix
2.3 Variant Comparer</t>
  </si>
  <si>
    <t>3. METHOD AND TOOL EVALUATION</t>
  </si>
  <si>
    <t>to evaluate the effectiveness of the visualization method and the tool.</t>
  </si>
  <si>
    <t>three participants knowledgeable about product-line engineering</t>
  </si>
  <si>
    <t>11 predefined tasks and answer questions</t>
  </si>
  <si>
    <t>Independent variable = method visualization (Bubble Front Graph) and tool (ClaferMoo Visualizer)
_Dependent variable = effectiveness</t>
  </si>
  <si>
    <t>The participants were required to perform 11 predefined tasks and answer questions.</t>
  </si>
  <si>
    <t>- All three participants found the bubble chart visualization both useful and intuitive. Participants were able to make decisions in 4-dimensional space, compare bubbles and select the ones they needed. All participants reported difficulty comparing variants that differ by a small amount in bubble opacity and size, whereas the differences were easily noticeable for bubble position on two dimensional graph plane.
- Two participants noticed the correlation between mass, security and performance, without being asked to do so. It was a good indicator that users can reason among multiple dimensions with this visualization.
- One participant noticed a limitation: given limited screen space and big bubble size, bubbles will overlap and make the exploration difficult. So far we do not have a good estimate of optimal number of bubbles and distribution density.
- All three participants mentioned that _x000c_ltering by features is important and needed in top-down decision making: _x000c_finding variants that have given features included or excluded. Participants wanted to group variants together by some algorithm (features, common values of quality attributes, or proximity) and explore them separately.</t>
  </si>
  <si>
    <t>We presented a novel visualization method: an integrated, interactive, and synchronized set of complementary views onto a Pareto front speci_x000c_cally designed to support a number of product line exploration scenarios. We implemented a web-based tool and evaluated it in a small controlled experiment. We demonstrated that Pareto front can be effectively visualized and explored using the proposed visualizations. The user experiment con_x000c_rmed the feasibility of our approach and provided good feedback we successfully incorporated into our tool.</t>
  </si>
  <si>
    <t>In the future, we plan to explore industry use cases, conduct a new user experiment with a newer version of the tool and with professional engineers.</t>
  </si>
  <si>
    <t>We thank Neil Vincent Redman for implementing many extensions to the tool.</t>
  </si>
  <si>
    <t>Obs: To evaluate the e ectiveness of the visualization method and the tool.</t>
  </si>
  <si>
    <t>SPL visualization and exploration</t>
  </si>
  <si>
    <t>Feature model and Feature and Quality Matrix</t>
  </si>
  <si>
    <t xml:space="preserve">Lengauer, P.a  and Bitto, V.a  and Angerer, F.a  and Grunbacher, P.a  and Mossenbock, H.b </t>
  </si>
  <si>
    <t xml:space="preserve">Non-functional properties such as memory footprint have recently gained importance in software product line research. However, determining the memory characteristics of individual features and product variants is extremely challenging. We present an approach that supports the monitoring of memory characteristics of individual features at the level of Java virtual machines. Our approach provides extensions to Java virtual machines to track memory allocations and deal-locations of individual features based on a feature-to-code mapping. The approach enables continuous monitoring at the level of features to detect anomalies such as memory leaks, excessive memory consumption, or abnormal garbage collection times in product variants. We provide an evaluation of our approach based on different product variants of the DesktopSearcher product line. Our experiment with different program inputs demonstrates the feasibility of our technique. </t>
  </si>
  <si>
    <t>Java, feature-oriented software development, memory footprint, monitoring</t>
  </si>
  <si>
    <t>Non-functional properties such as memory footprint have recently gained importance in software product line research. However, determining the memory characteristics of individual features and product variants is extremely challenging.</t>
  </si>
  <si>
    <t>We present an approach that supports the monitoring of memory characteristics of individual features at the level of Java virtual machines. Our approach provides extensions to Java virtual machines to track memory allocations and deallocations of individual features based on a feature-to-code mapping. The approach enables continuous monitoring at the level of features to detect anomalies such as memory leaks, excessive memory consumption, or abnormal garbage collection times in product variants.</t>
  </si>
  <si>
    <t>We provide an evaluation of our approach based on di erent product variants of the DesktopSearcher product line.</t>
  </si>
  <si>
    <t>Our experiment with di erent program inputs demonstrates the feasibility of our technique.</t>
  </si>
  <si>
    <t>Only fairly recently, authors have presented approaches emphasizing non-functional properties, such as memory footprint or performance in product lines (e.g., [7, 23, 21]). However, despite some advances (e.g., [19]) mechanisms for measuring the contribution of individual features on non-functional properties such as memory consumption remains challenging. While tracking memory allocation e - ciently is already di cult, tracking deallocations in garbagecollected memory is even harder. Furthermore, memory monitoring is commonly limited by the capabilities and pro-  ling interfaces of the underlying virtual machines (VMs). Although  nding the feature responsible for a performance degradation is trivial if two products di er in one feature
only, it is very challenging if one product is only a small subset of the other in terms of features or if the products are not in a subset relation at all. Moreover, predicting the memory consumption of a new product based on previously derived products is a di cult task. Black-box approaches have been published that measure the performance of di erent product variants without any knowledge about the product's internals [19, 20]. However, these approaches need to pro le a potentially large number of products to calculate the contribution of individual features.</t>
  </si>
  <si>
    <t>We present a white-box approach that can perform monitoring of individual features at the Java VM level. Our approach uses a feature-to-code mapping as input.</t>
  </si>
  <si>
    <t>A feature has been de ned by Kang et al. [13] as "a prominent or distinctive user-visible aspect, quality or characteristic of a software system or systems". Although quality is explicitly mentioned in this well-known de nition, existing research on product lines emphasizes functional aspects of features.</t>
  </si>
  <si>
    <t>3. VIRTUAL MACHINE EXTENSIONS
3.1 Extension of the JVM Tool Interface
3.2 Allocations
3.3 Deallocations
3.4 Handling code not assigned to a feature</t>
  </si>
  <si>
    <t>4. VALIDATION</t>
  </si>
  <si>
    <t>We evaluated our approach by checking if the monitored memory footprint behaves as expected.</t>
  </si>
  <si>
    <t>We applied our approach to the DesktopSearcher product line that is publicly available from SPL2go [18]. This application computes an index table of words using Apache's Lucene [2] engine. It traverses the  le system and selects files according to their  le extension. The type of  les being indexed depends on the features available in the derived product. DesktopSearcher provides three  le handlers for handling plain text, HTML, and LaTeX  les. The  le handlers preprocess the  le contents, e.g., to remove HTML tags, and pass the results to the Lucene engine. We chose the DesktopSearcher Java application as it creates significant load which is important to assess the performance monitoring capabilities. It further provides a feature model and a feature-to-code mapping. More speci cally, it uses the AHEAD composer which allowed us to easily determine the feature-to-code mapping. The AHEAD composer implements composition mainly by subclassing, i.e., every feature is mapped to one or several subclasses. This made it easy to monitor at the level of classes in our evaluation. As described above, our implementation also allows monitoring at the level of methods or even individual source code lines (i.e., byte code index) which was not necessary in the DesktopSearcher product line.</t>
  </si>
  <si>
    <t>_Independent variable = proposed approach
_Dependent variable = the feasibility of our approach</t>
  </si>
  <si>
    <t>The validation was performed in four steps: First, we selected a product line implemented in Java that provides a feature model and a feature-to-code mapping. Due to our modi cations in the Hotspot TM VM the derived products must run on top of this modi ed VM. Second, we reviewed the code of the product line to build a hypothesis about the memory footprint of di erent product variants of the selected product line. Third, we derived several product variants and created different program inputs to simulate di erent load scenarios. Finally, we evaluated the monitored footprint with respect to our hypothesis.
Figure 5 shows the feature model of the DesktopSearcher product line. We derived three products with the following con guration: Product A indexes only plain text  les (including feature TXT but not HTML and LATEX); product B indexes only HTML files (including feature HTML but not TXT and LATEX); and product C indexes both plain text and HTML  les (including features TXT and HTML but not LA- TEX). In all product variants, we additionally selected the features Commandline and Linux but omitted GUI and its subfeatures. All three products were monitored while indexing the same test input, i.e., a directory containing 765 HMTL  les from our institute's website and 1237 TXT files covering the works of W. Shakespeare (5.75 MB) as well as the King James Bible (9.15 MB). For the di erent evaluation runs, we created di erent subsets of the input directories to simulate di erent loads.
We conducted a code review of DesktopSearcher to develop a hypothesis about the expected memory footprint. Our review revealed that the features HTML, TXT and LATEX interact with feature Base which allocates an internal bu er to load the  le content of the file to be indexed. When using the same test input, i.e., the files to be indexed by DesktopSearcher, for all three product variants we expected the memory consumption of feature Base in product C to be the sum of the memory consumption of this feature in products A and B. Since we did not  nd any interactions between the features TXT and HTML, we expected the allocated size to be the same in all three products. Furthermore, since DesktopSearcher internally builds an index table managing the words obtained from the indexed files, we expected that the memory consumption of features HTML and TXT in products A and B would grow linearly with the total file size of the indexed files.</t>
  </si>
  <si>
    <t xml:space="preserve">Figures 6 and 7 show the allocations and deallocations of product A. The horizontal axis represents the input size, i.e., 0% to 100% of the total size of all  les, and the vertical axis represents the amount of allocations or deallocations in MB. All values are medians of multiple runs. The Others feature (all allocations not assigned to a feature) remains the same for di erent input sizes because most unassigned objects are part of the universe (e.g., system classes) and are allocated at startup. The memory consumption of Base increases with larger inputs because this feature is responsible for loading the file contents. The reason why the curve seems to grow in an exponential fashion starting at 60 percent is due to our test input  le selection algorithm. Feature Base loads the whole  le into an internal bu er which is created for each  le. Our algorithm selects  les with decreasing  le size and therefore just a few big  les are selected for small inputs whereas for large inputs, more small  les are selected. Hence, the allocated memory of feature Base depends on the number of selected  les used as test input. However, the curve would grow linearly if the  files of the test input would have the same size. As expected, the allocations of the TXT feature grow linearly with respect to the input size because more objects are allocated from larger inputs. Furthermore, Figure 7 shows that most objects are freed because only little data needs to be stored in the index. Figures 8 and 9 show the allocations of product B and product C. Similar to feature TXT in product A, the HTML feature correlates with the input size. But because HTML tags are not indexed, larger HTML  les do not necessarily contain more data to be indexed and therefore, the curve representing the allocations of feature HTML does not grow strictly. However, contrary to expectations, the Others feature correlates to the input size as well. A thorough code review revealed that the HTML feature uses classes of the Swing library to parse and process input  les. These classes use a dedicated thread (the AWT thread) to which a large portion of the work is dispatched. In this thread, no code assigned to a feature is executed and therefore all allocations remain unassigned. The results also con rm our expectation regarding the allocated memory of feature Base. Our code review described in Section 4.3 revealed that features TXT and HTML are both interacting with feature Base. Therefore, we expected the allocated memory of feature Base in product C to be the sum of the allocated memory of the same feature in products A and B. Figure 10 compares the \predicted" curve BaseA+B, representing the sum of the features Base in product A (cf. Figure 6) and product B (cf. Figure 8), with BaseC, the measured memory footprint of Feature Base in Product C. Even if the curves do not match exactly, they show the  same shape and only small deviations (12.51 MB, 11.07%). These deviations are due to non-determinism in the products implementation as well as string optimizations and string caches that behave di erently when parsing different inputs.  Furthermore, the results confirm our second expectation regarding the independence of features TXT and HTML. The curve of feature TXT in Figure 6 and the curve of feature HTML in Figure 8 are both matching the corresponding curve in Figure 9 with high precision. The curves of Feature TXT are matching with a median error of 0.7 MB (0.85%) and the curves of Feature HTML are matching with a median error of 4.47 MB (3.16%). This means that feature TXT has no influence on feature HTML and vice versa.
The results of our experiments with di erent program inputs on di erent variants of DesktopSearcher demonstrate the feasibility of our technique. We now discuss potential applications of our approach.
_5.1 Feature Interactions: Our approach can be used to detect feature interactions, i.e., situations in which a feature in uences another feature in de ning overall system behavior [25]. Our monitoring approach can reveal interactions by monitoring features in selected products without reviewing the code. For example, one could  nd the interaction between the features Base and TXT (Section 4.4) by comparing the memory footprints of products A and C. The memory footprint of feature Base must be the same in both products if there is no feature interaction. The results however show that memory footprints di ers which means that feature TXT must have some in uence on feature Base. In the same way, by comparing products B and C, we can also  nd the interaction between the features Base and HTML.
_5.2 Performance Prediction: Since our approach allows determining the memory usage of individual features it can be used for predicting the memory usage of particular products derived from a product line, assuming that the memory usage of a product is approximately the sum of all its individual features' performance. Although this assumption appears to be naive as it ignores feature interactions, recent research results have shown that such a "feature-wise approach" allows surprisingly precise performance estimations [19]. These approaches operate in a black-box fashion by generating a potentially large number of products and pro ling each one. The performance of individual features can be calculated by comparing the results of di erent products. However, in some cases, these approaches need to sample an order of magnitude more products than our white-box approach. Table 1 shows the number of products that need to be pro led for three cases, i.e., feature models with n features consisting of only mutually exclusive features, only optional features or only mandatory features. In the first case all features are mutually exclusive, i.e., both the black-box and the white-box approach need to monitor n products each consisting of exactly one feature. In the second case all features are optional. The white-box approach just needs to monitor one product consisting of all features whereas the black-box approach needs to monitor n products to isolate and measure the performance contributions of each individual feature. In the third case all features are mandatory, i.e., the system is not a product line, the black-box approach fails to isolate the performance contribution of the individual features. The memory usage predictions can be improved when taking feature interaction into account. For instance, considering the per-feature allocations in Section 4.4 of products A and B, our approach allows predicting the memory usage of the whole product C as well as of all single features. We  know that the features HTML and TXT are both interacting with feature Base. We can thus predict the memory usage of product C by aggregating the memory usage of feature Base and its feature interactions in products A and B.
_5.3 Memory Anomalies: The results presented in Section 4.4 also show that the allocation and deallocation statistics can help us to assign memory anomalies such as memory leaks or large GC pauses to individual features. This enables the developers to locate defects faster and to improve application quality, e.g., we have found that the HTML feature of DesktopSearcher uses the Swing library.
_5.4 Overhead and Possible Optimizations: We used DesktopSearcher to obtain a rough overhead estimation of our VM extension (Table 2). All values are medians of multiple runs and have a standard deviation of 1% or less. The results show that the run time overhead is 28% when enabling the tracking of allocations (including necessary stack walks) and deallocations. The GC time overhead has only little impact on the overall run time because the application spends relatively little time on collecting garbage compared to its execution time. Code feature into hashcode As described above, the feature to which an object belongs is stored in an additional word in the object header. However, this increases the total object size, resulting in a larger overall memory footprint. Odaira et al. [16] suggest to encode allocation sites into the hashcode, which is already included in the object header. This could be used as an optimization to reduce the memory overhead to zero. Heap di ng We introduced additional phases into the garbage collector to observe deallocations. However, one could keep the memory metrics per heap region and recompute them at each garbage collection. This allows to get the amount of live memory at each GC and consequently calculate the number of deallocations (in bytes) without adding additional phases to the garbage collector. </t>
  </si>
  <si>
    <t>this paper we proposed a Java VM extension to enable the tracking of per-feature memory metrics. If provided with a feature-to-code mapping, our modi ed VM tracks allocations and deallocations and provides individual allocation and deallocation counters for each feature to an external monitoring tool. We validated our approach on several different product variants of the DesktopSearcher product line. Our validation shows that we can successfully track the current memory footprint of individual features as well as of the entire application. Furthermore, we can predict the memory footprint of yet unpro led product variants. With a vast multitude of possible product variants, measuring the memory footprint per feature and repro ling each new product variant is a tedious task. Our white-box VMlevel memory monitoring o ers a promising way to build more precise prediction models.</t>
  </si>
  <si>
    <t>This work was supported by the Christian Doppler Forschungsgesellschaft and by our industrial partners Compuware Austria GmbH and Keba AG.</t>
  </si>
  <si>
    <t>Obs: To evaluate the feasibility of our technique.</t>
  </si>
  <si>
    <t>Features memory monitoring</t>
  </si>
  <si>
    <t>source code (Java), products</t>
  </si>
  <si>
    <t>DesktopSearcher product line</t>
  </si>
  <si>
    <t>Y, http://spl2go.cs.ovgu.de/</t>
  </si>
  <si>
    <t xml:space="preserve">Jirapanthong, W.a  and Zisman, A.b </t>
  </si>
  <si>
    <t xml:space="preserve">Product line engineering has been increasingly used to support the development and deployment of software systems that share a common set of features and are developed based on the reuse of core assets. The large number and heterogeneity of documents generated during the development of product line systems may cause difficulties to identify common and variable aspects among applications, and to reuse core assets that are available under the product line. In this paper, we present a traceability approach for product line systems. Traceability has been recognised as an important task in software system development. Traceability relations can improve the quality of the product being developed and reduce development time and cost. We present a rule-based approach to support automatic generation of traceability relations between feature-based object-oriented documents. We define a traceability reference model with nine different types of traceability relations for eight types of documents. The traceability rules used in our work are classified into two groups namely (a) direct rules, which support the creation of traceability relations that do not depend on the existence of other relations, and (b) indirect rules, which require the existence of previously generated relations. The documents are represented in XML and the rules are represented in an extension of XQuery. A prototype tool called XTraQue has been implemented. This tool, together with a mobile phone product line case study, has been used to demonstrate and evaluate our work in various experiments. The results of these experiments are encouraging and comparable with other approaches that support automatic generation of traceability relations. </t>
  </si>
  <si>
    <t>Software traceability, product line, tracebility relations, traceability rules, feature-based object-oriented documents</t>
  </si>
  <si>
    <t>Product line engineering has been increasingly used to support the development and deployment of software systems that share a common set of features and are developed based on the reuse of core assets. Th larger number and heterogeneity of documents generated during the development of product line systems may cause difficulties to identify common and variable aspects among applications, and to reuse core assets that are available under the product line.</t>
  </si>
  <si>
    <t>In this paper, we present a traceability approch for product line systems.</t>
  </si>
  <si>
    <t>We present a rule-based approach to support automatic generation of traceability relations between feature-based object-oriented documents. A prototype tool called XTraQue has been implemented. This tool, together with a mobile phone product line case study, has been used to demonstrate and evaluate our work in various experiments.</t>
  </si>
  <si>
    <t>The results of these experiments are encouraging and comparable with other approaches that support automatic generation of traceability relations.</t>
  </si>
  <si>
    <t xml:space="preserve">The above methodologies and approaches are also known as domain engineering approaches and emphasise a group of related applications in a domain, intead of single applications. Their main focus is the identification and analysis of commonality and variability principles among applications in a domain in order to engineer reusable and adaptable components and, therefore, support product line development. However, although the support for identifying and analysing common and variable aspects among applications and the engineering of reusable and adaptable components are important for product line development, they are not easy tasks. This is mainly due to the large number and heterogeneity of documents generated during the development of product line systems. Other difficulties are concerned with the (a) necessity of having a basic understanding of the variability consequences during the different development phases of software products by all parties involved [74][75][68], (b) necessity of establishing relationships between product members and product line artefacts, and relationships betwwn product members artefacts [5][48],  (c) poor support for capturing, designing, and representing requirements at the level of product line and the level of specific product members [44][23], (d) poor support for handling the development process [47]. </t>
  </si>
  <si>
    <t xml:space="preserve">We present a rule-based approach to allow automatic generation of traceability relations between elements of documents created during the development of product line systems. </t>
  </si>
  <si>
    <t>Product line systems in which software systems share a common set of features and are developed based on the reuse of core assets have been recognised as an important paradigm for software systems engineering. Recently, a large number of software systems are being developed and deployed in this way in order to reduce cost, effort, and time during system development. Various methodologies and approaches have been proposed to support the development of software systems based on product line development. Examples of these methodologies and approaches are FeatuRSEB[29], FAST[79], FORM[35], FODA[24], PuLSE[6], KobrA[4], and the work in [9], [10], and [29].</t>
  </si>
  <si>
    <t>2. Traceability Reference Model
2.1. Document Types
2.2. Traceability Relations</t>
  </si>
  <si>
    <t>6. Related Work</t>
  </si>
  <si>
    <t>5. Evaluation and Analysis</t>
  </si>
  <si>
    <t>In order to evaluate our work and consider the various documents and traceability relation types used in our approach, we have conducted five sets of experiments related to five different scenarios concerned with product line engineering.</t>
  </si>
  <si>
    <t>_Scenario 1: The stakeholders involved in this scenario are (a) market researches that are responsible for identifying the feasibility of creating a new product and the features that this new product should include from a commercial point-of-view; (b) requirements engineers that specify the requirements of the new product; (c) product line engineers that identify which aspects in the product line level are related to the new product; (d) software analysts that analyse existing product members and identify the commonality and differences between existing product members and the new product; and (e) software developers that design the new product by reusing parts of existing product members and specifying new aspects of the product being developed.
_Scenario 2: The stakehorlders involved in this scenario are product managers that identify which aspects of the product members should be part of the product line; and product line engineers, software analysts, and software developers that design and develop the documents at the product line level.
_Scenario 3: The stakehorlders involved in this scenario are software analysts that specify changes to be made in a design part of a product member and, together with software developers, identify the effects of these changes in the other related design software artefacts.
_Scenario 4: The stakehorlders involved in this scenario are market researchers that identify new features of the system and product line engineers that identify which aspects in the product line level are related to the new features and the effect of these new features to the other artefacts at the product line level.
_Scenario 5: The stakehorlders involved in this scenario are product line engineers that identify the changes to be made at the subsystem, and software analysts and developers that identify the effects of these changes to the product member design documents.</t>
  </si>
  <si>
    <t>_The mobile phone case study includes a line of systems with different mobile phones. This line of systems is composed of three product members (mobile phones), namely PM_1, PM_2, and PM_3, with common and variable characteristics. Table 4 presents some of the various functionalities of the three product members in our case study.
_Table 5 shows a summary of the types and number of documents for each type used in the case study, the size of the various documents with respect to the number of the main elements in the documents, and the size of the XML files representing the documents. Please note that the class, sequence, and statechart diagrams of a product member are represented in a single XMI file due to the nature of XMI. Therefore, in the table, we present the size of one XMI file for each product member (rows related to UML Documents).Moreover, for the documents representing information of product members of the main elements in these documents for each product member in the case study.
_In the experiments we deployed a total of 63 traceability rule templates that have been instantiated depending on the documents used in each experiment and the traceability relations to be identified. These traceability rule templates have been created, by using an evolutionary process, by two software engineers with knowledge of product line systems and mobile phones. Table 11 shows, for each experiment, a summary of the number of documents, number of files, number of (direct and indirect) traceability rule templates, and number of (direct and indirect) instantiated rules. The high number of instantiated direct traceability rules in scenarios 1, 2, and 3 is due to the different types of documents, number of files, and number of traceability relations used in these scenarios.</t>
  </si>
  <si>
    <t xml:space="preserve">The scenarios include (a) the creation of a new product member for an existing product line, (b) the creation of a product line system from already existing product members, (c) changes to a product member in a product line system, (d) changes at the product line level, and (e) impact of changes at the product line level to a product member. </t>
  </si>
  <si>
    <t>_Independent variable = The traceability relations identified by the tool (XTraQue) and by the users (manually)
_Dependent variable = precision and recall.</t>
  </si>
  <si>
    <t>_Scenario 1: Creation of a new product member for an existing product line - This situation occurs when an organization wants to enlarge its system and creates a new product member. In this case, traceability relations can be used to support the evolution of software systems and reuse of existing parts of the system. For this scenario, suppose the situation in which the product line in an organization contains product member PM_2 and the organization wants to develop product member PM_1 from our case study. Consider that the requirements of PM_1 have been specified in four different use cases, as shown in Table 5. In order to be able to identify the similarities and differences between PM_1 and PM_2, the parts of PM_1 that can be reused from PM_2, and the parts of PM_1 that need to be developed, it is necessary to compare various documents including product line feature model, use cases of PM_1 and PM_2, and class, sequence, and statechart diagrams of PM_2. The types of documents to be compared and the relevant traceability relations associated with these documents and relevant to the scenario are shown in Table 6. As in the case of Table 2, the direction of a relation is represented from a rom [i] to a column [j] and bi-directional relations appear in two correspondent cells for that relation. As presented in the table, the set of use cases of PM_1 and PM_2 need to be compared with the feature model of the product line in order to support the identification of similarities and differences between the use cases of PM_1 and PM_2. In addition, all class, sequence, and statechart diagrams of PM_2 are compared with the use cases of PM_1 to assist with the identification of which elements of PM_2 design models can be reused. It is also necessary to compare all class, sequence, and statechart diagrams of PM_2 with the use cases of PM_2 to assist with the identification of similarities and differences between the use cases of PM_1 and PM_2. Moreover, the class, sequence, and statechart diagrams of PM_2 need to be compared in order to support the identification of the elements that can be reused when designing PM_1.
_Scenario 2: Creation of a product line system from already existing product members - In this case, traceability relations can be used to support the identification of variable and common aspects of existing product members in order to create a product line. For this scenario, suppose the situation in which an organisatin has product members PM_1 and PM_2 from our case study and would like to create a product line that composes these two members. The types of documents to be compared and the relevant traceability relations associated with these documents and relevant to the scenario are shown in Table 7. In this case, all the domain analysis and design models of product members PM_1 and PM_2 need to be compared in order to assist with identification of the information represented at the product line level.
_Scenario 3: Changes to a product member in a product line system - In this scenario, traceability relations can be used to support the analysis of the implications of changes in the system. For this scenario, supposed the situation in which an organization has a product line for mobile phones with product members PM_1 and PM_2 from our case study, and that changes are made to product member PM_1. Therefore, it is necessary to evaluate how these changes will affect the other design models of PM_1 and if these changes also affect the other product members in the product line that may be related to the changes (PM_2 in this scenario). The types of documents to be compared and the relevant traceability relations associated with these documents are shown in Table 8. As shown in the table, all the design models of PM_1 and PM_2 are compared in order to assist with the identification of information that may be affected by the changes.
_Scenario 4: Changes at the product line level - In this case, we are interested in investigating how traceability relations can be support evolution and analysis of the impact of the changes at the product line level. More specifically, this scenario is concerned with changes at the product line level due to the addition of new features to the product line system. The types of documents to be compared and the relevant traceability relations for this scenario are shown in Table 9.
_Scenario 5: Impact of changes at the product line and product member levels - In this case, we are interested in investigating how traceability relations can be support the impact of changes made at the product line level to product members. This is a small scenario and is concerned with changes at the subsystem of a product line and the impact of these changes in a class diagram. For this scenario, consider the situation in which we want to analysis the impact of changes at the subsystem model to the class diagram of product member PM_3 from our case study. The types of documents to be compared and the relevant traceability relations for this scenario are shown in Table 10.</t>
  </si>
  <si>
    <t>Table 12 shows the results of our experiments for each scenario in terms of recall and precision rates, including the number of direct and indirect traceability relations identified by the users and by the tool. The traceability relations generated by the tool in each different scenario were compared against traceability relations manually identified by users with substantial experience and training in software engineering and product line engineering. The results shown in Table 12 provide positive evidence about our approach to automatic generation of traceability relations with a high level of precision and recall. As shown in Table 12, for scenarios 4 and 5, the cells corresponding to the number of indirect traceability relations detected and the number of valid indirect traceability relations detected by XTraQue contain value zero (0) since these scenarios do not deal with indirect traceability relations (see Tables 9 and 10), and not because the tool cannot generate these types of traceability relations. the high number of traceability relations detected in scenarios 1 and 2 is due to the number of document types and traceability relation types used in these scenarios, as well as the specific documents that are related through the various relation types. For instance, in scenario 1, there are (a) four use case documents for PM_1 and four use case documents for PM_2 that are related in terms of three different types of traceability relations (satisfies, implements, and refines) with one class diagram, four sequence diagrams, and one statechart diagram; (b) four use case documents for PM_1 and four use case documents for PM_2 that are related in terms of contains relations with feature model; (c) four use case documents for PM_2 that are related to four use case documents of PM_1 in terms of similar and different relations; (d) four sequence diagrams of PM_2 that are related in terms of refines and contains relation types with one clase diagrams and in terms of refines relation with one statechart diagram; and (e) one class diagram that is related in terms of contains relations with one statechart diagram. A similar and more complex situation occurs in scenario 2. The results in Table 12 show that direct traceability relations have higher precision and recall values when compared to indirect traceability relations for scenarios 1, 2, and 3. This is due to the fact that indirect traceability relations are generated based on direct traceability relations and, in the cases of incorrect direct traceability relations generated by the tool, or missing direct traceability relations by the tool, these will interfere with the precision and recall of the indirect traceability relations. More specifically, the incorrect and missing direct traceability relations will cause a lower precision, while the missing direct traceability relations will contribute a lower recall. The results also show that scenario 4 has the lowest recall when compared with the other scenarios. We attribute this to the fact that this scenario has the lowest number of direct rule templates with respect to the different types of traceability rules used in the scenario when compared to scenarios 1, 2, and 3 (scenario 5 is quite a small scenario to be considered in this case). For example, scenario 1 has 17 direct rule templates for four different types of direct relations, scenario 2 has 15 rule templates for four different types of direct relations, and scenario 3 has 11 rule templates for four different types of direct relations, while scenario 4 has only seven rule templates for three different types of relations. Therefore, the number of direct traceability relations generated by XTraQue for scenario 4 is smaller than the number of traceability relations identified by the users. In the other scenarios we obsere an inversion of this situation (i.e., number of direct traceability relations generated by the tool is higher than the ones generated by the users). The addition of new traceability rules for satisfies, depends_on, and refines relations for documents at the product line level will cause an increase in the recall measurements. Overall, the average precision measured (i.e., 85.3%) and average recall measured (i.e. 83,3%) in our experiments are encouraging results. Although the data sets used in our work are different from the data sets used in other approaches that support automatic generation of traceability relations [1][31][45], our precision results are better than the results achieved in those approaches, while our recall results are comparable to the results achieved in those approaches. The results achieved in this paper are also better than the results of our previous work for automatic generation of traceability relations between textual documents representing requirements, use cases, and analysis models of software systems [72]. In order to increase the recall results of our approch, new traceability rules need to be created support the identification of missing relations. Although our approach relies on the use of XML documents, our experience has demonstrated that the creation of these documents is not an issue many application tools use XML as a standard export format to support data interchange among heterogeneous tools and applications. A possible drawback of our work is concerned with the extra effort to mark-up textual parts of the documents with XML POS tag elements. However, this is alleviated by the use tools like CLAWS [14] and our converter that transforms the POS tags identified by CLAWS into XML elements representing these tags. Our experience has demonstrated that the time spent to mark-up textual parts of the documents is not substantial and once the documents are marked-up they can be used to support different scenarios and situations. Moreover, the POS tags allow the approach to make use of rules that take into consideration the grammatical roles of the words in a textual descriptio and to consider these descriptions when tracing different elements. We believe that the abov important when dealing with documents that contain natural language sentences and descriptions of their elements as in the case of feature models, subsystem models, process models, module models, and use cases. Another issue of the work is concerned with the creation of traceability rules, which require knowledge of XQuery and understanding of the semantics of the documents, the various types of relations, and the grammatical roles of the words in the textual parts of the documents by the rule editor. Moreover, new traceability rules need to be created for applications that use different types of documents. However, once a set of rules is created, these rules can be used in different applications that use the same types of documents. The XTraQue tool offers support for editing and testing new traceability rules. In addition, in a previous work [71], we have proposed a machine learning algorithm to support the creation of new traceability rules to generate traceability relations that existing rules failed to identify between requirements and object-oriented specifications. We plan to extend this work to support the generation of new traceability rules in the scope of product line engineering. Moreover, changes in the documents require the traceability generation process to be re-executed. However, as explained in Section 4, our tool supports users to specify which documents to be traced and which traceability relations to be generate, avoiding the process to be executed for all document types and traceability relation types. In addition, only the modified parts of a document will need to be marked-up again with the POS tags. We are currently extending our work to allow for the automatic identification of the parts of the documents that have been changed and the generation of traceability relations for the modified parts.</t>
  </si>
  <si>
    <t>In this paper, we described a traceability reference model and a rule-based approach to support generation of traceability relations between feautre-based object-oriented documents, concerned with product line engineering. Our approach can generate nine types of traceability relations including satisfiability, dependency, overlaps, evolution, implements, refinement, containment, similar, and different relations between feature-based and object-oriented documents created during the development of product line system such as models, subsystem models, process models, module models, use cases, diagrams, sequence diagrams, and statechart diagrams. These traceability relations have semantic meanings and directions instead of being simple links between different elements. Other novelties in our work are the use of an extension of XQuery to represent traceability rules and the use of rules that take into consideration the (i) semantic of the documents being compared, (ii) various types of traceability relations in the product line domain, (iii) grammatical roles of the words in the textual parts of the documents, and (iv) synonyms and distance of words being compared in a text. The work has been evaluated in terms of precision and recall in five different scenarios. These scenarios involve different ways of developing product line systems and include (a) the creation of a new product members, (c) changes to a product member in a product line system, (d) changes at the product line level, and (e) impact of changes at the product line level to product member The results of these experiments have shown an average precision of 85.3% and an average recall of 83.3%. These results comparable to other approaches that support automatic generation of traceability relations between requirements specifications and source code[1], requirements, use cases, and object models [72], and requirements and deign models [31].</t>
  </si>
  <si>
    <t>Currently, we are extending the work to support traceability for domain implementation phase. We are also investigating ways of visualising the various traceability relations in order to deal with the scalability of traceability relations and support software engineers with the large number of traceability relations that are generated. Anothe area of research that we interested in is concerned with the optimization of the generation of traceability relations when the documents evolve.</t>
  </si>
  <si>
    <t>Y,
www.soi.city.ac.uk/~zisman/XTraQue
N</t>
  </si>
  <si>
    <t>Obs: Precision and recall</t>
  </si>
  <si>
    <t>Profissional</t>
  </si>
  <si>
    <t>Product line systems traceability</t>
  </si>
  <si>
    <t>use case, class, sequence, and statechart diagrams; feature model; subsystem model; process models; module models</t>
  </si>
  <si>
    <t>Mobile Phone</t>
  </si>
  <si>
    <t>Y,
http://www.forum.nokia.com/main.html (Link is not available)
www.omg.org/technology/documents/formal/xmi.htm</t>
  </si>
  <si>
    <t>Luis Emiliano Sánchez and Jorge Andrés Diaz-Pace and Alejandro Zunino</t>
  </si>
  <si>
    <t>Science of Computer Programming</t>
  </si>
  <si>
    <t>Feature models are a well-known formalism for capturing variability, commonalities and configuration rules of software systems. These models are a compact representation of the set of products in a software product line or configurations of a system at runtime, in terms of features and logical relationships among them. The feature model optimization problem consists of selecting a valid product from the model that satisfies a set of resource or business restrictions and optimizes an objective function commonly related to user preferences. This problem, although computationally intractable, has been addressed in several works with different algorithms. However, these approaches appeal to simplifications of the problem or present drawbacks that limit their application. For example, several approaches do not contemplate feature interactions, and some of them do not guarantee exact solutions or even valid solutions satisfying complex constraints. In this article, we propose a novel algorithm called CSA that overcomes the performance and common weaknesses of existing approaches. CSA can be parameterized with a set of classic search strategies (Backtracking, Branch &amp; Bound, and Best-First Search) and heuristics that allow us to leverage solution optimality and search efficiency. This makes CSA appropriate for automating decisions both at design-time, where exact solutions are generally required, and at run-time, where selection must be done efficiently but sub-optimal solutions are acceptable. The algorithm supports different formats of objective functions, including multi-linear polynomial functions that are capable of representing feature interactions. We present an analysis to validate algorithm properties, and then a series of experiments with synthetic and real models to empirically compare CSA with existing alternatives to show the benefits of our approach. In our analysis, CSA showed to be complete, exact, and scalable for searching approximate solutions. The empirical results showed that the approximate variant of CSA can reach an optimality degree of 99%, against a 84% and 93% reached by other approximate alternatives based on genetic and greedy algorithms respectively. In terms of response time, CSA performed a 72% better than other approximate algorithms. Compared to other exact approaches, CSA improves response time on specific problem types. Furthermore, CSA was evaluated with problem instances involving feature interactions, showing that performance properties scale properly when the number of feature interactions increases.</t>
  </si>
  <si>
    <t>Search-Based Software Engineering, Feature Modeling, Software Product Line, Constraint Programming, Optimization, Heuristic Search</t>
  </si>
  <si>
    <t>Feature models are a well-known formalism for capturing variability, commonalities and configuration rules of software systems. These models are a compact representation of the set of products in a software product line or configurations of a system at runtime, in terms of features and logical relationships among them. The feature model optimization problem consists of selecting a valid product from the model that satisfies a set of resource or business restrictions and optimizes an objective function commonly related to user preferences. This problem, although computationally intractable, has been addressed in several works with different algorithms. However, these approaches appeal to simplifications of the problem or present drawbacks that limit their application. For example, several approaches do not contemplate feature interactions, and some of them do not guarantee exact solutions or even valid solutions satisfying complex constraints.</t>
  </si>
  <si>
    <t>In this article, we propose a novel algorithm called CSA that overcomes the performance and common weaknesses of existing approaches. CSA can be parameterized with a set of classic search strategies (Backtracking, Branch &amp; Bound, and Best-First Search) and heuristics that allow us to leverage solution optimality and search efficiency.</t>
  </si>
  <si>
    <t xml:space="preserve">We present an analysis to validate algorithm properties, and then a series of experiments with synthetic and real models to empirically compare CSA with existing alternatives to show the benefits of our approach. </t>
  </si>
  <si>
    <t>In our analysis, CSA showed to be complete, exact, and scalable for searching approximate solutions. The empirical results showed that the approximate variant of CSA can reach an optimality degree of 99%, against a 84% and 93% reached by other approximate alternatives based on genetic and greedy algorithms respectively. In terms of response time, CSA performed a 72% better than other approximate algorithms. Compared to other exact approaches, CSA improves response time on specific problem types. Furthermore, CSA was evaluated with problem instances involving feature interactions, showing that performance properties scale properly when the number of feature interactions increases.</t>
  </si>
  <si>
    <t>Therefore, many research efforts have been devoted to the design and validation of algorithms for solving the FM op-timization problem[2]. This problem is an NP-Hard combinatorial optimization problem, which means that it may take a significant amount of time to find the optimal valid solution from a given problem instance. For this reason, the existing approaches for FM optimization assume some simplifications and limitations to address the problem.</t>
  </si>
  <si>
    <t>The goal of this article is to present and assess a configurable algorithm and a family of heuristics to deal with the problems above. The algorithm is called CSA(Configuration Selection Algorithm) and is an extension of a prior work[14].</t>
  </si>
  <si>
    <t>Finally, in order to simplify the problem, several authors [6,8–12]assume linear objective functions and inequality restrictions, which limits the kind of attributes and preferences that can be optimized. In particular, as mentioned in the literature study conducted in [13], several approaches do not consider interactions between features, i.e., the influence in non-functional properties that may arise by combining two or more particular features, since feature interactions cannot be represented by linear functions. Because of these drawbacks, it is challenging to resolve the FM optimization problem, and apply it on software activities such as product generation in SPLs or runtime adaptation of systems.</t>
  </si>
  <si>
    <t>2.1. Feature models
2.1.1. Products and configurations
2.1.2. Basic feature model constraints
2.1.3. Feature model extensions
2.2. Feature model optimization</t>
  </si>
  <si>
    <t>In the first experiment, we compare the performance of CSA variants over a set of problem instances based on randomly generated models. The objective of this experiment is to analyze how algorithm variants scale when the problem size increases in terms of the number of features and constraints, thus answering Q2, Q3 and Q4. In Experiment #2, the approximate CSA configurations are contrasted against the Greedy algorithm presented in[9]and the genetic algorithm—called GAFES—described in[8], addressing Q5. Then, in Experiment #3, the exact algorithm configurations are contrasted against other exact algorithms, answering Q6. These algorithms are based on an exact boolean optimization solver and an exact 0-1 linear programming solver. In the last experiment, the performance of CSA variants are compared on problems instances that incorporate feature interactions on the objective function, providing further results for Q2, Q3 and Q4.</t>
  </si>
  <si>
    <t>Algorithms: BT+∗, GAFES, and Greedy.</t>
  </si>
  <si>
    <t>_Synthetic and real feature models.
_For generating problem instances, we use both approaches: synthetic models for Experiment #1, and real models for experiments #2, #3 and #4. Real models are obtained from the SPLOT repository [18]. It contains a set around 900 models from academia and industry. These models cover a range of sizes in terms of features, from models with 10 features to large models with more than 100. Table 6 depicts some properties of the set, such as: the average number of features, the average number of cross-tree constraints per feature (Average #CTCs / #Features), and the percentage of each type of constraint. The average branching factor (row 4th) is the average number of children per feature. Fig. 5 shows a histogram with the distribution of models according to their size (number of features).</t>
  </si>
  <si>
    <t>_Exp 1: The experiment is divided into two parts. In each part, CSA is evaluated with a different set of problem samples. The objective is to explore how CSA performance varies when the problem size (number of features per model) and type of constraints vary. In the first part, the 18 algorithm configurations are executed with samples of models of different sizes, ranging from 10 features to 450 features, increasing the number in steps of 10 (i.e., 45 total samples). Each experiment step is performed with a sample of 200 problem instances, and the average value is computed in order to reduce the fluctuations due to randomness (e.g., the random seeds used to generate problem instances). In the second part, the 18 CSA  configurations are executed with 5 samples of 200 problems each one. The number of features per model is fixed to 30 to focus on the influence of model constraints on the performance. This number was selected from the average number of features per model reported in Table 6. From one sample to another we vary the type of constraints incorporated to the models. The configurations of these constraints per sample are described below.
_Exp 2: The experiment comprises the execution of the 8 algorithms previously mentioned (GAFES, Greedy, and the 6 CSA approximate configurations) with a set of samples of problem instances. Each sample consists of a set of 882 problem instances generated by using the models of the SPLOT repository. Since GAFES and Greedy algorithms only support basic CTCs (i.e., constraints with 2 features at most), in this experiment non-basic CTCs, which are the 17.26% of CTCs, are removed from models. Problem instances include a linear objective to be maximized and a single linear inequality restriction as global constraint, since this is the problem formalization supported by both algorithms. To this end, models are extended with 2 randomly generated attributes per features (a f , b f ), using a uniform distribution over (0, 1). One attribute is used to define the linear objective function, and the other one to define the inequality restriction. The experiment is carried out with 4 different samples of problems, each one with a different value of restriction ratio. In the first sample, the restriction ratio is equal to 1 (100%), so that the restriction cannot be violated by any solution. The other three samples use restriction ratios of 90%, 80% and 70%, respectively. By reducing the value of the restriction ratio, the problem becomes more restrictive and harder to solve, since less combinations of features can satisfy the constraint. Thus, by using different ratios, we can observe how the performance of approximate algorithms degrades as the problem becomes harder.
_Exp 3: The experiment comprises the execution of the 8 algorithms previously mentioned (0-1 LP, BoolOpt and 6 CSA exact configurations) with a set of samples of problem instances. Similar to the previous experiment, a sample consists of a set of 882 problem instances generated by using the models of the SPLOT repository. Since 0-1 LP supports linear functions, problems are stated as the optimization of a linear objective function (|O F | = 1) with a variable number of linear inequality restrictions (|GC| = n). The first sample contains instances with 0 inequality restrictions, and the other samples contain instances with 1, 2 and 5 inequality restrictions, with a fixed restriction ratio of 90%.
_Exp 4: We run the experiment with 2 samples of problem instances, each one with a different distribution of feature interactions. Similar to previous experiments, each sample consists of a set of 882 problem instances generated by using the models of the SPLOT repository enriched with attributes generated by Thor. In sample #1, models contain 1 interaction per feature, all of degree 2. In sample #2, models contain 2 interactions per feature: 67% of degree 2, 23% of degree 3 and 10% of degree 4. No inequality restrictions are considered, and the objective function is a multi-linear polynomial function including one term for each feature and interaction attribute generated by Thor.</t>
  </si>
  <si>
    <t xml:space="preserve">_Exp 2: We defined the following null hypothesis (H0): the average optimality degree of algorithm BT + HTC + MHV is less or equal than the average optimality degree of an alternative algorithm A. Thus, the alternative hypothesis (H1) is that the average optimality degree of algorithm BT + HTC + MHV is greater than the average optimality degree of algorithm A; We defined the following null hypothesis (H0): the average response time of algorithm BT + HMO + MVW is greater or equal than the average response time of algorithm A. The alternative hypothesis (H1) is that the average response time of algorithm BT + HMO + MVW is lower than the average response time of algorithm A.  
_Exp 3: The null hypothesis (H0) is defined as follows: the response time of algorithm A1 is greater or equal than the response time of algorithm A2. The alternative hypothesis (H1) is that the response time of algorithm A1 is lower than the response time of algorithm A2. </t>
  </si>
  <si>
    <t>_Exp 1: The models are generated using Thüm’s method [34]. This method describes a set of parameters to build synthetic feature models. We updated these parameters considering the statistics of the SPLOT repository in Table 6 to reflect the structure of real models, namely: 3.44 as the average number of children (branching factor); tree-relationships are selected randomly among mandatory, optional, alternative and OR-groups, considering the percentages in Table 6 as selection probabilities; and there is one basic cross-tree constraint (imply or exclude) per 10 features. As objective function, we set a linear aggregation of feature attributes to be maximized. Thus, one random numeric attribute a f is generated per feature with a uniform distribution over (0, 1).</t>
  </si>
  <si>
    <t>Independent variable = CSA and other approaches.
Dependent variable = Completeness, Optimality, Time efficiency, and Space efficiency.</t>
  </si>
  <si>
    <t>_Exp 1: Response time average and standard deviation in ms (μ ± σ ) per algorithm configuration.
_Exp 2: Algorithm completeness, solution optimality, and response time; Shapiro–Wilks test, Kruskal–Wallis one-way ANOVA test, and Wilcoxon signed rank test
_Exp 3: In order to compare algorithms for different model sizes, response time values are grouped according to three kinds ofmodels, namely: smallmodels, which range from 10 to 35 features (671 models); mediummodels, which range from 36 to 57 features (165 models); and largemodels, which contain more than 57 features (46 models);Shapiro–Wilks test, Kruskal–Wallis one-way ANOVA test, and Wilcoxon signed rank test
_Exp 4: Response time (ms) and optimality degree.</t>
  </si>
  <si>
    <t>_Exp 2: After running the tests, we were able to reject the null hypothesis for the case of BT + HTC + MHV compared with the remaining algorithms, with pvalue &lt; 1.0−6 for all tests; After running the tests, we were able to reject the null hypothesis for the case of BT+HMO+MVW compared to the remaining algorithms, with pvalue &lt; 1.0−15 for all tests.
_Exp 3: After running the tests, we found a statistically-significant evidence for BestFS + HTC + MCF having a lower response time than the other alternatives for instances without inequality restrictions (pvalue &lt; 1.0−8).</t>
  </si>
  <si>
    <t>From our experiments, the Backtracking strategy with heuristics HTC and Max-Heuristic-Value selector (BT +HTC+ MHV) appears as the best solution for scenarios where decisions are required in bounded time and sub-optimal solutions are acceptable, for instance, reconfiguration of systems at runtime. This strategy ensures polynomial time complexity for relaxed versions of the problem and presents a high optimality degree, over 0.99 on the evaluated problem conditions. In turn, if time efficiency is a priority over optimality, the Backtracking strategy with heuristics HMO and Most-Constrained-Feature (BT + HMO + MCF) is preferable in the absence of global constraints, and Backtracking strategy with heuristics HTC and Max-Value-per-Weight-unit selector (BT + HMO + MVW) is preferable when the problem includes inequality restrictions. These last two configurations require about 25% of the time of the first configuration, but present lower optimality degree as shown in Table 9. At last, the BestFS strategy with heuristics HTC (BestFS + HTC + ∗) is appropriate for assisting design decisions, such as product generation from SPLs. BestFS and B&amp;B take a significant time to compute a solution compared to Backtracking. Thus, they are not appropriate for runtime decisions that involve large feature models. For design-time decisions, extra time isacceptable to obtain the optimal product or system configuration.</t>
  </si>
  <si>
    <t>N,
This section reviews the threats to validity of the experimental study and how they were mitigated. We consider threats to internal, external, and conclusion validity. _Threats to internal validity concern issues that may indicate a causal relationship, although there is none, thus introducing bias. One source of bias is the tools and platform used to perform the experiments. To tackle this issue, algorithms were implemented with the same programming language (Java) and executed on the same environment. The source code of the Greedy algorithm described in [9] is publicly available, while the genetic algorithm proposed in [8] was replicated by following the implementation details and parameters reported in the article. For implementing algorithms based on the 0-1 LP and boolean optimization mapping, we used Java libraries. The experiments were performed on the same device to remain constant the environmental factors that impacts on the measurement of response time, such as CPU speed and memory capacity. Java language has some characteristics that make performance evaluation more inaccurate than traditional languages such as C or C++. First, Java compiled code (bytecode) is executed by a virtual machine (JVM) that provides an extra abstraction layer compared to programs in native machine code. In addition, the Garbage Collector of the JVM, which is a dynamic memory manager, can activate asynchronously during the execution of experiments. Finally, the load of classes and creation of objects at the beginning might cause the first executions to be slower and consume more resources. Based on these problems, some considerations were made in the experiment design. First, to avoid the misleading effects caused by random fluctuations of the execution environment (i.e., Java runtime environment and operating system) and random generation, we executed the algorithms with experimental samples containing hundreds of problem instances, thus several runs were performed on each algorithm and the means of the measured properties were used in our performance analysis. On one hand, Experiment #1 was executed with 50 samples (45 in part 1 and 5 in part 2) of 200 instances each one. The selection of this number was not driven by a methodology, but rather by observing some empirical results: with 200 instances per sample, the curves of average response time increase smoothly without significant fluctuations (as shown in Fig. 6), while at the same time the experiment could be executed in reasonable time (a couple of hours). This aspect represents a threat to validity. On the other hand, Experiments #2, #3 and #4 were executed with a total of 10 samples (4 in experiments #1 and #2, and 2 in Experiment #4) of 882 instances each one, one instance per model of the SPLOT repository. Besides, the Garbage Collector was explicitly called during execution to minimize its impact on the measured response time. Finally, classes and objects related to algorithms and problem instances were loaded at once at the beginning of executions. 
_External validity concerns the ability to generalize experiment results outside the experiment setting. This is a common problem in Software Engineering research since the population is not completely known and there is no way of performing uniform sampling from this population. We mitigated this issue by using a big set of feature models publicly available in the SPLOT repository. Some of these models have been also considered in related works, both as illustrative samples or for empirical evaluation, but we take in consideration most of the set to have a more uniform sampling of the overall feature model population. Besides, in Experiment #4 we used an open-source tool to generate feature attributes and interactions based on distributions of real attributed feature models. In Experiment #1, models are randomly generated in order to better evaluate the scalability of CSA configurations. To represent the population of problem instances, this generation was based on a set of parameters extracted from the analysis of the SPLOT repository. However, the generation process only considered the parameters presented in Table 6. Additional parameters, such as the distribution of TCs and CTCs in the model can be considered in the future, in order to improve the generation process.
_Finally, conclusion validity is concerned with issues that affect the ability to draw the correct conclusion, such as the reliability of measures. We compared the performance of algorithms by measuring and averaging the most representative properties of optimization algorithms (response time, completeness and optimality). On one hand, completeness and optimality are values computed from the algorithm outputs. These values are affected by characteristics of the problem instance, such as its size or type of restrictions. On the other hand, response time is affected by both, characteristics of the problem instance and the execution environment. By averaging the results over the hundreds of models available on the repository, the impact of chance is reduced. Additionally, since the measurements were done on the same computer, characteristics of the execution environment affecting response time, such as available memory and CPU speed, are the same for all algorithms.</t>
  </si>
  <si>
    <t>In this article we present CSA, an algorithm for the feature model optimization problem that tackles a set of limitations and simplifications presented on related approaches. CSA is parameterized with a set of search strategies and heuristic functions based on ideas from Constraint Programming and Heuristic Search. These variants allow us to configure the algorithm to compute both exact and approximate solutions efficiently. The algorithm meets a set of requirements regarding completeness, efficiency and optimality that makes its application suitable for both design and run-time decisions. An important characteristic of the algorithm is that it is exact for optimizing multi-linear polynomial functions. Any function mapping a set of boolean variables into a numeric value (Pseudo-Boolean function) can be expressed uniquely as a multi-linear polynomial function [23]. By this, CSA can consider more complex properties to be optimized, such as feature interactions. The empirical evaluation shows that the exact configurations of our algorithm are comparable to general purpose solvers such as 0-1 Linear Programming and Boolean Optimization solvers. CSA presents the best results for problem instances without inequality restrictions, but its efficiency is overcome by 0-1 LP solver for problem instances with inequality restrictions and models of medium and large size, showing that the exact configurations of CSA do not scale properly. Also, the performances of approximate configurations of CSA are superior to other approximate algorithms such as GAFES [8] and Greedy [9]. In the group of approximate algorithms, completeness property is only guaranteed by CSA, without implying a lower performance regarding response time and optimality degree, for which CSA can achieve a solution around 99.5% optimal. Besides, most approximate algorithms do not support advanced feature model restrictions such as cardinality-based tree constraints and general propositional expressions for cross-tree constraints, as CSA does support. Although the experimental results are satisfactory, we have also identified some limitations in the current version of CSA that encourage future work. First, features in the models are limited to represent boolean and categorical parameters of a system or SPL. Numeric parameters (e.g., number of servers, ratio of resources) must be discretized into features. Thus, we are considering to extend the formalism to support numeric parameters in the optimization to extend the applicability of CSA. Second, CSA exact configurations present an irregular performance on large and constrained models as revealed by standard deviations in Experiments #1 and #3. It could be improved by implementing more precise heuristics. Third, the algorithm response time was not evaluated with problem instances including global constraints more complex than linear inequality restrictions. In the presence of other kind of global constraints, the algorithm performance can be improved in two aspects: (i) the constraint propagation mechanism that checks restrictions and propagate assignments to satisfy them, and (ii) the design of new heuristic functions that consider the information of global constraints. In this line, we plan to evaluate CSA against a CSP solver, that support a more general definition of problem constraints compared to the current approaches considered in the evaluation.</t>
  </si>
  <si>
    <t>Finally, we can extend the algorithm considering new variants as search strategies in order to address the multi-objective problem version, or leverage on the efficiency–optimality trade-off. For instance, multi-objective branch and bound could be considered [39] to compute the set of Pareto optimal solutions and compare against other multi-objective algorithms for FM optimization [26]. Additionally, hybrid strategies could be considered [15] to leverage the efficiency–optimality trade-off. A hybrid strategy is a combination of search strategies that cut down the memory and time requirement at the expense of narrowing the evaluation scope. BestFS could be applied at the top of the state-space tree, and switch to Backtracking strategy when the OPEN set reaches a specific limit of stored nodes. Also, B&amp;B algorithm can be modified to find suboptimal solutions as well by limiting its execution time or using an “acceptability” bound that describes the upper bound of acceptable solution.</t>
  </si>
  <si>
    <t>Y
https://github.com/EmilianoSanchez/Feature-Model-Framework
Y</t>
  </si>
  <si>
    <t>Simple random sampling and convenience sampling</t>
  </si>
  <si>
    <t>Shapiro–Wilks test, Kruskal–Wallis one-way ANOVA test, and Wilcoxon signed rank test</t>
  </si>
  <si>
    <t>Feature model optimization</t>
  </si>
  <si>
    <t>Real and academic (synthetic)</t>
  </si>
  <si>
    <t>Y,
SPLOT repository [18].
[18] M. Mendonca, M. Branco, D. Cowan, S.P.L.O.T.: Software Product Lines Online Tools, in: Proceedings of the 24th ACM SIGPLAN Conference Companion on Object Oriented Programming Systems Languages and Applications, OOPSLA ’09, ACM, New York, NY, USA, 2009, pp. 761–762</t>
  </si>
  <si>
    <t>_External validity concerns the ability to generalize experiment results outside the experiment setting. This is a common problem in Software Engineering research since the population is not completely known and there is no way of performing uniform sampling from this population. We mitigated this issue by using a big set of feature models publicly available in the SPLOT repository. Some of these models have been also considered in related works, both as illustrative samples or for empirical evaluation, but we take in consideration most of the set to have a more uniform sampling of the overall feature model population. Besides, in Experiment #4 we used an open-source tool to generate feature attributes and interactions based on distributions of real attributed feature models. In Experiment #1, models are randomly generated in order to better evaluate the scalability of CSA configurations. To represent the population of problem instances, this generation was based on a set of parameters extracted from the analysis of the SPLOT repository. However, the generation process only considered the parameters presented in Table 6. Additional parameters, such as the distribution of TCs and CTCs in the model can be considered in the future, in order to improve the generation process.</t>
  </si>
  <si>
    <t>Guerra, Esther and de Lara, Juan and Chechik, Marsha and Salay, Rick</t>
  </si>
  <si>
    <t>SLE ( Software Language Engineering)</t>
  </si>
  <si>
    <t>Model-driven engineering advocates the use of models to describe and automate many software development tasks. The syntax of modelling languages is defined by meta-models, making them essential artefacts. A combination of product line engineering methods and meta-models has been proposed to enable specification of modelling language variants, e.g., to describe a range of systems. However, there is a lack of techniques for ensuring syntactic correctness of all meta-models within a family (including their OCL constraints), and semantic correctness related to properties of individual instances of the different variants. The absence of verification methods at the product-line level can cause synthesis of ill-formed meta-models and problematic feature combinations whose effect at the instance level may go unnoticed. To attack this problem, we propose an approach to lifting both the meta-model syntax checking and the satisfiability checking of properties of individual meta-model instances, to the product-line level. We validate the approach via a prototype tool called Merlin, and report on several experiments that show the advantages of our method w.r.t. an enumerative analysis approach.</t>
  </si>
  <si>
    <t>Meta-Modelling, Model Finding, Model-Driven Engineering, OCL, Product Lines</t>
  </si>
  <si>
    <t>Model-driven engineering advocates the use of models to describe and automate many software development tasks. The syntax of modelling languages is defined by meta-models, making them essential artefacts. A combination of product line engineering methods and meta-models has been proposed to enable specification of modelling language variants, e.g., to describe a range of systems. However, there is a lack of techniques for ensuring syntactic correctness of all metamodels within a family (including their OCL constraints), and semantic correctness related to properties of individual instances of the different variants. The absence of verification methods at the product-line level can cause synthesis of illformed meta-models and problematic feature combinations whose effect at the instance level may go unnoticed.</t>
  </si>
  <si>
    <t xml:space="preserve">To attack this problem, we propose an approach to lifting both the meta-model syntax checking and the satisfiability checking of properties of individual meta-model instances, to the product-line level. </t>
  </si>
  <si>
    <t xml:space="preserve"> We validate the approach via a prototype tool called Merlin, and report on several experiments that show the advantages of our method w.r.t. an enumerative analysis approach.</t>
  </si>
  <si>
    <t>Although some approaches to MMPLs exist [27, 35, 41, 49], we are not aware of analysis techniques to ensure syntactic correctness of all meta-model variants, meaningful combination of variants, and effective specification and analysis
of properties pertaining to a subset of the languages of the family. While some approaches analyse product lines of models [11], e.g., to check whether each product is well-formed (i.e., conforming to its meta-model), our focus is on product
lines of meta-models.</t>
  </si>
  <si>
    <t>Ensuring the correctness of all meta-models in an MMPL is crucial, but analysing each meta-model separately may be expensive if there are many of them. Hence, this paper aims to answer two questions: (Q1) How to effectively create an MMPL ensuring that the meta-models and their OCL constraints across each allowed variant are syntactically correct? and (Q2) How to efficiently ensure that all instance models of meta-models within the MMPL have desired properties, such as meaningful combinations of objects, while being safe with respect to undesirable properties or configurations?
_In that context, our goal is broader: not only to guarantee that the meta-models are well-formed, but also that they satisfy various instantiability properties (e.g., that the set of instance models is non-empty).</t>
  </si>
  <si>
    <t>Model-driven engineering (MDE) raises the abstraction level at which software is built, by promoting models as first-class artefacts during development [5, 40]. Models are therefore used to specify, verify, validate and generate code for the final system, among other activities. Models are created using the most appropriate language, either general-purpose (e.g., UML or Petri nets) or domain-specific (DSLs), explicitly tailored to define a range of systems within a domain. In MDE, the abstract syntax of a modelling language is described by a meta-model which defines domain primitives, their characteristics, relations and constraints. The latter are often expressed using the Object Constraint Language (OCL) [34].</t>
  </si>
  <si>
    <t xml:space="preserve">2 Meta-Model Product Lines
3 Q1: Ensuring MMPL Well-Formedness
4 Q2: Analysing Instance Properties
5 Tool Support
</t>
  </si>
  <si>
    <t>6 Evaluation</t>
  </si>
  <si>
    <t>_First experiment: we compare the performance of the lifted syntactic analysis presented in Sec. 3, with respect to checking every meta-model of the MMPL. The latter requires generating every meta-model, validating its structure, and typechecking its invariants.
_Second experiment: Our second experiment compares the lifted instance property analysis presented in Sec. 4, with respect to an enumerative approach.</t>
  </si>
  <si>
    <t>_First experiment: we considered 5 MMPLs of different complexities, ranging from 6 to 48 features. Two were created by us (the running example, Automata); one was created from a set of existing meta-models (Relational DDBB); and the other two were taken or adapted from the literature (Graphs, Role modelling). The Graphs product line is a common benchmark in the SPL community [29], but as we focus on the language and not on the algorithms, we included features related to its structure in order to add some OCL invariants. The MMPL Relational DDBB was manually created by us, from 9 existing meta-models built by third parties, available in the ATL meta-model zoo.
_Second experiment: we used for the experiment the Automata MMPL as it produces a large number of meta-models with invariants (see Table 2). While all 2016 meta-models in this MMPL have instances, we manually built 22 modified versions of the MMPL, each one producing a different percentage of instantiable meta-models (i.e., one version had one instantiable meta-model out of 2016, another had two, and só on).</t>
  </si>
  <si>
    <t>_First experiment: The experiment was made on a Windows 10 computer, with i7-6500U processor and 16Gb of memory
_Second experiment: ---</t>
  </si>
  <si>
    <t>_First experiment: We repeated each analysis 5 times both at the MMPL level and using enumeration, taking averages. Table 2 summarizes the results.
_Second experiment: We used both approaches (lifted and enumerative) to analyse MMPL instantiability of each version, 40 times each, computing the average time. In the enumerative approach, the traversal of the meta-models in the MMPL was randomized in each analysis.</t>
  </si>
  <si>
    <t>_Independent variable = Instance Property Analysis and Syntactic Analysis.
_Dependent variable = Performance (scalability).</t>
  </si>
  <si>
    <t>Lifted time, lifted average, and enum time</t>
  </si>
  <si>
    <t>_First experiment: Our first conclusion is that lifted analysis scales well, even to large MMPLs (&lt;1s), while the enumerative analysis does not scale (we interrupted the analysis of the Role modelling MMPL after 1 hour). We have to stress that, while in the enumerative approach we checked only well-formedness of each meta-model (both structure and OCL), in our lifted analysis we also checked for unused features, PC satisfiability and modifier applicability. Not only is lifted analysis faster, but it also makes it easier to provide valuable feedback to the designer. First, by discovering unsatisfiable PCs and nonapplicable modifiers, we can point to elements in the 150MM that will never appear in any meta-model. This analysis would be costly to perform on the meta-model level. Second, if the MMPL is not well-formed, the enumerative approach produces wrong meta-models which cannot be persisted using EMF. This complicates generating useful feedback and diagnosing the error cause.
_Second experiment: Fig. 9 shows the average analysis time of each approach in milliseconds (vertical axis in logarithmic scale) with respect to the ratio of instantiable meta-models in the MMPL (horizontal axis). It also shows the best and worst times for the enumerative approach, but not for the lifted one because they are similar to the average. The average time of the lifted analysis is lower than the enumerative one when the percentage of instantiable metamodels is up to 85%, and when this percentage is under 10%, the lifted analysis is up to 1.000x faster. When more than 85% meta-models are instantiable, the performance of the lifted analysis is only slightly lower but still reasonable (100 vs 120 ms). The best case for the enumerative approach corresponds to finding an instantiable meta-model at the first attempt, in which case it is up to 3x faster than the lifted analysis because the constraint solving problem is easier. So, the lifted analysis is only slightly slower than the best case of the enumerated approach (and always below 150 ms), but it is several orders of magnitude faster than the corresponding worst case, hence confirming its benefits w.r.t. the enumerative approach.</t>
  </si>
  <si>
    <t>_First experiment: Although the experiment shows much better scalability of lifted analysis, a more extensive study with increasing number of modifiers, PCs and invariants would be needed to better evaluate scalability issues.
_Second experiment: While these results provide some evidence of the benefits of lifting the analysis of instance properties to the product line level, a threat to their generality is the low number of artefacts used in the evaluation, and the fact that they have been produced synthetically by hand. Moreover, we have evaluated only MMPL instantiability, but not the other property types.</t>
  </si>
  <si>
    <t>In this paper, we have argued for the need to express and handle variability within modelling languages. For this purpose, we have proposed a notion of MMPL using an annotative approach extended with modifiers. This approach considers well-formedness constraints and facilitates analysis. We have lifted syntactic and instance property analyses to MMPLs, and proposed a classification for property types. We have implemented the approach in the Merlin tool, and reported on experiments showing the scalability benefits, with respect to an explicit analysis of each product in the MMPL. We believe that this work opens the door to a wider use of variability within MDE to foster reusability. We are currently working on reusable model transformations, combining this notion of MMPLs with ideas from generic programming [12, 13]. Transformations defined in this manner become product lines themselves, reusable for each meta-model of the MMPL.</t>
  </si>
  <si>
    <t>We also plan to expand our analyses to discover subsumption of language variants. For example, in the case of Petri nets, all StateMachine nets are FreeChoice nets, but not vice versa [33]. This analysis will help in constraining the feature model to reduce the configuration space and reflect expected language relations. Extending our notion of MMPL with type modifiers that change the type of a field is also future work.</t>
  </si>
  <si>
    <t>Work funded by NSERC, the Spanish MINECO (TIN2014-52129-R) and the Madrid region (S2013/ICE-3006).</t>
  </si>
  <si>
    <t>Y
http://miso.es/tools/merlin/
Y</t>
  </si>
  <si>
    <t>Analysing Meta-Model Product Lines</t>
  </si>
  <si>
    <t>Meta-models</t>
  </si>
  <si>
    <t>_Running example, Relational DDBB, Graphs, Automata, and Role modelling</t>
  </si>
  <si>
    <t xml:space="preserve">Y, only two SPL:
_Graphs [29]: Roberto E. Lopez-Herrejon and Don Batory. 2001. A Standard Problem for Evaluating Product-Line Methodologies. In Generative and Component-Based Software Engineering, Jan Bosch (Ed.). Springer Berlin Heidelberg, Berlin, Heidelberg, 10–24.
_Role modelling [27]: Thomas Kühn, Max Leuthäuser, Sebastian Götz, Christoph Seidl, and Uwe Aßmann. 2014. A Metamodel Family for Role-Based Modeling and Programming Languages. In Proc. of SLE’14 (LNCS), Vol. 8706. Springer, 141–160. </t>
  </si>
  <si>
    <t>_External validity - Second experiment: While these results provide some evidence of the benefits of lifting the analysis of instance properties to the product line level, a threat to their generality is the low number of artefacts used in the evaluation, and the fact that they have been produced synthetically by hand. Moreover, we have evaluated only MMPL instantiability, but not the other property types.</t>
  </si>
  <si>
    <t>Xiaoli Lian and Li Zhang and Jing Jiang and William Goss</t>
  </si>
  <si>
    <t>Context: Feature selection in product line engineering is an essential step for individual product customization, in which the multiple objectives, that are often competing and conflicting, have to be taken into consideration. These objectives always need to be balanced during selection, leading to a process of multi-objective optimization. Whatâ€™s more, the massive complex dependency and constraint relationships between features present another huge challenge for optimization. Objective: In this work, we propose a multi-objective optimization algorithm, IVEA-II, to automatically search through configurations to obtain an optimal balance between various objectives. Additionally, all the relationships between features must be conformed to by the optimal feature solutions. Method: Firstly, a two-dimensional fitness function in our previous work is reserved. Secondly, to prevent the negative impact of this 2D fitness on the diversity of final Pareto Fronts, the crowding distance is introduced into each fitness-based selection. Lastly, a new mutation operator is designed to improve the scalability of IVEA-II. Results: A series of experiments were conducted to verify the effectiveness of IVEA-II on five large-scale feature models with five optimization goals. Conclusion: Experiments showed that IVEA-II can generate more valid solutions over a set period of time, with optimal solutions also having better diversity and convergence.</t>
  </si>
  <si>
    <t>Software product lines, Feature selection, Product derivation, Multi-objective optimization</t>
  </si>
  <si>
    <t>Jedlitschka et al. (2007)</t>
  </si>
  <si>
    <t>partial use (some sections)</t>
  </si>
  <si>
    <t>Feature selection in product line engineering is an essential step for individual product customization, in which the multiple objectives, that are often competing and conflicting, have to be taken into consideration. These objectives always need to be balanced during selection, leading to a process of multi-objective optimization. What’s more, the massive complex dependency and constraint relationships between features present another huge challenge for optimization.</t>
  </si>
  <si>
    <t>In this work, we propose a multi-objective optimization algorithm, IVEA-II, to automatically search through configurations to obtain an optimal balance between various objectives. Additionally, all the relationships between features must be conformed to by the optimal feature solutions.</t>
  </si>
  <si>
    <t>Firstly, a two-dimensional fitness function in our previous work is reserved. Secondly, to prevent the negative impact of this 2D fitness on the diversity of final Pareto Fronts, the crowding distance is introduced into each fitness-based selection. Lastly, a new mutation operator is designed to improve the scalability of IVEA-II.</t>
  </si>
  <si>
    <t>A series of experiments were conducted to verify the effectiveness of IVEA-II on five large-scale feature models with five optimization goals.</t>
  </si>
  <si>
    <t>The first limitation we want to discuss is about the synthesis data usage in this work. Although it is reasonable to evaluate the three algorithms with the same synthesis data and conclude that our experimental results are fair, we can only say that our approach is practical significance after an evaluation with the attributes data of features and the optimized goals collected from real projects; The other limitation is that we only focus on Boolean Variability Model , in which all of the constraints can be transformed into a Boolean expression. The task of feature selection is essentially a process of deciding whether a feature should be selected or excluded in our present paper and most of the current works ( Siegmund et al., 2012b; Benavides et al., 2013; Henard et al., 2015 ). However, in reality, there are also some Non-Boolean Variability Models , which contain constraints in the form of data domains including integer or float numbers, or strings, in addition to Boolean expressions; The third limitation is introduced by the nature of multi-objective optimization algorithms. The optimization is a process of searching the approximate solutions to find what can be considered very close to the “correct” valid ones. However, it is impossible to promise the existence of the valid solutions for all feature models in feature configuration.</t>
  </si>
  <si>
    <t>Experiments showed that IVEA-II can generate more valid solutions over a set period of time, with optimal solutions also having better diversity and convergence.</t>
  </si>
  <si>
    <t>The final goal of this work is to evaluate the scalability of our proposed IVEA-II</t>
  </si>
  <si>
    <t>Feature models; feature selection; multi-objective evolutionary algorithms; jMetal</t>
  </si>
  <si>
    <t>8. Related works</t>
  </si>
  <si>
    <t>i Correctness: the selected features have to comply with all of the constraints of a feature model. ii Reuse: maximize the number of features that have been used before. iii Less error: minimize the total number of defects caused by all selected features. iv Lower cost: minimize the sum of the cost of all selected fea- tures. v More features: maximize the number of selected features.</t>
  </si>
  <si>
    <t>five large models from the linux variability analysis tools (LVAT) repository</t>
  </si>
  <si>
    <t>population size; crossover probability; mutation probability; max evaluations; crossover type; independent run</t>
  </si>
  <si>
    <t>To evaluate whether our technique can run on large feature models effectively, we select five large models from the linux variability analysis tools (LVAT) repository 2 . These five models were also adopted in two previous papers ( Henard et al., 2015; Sayyad et al., 2013a ) and we believe they are enough to evaluate the scalability. The characteristics of these five feature models are listed in Table 1 . Following the previous studies ( Sayyad et al., 2013b; 2013a; Henard et al., 2015 ), each feature is augmented with three attributes. These three attributes, Cost, Used-before and Defects are assigned arbitrarily. Cost takes real values distributed normally between 5.0 and 10.0. Used-before indicates whether a feature has been used or not, using a uniformly distributed Boolean value. Defects counts the number of errors that occur during the implementation of a feature, using integer values distributed normally between 0 and 10.0. We follow the algorithm settings set in place previously ( Henard et al., 2015 ), listed in Table 2 . We would like to emphasize an important point: the number of runs . Due to some operations in the algorithms introducing randomness, such as crossover and mutation, we should run the algorithms multiple times to reduce the effect of stochastic behaviors on the comparisons. The question is then: how many runs are appropriate? According to Arcuri and Briand (2011) , 30 observations is a common rule of thumb in many fields. Additionally, considering the number of feature models and the relatively large scales of feature models in our experiments, we independently run each algorithm 30 times. The three algorithms in this paper were implemented on the basis of jMetal 3 ( Durillo and Nebro, 2011 ). We would like to thank Henard et al. (2015) for making the source code of SATIBEA and the related intermediate data available publicly because this provided convenience for our comparison experiments. Due to the clear structure and sound readability, we refactored the code of IVEA- II and implemented it based on the framework of SATIBEA. All the algorithms in our experiments were run on a server with an Intel(R) Xeon(R) E5-2420 1.90GHz 6 core CPU and 24.0 GB RAM.</t>
  </si>
  <si>
    <t>The Mann–Whitney Wilcoxon-test ( U -test)</t>
  </si>
  <si>
    <t>6. Experimental results</t>
  </si>
  <si>
    <t>Average</t>
  </si>
  <si>
    <t>The goal of this paper was to improve our existing methods ( Lian and Zhang, 2014; 2015 ) of optimized feature selection for configuring products in large feature models. To this end we proposed a novel multi-objective optimization algorithm, IVEA-II, through reserving the 2D fitness function in our previous work ( Lian and Zhang, 2015 ), introducing crowding distance ( Deb et al., 2002 ) and designing a new mutation operator. For the scalability evaluation purpose, the experiments of this paper were performed on five objectives optimization with five large feature models. By comparing our IVEA-II with the other two leading algorithms, we have shown IVEA-II outperforms the others on the efficiency of generating the optimal valid solutions and the qualities of these solutions. We have also shown the positive impacts of each feature of IVEA-II on optimized feature selection through experiments.</t>
  </si>
  <si>
    <t>Internal validity refers to how well the experiment is done so that a causal relationship can be concluded from the study. The biggest threat to internal validity is introduced by the use of synthetic attributes; One additional threat to internal validity is from the evaluation of the number of seeds for our mutation operator. The effect of seed number on the efficiency of valid solution generation was evaluated by preparing one feature-rich and 30 common seeds for the mutation, and comparing the elapsed time for generating the same number of valid solutions; Construct validity discusses the extent to which the goal that is designed to measure is accurately measured. When comparing the qualities of the valid optimal solutions generated by different algorithms, there is no single metric that can measure the diversity and convergence of the approximate solutions adequately. In order to compare the solutions in a comprehensive way, we adopt four different metrics HV, SPREAD, EPSILON and IGD to do the evaluation together. In each comparison, these four metrics were treated equally. External validity is about the generalizability of our approach. In our experiments we applied our approach to five different feature models with diverse scales and complexities. Our approach doesn’t limit some specific feature models, as long as the related attributes data and pre-computed seeds are available. On the other hand, the quality of seeds (i.e., the number of selected features in each seed) may impact the efficiency of generating valid solutions and the quality of the final approximate solutions on multi- objective optimization. We cannot guarantee that every reader can produce the same seeds we did since there are several possible approaches to generate valid seeds and we don’t limit the process to a specific one. However, all of the seeds except the feature-rich one were selected randomly to avoid a bias in seed selection. To compare with the baselines and replicate their results, we used the same feature-rich seed with them. Conclusion validity is the extent to which the relationship we reach is reasonable. In our work the major threat to conclusion validity is from the randomness of the applied algorithms, both on the initial population generation and the genetic operations, including crossover and mutation. These random activities could theoretically lead to the results of this paper by chance. For the initial population generation, we compared the five objective values of the initial population of two feature models in our previous work ( Lian and Zhang, 2015 ). The results illustrated that no significant difference exists between the objectives of the initial population generated in the same way. Although the case models in our prior paper were smaller ( Lian and Zhang, 2015 ), the conclusion can also dispel the notion that the performance of IVEA-II is impacted by the difference on initial population. The reason for this is that the same approach is adopted to generate the initial population for the five different models besides the fixed assignments on the core and dead features (i.e. the bits of core features are set as 1, and dead features as 0). Whereas for the stochastic process in evolution, we addressed this problem by running each algorithm 30 times independently, and using the Wilcoxon test to compare the performance of IVEA-II and its counterpart. By using this statistical method, we largely improve the confidence of our analysis. Besides, we used Bonferroni correction to adjust the significance level to decrease the probability of incorrectly rejecting the null hypothesis, due to the multiple statistical tests on the same data set.</t>
  </si>
  <si>
    <t>In future work, we will collect the relevant data based on the traceability between features and the related artifacts. For instance, through tracing features to their component implementations, we can record resource consumption, such as the footprint of each feature. It is also possible to get the data related to reliability, such as the error times that occur in the components of each feature. We believe this data will be helpful for all research on optimized feature selection.</t>
  </si>
  <si>
    <t>Y. 
Available in https://github.com/JuilyLian/FeatureSelection
Y</t>
  </si>
  <si>
    <t>Toy</t>
  </si>
  <si>
    <t>Software product lines optimization</t>
  </si>
  <si>
    <t>Sahak, M. and Jawawi, D.N.A. and Halim, S.A.</t>
  </si>
  <si>
    <t>JTEC (Telecommunication, Electronic and Computer Engineering)</t>
  </si>
  <si>
    <t>Software product line (SPL) engineering paradigm is commonly used to manage variability and commonalities of business applications to satisfy a specific need or goal of a particular market. However, due to time and space complexity, combinatorial interaction testing (CIT) has been suggested to reduce the size of test suites. Although CIT is known as a promising approach to overcome these problems, there are still issues such as combinatorial explosion of features, which drains budget allocated for testing. Therefore, test case prioritization (TCP) is preferred to gain a better result in terms of producing an efficient detection of faults. Among prioritization techniques used in regression testing is similarity-based test case prioritization. Similarity-based test case prioritization rearranges test cases through calculation of distance between test cases using similarity measures. Result from the use of similarity measures in test case prioritization contributes to a much better testing process. This paper provides a comparison of selected similarity measures to investigate the feasibility and suitability of similarity measures to be used in SPL through experimentation. Jaccard, Hamming, Jaro-Winkler, Cosine similarity, Counting, and Sorensein distances have been chosen as similarity measures in this study. The result showed Jaro-Winkler as the best similarity measure with an 84.96% Average Percentage of Faults Detected (APFD) value across eight feature models. The study offers insights on similarity measures in SPL context. Further, the paper concludes with suggestions on room for improvement, which could be achieved through experimentation and comparison studies.</t>
  </si>
  <si>
    <t>Similarity-based, Similarity Measure, Software Product Line Testing, Test Case Prioritization</t>
  </si>
  <si>
    <t>Software product line (SPL) engineering paradigm is commonly used to manage variability and commonalities of business applications to satisfy a specific need or goal of a particular market. However, due to time and space complexity, combinatorial interaction testing (CIT) has been suggested to reduce the size of test suites. Although CIT is known as a promising approach to overcome these problems, there are still issues such as combinatorial explosion of features, which drains budget allocated for testing. Therefore, test case prioritization (TCP) is preferred to gain a better result in terms of producing an efficient detection of faults. Among prioritization techniques used in regression testing is similarity-based test case prioritization. Similarity-based test case prioritization rearranges test cases through calculation of distance between test cases using similarity measures. Result from the use of similarity measures in test case prioritization contributes to a much better testing process.</t>
  </si>
  <si>
    <t>This paper provides a comparison of selected similarity measures to investigate the feasibility and suitability of similarity measures to be used in SPL through experimentation.</t>
  </si>
  <si>
    <t>Jaccard, Hamming, Jaro-Winkler, Cosine similarity, Counting, and Sorensein distances have been chosen as similarity measures in this study.</t>
  </si>
  <si>
    <t>The result showed Jaro-Winkler as the best similarity measure with an 84.96% Average Percentage of Faults Detected (APFD) value across eight feature models. The study offers insights on similarity measures in SPL context. Further, the paper concludes with suggestions on room for improvement, which could be achieved through experimentation and comparison studies.</t>
  </si>
  <si>
    <t>As a conclusion, this study provides a comparison of similarity measures across eight benchmark case studies used by other researchers. The work extends the prototype developed by Sanchez et al. [10]. The results show that Jaro-Winkler achieved the best result as a similarity measure. This opens up improvement opportunities through similarity measure’s flexibility of formula to suit various domains especially SPL’s general concept in commonalities and variabilities. This will subsequently influence testing process in terms of the ordering of products and features within a test suite.</t>
  </si>
  <si>
    <t>SPL testing process struggles with complexity when the number of configurations (products) increases exponentially as the number of features grows linearly, which is known as combinatorial explosion. Resources allocated for SPL testing might be exhausted before testing completes and the faults might be left undetected. Thus, this prompts the need for a new method to overcome these challenges.</t>
  </si>
  <si>
    <t>Test case prioritization (TCP) is chosen to overcome SPL testing challenges as it considers best sequence of test cases to be tested, which may help in reducing the effort of testing. Moreover, TCP has been adapted in recent SPL works in [1], [2], [3], and [6]. TCP based on similarity measures is no stranger in test case prioritization method as indicated in [3], [6], and [12]. This approach, known as similarity-based prioritization aims to reorder test cases in terms of dissimilarity values for an SPL configuration to achieve a certain criteria.</t>
  </si>
  <si>
    <t>Similarity measure; software product line testing; test case prioritization; sampling algorithm ICPL</t>
  </si>
  <si>
    <t>IV. EXPERIMENT AND RESULTS</t>
  </si>
  <si>
    <t>The objective is to conduct an experimental study on similarity measures on TCP for SPL.</t>
  </si>
  <si>
    <t>the input for an SPL similarity-based approach is a set of sampled configurations which is generated either through a domain expert or a sampling algorithm that undergoes combinatorial interaction testing (CIT) such as ICPL, AETG, CASA, and Chavtal, which is also known as test case selection.</t>
  </si>
  <si>
    <t>the authors used prototype developed by Sanchez et al. [10]. The prototype provides an integration of existing tools such as SPLCAT tool for generation of configuration and prioritization process; The authors implemented their similarity measures on real feature models taken from SPLOT repository that houses a wide range of features, from 40 to 300 features. The feature range was selected as some of benchmarked feature models within the range have been used in existing works [6], [10].</t>
  </si>
  <si>
    <t>In order to evaluate the comparison of similarity measures highlighted in section III, the authors used prototype developed by Sanchez et al. [10]. The prototype provides an integration of existing tools such as SPLCAT tool for generation of configuration and prioritization process. The authors utilized six similarity measures and evaluated each of the similarity measure on existing feature models on SPLOT repository. The experimentation was performed using Windows 8.1 equipped with Intel Core I5-3337U 1.8GHz with 6GB of RAM.</t>
  </si>
  <si>
    <t>Average Percentage of Faults Detected (APFD)</t>
  </si>
  <si>
    <t>The authors implemented their similarity measures on real feature models taken from SPLOT repository that houses a wide range of features, from 40 to 300 features. The feature range was selected as some of benchmarked feature models within the range have been used in existing works [6], [10].</t>
  </si>
  <si>
    <t>The result of evaluation is shown in Table 9. The average result of APFD for all eight feature models ranges from 79% to 85%. Jaro-Winkler has the highest average APFD value of 84.96%, followed by Cosine (84.32%), third, Counting function (83.73%), fourth, Sorensein (83.73%), fifth, Hamming distance (82.69%), and lastly, Jaccard distance (79.4%). Jaro-Winkler achieved the highest APFD value across seven feature models. Other than that, across three feature models, it achieved similar score as Hamming distance and Cosine similarity as shown in bold in Table 9.</t>
  </si>
  <si>
    <t>In this section, the authors deliberate potential threats to current study. Earlier, the authors did mention that this work applied local maximum prioritization to prioritize test suite. The algorithm selects two products with the furthest distance between them since it is assumed to contain the most different feature between each other. Each TCP technique has its own algorithm to help in determining prioritization ranking in order to contribute to a much better prioritization process [6]. In this study, a local maximum prioritization was chosen as it has been used by many researchers in TCP field [3],[10]. Moreover, not all of the faults were detected by similarity measures. This is due to the absence of real faults data which are required. Fault generator utilized in the experimentation simulated error based on the interaction of features inside a product. This problem has been highlighted by many researchers, attributing it to a lack of real data with real faults [6], [10]. However, the current work aimed to investigate the rate of faults detection by similarity measures, not the number of faults detected. Additionally, the assumption of equally distributed faults is much better for testing process compared to non-idealized idea without facts. Another threat to validity is an uncertainty nature of SPL testing that produces a different result after each run. However, this problem was solved in the experiment by executing multiple runs.</t>
  </si>
  <si>
    <t>This paper provides a comparison of selected similarity measures to investigate the feasibility and suitability of similarity measures to be used in SPL through experimentation. Jaccard, Hamming, Jaro-Winkler, Cosine similarity, Counting, and Sorensein distances have been chosen as similarity measures in this study.</t>
  </si>
  <si>
    <t>For future work, the authors are determined to extend the experiment on real industrial case studies with real faults and with similar similarity measures. Furthermore, this study is capable of increasing maximum fault interactions to six features interactions since it will detect almost all faults [30]. The authors are also determined to explore the extension of prioritization algorithm in order to enhance the ranking process to be more efficient in terms of execution time. Moreover, the authors will explore further on various combination of existing similarity measures extensively such as hybrid similarity measures in order to produce improved APFD result as suggested by [38].</t>
  </si>
  <si>
    <t>Test Case Prioritization</t>
  </si>
  <si>
    <t>Guizzo, Giovani and Colanzi, Thelma Elita and Vergilio, Silvia Regina</t>
  </si>
  <si>
    <t>The design of the product line architecture (PLA) is a difficult activity that can benefit from the application of design patterns and from the use of a search-based optimization approach, which is generally guided by different objectives related, for instance, to cohesion, coupling and PLA extensibility. The use of design patterns for PLAs is a recent research field, not completely explored yet. Some works apply the patterns manually and for a specific domain. Approaches to search-based PLA design do not consider the usage of these patterns. To allow such use, this paper introduces a mutation operator named ``Pattern-Driven Mutation Operator'' that includes methods to automatically identify suitable scopes and apply the patterns Strategy, Bridge and Mediator with the search-based approach multi-objective optimization approach for PLA. A metamodel is proposed to represent and identify suitable scopes to receive each one of the patterns, avoiding the introduction of architectural anomalies. Empirical results are also presented, showing evidences that the use of the proposed operator produces a greater diversity of solutions and improves the quality of the PLAs obtained in the search-based optimization process, regarding the values of software metrics.</t>
  </si>
  <si>
    <t>Design pattern, Search-based software engineering, Software product line architecture</t>
  </si>
  <si>
    <t>The design of the product line architecture (PLA) is a difficult activity that can benefit from the application of desgn patterns and from the use of a search-based optimization approach, which is generally guided by different objectives related, for instance, to cohesion, coupling and PLA extensibility. The use of design patterns for PLAs is a recent research field, not completely explored yet. Someworks apply the patterns manually and for a specific domain. Approaches to search-based PLA design do not consider the usage of these patterns.</t>
  </si>
  <si>
    <t>This paper introduces a mutation operator named “Pattern-Driven Mutation Operator” that includes methods to automatically identify suitable scopes and apply the patterns Strategy, Bridge and Mediator with the search-based approach multi-objective optimization approach for PLA.</t>
  </si>
  <si>
    <t>We introduce models to represent the suitable scopes and detail the verification and application methods for such pattern. Because the suite of design patterns is different from our preliminary work, we detail in this paper a set of experiments and we present new findings regarding the addition of this new pattern.</t>
  </si>
  <si>
    <t>The overall results are satisfactory, and Mediator
 instances are found in the generated architectures with
 coherent and decoupled structures.</t>
  </si>
  <si>
    <t>We used names and methods as source of similarity identification because of the limitations of class diagrams in denoting behavior; To overcome the limitation related to the hard understanding;
 we can use restrictions for combining design patterns in
 order to increase the understandability of their combination.</t>
  </si>
  <si>
    <t>we proposed and implemented a mutation operator named Pattern-Driven Mutation Operator that automatically applies different patterns. This operator uses some verification methods to check if a scope can receive the application of a given design pattern. The pattern application is done by the application methods that add, remove or change elements from the scope.</t>
  </si>
  <si>
    <t>The PLA design can be a difficult activity, as the SPL must accommodate the increasing complexity of the software products. In general, unified modeling language (UML [39]) class diagrams are largely used to model architectures in a more detailed level. Due to this, the usage of design patterns, such as the ones from the GoF catalog [14], can help the architect to solve some problems found in the PLA design. Design patterns are common solutions widely used by developers in several projects to solve common design problems. In a detailed level of the development process, one of their main goals is to obtain high cohesion and low coupling of the architectural elements, which can lead to a better software reusability. However, the design of PLAs and the application of design patterns in the PLA context are still difficult for some architects, specially to novices. This is because the architect needs to deal with different architectural attributes, such as modularity and extensibility. In addition to this, he/she needs to identify the best patterns to be appliedin a given situation.</t>
  </si>
  <si>
    <t>Does the automatic application of design patterns using
 PDMO contribute to improve the PLA design?</t>
  </si>
  <si>
    <t>Software product line; product line architecture; design patterns; multi-objective optimization approach</t>
  </si>
  <si>
    <t>7 Empirical evaluation</t>
  </si>
  <si>
    <t>The objective of comparing such different experiments is to asses if the usage of design patterns can contribute to theMOA4PLA approach (PLAM experiment); We aim at verifying if the Pattern-Driven Mutation Operator was able to qualitatively improve the PLA design.</t>
  </si>
  <si>
    <t>We used four PLAs: (i) AGM (Arcade Game Maker) [24] is an SPL created for supporting the learning and experimentation of product lines. This PLA encompasses three arcade games: Brickles, Bowling and Pong; (ii) Microwave Oven Software (MOS) [17] is an SPL that offers options for basic to top of the line microwaves. It has some features such as display language selection and predefined recipes for fast cooking; (iii) Mobile Media (MM) [7] is an SPL for the media management of mobile devices, supporting music, video and photograph; and (iv) Electronic Transport Cards (ETC) [12] is used for the management of electronic transport cards in urban transportation, mainly commercial, having several features such as payment, itinerary and ticket management.</t>
  </si>
  <si>
    <t>Population Size and Max Evaluation Number</t>
  </si>
  <si>
    <t>In the quantitative analysis,we compared the fitness values obtained by the design pattern application with the values of the original PLAs and with the values of the solutions found by MOA4PLA. In these comparisons we evaluated the generated Pareto fronts and used the hypervolume indicator [47] and the Euclidean distance to the ideal solution (ED) [23]. In the qualitative analysis, we analyzed one architecture among the generated, since a manual analysis of all solutions would be infeasible. The objective is to assess for that solution: (i) its quality; (ii) if the solution is useful for the architect; (iii) if the design patterns were correctly applied in suitable scopes; and (iv) if any inconsistency (anomaly) was observed in the PLA design after the optimization.</t>
  </si>
  <si>
    <t>The quantitative analysis takes into account the fitness values of the solutions of each experiment. First we plotted the obtained fronts, and then we used the hypervolume [47] and the Euclidean distance to the ideal solution (ED) [23] indicators to evaluate the quality of these fronts. After this, we present the execution time of each algorithm; In the qualitative analysis, we analyzed one architecture among the generated, since a manual analysis of all solutions would be infeasible. The objective is to assess for that solution: (i) its quality; (ii) if the solution is useful for the architect; (iii) if the design patterns were correctly applied in suitable scopes; and (iv) if any inconsistency (anomaly) was observed in the PLA design after the optimization.</t>
  </si>
  <si>
    <t>8 Results and discussion</t>
  </si>
  <si>
    <t>Average (Hypervolume Average)</t>
  </si>
  <si>
    <t>Table 5 presents some details about the obtained Pareto fronts. The second column presents the number of solutions in its PFtrue. Columns three, four and five show, respectively, the number of solutions in the PFknown found by the experiments PLAM, DPM and PLADPM. The number in parentheses shows the quantity of solutions from PF known that are also in PFtrue. The best values are highlighted in bold. As listed in Table 5, using the Pattern-Driven Mutation Operator (both DPM and PLADPM), it is possible to obtain a greater number of non-dominated solutions. The number of solutions found by DPM and PLADPM is always greater when compared to PLAM. Figure 13a–d presents, respectively, the PFknown found by each experiment for AGM, MOS, MM and ETC. By analyzing Table 6 and Fig. 14, it is possible to note that
 the PLAM experiment was better only for AGM, with results that are statistically equivalent to the PLADPM experiment. In the other cases, the use of the Pattern-Driven Mutation Operator alone or in combination with the PLA Operators obtained the best (or statistically equivalent) results. It is interesting to note that for AGM, PLADPM obtained more solutions in PFtrue than PLAM, yetPLAMobtained a greater hypervolume average. In reality, PLAM obtained a greater “raw” hypervolume average, but it is statistically equivalent to PLADPM. So, it means that the apparent “inconsistency” happened by chance, and this could have been the other way around: we could have observed a greater number of solutions in PFtrue for PLAM and had PLADPM with a greater hypervolume average, yet these results would probably be statistically equivalent. Furthermore, the “raw” hypervolume difference can be explained by how close the solutions are scattered in the fronts. Basically, the solutions obtained by PLADPM that are in PFtrue, even though in greater number, produce less hypervolume contribution by being too close from one another (even though not entirely visible in the plots).</t>
  </si>
  <si>
    <t>Size of the problems The PLAs used in this study have a relatively small number of elements. However, the majority of PLAs do not have class diagrams as main model for their representation, or their class diagrams could not have been provided by their developers due to copyright reasons. This hindered the search for other problems. The usage of bigger problems could provide a more significant sample of realworld problems and present different experimental results; Initial population The population initialization is a factor that must be evaluated. A well-designed initialization can lead to better results and a greater solution diversity. In this work the initial population is created using only the mutation operators available for each experiment. Other strategies could be analyzed, such as giving to all experiments the same initial population. However, this is a subject of discussion for future work with a deeper and careful analysis focused exclusively on it.We adopted the same approach from related work [6], where the population initialization is based on the input PLA. This generates an initial population that is not very different from the original PLA, in order to ensure the SPL functionality. We did this to enable comparison and to ensure that we are evaluating only the performance of each set of operators independently, i.e., not letting the results be modified by external factors such as an initial population that favors one kind of operator over another; Software metrics and objective functions We observed a certain inability from the metrics and objective functions for capturing some design problems in the architecture. For instance, a Strategy interface may declare several methods that are implemented by all its implementors. Despite that being foreseen and justified in the GoF catalog [14], this can lead to a creation of interfaces overloaded with operations and an indiscriminate responsibility assignment for the elements of the algorithm family. Perhaps other software metrics or even the same metrics used in different objective functions could capture this and other design problems, and thus the optimization process could discard/correct the solutions during its execution. The usage of other metrics and the composition of other objective functions are subjects that might be evaluated and treated in future work. Finally, this issue is not exclusive to our work, but rather a recurrent problem in the search-based software engineering field, specially for the design and refactoring tasks [42].</t>
  </si>
  <si>
    <t>10 Concluding remarks</t>
  </si>
  <si>
    <t>this paper introduces a mutation operator named “Pattern-Driven Mutation Operator” that includes methods to automatically identify suitable scopes and apply the patterns Strategy, Bridge and Mediator with the search-based approach multi-objective optimization approach for PLA.</t>
  </si>
  <si>
    <t>As future work we intend to extend this approach to other design patterns and other UML diagrams, such as the inter-action ones. Other possibility is the creation of minipatterns as in [3] to allow a better reusability of transformations. Furthermore, other researches may use an interactive approach to help the architect in guiding the evolution toward his/her goals and consequently improving the quality of the designs. We intend to create restrictions to allow the combination of design patterns, thus decreasing chances of violations in the design patterns structures. New experiments with bigger PLAs can yield different results and should be conducted.We intend to formulate other objective functions with different software metrics in order to increase the accuracy of the results and to conduct other qualitative analyses with researchers/architects to provide a better evaluation of the solutions.</t>
  </si>
  <si>
    <t>Pareto Front; Hypervolume Averages; Euclidean Distance</t>
  </si>
  <si>
    <t>Arcade Game Maker (AGM); Microwave Oven Software (MOS); Mobile Media (MM); Electronic Transport Cards (ETC)</t>
  </si>
  <si>
    <t>Y, in references section</t>
  </si>
  <si>
    <t>_External validity: The PLAs used in this study have a relatively small number of elements.</t>
  </si>
  <si>
    <t>J. Zhang and Y. Wang and W. Wang and N. Niu</t>
  </si>
  <si>
    <t>PIC ( Progress in Informatics and Computing)</t>
  </si>
  <si>
    <t>The problem of incomplete requirements has been one of the most critical issues in requirements engineering. Common requirements in the software product line establish the foundation to implement the core functionalities of a family of software products. In this paper, we propose a framework to detect the missing common requirements in the context of software product line. The framework mainly consists of two parts: a set of rules to extract the common requirements, the dependency relationships among them and a procedure for detecting the omission in an incoming set of requirements. Preliminary experiments are conducted on a group of medical applications to validate our approach. The results indicate that our proposed framework is effective.</t>
  </si>
  <si>
    <t>requirements engineering, missing requirements, rule-based, software product line</t>
  </si>
  <si>
    <t>The problem of incomplete requirements has been one of the most critical issues in requirements engineering. Common requirements in the software product line establish the foundation to implement the core functionalities of a family of software products.</t>
  </si>
  <si>
    <t>We propose a framework to detect the missing common requirements in the context of software product line. The framework mainly consists of two parts: a set of rules to extract the common requirements, the dependency relationships among them and a procedure for detecting the omission in an incoming set of requirements.</t>
  </si>
  <si>
    <t>In order to validate the effectiveness of our approach, we conduct preliminary experiments on the iTrust data requirements dataset. We utilized the knowledge base building procedure and use cases of iTrust of three versions (v17, v18, v19) to construct a small-sized dependency relations knowledge base.</t>
  </si>
  <si>
    <t>The preliminary experiment results validate the effectiveness of our extraction rules and detection process to some extent, although more test data and further validation are needed. In addition, our framework and the identified six types of requirements dependency relations are general and readily extensible.</t>
  </si>
  <si>
    <t>There are still some limitations that we will place primary emphasis to solve in the future work. First, due to the limited requirements data size, we conduct a preliminary experiment to validate our detecting algorithm with simulated data. More real requirements data will be utilized to further validate our approach. Second, the hand-crafted extraction rules are labor intensive and might not cover all cases. Association rule learning algorithms will be employed to automatically mine the dependency relations among requirements. Third, the information in the knowledge base is not rich enough to conduct more specific analysis on the requirements dependency relations. The extracted interdependent requirements will be presented with a directed graph. Thus, the graph theory can be applied to conduct more detailed analysis. Finally, our current framework cannot detect the completeness and correction of content in the text requirements. Semantic analysis techniques will be integrated into our framework to perform automatic requirements text analysis.</t>
  </si>
  <si>
    <t>In this paper, based on requirements´ commonality and their dependency relationships in SPL, we introduce a framework to detect the missing requirements in an incoming requirements documentation. The framework consists of two parts: a set of extraction rules for building requirements dependency knowledge base and an iterative search process for detecting the omitted requirements</t>
  </si>
  <si>
    <t>Common requirements form the basis of each software system in a SPL and define the fundamental functions for a particular product family. In order to satisfy the goals and needs of target customers and markets, all the common requirements should be elicited and implemented when developing a new software product belonging to the SPL. The deficiency of common requirements in requirements engineering phrase will affect the subsequent developing activities and lead to project failure. Therefore, it is vital to explicitly identify and extract common requirements assets in a SPL and to detect the missing common requirements as early as possible so as to make the subsequent processes proceed in keeping with the schedule.</t>
  </si>
  <si>
    <t>framework for detecting the missing common requirements in a SPL</t>
  </si>
  <si>
    <t>Software product line (SPL) engineering is a paradigm to develop software applications (software-intensive systems and software products) using platforms and mass customization [1]. The software applications in a SPL not only share a set of common functions but also have their own particular features with respect to different context.; Requirements build the basis for many software engineering activities including architecting, designing, coding, and testing [4].; Requirements assets enhance the effectiveness of reuse as developers can work on the abstractions closer to SPL´s initial concepts [5].</t>
  </si>
  <si>
    <t>Requirement; SPL; missing requirement; JavaScript Object Notation (JSON); eXtensible Markup Language (XML)</t>
  </si>
  <si>
    <t>VI. Related Work</t>
  </si>
  <si>
    <t>V. Preliminary Experiments</t>
  </si>
  <si>
    <t>Three different deletion ratios are chosen: 10%, 30%, 50%. For each of the three deletion ratios, 1000 pieces of incomplete requirements documents are generated as for each of the three versions of iTrust requirement documents so as to increase the confidence of the testing results. The completeness of the resulting requirements compared to the original requirements is used to measure the performance.</t>
  </si>
  <si>
    <t>In this paper, we take three versions of iTrust requirements as our experimental data to validate our approach because there is a shortage of industrial software requirements. iTrust is an electronic medical records application produced and maintained by students in software engineering at North Carolina State University [27]. By January 1st, 2016, the iTrust project included 21 versions in total, we did not collect the requirements artifacts in all versions because of the inaccessibility of the project´s website during our experiments.</t>
  </si>
  <si>
    <t>There are four types of artifacts in iTrust project: source code, testing documents, requirements and traceability matrices. In particular, we employ the use cases in the requirements as our experimental data.</t>
  </si>
  <si>
    <t>A knowledge base of requirements dependency relations can be constructed for an existing SPL by applying the above procedure. We also design an algorithm to detect the potentially missing requirements for a given set of requirements using the pre-built requirements dependency knowledge base. Figure 7 depicts the algorithm in detail. For the requirements set of a product to be developed in the SPL, the above algorithm iteratively searches in the knowledge base for the missing requirements until the result set does not change. The detection algorithm only seeks the requirements that depended on by the sub-flows in the new requirements to reduce the human efforts of verifying the results and to ensure the detection precision. We utilized the above knowledge base building procedure and use cases of iTrust of three versions (v17, v18, v19) to construct a small-sized dependency relations knowledge base. Because of the limited requirements resource, we mocked the incomplete incoming requirements set by randomly deleting a percentage of requirements (including subflows and alternative flows) in each version of the iTrust requirement documents. Three different deletion ratios are chosen: 10%, 30%, 50%. For each of the three deletion ratios, 1000 pieces of incomplete requirements documents are generated as for each of the three versions of iTrust requirement documents so as to increase the confidence of the testing results. The completeness of the resulting requirements compared to the original requirements is used to measure the performance. More details in sections III e IV.</t>
  </si>
  <si>
    <t>Descriptive Statistics (average result)</t>
  </si>
  <si>
    <t>V. PRELIMINARY EXPERIMENTS</t>
  </si>
  <si>
    <t>Because of the limited requirements resource, we mocked the incomplete incoming requirements set by randomly deleting a percentage of requirements (including subflows and alternative flows) in each version of the iTrust requirement documents. Three different deletion ratios are chosen: 10%, 30%, 50%. For each of the three deletion ratios, 1000 pieces of incomplete requirements documents are generated as for each of the three versions of iTrust requirement documents.</t>
  </si>
  <si>
    <t>The results showed that the framework described in the paper can help in the discovery of missing requirements, in software product line context. There are some limitations, to be solved in future works.</t>
  </si>
  <si>
    <t>In this paper, we propose a framework to detect the missing common requirements in the context of software product line. The framework mainly consists of two parts: a set of rules to extract the common requirements, the dependency relationships among them and a procedure for detecting the omission in an incoming set of requirements.</t>
  </si>
  <si>
    <t>More real requirements data will be utilized to further validate our approach; Association rule learning algorithms will be employed to automatically mine the dependency relations among requirements; the graph theory can be applied to conduct more detailed analysis; Semantic analysis techniques will be integrated into our framework to perform automatic requirements text analysis.</t>
  </si>
  <si>
    <t>Requirements engineering in use case</t>
  </si>
  <si>
    <t>use case</t>
  </si>
  <si>
    <t>Wang, Shuai and Ali, Shaukat and Gotlieb, Arnaud and Liaaen, Marius</t>
  </si>
  <si>
    <t>Automated test case selection for a new product in a product line is challenging due to several reasons. First, the variability within the product line needs to be captured in a systematic way; second, the reusable test cases from the repository are required to be identified for testing a new product. The objective of such automated process is to reduce the overall effort for selection (e.g., selection time), while achieving an acceptable level of the coverage of testing functionalities. In this paper, we propose a systematic and automated methodology using a feature model for testing (FM_T) to capture commonalities and variabilities of a product line and a component family model for testing (CFM_T) to capture the overall structure of test cases in the repository. With our methodology, a test engineer does not need to manually go through the repository to select a relevant set of test cases for a new product. Instead, a test engineer only needs to select a set of relevant features using FM_T at a higher level of abstraction for a product and a set of relevant test cases will be selected automatically. We evaluated our methodology via three different ways: (1) We applied our methodology to a product line of video conferencing systems called Saturn developed by Cisco, and the results show that our methodology can reduce the selection effort significantly; (2) we conducted a questionnaire-based study to solicit the views of test engineers who were involved in developing FM_T and CFM_T. The results show that test engineers are positive about adapting our methodology and models (FM_T and CFM_T) in their current practice; (3) we conducted a controlled experiment with 20 graduate students to assess the performance (i.e., cost, effectiveness and efficiency) of our automated methodology as compared to the manual approach. The results showed that our methodology is cost-effective as compared to the manual approach, and at the same time, its efficiency is not affected by the increased complexity of products.</t>
  </si>
  <si>
    <t>Test case selection, Product line, Feature model, Component family model</t>
  </si>
  <si>
    <t>Automated test case selection for a new product in a product line is challenging due to several reasons. First, the variability within the product line needs to be captured in a systematic way; second, the reusable test cases from the repository are required to be identified for testing a new product. The objective of such automated process is to reduce the overall effort for selection (e.g., selection time), while achieving an acceptable level of the coverage of testing functionalities.</t>
  </si>
  <si>
    <t>We propose a systematic and automated methodology using a feature model for testing (FM_T) to capture commonalities and variabilities of a product line and a component family model for testing (CFM_T) to capture the overall structure of test cases in the repository.</t>
  </si>
  <si>
    <t>We evaluated our methodology via three different ways: (1) We applied our methodology to a product line of video conferencing systems called Saturn developed by Cisco; (2) we conducted a questionnaire-based study to solicit the views of test engineers who were involved in developing FM_T and CFM_T; (3) we conducted a controlled experiment with 20 graduate students to assess the performance (i.e., cost, effectiveness and efficiency) of our automated methodology as compared to the manual approach.</t>
  </si>
  <si>
    <t>(1) The results show that our methodology can reduce the selection effort significantly; (2) The results show that test engineers are positive about adapting our methodology and models (FM_T and CFM_T) in their current practice; (3) The results showed that our methodology is cost-effective as compared to the manual approach, and at the same time, its efficiency is not affected by the increased complexity of products.</t>
  </si>
  <si>
    <t>Our methodology at its current stage has several limitations. Some of these are: (1) the current FM_T may not be complete since more detailed information for a product line is required to be added as features or cross-constraints into FM_T. However, notice that FM_T is for a product line and it will keep on evolving as more products are introduced into the product line; (2) in our current case, the restrictions between FM_T and CFM_T are determined by the integrated tags in the test cases. So the quality of test case selection largely depends on how well test engineers add relevant tags into the corresponding test cases; and (3) our methodology cannot deal with test case selection when test cases are bound to requirements and/or components at early stage (e.g., design and development), which requires further investigation for our automated methodology.</t>
  </si>
  <si>
    <t>We evaluated our methodology in three ways. First, we applied our methodology to the Saturn product line ofVideoconferencing Systems developed by Cisco Systems, Inc, Norway, and performed test case selection for its seven products. The results showed that the effort such as selection time can be reduced significantly and at the same time all required testing functionalities can be covered for testing a product as compared to the current manual process at Cisco. Second, we conducted a questionnaire-based study to solicit the views of our automated methodology from test engineers at Cisco. The results showed that the test engineers are very positive about adapting our methodology in their current practice. Third, we report the results of a carefully designed controlled experiment with the aim of evaluating the performance of our automated methodology as compared to manual approach in terms of cost, effectiveness and efficiency. The results show that our automated methodology can significantly reduce the cost, while preserving high effectiveness as compared to the manual approach. In addition, as the increasing complexity of VCS products, the efficiency of our methodology is not significantly impacted, which indicates that our automated methodology can solve a wider range of problems with varying complexity.</t>
  </si>
  <si>
    <t>Test case selection is important for product line testing since the number of all possible products derived from the product line is very huge and it is difficult to obtain a set
 of relevant test cases for a specific product [5]. Efficient test selection strategies can reduce the effort (i.e., selection time) and at the same time improve the effectiveness, e.g., coverage of testing functionalities [6,7]. In recent years, more and more researchers have spent significant effort on fully automated strategies for test case selection, which have proven to be efficient as compared to manual strategies [8].</t>
  </si>
  <si>
    <t>To cope with the above-mentioned challenges, we propose a systematic product line modeling methodology to support automated test case selection.</t>
  </si>
  <si>
    <t>Product line engineering (PLE) is a systematic process to capture commonalities and variability across a set of products belonging to a product line [1,2]. PLE has demonstrated several benefits in both academia and industry including: reducing development time and cost, speeding up product timeto-market and reducing required modeling effort for modelbased testing (MBT) through the mechanism of reuse [3,4].</t>
  </si>
  <si>
    <t>Software product line testing; feature model; component family model</t>
  </si>
  <si>
    <t>8 Related works</t>
  </si>
  <si>
    <t>Applying FM and CFM in product line for supporting automated selection of test cases in practice.</t>
  </si>
  <si>
    <t>7.1 Experiment planning</t>
  </si>
  <si>
    <t>The goal of our controlled experiment is to compare Automated with respect to cost, effectiveness and efficiency of test case selection with Manual. Based on the goal of our controlled experiment</t>
  </si>
  <si>
    <t>The participants in the experiment were 20 graduate students. All the participants are enrolled in the Master of Computer Software and Theory program.All the participants
 have taken one graduate course called “Software Engineering,” and thus, we can assume that all the participants have basic background of software engineering. In addition, on average each participant has taken two modeling courses and three testing courses. All the participants have at least one-year experience in the industry either as full-time job or as training. Generally speaking, all the participants have roughly the same background.</t>
  </si>
  <si>
    <t>The material for the experiment is divided into three main categories: (1) First, a detailed system specification for each product serving as testing requirements used for both Automated and Manual. Notice that these specifications arewell documented for each product; (2) for Manual, information about test cases in the test case repository for testing Saturn as anXMLfile (Sect. 5). Notice that such XML file is used in the manual practice at Cisco and the purpose was to simulate the manual process as close to reality as possible; (3) for Automated, FM_T for Saturn (Sect. 4.1) together with IPT tool.</t>
  </si>
  <si>
    <t>H10 : The Cost of test case selection with Automated is the same as Manual; H20: The Effectiveness of test case selection with Automated is the same as Manual; H30 : The Efficiency of test case selection with Automated is the same as Manual; H40 : The impact of the increasing complexity of systems in terms of Cost, Effectiveness and Efficiency on Automated is the same as Manual; H50 : The Cost, Effectiveness and Efficiency of the Experts with Automated are the same as the graduate students.</t>
  </si>
  <si>
    <t>Approach; Complexity; Test selection Time (Sel-Time); Number of covered features (NCF); Feature coverage (FC); Number of selected test cases (NST); Percentage of selected test cases (PST); NCF efficiency (Eff_F); NST efficiency (Eff_TC);</t>
  </si>
  <si>
    <t>Table 5 summarizes the design of our experiment comprising of seven rounds (Round Column), where each round corresponds to test selection for one product in Saturn (Product Column). Each product has different complexity, which is measured in terms of the number of features. Notice that the products are ordered in terms of increasing complexity (# Features Column) to further study the learning curve. The columns four and five represent two pieces of information, i.e., the approach (Automated/Manual) used by a group and the number of data points collected for each approach per product. The maximum time for each round was set for 8.5 h. Our design is a standard between subjects design where different groups of subjects are compared when using Automated and Manual [20].</t>
  </si>
  <si>
    <t>The tasks for Group 1 can be summarized as: (1) build the CFM_T (Sect. 4.2) using the IPT tool; and (2) analyze the detailed specification for each VCS product and select relevant features in FM_T. Tasks for Group 2 include: (1) analyze the specification for each VCS product; and (2) go through the entire XML file for test case repository and select the corresponding test cases. In addition, recall that the number of test cases in the repository developed for Saturn is 2374</t>
  </si>
  <si>
    <t>To answer RQ1 and RQ2, we first report mean difference (MD) between Automated and Manual indicating the direction in which the results are significant. We further check whether the differences between Automated and Manual are statistically significant such thatwecan reject the null hypotheses [21]. As a first step to test the normality of distributions (i.e., Sel-Time, NCF, FC, NST, PST, Eff_F and Eff_TC) of the obtained samples, we used the Shapiro–Wilk test. We choose the significance level of 0.05; i.e., a sample is normally distributed if the p value is greater than 0.05. The results of the Shapiro–Wilk test showed that the distributions do not strongly depart from normality; i.e., all the obtained samples for dependent variables are normally distributed. Based on these results, we chose the t test as this test requires a distribution from a normal distribution. The significant level for t testwas chosen as 0.05 to compare Automated and Manual for the dependent variables discussed in Sect. 7.2. In addition, we also double-checked the results of the ttest with a Wilcoxon signed-rank test, which is an equivalent, nonparametric test [21]. We report the results for both tests, and the results of the tests turned out to be consistent. We also report the mean differences between Automated and Manual indicating the direction in which the result is statistically significant. To answer RQ4, we choose the Spearman’s rank correlation coefficient (ρ) to measure the relations between the results of dependent variables and complexity of VCS products [21]. The value of ρ ranges from −1 to 1; i.e., there is a positive correlation if ρ is closer to 1 and a negative correlation when ρ is closer to −1. A ρ close to 0 shows that there is no correlation between the two sets of data. Moreover, we also report significance of correlation using Prob &gt; |p|, a value lower than 0.05 means the correlation is statistically significant. Moreover, to address RQ5, one-sample t test is performed to compare the results obtained by experts and graduate students when using Automated. The reason is that we compare results of a sample of students with exactly one value obtained for the industrial case study (Sect. 6).</t>
  </si>
  <si>
    <t>7 Evaluation for controlled experiment</t>
  </si>
  <si>
    <t>The first author of the paper trained all the participants spending overall 2 h per approach, i.e., Manual and Automated. Training covered the following topics: (1) introduction to the specifications of seven VCS products; (2) introduction to feature modeling, i.e., notations and usage for FM_T; (3) presentation of building CFM_T using our IPT tool; (4) demonstration of Automated. Notice that we used dummy examples to explain the approach; (5) presentation of the test case repository and the XML file capturing the structure of test cases in the repository; and (6) demonstration of Manual. After the training, two groups of studentswere created randomly, Group 1 and Group 2, where Group 1 was assigned to use Automated and Group 2 to use Manual. As we discussed in Sect. 7.1.2, the participants have roughly the equivalent background, and thus, after equivalent training, we assume that all participants had equivalent training for each approach.</t>
  </si>
  <si>
    <t>The descriptive statistics including min, max, mean, median and standard derivation</t>
  </si>
  <si>
    <t>The FM_T and CFM_T have been designed together with the test engineers, and CFM_T can be built automatically using the IPT tool (CFM_T may be built manually in other contexts)</t>
  </si>
  <si>
    <t>Shapiro–Wilk test; Wilcoxon signed-rank test; Spearman’s rank correlation coefficient (ρ); One-sample t test;</t>
  </si>
  <si>
    <t>7.2 Results and discussions</t>
  </si>
  <si>
    <t>In this paper, we proposed a product line modeling methodology for automated test case selection with the aims of reducing selection effort at the same time covering all required test functionalities. The methodology consists of the following main parts: (1) defining a feature model for testing (FM_T) to model a product line for testing; (2) defining a component family model for testing (CFM_T) to model the structure of test cases in the repository; and (3) linking CFM_T and FM_T via restrictions. With our methodology, test engineers only need to perform selection of features in FM_T and the related test cases can be chosen automatically from the repository.</t>
  </si>
  <si>
    <t>As with most controlled experiments in software engineering, our main conclusion validity is due to the sample size on which we base our analysis. To tackle this issue, we used 10 participants per product per approach, which is a sufficient number to perform statistical analysis; Internal validity threats exist when the outcome of the results are influenced by internal factors and are not necessarily due to the application of the treatment being studied. Our controlled experiment applied between-subjects design based on [20]when comparing two groups using different approaches. More specifically, our experiment design consists of seven rounds and there were two separate groups denoted Group 1 and Group 2. Given the number of the subjects, this led, respectively, to ten subjects in each group. In each round for each VCS product, Group 1 was asked to perform test case selection using our automated methodology, while Group 2 was asked to select test cases manually. In addition, during the training sessions (Sect. 7.1.5), each subject was equally trained to understand the two approaches followed by giving an assignment after the training sessions, for them to practice before the actual experiment tasks. Notice that the assignment was marked by the first author of this paper and grades were used to form blocks (i.e., groups of students of equivalent skills). The experiment groups were then formed through randomization and blocking to obtain two comparable groups with similar proportions of students from each skill block. Through our experiment design, we have tried to minimize the chances of other factors being confounded with our primary independent variable: the treatment using our automated methodology as compared to the manual approach. In addition, we avoided any biased assignment of subjects to groups by using blocking based on assignments marks; The main threat for construct validity is that we cannot investigate all types of existingmeasures in terms of cost, effectiveness and efficiency, e.g., fault detection capability for the selected test cases [8]. However, as we previously discussed, the measures as dependent variables were defined together with test engineers based on the industrial experience; One potential threat is whether thematerial used for the experiment is representative of industrial practice. Due to time constraints, case studies and tasks used for the controlled experiment are usually small, and this often tends to minimize the differences among treatments. To deal with this, we reused the seven commercial VCS products of varying complexity (ranging from 17 to 63 features) for the controlled experiment. Another external validity threat is due to the lack of representations of software professionals by the experiment subjects. Regarding to this threat, we compared the results obtained by experts (test engineers) and the involved subjects in our experiment (graduate students) when using our methodology. The results show that there is no significant difference for the results obtained by the experts and graduate students.</t>
  </si>
  <si>
    <t>In this paper, we propose a systematic and automated methodology using a feature model for testing (FM_T) to capture commonalities and variabilities of a product line and a component family model for testing (CFM_T) to capture the overall structure of test cases in the repository.</t>
  </si>
  <si>
    <t>Our short-term future plan is to conduct another industrial case study in order to further evaluate our automated approach.We also plan to link and trace the defined FM_T to
 requirements to ensure the traceability between the requirements and test cases.</t>
  </si>
  <si>
    <t>simple random sampling</t>
  </si>
  <si>
    <t>Test case selection</t>
  </si>
  <si>
    <t>Saturn</t>
  </si>
  <si>
    <t>Y, Cisco Systems. Available in http://www.cisco.com.</t>
  </si>
  <si>
    <t>Arcaini, Paolo and Gargantini, Angelo and Vavassori, Paolo</t>
  </si>
  <si>
    <t>Variability models are a common means for describing the commonalities and differences in Software Product Lines (SPL); configurations of the SPL that respect the constraints imposed by the variability model define the problem space. The same variability is usually also captured in the final implementation through implementation constraints, defined in terms of preprocessor directives, build files, build-time errors, etc. Configurations satisfying the implementation constraints and producing correct (compilable) programs define the solution space. Since sometimes the variability model is defined after the implementation exists, it could wrongly assess the validity of some system configurations, i.e., it could consider acceptable some configurations (not belonging to the solution space) that do not permit to obtain a correct program. We here propose an approach that automatically repairs variability models such that the configurations they consider valid are also part of the solution space. Experiments show that some existing variability models are indeed faulty and can be repaired by our approach.</t>
  </si>
  <si>
    <t>-</t>
  </si>
  <si>
    <t>Variability models are a common means for describing the commonalities and differences in Software Product Lines (SPL); configurations of the SPL that respect the constraints imposed by the variability model define the problem space. The same variability is usually also captured in the final implementation through implementation constraints, defined in terms of preprocessor directives, build files, build-time errors, etc. Configurations satisfying the implementation constraints and producing correct (compilable) programs define the solution space. Since sometimes the variability model is defined after the implementation exists, it could wrongly assess the validity of some system configurations, i.e., it could consider acceptable some configurations (not belonging to the solution space) that do not permit to obtain a correct program.</t>
  </si>
  <si>
    <t>We here propose an approach that automatically repairs variability models such that the configurations they consider valid are also part of the solution space.</t>
  </si>
  <si>
    <t>experimentation using benchmarks</t>
  </si>
  <si>
    <t>Experiments show that some existing variability models are indeed faulty and can be repaired by our approach.</t>
  </si>
  <si>
    <t>Experiments have shown that the approach is able to repair faulty models used in large and significant projects.</t>
  </si>
  <si>
    <t>Most of the times, variability models are written when the implementation already exists and the solution space already defined; in these cases, the variability model is written in order to make the customization of an existing system easier. In practice, the problem space could not conform to the solution space on some configurations: the solution space could allow to concretize configurations that are not allowed in the problem space, and the problem space could include some configurations that do not produce correct (i.e., compilable) programs.</t>
  </si>
  <si>
    <t>We present an approach in which a (logic representation of a) variability model is repeatedly modified by the application of some repairs.</t>
  </si>
  <si>
    <t>Software Product Lines (SPLs) are families of products that share some common characteristics, and differ on some others [9]. Software product line engineering consists in the development and maintenance of SPLs by taking into account their commonalities and variability. Software variability, i.e., the possibility to customize/ configure the software for different needs, is particularly important, as it permits to adopt the software in different contexts, so making it more reusable [22]. The variability of SPLs is usually already described at design time by using variability models [26], whose usefulness is nowadays widely recognized</t>
  </si>
  <si>
    <t>Software product line; variability model; benchmarks</t>
  </si>
  <si>
    <t>7 RELATED WORK</t>
  </si>
  <si>
    <t>5 EXPERIMENTS</t>
  </si>
  <si>
    <t>We took the benchmarks (variability models and solution space models) considered in [20]: uClibc4; eCos5; BusyBox6; Linux;</t>
  </si>
  <si>
    <t>We took the benchmarks (variability models and solution space models) considered in [20]: • uClibc4: it is a C library for developing Linux embedded systems. It has a KConfig model as variability model. • eCos5: it is a free open source real-time operating system intended for embedded applications. It has a CDL model as variability model. • BusyBox6: it combines tiny versions of many common UNIX utilities into a single small executable. It has a KConfig model as variability model. • Linux: it is a general-purpose operating system. It has a KConfig model as variability model. In [20], variability models are provided using their logical representation and since they use core constraints, they are completely captured by our notation. Solution space models, instead, have been mined from build-time errors, the effects of features in build files, and the structure of the code (e.g., #IFDEF usage); since they are also expressed in propositional logic, they can be treated by our approach.</t>
  </si>
  <si>
    <t>The paper has presented an approach to automatically repair a variability model that wrongly assesses the validity of some configurations w.r.t. the validity defined by the constraints of the implementation. The approach consists in trying to apply some repairs (in terms of further constraints) to the variability model till it does not consider correct some configurations that cannot be concretized in the implementation. Experiments have shown that the approach is able to repair faulty models used in large and significant projects</t>
  </si>
  <si>
    <t>8 CONCLUSIONS</t>
  </si>
  <si>
    <t>We here propose an approach that automatically repairs variability models such that the configurations they consider valid are also part of the solution space. Experiments show that some existing variability models are indeed faulty and can be repaired by our approach.</t>
  </si>
  <si>
    <t>As future work, we plan to devise techniques to avoid the generation of some repairs that will be discarded because of PR or RE. Moreover, we plan to study the effect of our repairs on the corresponding variability model; indeed, it could be that our repairs introduce some redundancies (e.g., redundant constraints in feature models) that make the variability model less readable: we could remove the redundancies on the variability model using exiting tools [29], or we could try to apply the repairs in a way that these redundancies do not occur. Moreover, we plan to devise a technique to assist the user in applying the repair back to the original variability model; indeed, there could be several ways to fix the original model, but some of them could spoil the readability of the model.</t>
  </si>
  <si>
    <t>Variability model reconfiguring</t>
  </si>
  <si>
    <t>variability model</t>
  </si>
  <si>
    <t>Khoshnevis, S. and Shams, F.</t>
  </si>
  <si>
    <t>Frontiers of Computer Science</t>
  </si>
  <si>
    <t>Architecture-level business services are identified based on business processes; and likewise, in service-oriented product lines, identifying the domain architecture-level business services and their variability is preferred to be based on business processes and their variability. Identification of business services for a product line satisfying a set of given design metrics (such as cohesion and coupling) is extremely difficult for a domain architect, since there are many product configurations for which the services must be proper at the same time. This means that the identified services must have proper values for n metrics in m different configurations at the same time. The problem becomes more serious when there are high degrees of variability and complexity embedded in the business processes that are the basis for service identification.We contribute to solve the multi-objective optimization problem of identifying business services for a product line by partitioning the graph of a business process variability model utilizing Non-dominated Sorting Genetic Algorithm-II. The service specification is achieved based on the results of the partitioning. The variability of the services is then determined in terms of mandatory and optional services as well as variability relationships, which are all represented in a Service Variability Model. The method was empirically evaluated through experimentation, and showed proper levels of reusability and variability. Furthermore, the resulting models were fully consistent.</t>
  </si>
  <si>
    <t xml:space="preserve">software product line, service, variability model, business process, genetic algorithm </t>
  </si>
  <si>
    <t>Architecture-level business services are identified based on business processes; and likewise, in service-oriented product lines, identifying the domain architecture-level business services and their variability is preferred to be based on business processes and their variability. Identification of business services for a product line satisfying a set of given design metrics (such as cohesion and coupling) is extremely difficult for a domain architect, since there are many product configurations for which the services must be proper at the same time. This means that the identified services must have proper values for n metrics in m different configurations at the same time. The problem becomes more serious when there are high degrees of variability and complexity embedded in the business processes that are the basis for service identification.</t>
  </si>
  <si>
    <t>We contribute to solve the multi-objective optimization problem of identifying business services for a product line by partitioning the graph of a business process variability model utilizing Non-dominated Sorting Genetic Algorithm-II. The service specification is achieved based on the results of the partitioning. The variability of the services is then determined in terms of mandatory and optional services as well as variability relationships, which are all represented in a Service Variability Model.</t>
  </si>
  <si>
    <t>The method was empirically evaluated through experimentation, and showed proper levels of reusability and variability.</t>
  </si>
  <si>
    <t>Furthermore, the resulting models were fully consistent.</t>
  </si>
  <si>
    <t>The selected business domains cannot be a representative of all business domains in size and complexity</t>
  </si>
  <si>
    <t>The results showed that the method managed to generate highly reusable services, with a good level of variability.</t>
  </si>
  <si>
    <t>In an SOPL, however, there is a family of similar business processes, representing business-level variability in the domain requirements level (for example, suppose we have
 several order processing business processes, in which, “order placement” activity can have a few variants, and “validate order” activity is an optional one that does not appear
 in some of these business processes). On this basis, an SOPL domain architect not only should identify variable services based on the business processes and their variability, but also he/she is supposed to identify them in a way that the identified services meet some quality requirements in terms of a set of given design metrics (for example, coupling and granularity of the services). The services should be identified in a way that the measures of the design metrics are proper for every product that can be configured from the product line. Manual identification of a set of variable services based on business process variability that meet n design metric criteria for m configurations is very difficult, time consuming, costly and prone to inconsistency, especially when there are complex, highly variable business processes with a large number of potential configurations.</t>
  </si>
  <si>
    <t>Hence, in this paper we set the research goal as follows: “To propose a method for identifying business services and their variability for the product line, in terms of a service variability model (SVM), based on business processes in a way that the identified services and their variability meet a set of criteria regarding given design metrics”.</t>
  </si>
  <si>
    <t>Service-oriented product lines (SOPLs) are software product lines [1], in which, products are developed based on serviceoriented architecture and the main software building blocks are services. As software product lines, SOPLs can take advantage of proactive design and planned reuse of services as the main software core assets; and hence, they play an undeniable role in decreasing time, cost and effort for the development of service-based system families.</t>
  </si>
  <si>
    <t>Service-oriented product lines; business processes; service variability model; BPFM</t>
  </si>
  <si>
    <t>6 Related work</t>
  </si>
  <si>
    <t>5 Empirical evaluation</t>
  </si>
  <si>
    <t>“To analyze the proposed method for the purpose of evaluation from the point of view of software engineers in the context of 10 experimental business domains exhibiting their business requirements in terms of BPFM diagrams”.;</t>
  </si>
  <si>
    <t>Six volunteer subjects took part in the experimentation; two were from industry and four were from graduate students and professors of software engineering from Shahid Beheshti University, Iran, having experience in service-oriented development ranging from 18 months to 9 years. They were all gained academic knowledge about software product line engineering and some were in the early stages of involvement in industrial practice. There were one female and five male, in the age group of 25–50 years.</t>
  </si>
  <si>
    <t>The experimentation was carried out based on 10 product lines (cases) from different business domains, each of which having a separate BPFM. A “preparatory document” was also given to the subjects to get a brief background of the research and to get enough information about the tasks they were supposed to do.</t>
  </si>
  <si>
    <t>HRD: The proposed method exhibits significantly lower reusability degree compared to the models provided by each of the subjects (μRD_method &lt; μRD_subject); HVD: The proposed method exhibits significantly higher flexibility of configuration compared to the models provided by each of the subjects (μVD_method &gt;μVD_subject).</t>
  </si>
  <si>
    <t>No. Of generations; Population size; Crossover rate; Probability of mutation;</t>
  </si>
  <si>
    <t>The experimentation procedure consisted of two distinct phases, namely pre-experimentation phase and experimentation phase. In the pre-experimentation phase, the subjects were given the preparatory document and they were given a week to understand the experiment thoroughly. In a 15-minute meeting, the experimental tasks were explained before they started taking the main experimental inputs. During the main experimentation phase, the subjects were given two hours to complete the experimental form in which, they were asked to articulate the services they had identified for the corresponding product line regarding the experimental input. Then the variability models of the identified services were determined.</t>
  </si>
  <si>
    <t>The analysis on the collected data was carried out employing SPSS PASW Statistics software, release 18.0.0. At first, a Shapiro-Wilks W test [27] was run on the dataset to test if they are normally distributed. This test is used when the number of data points is between 3 and 2 000 [27] and is performed because the prerequisite for a lot of statistical tests is knowing whether the data points are normally distributed or not. The test, with a confidence level of 95%, failed to reject the null hypothesis that the data was normally distributed. In other words, we are not assured about the normal distribution of the data points, and therefore, non-parametric statistical tests were appropriate to test our hypotheses. The statistical test that we used for both hypotheses was the Wilcoxon-Mann-Whitney test (also known as Wilcoxon Rank Sum test and Mann-Whitney U test) [27]. This test is a non-parametric equivalent of the well-known T-Test, used for comparing two independent variables to test the null hypothesis that the two variables are from the same population and have the same mean values [27]. Therefore, it is most suitable when the research hypothesis is that the two variables are different (the mean of data points of one variable is less than, greater than or just different from that of the other). Moreover, a significance level (α) must be set. α is the probability of a statistical error known as “Type I Error”, which happens when a null hypothesis is rejected while it is actually true.When the test is run, values called “p-values” are obtained that represent the significance probability. The p-values are compared against α to test the null hypotheses. When p-value is less than α, the null hypothesis is rejected [27]. In this research, we set α to 0.05, which is a commonly used level in scientific works [27].</t>
  </si>
  <si>
    <t>In the pre-experimentation phase, the subjects were given the preparatory document and they were given a week to understand the experiment thoroughly. In a 15-minute meeting, the experimental tasks were explained before they started taking the main experimental inputs.</t>
  </si>
  <si>
    <t>5.3 Quantitative analysis of the experiment results</t>
  </si>
  <si>
    <t>Mean</t>
  </si>
  <si>
    <t>The BPFM diagrams were extracted by a team of business domain experts and domain requirements engineers, and were based on the business processes that exist in food industries, detergent manufacturing, and distribution and sales industries. The team had previous experience on these processes at Paxan (detergent manufacturing), Behpakhsh (distribution and sales company), and Behshahr Industrial Company (food industry).</t>
  </si>
  <si>
    <t>Wilcoxon-Mann-Whitney test was employed to inspect if any significant difference exists between the results by the method and the results by the subjects over the experimental cases.</t>
  </si>
  <si>
    <t>7 Discussion</t>
  </si>
  <si>
    <t>The results showed that the method managed to generate highly reusable services, with a good level of variability. These metrics were measured and compared with the results provided by the expert architects who participated in our experimentation, which we carried out over ten cases from diverse business domains. There was evidence of a statistically significant improvement in the trade-off between spatial reusability degree and variability degreemeasures against themeasures obtained from the participants.Moreover, we inspected the consistency of the models generated by the method, which was 100% against a 98.33% consistency degree obtained from the expert architects.</t>
  </si>
  <si>
    <t>First, the genetic algorithms may converge to local optimum points without finding the global optimum; The second and main source of threat to reliability is the subjects participating in the experimentation; Internal validity is concerned with the analysis of data and to what extent the conclusions can be drawn based on them [21].We discuss the following threats: • Anticipation effects; • Instrumentation effects; • Difference among participants; • Practice effects; External validity points to the possibility of generalizing the results of the study to a broader area [21]. Here, the broader area would be all service-oriented product lines and their corresponding business domains: • Experimental materials; • Participants;</t>
  </si>
  <si>
    <t>8 Conclusion and future work</t>
  </si>
  <si>
    <t>In this paper, we proposed the Sevamid, a method for variable service identification problem, dealing with it as a multiobjective Pareto optimization problem.</t>
  </si>
  <si>
    <t>As a future work, we plan to conduct the external validation of the study. Extending the developed tool in order to support visual representation of the input and output models is also planned. Since the generated SVM is well-structured, a next step we are working on is providing the capability of instantiating the SVMs into BPEL configurations to run on BPEL engines. Furthermore, techniques can be investigated to improve the performance of the proposed method and the complexity of the generated models. Another potential area of work can be identifying service variability models for multi-domains, in which, the variabilitymodel of multiple business processes are taken at the same time as the material for service identification, in a way that we can have appropriate measures for both spatial and temporal reusability of the
 identified services.</t>
  </si>
  <si>
    <t>Shapiro-Wilks W test; Wilcoxon-Mann-Whitney test</t>
  </si>
  <si>
    <t>SPL business process family model</t>
  </si>
  <si>
    <t>S. Souto and M. D'Amorim and R. Gheyi</t>
  </si>
  <si>
    <t>Testing configurable systems is important and challenging due to the enormous space of configurations where errors can hide. Existing approaches to test these systems are often costly or unreliable. This paper proposes S-SPLat, a technique that combines heuristic sampling with symbolic search to obtain both breadth and depth in the exploration of the configuration space. S-SPLat builds on SPLat, our previously developed technique, that explores all reachable configurations from tests. In contrast to its predecessor, S-SPLat sacrifices soundness in favor of efficiency. We evaluated our technique on eight software product lines of various sizes and on a large configurable system - GCC. Considering the results for GCC, S-SPLat was able to reproduce all five bugs that we previously found in a previous study with SPLat but much faster and it was able to find two new bugs in a recent release of GCC. Results suggest that it is preferable to use a combination of simple heuristics to drive the symbolic search as opposed to a single heuristic. S-SPLat and our experimental infrastructure are publicly available.</t>
  </si>
  <si>
    <t>sampling, testing, configuration</t>
  </si>
  <si>
    <t>Testing configurable systems is important and challenging due to the enormous space of configurations where errors can hide. Existing approaches to test these systems are often costly or unreliable.</t>
  </si>
  <si>
    <t>This paper proposes S-SPLat, a technique that combines heuristic sampling with symbolic search to obtain both breadth and depth in the exploration of the configuration space. S-SPLat builds on SPLat, our previously developed technique, that explores all reachable configurations from tests. In contrast to its predecessor, S-SPLat sacrifices soundness in favor of efficiency.</t>
  </si>
  <si>
    <t>We evaluated our technique on eight software product lines of various sizes and on a large configurable system - GCC.</t>
  </si>
  <si>
    <t>Considering the results for GCC, S-SPLat was able to reproduce all five bugs that we previously found in a previous study with SPLat but much faster and it was able to find two new bugs in a recent release of GCC. Results suggest that it is preferable to use a combination of simple heuristics to drive the symbolic search as opposed to a single heuristic.</t>
  </si>
  <si>
    <t>One limitation of the study relates to the fact that SPLat currently only supports systems with dynamically bound feature variables (e.g., Groupon web [8], [29], and GCC [5]). It remains to investigate how SPLat and S-SPLat would perform on systems with #ifdef variability.</t>
  </si>
  <si>
    <t>Results obtained on several subjects are encouraging. For example, S-SPLat could find all the bugs that SPLat previously found on GCC, release 4.8.2, but faster</t>
  </si>
  <si>
    <t>In summary, the inability to reason about test cases constitutes an important limitation of sampling techniques and the potential high execution cost is an important drawback of dynamic sound techniques. This contrasting set of limitations motivated us to explore the synergistic integration of these approaches with the goal of finding a better balance between reliability (as to miss fewer errors) and cost (as to find errors faster).</t>
  </si>
  <si>
    <t>Which heuristics maximize efficiency?; Which heuristics maximize efficacy? Which heuristics (basic or combination) maximize
 efficiency and efficacy?</t>
  </si>
  <si>
    <t>Configurable systems are those that can be adapted from a set of input options, reflected in code in the form of variations. These systems are prevalent. A configuration space consists of all combinations of input options that can be used to configure a system. Configuration errors are often manifested in a small fraction of such space. Finding an adequate set of configurations for testing is therefore challenging. In one limit, testing exhaustively, against all configurations, is unacceptably expensive. In another limit, testing against one (default) configuration, albeit popular, leads to high chances of escaped defects [22], [35]. These approaches to testing make strong commitments to either cost or reliability. Combinatorial Interaction Testing (CIT) [51] has been popularized to balance probability of finding configuration errors (i.e., efficacy) and efficiency [17], [30], [31], [38], [42]. More recently, sound testing techniques have been proposed [28], [29], [33], [41]; they assure that all configuration errors that can be captured with a given test will be captured. These techniques dynamically explore all reachable configurations from a given test.</t>
  </si>
  <si>
    <t>Configurable System Testing; Combinatorial Interaction Testing; Heuristics;</t>
  </si>
  <si>
    <t>The goals of this experiment are to validate whether results obtained on GCC are consistent with those observed on SPLs, and to assess the ability of S-SPLat’s heuristics to find real faults. Furthermore, we evaluated the influence of feature constraints in our techniques.</t>
  </si>
  <si>
    <t>We selected eight SPLs previously used in other studies [13], [26], [32], [40]. All these SPLs provide tests and their feature variables are dynamically bound to code. We selected eight SPLs previously used in other studies [13], [26], [32], [40]. All these SPLs provide tests and their feature variables are dynamically bound to code. We also evaluated S-SPLat against the GNU Compiler Collection (GCC) [5], a large configurable system with hundreds of options [6].</t>
  </si>
  <si>
    <t>pa; checkFM;</t>
  </si>
  <si>
    <t>We considered six basic techniques: the baseline SPLat and the following heuristics for selecting configurations with SPLat: random (ran), one-enabled (oe), one-disabled (od), most-enabled-disabled (med), and pairwise (pw), as defined in Section II-B. We also considered combinations of these basic heuristics to answer RQ3. We set a global timeout of 48h on SPLat and random per subject as these techniques can potentially take too long to finish.</t>
  </si>
  <si>
    <t>We evaluated S-SPLat in two scenarios. In the first scenario we considered relatively small software product lines with the goal of identifying patterns of performance across different sampling heuristics. In the second scenario, we evaluated the techniques on a large configurable system (GCC [5]) manifesting different characteristics compared to SPLs.</t>
  </si>
  <si>
    <t>E. Discussion</t>
  </si>
  <si>
    <t>Results shows that all five bugs were captured by at least one basic heuristic and each heuristic captured at least three of the bugs. Considering combination techniques, the combination of oe and med found all bugs with a relatively small number of configurations.</t>
  </si>
  <si>
    <t>The main threats to validity are as follows. External Validity: The selection of subjects we used may not generalize to other cases. To mitigate this threat, we used subjects from a variety of sources, including a large configurable system with hundreds of options. Internal Validity: Eventual errors in our implementation could invalidate results. To mitigate this threat, we thoroughly checked our implementation and our experimental results, looking for discrepancies that would signal potential errors. Our datasets and implementations are publicly available [48]. One limitation of the study relates to the fact that SPLat currently only supports systems with dynamically bound feature variables (e.g., Groupon web [8], [29], and GCC [5]). It remains to investigate how SPLat and S-SPLat would perform on systems with #ifdef variability.</t>
  </si>
  <si>
    <t>VII. CONCLUSION</t>
  </si>
  <si>
    <t>We presented S-SPLat, a technique for testing configurable systems that blends heuristic sampling and symbolic search to obtain both breadth and depth in the exploration of the configuration space. S-SPLat builds on SPLat, our previously developed technique, that explores all reachable configurations from tests.</t>
  </si>
  <si>
    <t>In the future, we plan to empirically evaluate other methods to compute reachability information.</t>
  </si>
  <si>
    <t>Y, 
Available in: https://sabrinadfs.github.io/s-splat/
Y</t>
  </si>
  <si>
    <t>SPL configuration</t>
  </si>
  <si>
    <t>Marcolino, A.S. and Oliveira, E., Jr.</t>
  </si>
  <si>
    <t>JCS</t>
  </si>
  <si>
    <t>Although variability management is one of the main activities of software product lines, current literature provides almost no empirical evaluations on variability management approaches based on UML. This paper aims at experimentally comparing two approaches and picks SMarty and PLUS as representative examples. Such comparison takes into account their effectiveness of expressing correctly and incorrectly variabilities in UML class diagrams. We used a 2Ã—2 factorial design for this study. We calculated and analyzed data from participants using the T-Test. The Spearman technique supported correlation of the effectiveness of the approaches and the participants prior variability knowledge. In general, PLUS was more effective than SMarty. Generalization of results is not possible as this is an incipient evidence of PLUS and SMarty effectiveness based on graduate students and lecturers. However, counting on students and lecturers provides several contributions as we discuss in this paper.</t>
  </si>
  <si>
    <t>Controlled Experiments, Effectiveness, Experimental Evaluation, SMarty, Software Product Line, UML, Variability Management</t>
  </si>
  <si>
    <t>S</t>
  </si>
  <si>
    <t>Although variability management is one of the main activities of software product lines, current literature provides almost no empirical evaluations on variability management approaches based on UML.</t>
  </si>
  <si>
    <t>This paper aims at experimentally comparing two approaches and picks Smarty and PLUS as representative examples. Such comparison takes into account their effectiveness of expressing correctly and incorrectly variabilities in UML class diagrams.</t>
  </si>
  <si>
    <t>We used a 2×2 factorial design for this study. We calculated and analyzed data from participants using the T-Test. The Spearman technique supported correlation of the effectiveness of the approaches and the participants prior variability knowledge.</t>
  </si>
  <si>
    <t>In general, PLUS was more effective than SMarty. Generalization of results is not possible as this is an incipient evidence of PLUS and SMarty effectiveness based on graduate students and lecturers. However, counting on students and lecturers provides several contributions as we discuss in this paper.</t>
  </si>
  <si>
    <t>UML-based approaches are promising considering the VM research field (Chen and Babar, 2011). However, they provide almost no empirical evidence on the identification and representation of variabilities in UML diagrams (Thurimella and Bruegge, 2012; Capilla et al., 2013; Chen et al., 2009; Galster et al., 2014; Reinhartz-Berger and Sturm, 2014). Less than 10% of the papers studied by (Chen and Babar, 2011) are based on empirical evidence, but are rather based on a theoretical analysis. Such evidence is essential to promote variability management to specific stakeholders as for the increased industry adoption and is a way of acquiring knowledge by means of experiments.</t>
  </si>
  <si>
    <t>Therefore, this paper is concerned with answering the following research question: “Is SMarty effective at identifying and representing variability in UML class diagrams?” In order to answer this question, an empirical studys was carried out as a controlled quasi-experiment and is presented in detail in this paper.</t>
  </si>
  <si>
    <t>Software Product Line (SPL) has being consolidated in the last few years. Its core objective is the generation of specific products for a given domain. Such an approach comprises a set of essential activities, such as the management of variability, which is an essential issue for the success of SPLs (Chen et al., 2009). Variability Management (VM) is essential to derive consistent members of an SPL based on similarities and variabilities accurately identified and represented by a given approach (Capilla et al., 2013). According to (Bosch et al., 2015) “a significant amount of variability research and practice deals with the representational aspects of variability in space and time”. VM basically encompasses identification of variability in SPL artifacts and product configuration analysis (Thurimella and Bruegge, 2012). Identification is responsible for mining similar and variable assets from a certain domain, usually based on specific domain needs and requirements specifications. Representation concerns on explicitly modeling where variability takes place in certain SPL assets. Product configuration allows one to analyze potential products of an SPL based on the modeled variabilities and their combinations of variation points and variants.</t>
  </si>
  <si>
    <t>Software Product Line and Variability Management
The SMarty Approach
The SMartyProfile
The SMartyProcess</t>
  </si>
  <si>
    <t>Related Work</t>
  </si>
  <si>
    <t>Empirical Comparison Between PLUS and SMarty</t>
  </si>
  <si>
    <t xml:space="preserve">For our experiment carried out, the following research objective has been formulated: Compare the PLUS method and the Smarty approach, to identify the most effective one, with respect to the capability of identifying and representing variabilities in Software Product Line class diagrams, from the point of view of graduate students and lecturers playing the role of software product line architects, in the context of master and Ph.D. students of the Software Engineering area from the Pontifical Catholic University of Rio Grande do Sul (PUCRS). 
</t>
  </si>
  <si>
    <t xml:space="preserve">Thus, we selected graduate students and lecturers from the software engineering area of different universities, closely related to research projects using UML for single software development and SPL as a reusing technique, not essentially focused on variability based on UML. Although we set the study for the software product line architects’ point of view, we recruited these graduate and lecturers due to the lack of practitioners attending our study. Therefore, this experiment is considered a quasi-experiment due to not perform randomization at particopants sampling. Our experiment counted on 10 graduate students. </t>
  </si>
  <si>
    <t xml:space="preserve">The experiment was performed based on the following objects. Participants received two class diagrams. One class diagram is from the Arcade Game Maker (AGM) SPL with 13 classes, formed by 8 mandatory classes, 2 variation point classes and 3
inclusive variant classes. The other class diagram is from the E-Commerce SPL with 16 classes, in which 10 are optional and 6 are kernel. 
With relation to measurement instruments, we applied a characterization questionnaire with regard to the educational level, working environment (academic or industrial) and years of working experience. In addition, we enquired the prior knowledge on UML, SPL and variability, based on a Likert scale in which answers varied from “no experience”, “read about”, “basic use”, “moderate use”, and “advanced use”. We used ordinary spreadsheets to collect and organize such data. </t>
  </si>
  <si>
    <t xml:space="preserve">Participants were required to identify and represent variabilities in class diagrams of the E-Commerce (Gomaa, 2004) and AGMSPLs by means of the application of stereotypes and definition of properties. Therefore, we evaluated the variabilities whether they were correctly or incorrectly modeled in a given SPL. Note that for the study carried out in this paper, no UML modeling tools were used. See Section 3.2.8 for more details. Correct and incorrect variability modeling was based
on the following criteria: no points when there is no such a way for deriving a product according to the semantic rules for each approach; and one point when partial or full products can be derived according to the semantic rules for each approach. </t>
  </si>
  <si>
    <t xml:space="preserve">The following hypotheses are stated for R.Q.1 and tested in the experiment (see Table 4 for abbreviations):
• Null Hypothesis (H0.RQ1): the approaches are equally effective at identifying and representing variabilities in UML-based SPL class diagrams: H0.RQ1: µ(Effectiv(X)) = µ (Effectiv(Y))
• Alternative Hypothesis (H1.RQ1): X approach is less effective than Y approach: H1.RQ1: µ(Effectiv(X)) &lt; µ (Effectiv(Y))
• Alternative Hypothesis (H2.RQ1): X approach is more effective than Y approach: H2.RQ1: µ(Effectiv(X)) &gt; µ(Effectiv(Y)) 
Note that “Y approach” always refers to the treatment SMarty approach, whereas “X approach” refers to the control method/approach to which SMarty is compared to, in this case PLUS.
We stated the following hypotheses for R.Q.2 and tested them in the experiment (see Table 4 for abbreviations):
• Null Hypothesis (H0.RQ2): the obtained effectiveness of the approaches are not affected by the participants’ prior variability knowledge: H0.RQ2: Corr(VarKnowledge and VMApp X) = Corr(VarKnowledge and VMApp_Y) = 0
• Alternative Hypothesis (H1.RQ2): X approacheffectiveness is less affected by the participants  prior variability knowledge than the Y approach: H1.RQ2: Corr(VarKnowledge and VMApp X) &lt; Corr(VarKnowledge and VMApp_Y) </t>
  </si>
  <si>
    <t>Independent variable = Variability Management Approach/method
Dependent variable = SPL class diagrams  Effectiveness and Correlation between Subjects Variability formula Knowledge and Effectivenes</t>
  </si>
  <si>
    <t xml:space="preserve">We used a 2×2 factorial design for our study. </t>
  </si>
  <si>
    <t>Participants received a 60-minute training session with regard to SPL and variability. In addition, a training session was given on identification and representation of variability inclass diagrams. We trained participants with either the PLUS method or the SMarty approach. Note that participants do not know the real names of the X andY approaches to avoid any biases.
Standard procedures adopted for each participant were as follows: 1. the participant attends the place of the conducted study 2. the study coordinator gives the participant a set of documents;  the empirical study consent form; the characterization questionnaire; essential concepts on variability management in SPL; and  the description of the E-Commerce SPL; 3. the participant reads each given document; 4. the study coordinator explains the given documents; 5. the study coordinator randomly associates each participant to the X or Y approach 6. the study coordinator trains the participants on the respective approach; 7. the participant reads and clarifies possible doubts about their assigned approach; 8. the participant identifies and represents variabilities in the E-Commerce class diagram according to their given approach; 9. the participant is dismissed.</t>
  </si>
  <si>
    <t xml:space="preserve">Once the experimental sessions are finished, the experiment coordinator prepares the collected data to calculate the effectiveness of each variability management approach (VMApp Effectiv) sample and, then, correlates such an effectiveness to the variability knowledge (VarKnowledge) of each study. Data preparation involves the tabulation of data and the calculation of descriptive statistics. We present the effectiveness formula as follows: effectiveness z nVarC nVarI ( ) = −
Where: z = A given variability management approach; nVarC = The number of correctly identified and represented variabilities according to the z approach; nVarI = The number of incorrectly identified and represented variabilities according to the z
Approach.
We applied normality tests to the effectiveness samples in order to decide which hypothesis test is applied. Then, the coordinator correlates the participants’ prior knowledge on variability to the obtained effectiveness in each study. Figure 4 summarizes the procedure for the experiments analysis. We can observe in Fig. 4 that, for our experiment, Shapiro-Wilk normality tests were performed to identify whether the samples are normally distributed. In a positive case, we perform the parametric T-Test hypothesis test. </t>
  </si>
  <si>
    <t xml:space="preserve">We trained one group to identify and represent variabilities according to the X approach. We trained the other group to identify and represent variabilities according to the Y approach. Participants were trained taking sessions for SPL and variability concepts into consideration, for which we performed and graded essays and exercises in loco. </t>
  </si>
  <si>
    <t xml:space="preserve">Experimental Analysis </t>
  </si>
  <si>
    <t>This section presents the collected data, descriptive statistics and the calculation of the effectiveness during the execution of our experiment. Figure 5 presents: (a) collected data, descriptive
statistics, effectiveness calculation; and (b) box plot for the effectiveness of the observed values. For each participant (“Subject #” column), the following data were collected for the approach they were assigned to: the number of correctly and incorrectly identified and represented elements of variabilities; and the effectiveness calculation.</t>
  </si>
  <si>
    <t xml:space="preserve">By searching the index df = 8 and defining the value t at the T table (student), a value for critical t of 2.3 (tcritial = 2.3), with a significance level (α) of 0.05. Thus,comparing the tcritial with the tcalculated the null hypothesis H0.RQ1 is rejected and (H1.RQ1) is accepted (tcalculated(−4.3078) &gt; = tcritial(−2.3)). It means that the X approach (PLUS method) is more effective than the Y approach (SMarty approach) when representing variability in class diagrams. </t>
  </si>
  <si>
    <t xml:space="preserve">The results obtained from the experiment carried out are explained in this section based on statistical significance and practical importance as suggested by (Kitchenham et al., 2002). Table 6 summarizes all the empirical study results, although they were analyzed andcalculated individually. As we can observe in our performed study, even with  no statistically significant sample size, the study rejected the null hypothesis for both R.Q.1 and R.Q.2 with alpha 0.05, which is an acceptable significance level forhypothesis tests and correlation analysis. However, such  results could not be generalized. On the other hand, these results provided practical-importance for the main research objectives of this paper.
In general, the evidence collected throughoutstatistical tests allowed to provide an indicator that PLUS had a superior effectiveness in variability management for class diagrams, as it can be observed in Table 6 and Section 3.3. 
With regard to R.Q.1, issues related to class diagrams, such as the number of stereotypes used to represent variabilities by the PLUS method, seem to impact SMarty better results of effectiveness. As initial evidence, SMarty provides more essential information for consistent products derivation than PLUS, respecting models variability resolution. Thus, new studies must be conducted to evaluate whether this additional information, if compared to PLUS, allows the evaluation
and which approach is better in deriving SPL products.The interpretation and derivation of products based on the UML models are one of the key aspects for the success of an SPL approach adoption. It is clear that the PLUS method provides explanations about the constraints in a class diagram, but it needs more documents to help the user. On the other hand, SMarty provides full use of its profile applied to class diagrams. An important piece of evidence is related
to the SMartyProcess. SMarty participants have less variability knowledge then PLUS and Ziadi et al. participants’. Thus, this is an indicator that the use of guidelines might have facilitated the identification of variabilities using SMarty.
Based on the effectiveness analysis, we can interpret that the guidelines may have facilitated the application of the SMarty stereotypes. This is, therefore, essential to obtain the benefits of SPL. This difference with relation to the other approaches may allow practitioners to adopt SMarty, assuring more quality to their models, besides the possibility of evolution of the SPL in general, as SMarty guidelines support discovering new variabilities. Next paragraphs discuss the results of our study
carried out with relation to R.Q.2. The SMarty approach showed a strong negative correlation for the E-Commerce SPL and a weak positive correlation for AGM SPL. SMarty, by providing guidelines that assist in the process of identifying variabilities in different UML diagrams, obtained results which do not seem to be due, at first, to the prior variability participants knowledge, unlike PLUS. PLUS presented weak positive and weak negative correlations, which might lead to interpret that the
variability previous participants knowledge had, possibly, a major influence on the effectiveness of PLUS. Another predominant fact to the PLUS greater effectiveness is that it has only two stereotypes, one for the commonalities (&lt;&lt;kernel&gt;&gt;) and one for variabilities (&lt;&lt;optional&gt;&gt;), then the AGM and the E-Commerce elements modeling become trivial. 
Apparently, PLUS makes the process of modeling classes easier, but it might complicate the process of deriving specific products. As an example, when an SPL engineer faces the stereotype &lt;&lt;optional&gt;&gt;, he/she may understand that the stereotype represents a variant or variability of mutually exclusion. If the choice was wrong, the generated product will be incorrect. This example is shown in Fig. 6. Figure 6b presents the application of inclusive stereotypes, which is easy to
identify (SMarty approach). Figure 6a shows the same variability, but using PLUS. The optional constraint variant indicates that the variant can be included or not in a derived product; thus, using a stereotype to represent alternative
variants with PLUS may lead the SPL architect to generate inconsistent products. Hence, to solve this issue, separate variability descriptions are necessary to make the derivation of correct products legal. </t>
  </si>
  <si>
    <t xml:space="preserve">Y, One of the key issues in an empirical study is evaluating the validity of results (Wohlin et al., 2000). In this section, we discuss the potential threats that are relevant for our study. For each threat, we describe the actions we took to address them according to the Conceptual Model of Neto and Conte (2013). 
_Internal Validity: One of the main internal threats was the experiment duration: 80 minutes. Participants from long-term experiments may get bored during the experiment, thus we allowed them to “take a break”, go to the toilet or
have something to eat. In order to avoid participant communication, we introduced human observers in the experimental environment, even in the “break area”. Another threat was the training effect. We consider that the quality of the trainings on each approach could have affected the overall results if the training on the X approach was inferior to the one on the Y approach. Thus, we provided variability management training sessions in a similar way avoiding biases. 
_External Validity: An important threat identified in our study was the participants’ representativeness. As our sample was small, a heterogeneous sample was not possible, thus reducing the participant representativeness. However, we provided more reliability to the conclusion, selecting homogeneous samples. 
_Construct Validity: The main threat observed in our study was the different behavior of the participants when they were observed. As we introduced human observers to the experiment environment to reduce potential internal threats,
we could have performed preliminary tests in order to familiarize the participants with such an environment. However, as it could have affected their performance, we have chosen not to perform preliminary tests. 
_Conclusion Validity: We acknowledge that the small number of data points is not ideal from the statistical point of view. Since the number of participants is reduced, the data extracted from these study can only be considered indicators and not
conclusive. Nonetheless, according to (Wohlin et al., 2000), it might not be possible to get homogeneous samples; hence the statistical conclusions may be drawn with less significance. In this sense, even with small samples, the results from this study were important for the evaluation and potential evolution of SMarty and PLUS. </t>
  </si>
  <si>
    <t xml:space="preserve">New theories and technologies must be empirically evidenced before they can be accepted in industry and effectively be adopted by software engineering practitioners. In this paper, it is shown how the effectiveness of variability management approaches (SMarty and PLUS) was analyzed to facilitate and improve VM activities in an SPL perspective. Effectiveness was analyzed by modeling variability in SMarty class diagrams. The parametric T-Test was applied to the sample. These test analyzed the effectiveness of the PLUS method and the SMarty approach. Then, the correlation of the level of knowledge in SPL and variability was performed based on the Spearman correlation test.
The results obtained provided initial evidence that PLUS is more effective than SMarty for VM in UML class diagrams. Since variability management is important to keep any SPL and their products consistent, PLUS and SMarty can be initially seen as accurate approaches to support effective identification and representation of variabilities. Therefore, the main contributions of this paper rely on: (i) an empirical comparative analysis of the effectiveness of UML stereotype-based VM approaches; (ii) the empirical evaluation of the SMarty and PLUS; and (iii) the improvement of the identification and representation of variability in UML-based VM modeling by potentialy enhancing SMarty and PLUS. </t>
  </si>
  <si>
    <t>New empirical studies and replications will be planned and conducted to make it possible to reducing the threats to validity, increasing the effectiveness of SMarty/PLUS and generalizing the results. As new studies: (i) we plan to replicate internally and externally this study to corroborate the obtained results; (ii) we will verify the results to identify possible VM approaches improvements; (ii) we are planning an empirical study to analyze the effectiveness of SMarty for use case and sequence diagrams using SPLs more representative (real) practitioners from industry; and (iv) we are planning to conduct an empirical study to analyze the accuracy of deriving products from SPL models with SMarty and PLUS approaches taking use case and sequence diagrams into consideration.</t>
  </si>
  <si>
    <t xml:space="preserve">The authors would like to thank CAPES, a Brazilian Funding Agency and the Pontifical Catholic University of Rio Grande do Sul (PUCRS) students and lecturers for participating in the experimental study. </t>
  </si>
  <si>
    <t>Hypothesis Test, Spearman Correlation</t>
  </si>
  <si>
    <t>Variability management in UML class diagram</t>
  </si>
  <si>
    <t>AGM and  E-Commerce</t>
  </si>
  <si>
    <t>Y, _E-Commerce: Gomaa, H., 2004. Designing Software Product Lines with UML: From Use Cases to Pattern-Based Software Architectures. Addison Wesley, Redwood City, CA, USA.</t>
  </si>
  <si>
    <t>Xiang, Y. and Zhou, Y. and Zheng, Z. and Li, M.</t>
  </si>
  <si>
    <t>A feature model (FM) is a compact representation of the information of all possible products from software product lines. The optimal feature selection involves the simultaneous optimization of multiple (usually more than three) objectives in a large and highly constrained search space. By combining our previous work on many-objective evolutionary algorithm (i.e., VaEA) with two different satisfiability (SAT) solvers, this article proposes a new approach named SATVaEA for handling the optimal feature selection problem. In SATVaEA, an FM is simplified with the number of both features and constraints being reduced greatly. We enhance the search of VaEA by using two SAT solvers: one is a stochastic local searchâ€“based SAT solver that can quickly repair infeasible configurations, whereas the other is a conflict-driven clause-learning SAT solver that is introduced to generate diversified products. We evaluate SATVaEA on 21 FMs with up to 62,482 features, including two models with realistic values for feature attributes. The experimental results are promising, with SATVaEA returning 100% valid products on almost all FMs. For models with more than 10,000 features, the search in SATVaEA takes only a few minutes. Concerning both effectiveness and efficiency, SATVaEA significantly outperforms other state-of-the-art algorithms.</t>
  </si>
  <si>
    <t>Optimal feature selection, many-objective optimization, satisfiability (SAT) solvers, vector angle based evolutionary algorithm (VaEA)</t>
  </si>
  <si>
    <t>A feature model (FM) is a compact representation of the information of all possible products from software product lines. The optimal feature selection involves the simultaneous optimization of multiple (usually more than three) objectives in a large and highly constrained search space.</t>
  </si>
  <si>
    <t>This article proposes a new approach named SATVaEA for handling the optimal feature selection problem. In SATVaEA, an FM is simplified with the number of both features and constraints being reduced greatly. We enhance the search of VaEA by using two SAT solvers: one is a stochastic local searchâ€“based SAT solver that can quickly repair infeasible configurations, whereas the other is a conflict-driven clause-learning SAT solver that is introduced to generate diversified products.</t>
  </si>
  <si>
    <t>We evaluate SATVaEA on 21 FMs with up to 62,482 features, including two models with realistic values for feature attributes.</t>
  </si>
  <si>
    <t>The experimental results are promising, with SATVaEA returning 100% valid products on almost all FMs. For models with more than 10,000 features, the search in SATVaEA takes only a few minutes. Concerning both effectiveness and efficiency, SATVaEA significantly outperforms other state-of-the-art algorithms.</t>
  </si>
  <si>
    <t>SATVaEA is comprehensively compared with the state-of-the-art SATIBEA [32]. Compared with SATIBEA, experimental results demonstrate that SATVaEA is able to return much more valid products in less execution time. Moreover, the high-quality of solutions found by SATVaEA is reflected by performance metrics HV and IGD. The proposed algorithm is further compared with SATIBEA and two SIP-based algorithms [35] on 7 feature models taken from [35], including two models with realistic values for feature attributes. The SATVaEA outperforms SATIBEA concerning the ratio of valid solutions, and outperforms SIP-based algorithms regarding the quality of solutions, especially the diversity. Compared with solutions found by SIP-based algorithms, those obtained by SATVaEA are more diversified. A set of diversified solutions would be easy to meet various preferences of software engineers and end users. Another advantage of SATVaEA over other state-of-the-art approaches is its high efficiency. The SATVaEA could find 100% valid products for small feature models in seconds, and for large models (e.g., with more than 10,000 features) in a few minutes.</t>
  </si>
  <si>
    <t>Product configuration for an SPL is an optimal feature selection problem, which needs to find a set of features from an FM. However, without automated support, this feature selection process is difficult to be optimal. It requires to simultaneously satisfy multiple objectives, such as matching users’ preferences, maximizing the number of selected features, minimizing product cost and satisfying all the constraints defined by the FM which may contain thousands of features and constraints. The determination of
 ‘optimal’ products in such large and constrained spaces is beyond human intuition, therefore automated techniques for feature selection are needed in order to reduce configuration efforts.</t>
  </si>
  <si>
    <t>A Software Product Line (SPL) [12] defines a family of software products which are systematically configured using a set of reusable modular software components. Generally, they share some common functionalities, but each of them differs in some specific features which are related to some particular aspects of the system functionality. The set of products within an SPL is compactly described by a feature model (FM) [4] that defines the constraints among features and so specifies which combinations of features are valid1 [35]. The SPLs are used by software engineers to reduce software cost, to increase software reusability, and to facilitate software maintenance [32, 43].</t>
  </si>
  <si>
    <t>Software Product Line; Seach-Based Software Engineering; Optimal Feature Selection; Optimization with Randomized Search Heuristics;</t>
  </si>
  <si>
    <t>6 RELATED WORKS</t>
  </si>
  <si>
    <t>4 EXPERIMENTAL SETUP</t>
  </si>
  <si>
    <t>Richness of features: how many features are selected. We seek to minimize the number of deselected features in a configuration. • Features that were used before. Since features previously not used are more likely to be faulty [35], we seek to minimize the number of features that were not used before. • Known defects. We seek to minimize the number of known defects in a configuration. • Cost. We seek to minimize the sum of the costs of selected features.</t>
  </si>
  <si>
    <t>The feature models used in this empirical study are obtained from the LVAT repository, which collects the works of Berger et al. [6], [78], [7]. These models are reverse-engineered from such practical projects as the Linux kernel, uClinux and FreeBSD operating systems, and other large scale projects like the embedded systems toolkit. The models in this repository have distinct differences from those in SPLOT [58], which were published by academic researchers without representing any real system.</t>
  </si>
  <si>
    <t>The LVAT repository contains 15 models, and 14 of them are chosen in this paper7. The characteristics of the FMs are summarized in Table 1.; Recently, LVAT models have been widely used as benchmarks in the SPLE domain [74], [32], [53].</t>
  </si>
  <si>
    <t>crossover probability; the mutation probability; noise parameter; number of the predefined flips;</t>
  </si>
  <si>
    <t>All the algorithms are independently run 30 times on each FM so as to reduce the impact of the randomness [35]. Following the suggestions in [74], the termination criterion used in all the algorithms is the predefined maximum running time (in seconds), which is set according to Table 3. The size of the population for all the algorithms is set to 100.
 In SATVaEA and its derived algorithms, the following parameters are used: the crossover probability pc = 1:0, the mutation probability pm = 1=Nf (where Nf is the number of features) [35]. In the fast WalkSAT solver, the noise parameter is set to 0.567 according to [10], and the number of the predefined flips is set to 4,000 for all the FMs. With this number of flips, according to Table 2, this solver can guarantee that a valid solution can be found for almost half of the FMs. For the peer algorithm SATIBEA, the parameters are set according to its developers [32]. The archive size is the same as the population size, i.e., 100, and the crossover rate is set to 0.05. The rate to use the bit-flip mutation is set to 0.98, where the probability to flip a feature is set to 0.001 per feature. The rate to use the smart mutation and the smart replacement is 0.01 for both cases. Since these values are recommended by the corresponding literature, we do not require a tuning phase. All the algorithms in the experiments are implemented in Java based on the framework of jMetal [21]. We obtain the implementation of SATIBEA from the standard toolkit9. The SATVaEA and its derived algorithms are implemented by our codes10. All the experiments are performed on a notebook PC with Intel(R) Core(TM)i5-5200U Quad Core@2.20 GHz with 8GB of RAM.</t>
  </si>
  <si>
    <t>In this study, we use 7 performance metrics to measure the quality of solutions</t>
  </si>
  <si>
    <t>For the peer algorithm SATIBEA, the parameters are set according to its developers [32]. The archive size is the same as the population size, i.e., 100, and the crossover rate is set to 0.05. The rate to use the bit-flip mutation is set to 0.98, where the probability to flip a feature is set to 0.001 per feature. The rate to use the smart mutation and the smart replacement is 0.01 for both cases. Since these values are recommended by the corresponding literature, we do not require a tuning phase.</t>
  </si>
  <si>
    <t>5 RESULTS</t>
  </si>
  <si>
    <t>Medians of the performance metrics for SATVaEA and SATVaEA-DP</t>
  </si>
  <si>
    <t>The feature models used in this empirical study are obtained from the LVAT repository, which collects the works of Berger et al. [6], [78], [7]. These models are reverse-engineered from such practical projects as the Linux kernel, uClinux and FreeBSD operating systems, and other large scale projects like the embedded systems toolkit.</t>
  </si>
  <si>
    <t>The simplification method reduces the complexity; The performance of VaEA needs improvements; The effect of the fast local search; The effect of the diversity promotion; The impact of the parameter ; The role of seeds; Comparing with the-state-of-the-art SATIBEA; Comparing with SIP-based methods;</t>
  </si>
  <si>
    <t>An important lesson one can learn from this work is that SAT solvers are effective when handling the many-objective optimal feature selection problem, and they are encouraged to be used in the future.</t>
  </si>
  <si>
    <t>this paper proposes a new approach named SATVaEA for handling the optimal feature selection problem. In SATVaEA, a feature model is simplified with the number of both features and constraints being reduced greatly. We enhance the search of VaEA by using two SAT solvers: One is a stochastic local search based SAT solver that can quickly repair infeasible configurations, while the other is a conflict-driven clause learning SAT solver that is introduced to generate diversified products. We evaluate SATVaEA on 21 feature models with up to 62,482 features, including two models with realistic values for feature attributes. The experimental results are promising, with SATVaEA returning 100% valid products on almost all the feature models. For models with more than 10,000 features, the search in SATVaEA takes only a few minutes. Concerning both the effectiveness and efficiency, SATVaEA significantly outperforms other state-of-the-art algorithms.</t>
  </si>
  <si>
    <t>There are several research directions for future studies. First, it is possible to combine EMO algorithms with other SAT solvers. An important lesson one can learn from this work is that SAT solvers are effective when handling the many-objective optimal feature selection problem, and they are encouraged to be used in the future. Currently, the Sat4j [8] was widely used in the software product line engineering. However, the performance of existing approaches using Sat4j is expected to be improved by switching
 to more competitive SAT solvers, such as PicoSAT [9] and probSAT [3]. It would be also interesting to compare the performance of different SAT solvers. Second, SATVaEA currently uses normal crossover and mutation operators from the evolutionary computation community. In the future, one can use and design problem-specific operators as in [82], and investigate whether or not problem-specific operators outperform the normal ones in the framework of SATVaEA. Thirdly, at present our proposed algorithm handles preferences of software engineers and end users in a posteriori way (selection after search). In fact, the preference information (e.g., the budget of a user) can be integrated during the optimization process, which would be helpful to direct the search to products of interest. Finally, feature attributes in this study are all quantitative. In practice, qualitative feature attributes [41] (e.g., customer’s degree of preference [23]) are also important when configuring products from an SPL [64]. As one of our subsequent studies, we will consider both qualitative and quantitative feature properties when solving the optimal feature selection problem in the context of many objective optimization.</t>
  </si>
  <si>
    <t>The authors would like to thank the anonymous reviewers for providing valuable comments to improve this paper. They also would like to thank Prof. Robert M. Hierons (Brunel University London, UK) and Dr. Sergio Segura (University of Seville, Spain) for their helpful discussions and constructive suggestions.</t>
  </si>
  <si>
    <t>Y. 
Available in: https://www.researchgate.net/profile/Xiang Yi9/publications. 
Y</t>
  </si>
  <si>
    <t>Optimization in feature model</t>
  </si>
  <si>
    <t>Y. Tang and H. Leung</t>
  </si>
  <si>
    <t>International Conference on Program Comprehension (ICPC)</t>
  </si>
  <si>
    <t>Modeling variability, known as building feature models, should be an essential step in the whole process of product line development, maintenance and testing. The work on feature model recovery serves as a foundation and further contributes to product line development and variability-aware analysis. Different from the architecture recovery process even though they somewhat share the same process, the variability is not considered in all architecture recovery techniques. In this paper, we proposed a feature model recovery technique VMS, which gives a variability-aware analysis on the program and further constructs modules for feature model mining. With our work, we bring the variability information into architecture and build the feature model directly from the source base. Our experimental results suggest that our approach performs competitively and outperforms six other representative approaches for architecture recovery.</t>
  </si>
  <si>
    <t>feature model recovery; variability-aware modularity;
 feature modules; configuration; product line;</t>
  </si>
  <si>
    <t>Modeling variability, known as building feature models, should be an essential step in the whole process of product line development, maintenance and testing. The work on feature model recovery serves as a foundation and further contributes to product line development and variability-aware analysis. Different from the architecture recovery process even though they somewhat share the same process, the variability is not considered in all architecture recovery techniques.</t>
  </si>
  <si>
    <t>In this paper, we proposed a feature model recovery technique VMS, which gives a variability-aware analysis on the program and further constructs modules for feature model mining.</t>
  </si>
  <si>
    <t>With our work, we bring the variability information into architecture and build the feature model directly from the source base.</t>
  </si>
  <si>
    <t>Our experimental results suggest that our approach performs competitively and outperforms six other representative approaches for architecture recovery.</t>
  </si>
  <si>
    <t>The limitations are two parts: (1) the first limitation is from runtime performance as we described in previous section; and (2) another limitation is that it is still a coarse-granularity approach. Since, after we carefully check the ground-truth, we found that some programming elements are shared by different features. This can only be resolved using a fine-granularity strategy. Whereas, given the goal of building feature model, a fine-granularity work might be overfit considering we only need to build a feature model to provide a raw view of the system, for which our approach is fully qualified.</t>
  </si>
  <si>
    <t>Constructing feature model and modeling variability are promising and worth investigating in product-line oriented research. In this paper, we proposed an approach on constructing feature model by investigating variability-aware modules. As our results suggest, traditional methods used in architecture recovery could not reach a stable and competitive performance comparing to our variability-aware approach.</t>
  </si>
  <si>
    <t>Variants in a product family are distinguished from features; the domain experts are required to analyze the domain and describe the features needed and set the potential relations and constraints between these features. For instance, feature receive, send and different email classification strategies should be explored for an email product line. Despite the product line has been broadly adopted as a paradigm in product developing, the complexity of work is still a major risk to undertake for companies. Furthermore, even if companies start from a legacy system, there are yet many challenges, including recovering a feature model, mapping feature to its implementation, and
 refactoring code fragments into product variants [3]. Among all challenges, the fundamental step to resolve is to construct a feature model for the legacy system. A feature
 model, in a product line, represents a digram contains all features along with underlying dependencies and constraints [1]. Explicitly, the feature model can be recovered either from requirement specification [4] or code base. Thereby, recovering feature model from legacy code is a primary step to construct a product line system from a legacy.</t>
  </si>
  <si>
    <t>we aim at providing a semiautomatic approach to explore legacy source code and construct a feature model for the system, as a fully automatic approach is unrealistic since the user has to determine the features needed at least.</t>
  </si>
  <si>
    <t>Software Product Line (SPL) is regarded as an efficient means for constructing software products within the same domain that contains multiple customized assets [1]. Successful adoptions of product lines could assist stakeholders provide applications with low costs, fast time to market and high quality, since code and designs are highly reused in each variant within a product family [1], [2]. Variants in a product family are distinguished from features; the domain experts are required to analyze the domain and
 describe the features needed and set the potential relations and constraints between these features. For instance, feature receive, send and different email classification strategies should be explored for an email product line. Despite the product line has been broadly adopted as a paradigm in product developing, the complexity of work is still a major risk to undertake for companies. Furthermore, even if companies start from a legacy system, there are yet many challenges, including recovering a feature model, mapping feature to its implementation, and refactoring code fragments into product variants [3].</t>
  </si>
  <si>
    <t>Feature Model Recovery; Variability-Aware Modularity; Feature Modules; Configuration; Product Line;</t>
  </si>
  <si>
    <t>V. CASE STUDY</t>
  </si>
  <si>
    <t>Based on the rule for performance assessment, we carefully select subject systems from different domains to verify our approach in multiple dimensions. A special factor to consider is the specific type of subject system, namely we have to test our approach using systems from different domains and in different size scales, including small systems, medium-size systems and large scale systems.</t>
  </si>
  <si>
    <t>Therefore, following systems were selected for our study: Prevayler4; MobileMedia; ArgoUML5; Berkeley DB (in Java)</t>
  </si>
  <si>
    <t>To implement our work, we develop a Eclipse plugin system and integrate with TypeChef system. The TypeChef system is a variabilityaware parsing tool, which gives a customized compiling service and variability-aware presentation for code fragments [15]. TypeChef3 is used to provide the constrain checking for our module systems. Unlike the normal use of TypeChef, which gives the type error during the checking, in our work, we only need it to return types required to be resolved at a certain point. In order to
 assess the performance of our work and compare with our tools, we have to select the systems that have been well-researched with two kinds of information available publicly: (1) given our final target is to build a feature model from source base, the feature model should be available which could be used to assess whether our approach could extract correct feature relations. For example, if there is an implies relation from a feature f to feature f , ideally a competitive approach should give this relation as a part of output; and (2) some information should be available that tells how code fragments and features are mapped.</t>
  </si>
  <si>
    <t>We measure the performance of different approaches by four aspects. We adopt three metrics from software architecture recovery: MoJo similarity,architecture-to-architecture measurement and cluster-to-cluster coverage. The runtime performance returns the execution speed of the algorithm. In this paper, all algorithms are run on a MacOS 10.12 with Intel i5 2.6GHz, 8G 1600 MHz DDR3, and targeting on Eclipse 4.5 with JRE 7.</t>
  </si>
  <si>
    <t>VI. EXPERIMENTAL RESULT</t>
  </si>
  <si>
    <t>VII. DISCUSSION</t>
  </si>
  <si>
    <t>In this paper, we proposed an approach on constructing feature model by investigating variability-aware modules. As our results suggest, traditional methods used in architecture recovery could not reach a stable and competitive performance comparing to our variability-aware approach. In the future, we will try to extend this work by tracing users’ behaviors during program execution and build a mapping between users’ behaviors and source code.</t>
  </si>
  <si>
    <t>Construct and Internal Validity. The metrics, including SimilarMoJo, cluster-to-Cluster, and achitecture-to-architecture are broadly adopted in architecture recovery performance collection and have been tested on various target systems. The benchmark are collected from other researchers’ work, which are theoretically acceptable. Nevertheless, they may be incorrect as there is a widely recognized truth that there is no single “correct” architecture. External Validity. (1) Even the size of our subject systems includes two small systems (4K, 8KLOC), a medium-size system (84KLOC) and a large-scale system (120KLOC) , due to the number of cases, the experimental results are not intend to be generalized to all systems. This is mainly because we have to restrict the systems to those with ground truth available; (2) Further in the assessment, we adopt the common architecture recovery performance metrics to testify our approach to reduce the bias of using self-defined approach. Clearly, the correctness of ground truth can highly influence the performance.</t>
  </si>
  <si>
    <t>we can conclude that traditional techniques designed for architecture recovery cannot meet the need of feature model construction. Another apparent limitation for other approaches is that they cannot ensure all programming elements in a cluster are well-typed which is solved in our approach. Therefore, our strategy could be a better choice for product line feature model building.</t>
  </si>
  <si>
    <t>In this paper, we proposed an approach on constructing feature model by investigating variability-aware modules. As our results suggest, traditional methods used in architecture recovery could not reach a stable and competitive performance comparing to our variability-aware approach.</t>
  </si>
  <si>
    <t>In the future, we will try to extend this work by tracing users’ behaviors during program execution and build a mapping between users’ behaviors and source code.</t>
  </si>
  <si>
    <t>Y. 
Available in: https://www.chrisyttang.org/loong_fmr/. 
N</t>
  </si>
  <si>
    <t>Feature Model Recovering</t>
  </si>
  <si>
    <t>Verdecia, Y.D. and Colanzi, T.E.</t>
  </si>
  <si>
    <t>The Product Line Architecture (PLA) plays a central role at the products development from a Software Product Line (SPL). PLA design is a people-intensive and non-Trivial task. So, PLA design can be considered a hard problem which could be formulated as an optimization problem with many factors to be solved by search algorithms. In this sense, the approach named MOA4PLA (Multi-Objective Approach for Product-Line Architecture Design) was proposed to automatically identify the best alternatives for a PLA design. This approach originally included metrics to evaluate basic design principles, feature modularization, design elegance and SPL extensibility. However, there are other relevant properties for PLA design. For this reason, the evaluation model of MOA4PLA was extended with metrics to measure the level of similarity and adaptability of the PLA. The objective of this work is to investigate the possible correlation between the metrics related to similarity and variability in order to decrease the number of functions to be optimized. To do this, three experiments were carried out. Empirical results allow to learn some lessons regarding to these metrics in the referred context.</t>
  </si>
  <si>
    <t>Product Line Architecture, Correlated Metrics, Search-based Design, Evaluation Model</t>
  </si>
  <si>
    <t>The Product Line Architecture (PLA) plays a central role at the products development from a Software Product Line (SPL). PLA design is a people-intensive and non-trivial task. So, PLA design can be considered a hard problem which could be formulated as an optimization problem with many factors to be solved by search algorithms. In this sense, the approach named MOA4PLA (Multi-Objective Approach for Product-Line Architecture Design) was proposed to automatically identify the best alternatives for a PLA design. This approach originally included metrics to evaluate basic design principles, feature modularization, design elegance and SPL extensibility. However, there are other relevant properties for PLA design. For this reason, the evaluation model of MOA4PLA was extended with metrics to measure the level of similarity and adaptability of the PLA.</t>
  </si>
  <si>
    <t>The objective of this work is to investigate the possible correlation between the metrics related to similarity and variability in order to decrease the number of functions to be optimized. To do this, three experiments were carried out. Empirical results allow to learn some lessons regarding to these metrics in the referred context.</t>
  </si>
  <si>
    <t>The first activity represent the experiment definition that contain the motivation, object, purpose and perspective of the experimental study. The second activity is the experiment planning where the experiment is designed. The operation of the experiment is the third activity. It consists in prepare and execute the experiment, as well as collect data and analyze the distribution of data. Different correlation tests are applied according to the type of distribution. In the last activity the results are analyzed and discussed.</t>
  </si>
  <si>
    <t>Empirical results allow to learn some lessons regarding to these metrics in the referred context.</t>
  </si>
  <si>
    <t>In general, is too early to consider these results as definitive. As previously stated, further empirical validation is needed, including replication of these experiments,
 and also new experiments must be carried out. After performing a family of experiments, the cumulative knowledge allows to extract useful measurement conclusions to be applied. Moreover, is also needed to select PLAs with compound components, for gathering real evidence that the AV metric can be used to measure the total variability of PLA.</t>
  </si>
  <si>
    <t>A Software Product Line (SPL) (Linden et al., 2007) represents a set of systems sharing common features that satisfy the needs of a particular domain. The Product Line Architecture (PLA) plays a central role at the development of products from a SPL because it is the abstraction of all products that can be generated encompassing similarities and variabilities of a SPL. Obtaining a modular, extensible and reusable PLA is a people-intensive and non-trivial task, related to different and possible conflicting factors. Thus, PLA design can be considered a hard problem which could be formulated as an optimizatioproblem with many factors (Harman et al., 2014).</t>
  </si>
  <si>
    <t>Due to this, the objective of this work is investigate if there is correlation between the metrics related to similarity and variability (SSV,SVC and AV- see Section 2.2) recently added to the evaluation model.</t>
  </si>
  <si>
    <t>In this context, the optimization approach called Multi-Objective Approach for Product-Line Architecture Design (MOA4PLA) was proposed in (Colanzi et al., 2014) with the goal of automatically finding the best alternatives for a PLA design using search algorithms. To do this, MOA4PLA uses an evaluation model that originally included metrics to evaluate basic design principles, feature modularization, design elegance and SPL extensibility. However, there are other relevant properties for PLA design which were not included in the original evaluation model of MOA4PLA. Recently, the evaluation model of MOA4PLA was extended to include metrics to provide indicators about the level of similarity and variability of the PLA in order to include new goals to be optimized (Delgado et al., 2017).</t>
  </si>
  <si>
    <t>Product Line Architecture; Correlated Metrics; Search-based Design; Evaluation Model;</t>
  </si>
  <si>
    <t>3 EXPERIMENTAL RESEARCH</t>
  </si>
  <si>
    <t>With a motivation to investigate correlation metrics, is conducted a study whose propose is characterize the possible existent correlation between each pairs of metrics recently added to the evaluation model from the perspective of the researcher.</t>
  </si>
  <si>
    <t>The experiments involve the use of 4 (four) PLA designs: (i) Arcade Game Maker (AGM) (SEI, 2016) is an academic SPL that encompasses three arcade games: Brickles, Bowling, and Pong, (ii) Mobile Media (MM) (Contieri Jr et al., 2011) is a SPL composed of features that handle music, videos, and photo for portable devices. It provides support for managing different types of media, (iii) System Banking (Bank) (Gomaa, 2011) supports the managing of banking systems, and (iv) BET (Donegan and Masiero, 2007) is a real SPL that supports the bus city transport management.</t>
  </si>
  <si>
    <t>The experiments involve the use of 4 (four) PLA designs: (i) Arcade Game Maker (AGM) (SEI, 2016) is an academic SPL that encompasses three arcade games: Brickles, Bowling, and Pong, (ii) Mobile Media (MM) (Contieri Jr et al., 2011) is a SPL composed of features that handle music, videos, and photo for portable devices. It provides support for managing different types of media, (iii) System Banking (Bank) (Gomaa, 2011) supports the managing of banking systems, and (iv) BET (Donegan and Masiero, 2007) is a real SPL that supports the bus city transport management.; Metrics SSC, SVC e AV.</t>
  </si>
  <si>
    <t>H0 and represent that there is no significant correlation between the metrics involved in the experiment; H1, that represent an existence of significant correlation between the metrics involved in the experiment.</t>
  </si>
  <si>
    <t>population size; number of fitness evaluations; mutation operators; mutation probability;</t>
  </si>
  <si>
    <t>Independent variables = PLA of AGM, MM, Bank, BET; Dependent variables = SVC, SSC and AV</t>
  </si>
  <si>
    <t>OPLA-Tool was used to execute the experiments. Figure 2 shows the sequence of activities carried out for each experiment. Every experiment was executed with NSGA-II and the algorithm parameters were adjusted according to previous works (Colanzi et al., 2014; Guizzo et al., 2014; F´ederle et al., 2015) where the population size was equal to 100 individuals, the number of fitness evaluations was 30000, all mutation operators of MOA4PLA were applied with a mutation probability equals to 0.9. Each experiment was executed 30 runs. The number of fitness evaluations was used as stop criterion for NSGA-II.</t>
  </si>
  <si>
    <t>An assessment of the normality of data is a prerequisite for many statistical tests because normal data is an underlying assumption in parametric testing. Shapiro-Wilk test was applied to verify the normality of data with 95% of confidence. The non-parametric test of Spearman’s Correlation was applied to verify the correlation between the metrics whose data present non-normal distribution. On the other hand, the parametric test of Pearson correlation was applied for data with normal distribution.</t>
  </si>
  <si>
    <t>3.3 Experiments Operation</t>
  </si>
  <si>
    <t>The experiments involve the use of 4 (four) PLA designs: (i) Arcade Game Maker (AGM) (SEI, 2016) is an academic SPL that encompasses three arcade games: Brickles, Bowling, and Pong, (ii) Mobile Media (MM) (Contieri Jr et al., 2011) is a SPL composed of features that handle music, videos, and photo for portable devices. It provides support for managing different types of media, (iii) System Banking (Bank) (Gomaa, 2011) supports the managing of banking systems, and (iv) BET (Donegan and Masiero, 2007) is a real SPL that supports the bus city transport management. It offers features such as the use of an electronic card for transport payment; automatic toll gate opening; and unified traveling payment.</t>
  </si>
  <si>
    <t>3.3.4 Analysis</t>
  </si>
  <si>
    <t>Shapiro-Wilk test was applied to verify the normality of data with 95% of confidence. The non-parametric test of Spearman’s Correlation was applied to verify the correlation between the metrics whose data present non-normal distribution. On the other hand, the parametric test of Pearson correlation was applied for data with normal distribution.</t>
  </si>
  <si>
    <t>3.4.2 Discussion About the Results</t>
  </si>
  <si>
    <t>In general, is too early to consider these results as definitive. As previously stated, further empirical validation is needed, including replication of these experiments, and also new experiments must be carried out. After performing a family of experiments, the cumulative knowledge allows to extract useful measurement conclusions to be applied. Moreover, is also needed to select PLAs with compound components, for gathering real evidence that the AV metric can be used to measure the total variability of PLA. In spite of the inconclusive results, the conduction of the experiments allows us to learn some lessons, which are posed in the Section 4. Next, the main threats to validity are presented.</t>
  </si>
  <si>
    <t>The threats to validity considered in the experimental studies are discussed in this section. Threats to the internal and external validity are related to the set of optimized PLA designs. To mitigate this threat we used PLAs from different domains and with different sizes. Three out of four PLA designs are academic/ exemplary. Therefore, the results provide evidence about the correlation between objective functions evaluated in the studies, taking into consideration the context of the PLAs used. The main threat to the conclusion validity is the number of the evaluated PLA designs. PLA design for the SPLs AGM, Bank, and MM are smaller than the BET design. We prioritized heterogeneous sample of PLA designs as a way of reducing the classic homogeneous sample threat to validity. A study involving a greater number of PLA designs is always desired. The number of existing PLA designs is reduced because, unfortunately, it is not easy to find PLA designs to conduct experiments. We agree that we cannot generalize results, as this paper is building an initial body of knowledge on correlations investigated in the performed experiments. Studies involving several PLA designs should be performed in the future. The construct validity is related to the experiments configuration. Regarding to the used metrics, the threat is guaranteed by their previous validation and successful application in (Zhang et al., 2008). The PLA designs used are non-commercial, but they were goal of other studies. The adoption of the same population size and the same number of generations independently of the PLA size are other threats. We are aware that we should perform more studies with different PLA designs and different parameters tuning.</t>
  </si>
  <si>
    <t>1. PLA designs with diffused features can influence on the obtained results, what impacts on the correlation of the investigated metrics as happen in the Experiment I. 2. In spite we cannot attest the type of correlation between the metrics SSC and SVC is better to optimize one of them at once because similarity and variability are two naturally opposite concepts. 3. If the architect wants to prioritize the optimization of the similarity of a SPL, the metric SSC can be selected as a objective to the search process. 4. If the architect wants to prioritize the optimization of the variability of a SPL and the PLA design does not contain compound components, does not make sense to select the metric AV. In this case, it is better to select the metric SVC as a objective to the search process. 5. In spite we cannot attest if there is correlation between the metrics SVC and AV, we observe that, according to the definition of these two metrics, for PLA designs without compound components, the increase in the number of variable components leads to
 higher values of both SVC and AV. Thus, it seems sufficient select one of these two metrics as objective to the search process. These lessons represent an important contribution as they help to build an initial body of knowledge on correlations between the investigated metrics and on their use in the context of PLA design optimization using multi-objective algorithms by MOA4PLA. The lessons also provide insights to plan further experiments related to the similarity and variability metrics.</t>
  </si>
  <si>
    <t>Studies involving several PLA designs should be performed in the future.</t>
  </si>
  <si>
    <t>Real e Toy</t>
  </si>
  <si>
    <t>PLA Optimization</t>
  </si>
  <si>
    <t>product line architecture</t>
  </si>
  <si>
    <t>Real and Academic (4 PLAs)</t>
  </si>
  <si>
    <t>Arcada Game Maker (AGM), Mobile Media (MM), System Banking (Bank) and BET</t>
  </si>
  <si>
    <t>_External validity: set of optimized PLA designs; number of the evaluated PLA designs; non-commercial PLA designs;</t>
  </si>
  <si>
    <t>He, F. and Gao, Y. and Yin, L.</t>
  </si>
  <si>
    <t>Software product line (SPL) engineering is increasingly being adopted in safety-critical systems. It is highly desirable to rigorously show that these systems are designed correctly. However, formal analysis for SPLs is more difficult than for single systems because an SPL may contain a large number of individual systems. In this paper, we propose an efficient model-checking technique for SPLs using induction and a SAT (Boolean satisfiability problem) solver. We show how an induction-based verification method can be adapted to the SPLs, with the help of a SAT solver. To combat the state space explosion problem, a novel technique that exploits the distinguishing characteristics of SPLs, called feature cube enlargement, is proposed to reduce the verification efforts. The incremental SAT mechanism is applied to further improve the efficiency. The correctness of our technique is proved. Experimental results show dramatic improvement of our technique over the existing binary decision diagram (BDD)-based techniques.</t>
  </si>
  <si>
    <t>software product line, model checking, satisfiability</t>
  </si>
  <si>
    <t>Software product line (SPL) engineering is increasingly being adopted in safety-critical systems. It is highly desirable to rigorously show that these systems are designed correctly. However, formal analysis for SPLs is more difficult than for single systems because an SPL may contain a large number of individual systems.</t>
  </si>
  <si>
    <t>In this paper, we propose an efficient model-checking technique for SPLs using induction and a SAT (Boolean satisfiability problem) solver. We show how an induction-based verification method can be adapted to the SPLs, with the help of a SAT solver.</t>
  </si>
  <si>
    <t>To combat the state space explosion problem, a novel technique that exploits the distinguishing characteristics of SPLs, called feature cube enlargement, is proposed to reduce the verification efforts. The incremental SAT mechanism is applied to further improve the efficiency.</t>
  </si>
  <si>
    <t>The correctness of our technique is proved. Experimental results show dramatic improvement of our technique over the existing binary decision diagram (BDD)-based techniques.</t>
  </si>
  <si>
    <t>We have considered model checking of SPLs. A symbolic model-checking algorithm for SPLs using induction and a SAT solver have been proposed. The feature cube enlargement technique has been developed to reduce the times of calling the SAT solver, and the incremental SAT-solving technique has been applied to reduce redundant computations across SAT instances. The correctness of our algorithms has been proved. Experimental results on a number of examples show dramatic improvement of our approach over existing BDD-based techniques.</t>
  </si>
  <si>
    <t>Given the large number of products contained in an SPL, applying the off-the-shelf verification techniques directly may lead to severe state space explosion. A dedicated model-checking algorithm that exploits the distinguishing characteristics of SPLs to reduce the verification efforts is thus required.</t>
  </si>
  <si>
    <t>In this paper, we propose an efficient model-checking technique using induction and a SAT solver. Recall that the SAT-based model checking technique relies on the SAT solver to verify the properties.</t>
  </si>
  <si>
    <t>Model checking of SPLs has recently been studied by many researchers [11–18].Most of these studies used explicit algorithms that enumerate system states one by one. For realistic designs, the size of the metaproduct model may be very large [19] and the explicit-state analysis can easily exceed the resource limits. Classen et al. [12, 20] proposed a binary decision diagram (BDD)-based model checking algorithm for SPLs. With the BDD techniques, the state space is explored more efficiently. However, for larger systems the BDDs generated during model checking can still become too large to be handled by currently available computers [21]. SAT-based model checking [22, 23] is another symbolic verification technique, which outperforms the BDD-based techniques in many industrial cases [21]. There have been some attempts at applying SAT procedures to the verification of SPLs.</t>
  </si>
  <si>
    <t>Software Product Line; Model Checking; Satisfiability; ProVeLines</t>
  </si>
  <si>
    <t>5 Experiments</t>
  </si>
  <si>
    <t>We implemented a prototype of our technique. To evaluate the performance of our approach, we compare our implementation (denoted as fUMC) with the state-of-the-art symbolic model checker for SPLs (denoted as fBDD) developed by Classen et al. [12, 20].</t>
  </si>
  <si>
    <t>Our approach is evaluated on seven examples: The elevator system [12, 35]; The email system [26, 42]; The mine pump system [13, 43]; The car wiper system [13, 43]; The vending machine [43, 44]; The pacemaker system [45];</t>
  </si>
  <si>
    <t>The elevator system [12, 35] consists of a cabin and a platform. The model is scalable by changing its number of floors. There are 9 features in this system and a total of 512 possible products. • The email system [26, 42] consists of N email clients. By changing N, this model is also scalable. There are eight features in this system. Owing to feature interactions (for example, the “Decrypt” and “Encrypt” features interact with the “Keys” feature); there are a total of 40 valid products. • The mine pump system [13, 43] consists of a water pump and a sensor that detects the water level. There are five features and six valid products. • The car wiper system [13, 43] models a rain sensor and a wiper. There are three features and eight valid products. • The vending machine [43, 44] models a machine that serves drinks for people. There are three features and six valid products. The pacemaker system [45] models a pacemaker that monitors and regulates human heart beats. There are two features and four valid products.</t>
  </si>
  <si>
    <t>We implemented a prototype of our technique. To evaluate the performance of our approach, we compare our implementation (denoted as fUMC) with the state-of-the-art symbolic model checker for SPLs (denoted as fBDD) developed by Classen et al. [12, 20]. Both techniques were implemented on top of NuSMV 2.5.0 [41]. Both tools take as inputs a NuSMV model that serves as the base system, a list of features specified in fSMV, and one featured safety property. The composition tool in [12] is applied to compose the base system and features to create a new NuSMV model (the SPL-TS model)1) . The fBDD and fUMC are then performed on the same SPL-TS model to verify the featured safety properties. All experiments were run on a machine with 3.06 GHz CPU and 4 GB RAM.</t>
  </si>
  <si>
    <t>Time/s Memory/KB</t>
  </si>
  <si>
    <t>The correctness of our algorithms has been proved. Experimental results on a number of examples show dramatic improvement of our approach over existing BDD-based techniques.</t>
  </si>
  <si>
    <t>In this paper, we propose an efficient model-checking technique for SPLs using induction and a SAT (Boolean satisfiability problem) solver. Experimental results show dramatic improvement of our technique over the existing binary decision diagram (BDD)-based techniques.</t>
  </si>
  <si>
    <t>binary decision diagram</t>
  </si>
  <si>
    <t>Bischoff, V. and Farias, K. and GonÃ§ales, L.J.</t>
  </si>
  <si>
    <t>The integration of feature models plays a key role in many tasks in software development, such as evolving Software Product Lines (SPL) to add new features. However, based on our experience in previous empirical studies, one of the main shortcomings to the widespread adoption of integration techniques is the lack of empirical knowledge about its effects on the effort of analysts and developers. This problem applies to integration techniques involving a set of operations (union and intersection) as well as the relationships between features and their elements. This article, therefore, reports on a controlled experiment that investigated the effort of (1) applying the integration techniques of feature models by professionals and students, and (2) detecting and resolving inconsistencies in the output-integrated models. The integration effort was evaluated through 10 evolution scenarios. The main results suggest that there is no significant difference regarding (1) the integration effort invested by professionals and students to produce a desired integrated model, and (2) the correctness rate of the integrations performed by professionals and students.</t>
  </si>
  <si>
    <t>Feature Model, Integration, Experimental Study</t>
  </si>
  <si>
    <t>The integration of feature models plays a key role in many tasks in software development, such as evolving Software Product Lines (SPL) to add new features. However, based on our experience in previous empirical studies, one of the main shortcomings to the widespread adoption of integration techniques is the lack of empirical knowledge about its effects on the effort of analysts and developers. This problem applies to integration techniques involving a set of operations (union and intersection) as well as the relationships between features and their elements.</t>
  </si>
  <si>
    <t>This article, therefore, reports on a controlled experiment that investigated the effort of (1) applying the integration techniques of feature models by professionals and students, and (2) detecting and resolving inconsistencies in the output-integrated models.</t>
  </si>
  <si>
    <t>The integration effort was evaluated through 10 evolution scenarios.</t>
  </si>
  <si>
    <t>The main results suggest that there is no significant difference regarding (1) the integration effort invested by professionals and students to produce a desired integrated model, and (2) the correctness rate of the integrations performed by professionals and students.</t>
  </si>
  <si>
    <t>This article reported on a controlled experiment that explored three points: application effort of integration techniques of feature models by professionals and students, and detection and resolution effort of inconsistencies found in output-integrated models. Both hypothesis tests failed rejecting the null hypothesis. This means that has no significant difference on performance on both groups on integration of Features Models. However, overall results on descriptive statistics show that professionals tend to invest less effort to integrate feature models, but they produce integration with more errors than students.</t>
  </si>
  <si>
    <t>Previous works already investigated the effects of composition tasks on developers’ effort, and their experiences [1][2]. In [1], the authors evaluated the effort invested to compose UML models using specification-based and heuristic-based techniques.; however, the integration of features models was not explored. In [2], the authors evaluated the impact of experience level on comprehension of C++ lambdas functions. Integration of feature models was not also the focus of the authors. To sum up, none of them investigated the effects of integration tasks of feature models on developer’s effort. Also, there is a lack of empirical evidence regarding the effort of software developers on integrating feature models.</t>
  </si>
  <si>
    <t>To account for this, this work conducts a controlled experiment to analyze the effort that developers invest on activities related to the integration of feature models.</t>
  </si>
  <si>
    <t>Feature models (FM) can be seen as a “big-picture” of the functionalities of a software system. The integration of feature Models plays a pivotal role on software engineering tasks. For this, each developer performs tasks, such as changing or adding new features in a specific feature delta model, FMB. These changes are often performed in parallel, and then each developer accommodates these changes into a base feature model, FMA. Developers need to integrate these modifications to update the “big picture” of a software system. Specifically, integration of feature models might be briefly defined as a set of activities that should be performed over two input models, FMA and FMB, to produce a desired output-composed feature model, FMAB.</t>
  </si>
  <si>
    <t>Feature Model Intregration</t>
  </si>
  <si>
    <t>IV. RELATED WORKS</t>
  </si>
  <si>
    <t>II. STUDY METHODOLOGY</t>
  </si>
  <si>
    <t>The objective of this work is to analyze the integration techniques of feature models for the purpose of investigating with regard to effort and correctness from the perspective of students and professionals in the context of evolution of feature models.</t>
  </si>
  <si>
    <t>A total of 25 participants attended this experiment. The professionals group contains 07 persons. The student group contains 05 undergraduate students; 03 graduate students, and 10 students from IT courses.</t>
  </si>
  <si>
    <t>The context of this study is related to the evolution of feature models. This means that, users must properly integrate the changes on a delta model FMB into the base model FMA.</t>
  </si>
  <si>
    <t>The experimental process consists of three steps: (1) Training; (2) Execution of feature integration activities; and (3) Participant Background and Data Collection.</t>
  </si>
  <si>
    <t>H1. Null Hypothesis 1, (H1-0): Professionals apply less or equal effort to integrate FMs (IE) manually than students; H2. Hypothesis Null 2, (H2-0): The rate of correctly integrated elements (CIR) performed by professionals is equal or greater than one produced by students.</t>
  </si>
  <si>
    <t>Integration Effort (IE); Rate of Correctly Integrated Features (CIR); Experience Level of Participants;</t>
  </si>
  <si>
    <t>In the first step (1) all participants were trained to ensure that they acquired the necessary familiarity with model integration techniques. In the next step (2), developers concerned on feature integration tasks, i.e., participants analyze the input models (FMA and FMB) of each scenario based on descriptions of changes. In this step, they also resolved conflicts. Participants should resolve conflicts according to the change requests listed in each question to produce a composed model, FMCM. Finally, they tried to produce the desired feature model. This activity consists of integrating the models, i.e., producing the FMAB. In the last step (3), the participants provided background information such as their professional experience, graduate level, level of experience on software modeling and development. Finally, all produced data related to the experiment were collected.</t>
  </si>
  <si>
    <t>We performed descriptive statistics to analyze their normal distribution and statistical inference to test the hypotheses [6][7]. Our analysis was performed to test the hypotheses in both groups in all experimental tasks. We applied the Student's t-test to validate the hypotheses intrinsic to this research to check the normality of the variables, the Kolmogorov-Smirnov - (Lilliefors) test, which is a broad test of the distribution function of at the same time [6][7]. Although the data distribution is subdivided into treatment (groups), the validity hypothesis refers only to the group (professionals and students), however, an individual evaluation of the categories will be presented.</t>
  </si>
  <si>
    <t>III. STUDY RESULTS</t>
  </si>
  <si>
    <t>Training. In the first step (1) all participants were trained to ensure that they acquired the necessary familiarity with model integration techniques.</t>
  </si>
  <si>
    <t>C. Additional observations</t>
  </si>
  <si>
    <t>Standard Deviation; Minimum; First Quartile; Median; Third Quartile; Maximum; Average</t>
  </si>
  <si>
    <t>We applied the Student's t-test to validate the hypotheses intrinsic to this research to check the normality of the variables, the Kolmogorov-Smirnov - (Lilliefors) test, which is a broad test of the distribution function of at the same time [6][7].</t>
  </si>
  <si>
    <t>Considering our results, the average effort applied is two minutes per question, which implies in 20 minutes running the 10 questions. However, the degree of difficulty proposed for this research for integration between the FMs (syntactic and semantic) is small, considering what is applied in the industry. This demonstrates the need for automation of integration techniques, as well as the possibility of working collaboratively between analysts and developers. To facilitate its visualization and the possible set of updates that is necessary. Another revealed fact refers to the corrected rate, which we believe can be improved with the application of a semiautomatic technique.</t>
  </si>
  <si>
    <t>Statistical validity. The independent and dependent variables were submitted to suitable statistical methods We minimized this threat by checking whether. We test all hypotheses considering the significance level at 0.05 level (p ≤ 0.05). Construct validity. The measures applied in this study, i.e., the effort and the correctness are widely applied on controlled experiments on software engineering [1][8]. Internal validity. The dependent variables variated appropriately according to corresponding independent variables. External validity. Some aspects must be followed to reproduce the results of this study such as: participants must have the familiarity with feature integration models must have similar sizes, and the same variables must be collected.</t>
  </si>
  <si>
    <t>This article, therefore, reports on a controlled experiment that investigated the effort of (1) applying the integration techniques of feature models by professionals and students, and (2) detecting and resolving inconsistencies in the output-integrated models. The integration effort was evaluated through 10 evolution scenarios. The main results suggest that there is no significant difference regarding (1) the integration effort invested by professionals and students to produce a desired integrated model, and (2) the correctness rate of the integrations performed by professionals and students.</t>
  </si>
  <si>
    <t>Further empirical studies are still required to better understand whether these findings are confirmed or not in other contexts, considering other FMs, encompassing different evolution scenarios, and evaluating other integration techniques.</t>
  </si>
  <si>
    <t>Thank you to UNISINOS for the teaching and research environment in which they provided to support this research.</t>
  </si>
  <si>
    <t>Vale, T. and de Almeida, E.S.</t>
  </si>
  <si>
    <t>Context: The information retrieval research provides alternatives to recover traces from existing software information. In the software product line (SPL) engineering context, further research on information retrieval methods is required to explore the existence of productsâ€™ source code and support the SPL adoption by providing traceability information. Objective: This work evaluates the methodsâ€™ retrieval quality targeting the extraction of feature-code trace links in a set of variant-rich software development projects. Method: We propose a research method comprising two experiments with five information retrieval methods (Classic vector, Latent semantic indexing, Neural network, Extended boolean and BM25), applied to forty-one projects. The SPLTrac suite automates the research operation, using the information retrieval methods results as input to perform a five-step quantitative data analysis procedure based on parametric and non-parametric statistical techniques. The quality measurement is expressed by four dependent variables: precision, recall, F-measure and execution time. Results: With a homogeneous result for execution time between methods, there are discrepancies for the other metrics. While Extended boolean presents the best results for precision and F-measure, BM25 provides the greatest recall results. Conclusions: Such evidence indicates there is not a dominant method in terms of retrieval quality, since they need further improvements to achieve better performance in all quality perspectives.</t>
  </si>
  <si>
    <t>Software product lines, Software traceability, Information retrieval, Controlled-experiment</t>
  </si>
  <si>
    <t>The information retrieval research provides alternatives to recover traces from existing software information. In the software product line (SPL) engineering context, further research on information retrieval methods is required to explore the existence of products’ source code and support the SPL adoption by providing traceability information.</t>
  </si>
  <si>
    <t>This work evaluates the methods’ retrieval quality targeting the extraction of feature-code trace links in a set of variant-rich software development projects.</t>
  </si>
  <si>
    <t>We propose a research method comprising two experiments with five information retrieval methods (Classic vector, Latent semantic indexing, Neural network, Extended boolean and BM25), applied to forty-one projects. The SPLTrac suite automates the research operation, using the information retrieval methods results as input to perform a five-step quantitative data analysis procedure based on parametric and non-parametric statistical techniques. The quality measurement is expressed by four dependent variables: precision, recall, F-measure and execution time.</t>
  </si>
  <si>
    <t>With a homogeneous result for execution time between methods, there are discrepancies for the other metrics. While Extended boolean presents the best results for precision and F-measure, BM25 provides the greatest recall results.</t>
  </si>
  <si>
    <t>Such evidence indicates there is not a dominant method in terms of retrieval quality, since they need further improvements to achieve better performance in all quality perspectives.</t>
  </si>
  <si>
    <t>information retrieval (IR) methods are able to recover traces from existing software information (Spanoudakis and Zisman 2004). Although several studies report the use of semi-automated trace recovery (Borg et al. 2014), further research on IR applied to SPL traceability recovery is required (Vale et al. 2017), as alternative to explore the existence of products’ source code and support the SPL adoption by providing traceability information.</t>
  </si>
  <si>
    <t>Can SPL traceability recovery research benefit from IR methods? The main question was derived in two subquestions to evaluate the methods’ retrieval quality: RQ1. What is the retrieval quality of IR methods applied to feature-code trace recovery? RQ2. How do retrieval quality results differ among the analyzed development projects?</t>
  </si>
  <si>
    <t>Software Product Lines; Software traceability; Information Retrieval</t>
  </si>
  <si>
    <t>3 Controlled-Experiment Design</t>
  </si>
  <si>
    <t>Analyze the IR methods as traceability recovery instruments
 For the purpose of evaluation
 With respect to their retrieval quality
 From the point of view of the researcher
 In the context of variant-rich system projects</t>
  </si>
  <si>
    <t>To select development projects for both experiments, we needed projects that could provide information about the relevant feature-code traces without consulting their developers. Having precise knowledge on the relevant traces is essential to determine precision, recall and F-measure measurements, since they will be used for comparison with the traces generated by the IR methods. This lead to the selection of projects with explicit feature and variability representation in the source code. Another selection criterion was the object representativeness. We included variant-rich development projects from two different contexts into distinct samples. One sample is composed by 20 feature-based SPL projects used in experiments (Apel and Beyer 2011; Kolesnikov et al. 2014; Sobernig et al. 2016) and available in the SPL2Go repository.2 The other sample has 21 open-source preprocessor system projects obtained from the Freecode index of Linux/Unix/cross-platform software and mobile applications.3 They represent a context of variant-rich development projects, used in other empirical studies (Lopez-Herrejon et al. 2015; Liebig et al. 2010), which systematically represent and explore variability in the source code. Other selection criteria to include a project as experiment object are the ability to automatically extract the list of features and source code available. Such aspects are essential to run the information retrieval methods, collect results, and compare the resulting traces to the relevant traces.</t>
  </si>
  <si>
    <t>We included variant-rich development projects from two different contexts into distinct samples. One sample is composed by 20 feature-based SPL projects used in experiments (Apel and Beyer 2011; Kolesnikov et al. 2014; Sobernig et al. 2016) and available in the SPL2Go repository.2 The other sample has 21 open-source preprocessor system projects obtained from the Freecode index of Linux/Unix/cross-platform software and mobile applications.3 They represent a context of variant-rich development projects, used in other empirical studies (Lopez-Herrejon et al. 2015; Liebig et al. 2010), which systematically represent and explore variability in the source code.</t>
  </si>
  <si>
    <t>Figure 6 presents the SPLTrac automatic process, composed by four tasks: features extraction, source code pre-processing, IR methods processing, and results consolidation.</t>
  </si>
  <si>
    <t>H0 : μRETRIEVAL QUALITY a = μRETRIEVAL QUALITY b
 H1 : μRETRIEVAL QUALITY a != μRETRIEVAL QUALITY b</t>
  </si>
  <si>
    <t>set of five independent variables= lines of code (LOC), number of files, number of features, programming language, and variability representation technique; set of four dependent variables= F-measure, precision, recall and execution time</t>
  </si>
  <si>
    <t>We performed an off-line and technology-oriented experiment in which different IR methods – methods – are applied to variant-rich software development projects – objects – to verify the methods quality and their ability in the identification of variability within features and source code files (e.g., optional, alternative and mandatory assets). It has a completely randomized design by applying all IR methods to each project.</t>
  </si>
  <si>
    <t>Figure 6 presents the SPLTrac automatic process, composed by four tasks: features extraction, source code pre-processing, IR methods processing, and results consolidation. The first three steps are executed in a multithreading fashion to improve performance, with one thread assigned to each method execution in a project.</t>
  </si>
  <si>
    <t>The results for each dependent variable constitute a sample, therefore, the first analysis step consists of identifying the statistical distribution for each sample through the Shapiro and Wilk (1965) method. Its null hypothesis claims the population as normally distributed. The Shapiro-Wilk test determines which set of methods must be applied in the steps: hypothesis testing, strength of association between variables, two-sample analysis, and effect size estimation (meta-analysis). The set of parametric methods is applied in samples following the normal distribution, and non-parametric methods for the other ones. The hypothesis testing focuses on investigating differences between quality in the IR methods related to precision, recall, F-measure or execution time. This step is divided into analysis of variance, which analyzes the existence of any difference between methods, and the pairwise comparison, analyzing and indicating the eventual pairs of methods that lead to such result discrepancies. The parametric analysis of variance is addressed by ANOVA (Gelman 2005), complemented with results provided by the pairwise Student’s t test with Hochberg correction (Hochberg 1988) and Tukey’s honest significance difference (HSD) test (Tukey 1949). The non-parametric set comprises the Kruskal and Wallis (1952) method to analyze variances, and the Wilcoxon non-parametric test (Wilcoxon 1945) for pairwise comparison. The analysis of variance reveals differences between IR methods for any dependent variable. Aiming to characterize such differences, an additional hypothesis testing is applied to investigate which methods present greater (or lower) results when compared to others. The Welch’s t-test (Welch 1947) and Wilcoxon test realize it for parametric and non-parametric sets, respectively. Strength of association between experiment variables is the third step of the quantitative analysis. For numerical variables, the association is analyzed through the calculation of the Pearson’s or Spearman’s correlation coefficients (DeGroot and Schervish 2002). The Pearson’s coefficient holds for normally distributed samples, and Spearman’s coefficient is applied in samples following other distributions. On the other hand, the linear regression model (Montgomery et al. 2007) investigates the association between categorical variables, independent from sample distribution. The fourth step is the two-sample analysis, which aims to compare results from different experiment samples. Suitable statistical tests in this scenario are Welch’s t-test, used in the normally distributed samples, and Mann-Whitney U test (Mann and Whitney 1947), which does not require assumption of normal distributions. The first method proposes an adaptation of the Student’s t-test by analyzing two samples which have unequal variances and unequal sample size. The second one indicates whether a randomly selected value from one sample will be greater (or lower) than a randomly selected value from the another sample, both of them with any sample distribution. This experiment design not only seeks the eventual differences between experiment methods, but also intends to characterize eventual behavior differences of a method when applied into different experiment contexts. To achieve it, the last data analysis step is the effect size estimation (or meta-analysis). This is a statistical procedure that allows to integrate the results of a set of studies related to the matter of interest, as an attempt to reach a conclusion about the parameters of interest used in the studies. Meta-analysis is frequently realized by the effective size estimation, quantifying the effects of an experimental method (Kampenes et al. 2007). We adopted the
 Hedges’ g (Hedges et al. 1985) as a measure of effect size.</t>
  </si>
  <si>
    <t>4 SPLTrac</t>
  </si>
  <si>
    <t>We present in this paper SPLTrac, the tool which handles the instrumentation of this experiment. This is an open source tool suite that automates the operation of information retrieval algorithms, from data preparation to collection of results. The suite is written in Python,5 and its information (source code, configuration files, SPL projects, and consolidated results) is available on the SPLTrac repository.6 The experimental suite was conceived to allow easy extension, fostering contributions in terms of additional IR methods and variant-rich projects. Extending SPLTrac beyond the scope of this work can improve empirical evidence in the SPL traceability recovery field by providing a better understanding of the methods’ retrieval quality. Figure 6 presents the SPLTrac automatic process, composed by four tasks: features extraction, source code pre-processing, IR methods processing, and results consolidation. The first three steps are executed in a multithreading fashion to improve performance, with one thread assigned to each method execution in a project.</t>
  </si>
  <si>
    <t>3.5 Data Analysis Procedure</t>
  </si>
  <si>
    <t>Mean; Average Execution Time</t>
  </si>
  <si>
    <t>The pre-processing algorithm extracts all file tokens and removes noises such as punctuation and other single characters. Then, it removes all stop words from the results and counts the occurrences for the remaining terms. The stop words are reserved words from the programming language used in the SPL project. Currently, SPLTrac addresses projects developed in six programming languages: C, C++, C#, Haskell, Java and Python. The pre-processing provides a data structure with amount of occurrences for each feature synonym for each source code file, total number of files, and the list of features and synonyms.</t>
  </si>
  <si>
    <t>SPLTrac provided an automatic instrumentation of the experiment, providing flexibility to incorporate new functionalities, from new feature extraction procedures to new
 IR method algorithms and SPL projects. The experimental suite has the potential to improve empirical evidence on the investigation of retrieval quality in a SPL trace recovery setting, benefiting stakeholders with up-to-date results.</t>
  </si>
  <si>
    <t>The threats to the validity of this study are mainly related to conclusion and external validity (Wohlin et al. 2012). Conclusion validity issues involve the low power of the statistical analysis. The number of projects can be a threat to the hypotheses not rejected in this experiment. Aiming to address it, the easy extension of SPLTrac to incorporate new projects is being explored, and improved results will be reported in future work. In addition, we already provide a set of heterogeneous projects, with distinct characteristics in terms of languages, amount of code lines, numbers of features and variability representation technique. It provides a comprehensive representation on how the IR methods behave when applied to such different objects. The different statistical tests also provide strength to the results and conclusions of this study. The interaction of selection and method is a key external validity issue, which concerns the representativeness of the population that must be generalized. However, the preprocessor projects represent real-world applications with thousands of lines of code and dozens or hundreds of features. Besides the differences, such antagonistic project profiles did not present differences in the statistical test results.</t>
  </si>
  <si>
    <t>9 Concluding Remarks</t>
  </si>
  <si>
    <t>This work evaluates the methods’ retrieval quality targeting the extraction of feature-code trace links in a set of variant-rich software development projects. With a homogeneous result for execution time between methods, there are discrepancies for the other metrics. While Extended boolean presents the best results for precision and F-measure, BM25 provides the greatest recall results. Such evidence indicates there is not a dominant method in terms of retrieval quality, since they need further improvements to achieve better performance in all quality perspectives.</t>
  </si>
  <si>
    <t>Future work involves the addition of other IR methods and projects to improve the body of knowledge in this field. Moreover, we are going to investigate the influencing factors on the methods scalability, as an attempt to characterize the source of issues on the scalability of the proposals.</t>
  </si>
  <si>
    <t>Appendix A: Statistical Results</t>
  </si>
  <si>
    <t>Y. 
Available in: https://github.com/tassiovale/spltrac. 
Y</t>
  </si>
  <si>
    <t>Original e Replication</t>
  </si>
  <si>
    <t>SPL projects traceability</t>
  </si>
  <si>
    <t>source code in Java, C, C++, and Python</t>
  </si>
  <si>
    <t>Available in: http://spl2go.cs.ovgu.de/</t>
  </si>
  <si>
    <t xml:space="preserve"> Hitesh and A. Charan Kumari</t>
  </si>
  <si>
    <t>Procedia Computer Science</t>
  </si>
  <si>
    <t>Software Product Line (SPL) is used to represent similar systems with multiple variants. Software product line plays a big role in minimizing cost, utilization of resource and maximizes chances to achieve the objective(s). Feature model is used to represent SPL. In our paper, the genetic algorithm is applied for feature optimization in software product line. We have designed and assessed our method by using it on an application with many different and complex dependencies among features. Further, we have also, optimized the feature model for those features that are highly used, are backbone functionality of software application and contribute to a larger extent in terms of customer attraction, satisfaction, iteration and retention. We have reported our experiment results against analysing 10 feature models with small set to large sets of features.</t>
  </si>
  <si>
    <t>Software product line, Genetic Algorithm, Feature Model, Software Product Line Engineering</t>
  </si>
  <si>
    <t>Software Product Line (SPL) is used to represent similar systems with multiple variants. Software product line plays a big role in minimizing cost, utilization of resource and maximizes chances to achieve the objective(s). Feature model is used to represent SPL.</t>
  </si>
  <si>
    <t>In our paper, the genetic algorithm is applied for feature optimization in software product line.</t>
  </si>
  <si>
    <t>We have designed and assessed our method by using it on an application with many different and complex dependencies among features. Further, we have also, optimized the feature model for those features that are highly used, are backbone functionality of software application and contribute to a larger extent in terms of customer attraction, satisfaction, iteration and retention.</t>
  </si>
  <si>
    <t>We have reported our experiment results against analysing 10 feature models with small set to large sets of features.</t>
  </si>
  <si>
    <t>To design and drive a desired optimal product configuration, researchers required an algorithm to produce a highly contributed feature. However determining a feature selection for optimal solution is an NP hard problem. Our paper presents a feasible and efficient genetic algorithm for automated product configuration in software product
 line. This paper presents a Feature Selection optimization solution in SPL by using Genetic Algorithm. We used genetic algorithms (GA) to find out most reusable features, which contribute, maximum in software product line. We developed real-world feature model for a multi feature laptop device and examined the constraints, which are
 mandatory, optional, include and exclude. We optimized a small-set feature model (20 - 250 features) and five largeset feature model (500 - 10000 features) and report that GA can produce fast, efficient and effective results irrespective of increase in feature model size.</t>
  </si>
  <si>
    <t>So, it has been observed from the literature survey that features selection problem with resource constraints is NP-hard problem. So there is a scope for improvement in time complexity, cost, and effort. Many researchers have applied GA on different size sets of features and reported good results. For optimal solution to this problem, we
 have applied the GA for optimal feature selection with resource constraints.</t>
  </si>
  <si>
    <t>Our paper is defining less time complexity and effort required for feature selection from small to large sets of the feature.</t>
  </si>
  <si>
    <t>Feature model is used to signify software product line. FM is used to represent features of product and relationship among features. Feature model is represented by tree-like structure and describes features in a hierarchical way. Few numbers of features are enough to develop the product. Hence, by using few or limited number of features, thousand number of software products can be generated. With n number of features, 2n product can be generated. Therefore in a small size of feature model, combinations of features can also derive an exponential number of product configurations. Previously, many researchers have proved that finding an optimal feature selection is an NP-hard problem. [3]</t>
  </si>
  <si>
    <t>Software Product Lines; Feature Model</t>
  </si>
  <si>
    <t>In this paper, we have taken the range of features 10 to 10,000 on which experiment has been performed.</t>
  </si>
  <si>
    <t>population size; number of generations; parent selection; cross-over type; cross-over probability; mutation type; mutation probability;</t>
  </si>
  <si>
    <t>In Genetic Algorithm, population size 100 has been taken. Selection of parent for next generation i.e. roulette wheel selection method has been used. One-point crossover is used with a probability of 0.8, which is used to apply on the selected parent to produce offspring. Random mutation with probability of 1.0 has been applied to maintain diversity of the individuals. We executed genetic algorithm for each feature model and each feature model has different number of features with different run time. For each feature model, we have calculated the first value (at generation 1) and the last value (at generation 100) of fitness function F.</t>
  </si>
  <si>
    <t>We can see that the execution time of the genetic algorithm and fitness value increases rapidly with the size of feature models.</t>
  </si>
  <si>
    <t>5. Results and Analysis</t>
  </si>
  <si>
    <t>We used genetic algorithms (GA) to find out most reusable features, which contribute, maximum in software product line. We developed real-world feature model for a multi feature laptop device and examined the constraints, which are mandatory, optional, include and exclude. We optimized a small-set feature model (20 - 250 features) and five largeset feature model (500 - 10000 features) and report that GA can produce fast, efficient and effective results irrespective of increase in feature model size.</t>
  </si>
  <si>
    <t>6. Conclusion</t>
  </si>
  <si>
    <t>Our paper presents a feasible and efficient genetic algorithm for automated product configuration in software product line. This paper presents a Feature Selection optimization solution in SPL by using Genetic Algorithm. We used genetic algorithms (GA) to find out most reusable features, which contribute, maximum in software product line. We developed real-world feature model for a multi feature laptop device and examined the constraints, which are mandatory, optional, include and exclude. We optimized a small-set feature model (20 - 250 features) and five largeset feature model (500 - 10000 features) and report that GA can produce fast, efficient and effective results irrespective of increase in feature model size.</t>
  </si>
  <si>
    <t>B. Ergun and C. S. Gebizli and H. Sözer</t>
  </si>
  <si>
    <t>We introduce a tool that facilitates the reuse of test models for a family of systems. Test models are defined as hierarchical Markov chains for specifying possible usage of features for these systems. Variability among these features is documented with a feature model. Optional and alternative features in the feature model are mapped to a set of states in test models. Transition probabilities for these states are then modified according to the selected features so that the generated test cases focus only on these features. We conducted a controlled experiment in an industrial setting to evaluate the effectiveness of the tool. We observed that the tool reduces costs significantly and the cost of product line engineering adoption can be amortized for a small product family with 13 products.</t>
  </si>
  <si>
    <t>model-based testing, software product lines, feature modeling, test model adaptation, controlled experiment</t>
  </si>
  <si>
    <t>We introduce a tool that facilitates the reuse of test models for a family of systems. Test models are defined as hierarchical Markov chains for specifying possible usage of features for these systems. Variability among these features is documented with a feature model. Optional and alternative features in the feature model are mapped to a set of states in test models. Transition probabilities for these states are then modified according to the selected features so that the generated test cases focus only on these features.</t>
  </si>
  <si>
    <t>We conducted a controlled experiment in an industrial setting to evaluate the effectiveness of the tool.</t>
  </si>
  <si>
    <t>We observed that the tool reduces costs significantly and the cost of product line engineering adoption can be amortized for a small product family with 13 products.</t>
  </si>
  <si>
    <t>We should note that our conclusions are based on the assumption that the initially developed feature diagram and the mapping specification can be reused without being subject to frequent changes.</t>
  </si>
  <si>
    <t>We conducteda controlled experiment in an industrial setting to evaluate the effectiveness of the tool. Our experiment yield significant results regarding the reduction of effort per tested product. We also evaluated the trade-off between the additional effort necessary for applying the approach and the effort reduction achieved. We observed that the initial investment can be already amortized by reusing the reference test model for 13 different products in a product family.</t>
  </si>
  <si>
    <t>Previously, we proposed an approach [4] for adopting SPLE together with MBT. Hereby, a reference test model is developed for capturing possible usage scenarios for a
 family of systems rather than a single system. This model is represented in the form of hierarchical Markov chains. Variations among systems are documented in the form of a
 feature model. A separate specification maps optional and alternative features in the feature model to a set of states in the test model. Transition probabilities for these states are modified according to (selected) system features such that test cases focus only on these features. This approach facilitates the reuse of a test model for many systems; however, it requires manual adaptation of the model.</t>
  </si>
  <si>
    <t>Model-based testing (MBT) [1] automates test case generation based on test models. However, the development and maintenance of test models can be costly. This cost is amplified in consumer electronics domain, which involves large families of products that are subject to systematic variations. The set of features might differ among these products. Software Product Line Engineering (SPLE) [2] is a commonly used approach for managing variability in a product family. This approach facilitates systematic reuse of software development and test artifacts [3].</t>
  </si>
  <si>
    <t>Model-based Testing; Software Product Line Engineering; Feature Modeling; Test Model Adaptation;</t>
  </si>
  <si>
    <t>The goal of our experiment is to evaluate i) the effort reduction provided by FORMAT, and ii) the effort necessary to use the tool.</t>
  </si>
  <si>
    <t>There is a dedicated software testing group in the company who is performing tests of different consumer electronics products. The testing group is composed of either test engineers who studied at a college/university or test technicians who completed two year educational programs. We selected 10 participants for our experiment randomly from this group.</t>
  </si>
  <si>
    <t>During the experiment, each participant was provided with the test reference model, feature diagram and mapping specification.</t>
  </si>
  <si>
    <t>During the experiment, each participant was provided with the test reference model, feature diagram and mapping specification. They were also provided with the feature list regarding the 10 products listed in Table I. Then two tasks were assigned one after the other. The first task involved using MaTeLo for updating the reference test model for each of the 10 products based on their features. The second task involved using SPLOT to deselect features on the feature diagram for each of the 10 products and supplying the resulting diagrams to FORMAT
 which automatically updates the reference test model. This
 task is basically the implementation of the process depicted
 in Figure 1.</t>
  </si>
  <si>
    <t>Ho FORMAT does not have any effect on the amount of effort spent by test engineers/technicians to adapt test models for different products.</t>
  </si>
  <si>
    <t>There is one independent variable that we kept at fixed levels in the experiment. That is the product family used. Effort is the only dependent variable in the experiment. It is measured in ratio scale in terms of seconds.</t>
  </si>
  <si>
    <t>Our design has one factor (tool support) and two treatments (with/without FORMAT).</t>
  </si>
  <si>
    <t>During the experiment, each participant was provided with the test reference model, feature diagram and mapping specification. They were also provided with the feature list regarding the 10 products listed in Table I. Then two tasks were assigned one after the other. The first task involved using MaTeLo for updating the reference test model for each of the 10 products based on their features. Hereby, they had to locate states in the model that are associated with the deselected features. Then, they had to update the probability values for transitions targeting at these states with 0 values. MaTeLo automatically updates the probability values for the remaining transitions to keep the model consistent. The second task involved using SPLOT to deselect features on the feature diagram for each of the 10 products and supplying the resulting diagrams to FORMAT,
 which automatically updates the reference test model. This task is basically the implementation of the process depicted in Figure 1.</t>
  </si>
  <si>
    <t>We take the average effort required per product to compare the effort spent by the participants. The average of (F + T) and M values for a participant indicates the mean effort per product with and without FORMAT, respectively. These values are listed in Table III. We performed a t-test4 to validate this observation. In particular, we performed a paired t-test since the same group of participants was assigned to both of the treatments. P(T &lt;= t) one-tail and P(T &lt;= t) two-tail values are 2.39×10−8 and 4.79×10−8, respectively.</t>
  </si>
  <si>
    <t>An experienced test engineer prepared the reference test model, the feature diagram and the mapping specification, which are provided to the participants before the experiment. The reference test model was already available and being used in the company and it was being manually adapted for different products. It took 5 hours to create the feature diagram for the product family. It took 3 hours to create the mapping specification that maps features to states of the test model. We also provided training regarding 3 tools to all the participants. These tools are FORMAT, MaTeLo and SPLOT. We can see the training durations for these tools in the third, fourth and fifth columns of Table II, respectively. Some of the participants have already had experience with MaTeLo. However, some of them used it for the first time. Therefore, training durations vary a lot for this tool.</t>
  </si>
  <si>
    <t>Average Effort</t>
  </si>
  <si>
    <t>An experienced test engineer prepared the reference test model, the feature diagram and the mapping specification, which are provided to the participants before the experiment. The reference test model was already available and being used in the company and it was being manually adapted for different products.</t>
  </si>
  <si>
    <t>We performed a t-test4 to validate this observation. In particular, we performed a paired t-test since the same group of participants was assigned to both of the treatments. P(T &lt;= t) one-tail and P(T &lt;= t) two-tail values are 2.39×10−8 and 4.79×10−8, respectively.</t>
  </si>
  <si>
    <t>In total, the initial investment, which involves the development of the feature diagram and the mapping specification, required 8 hours (480 minutes) in total. On the other hand, the effort required for the adaptation of a test model is decreased from 2610 seconds to 380.03 seconds on average (See Table III). That leads to 2229.97 seconds gain per
 product, which is equal to 37 minutes. Since, 480/37 = 12.915 &lt; 13, the initial investment can be amortized after the creation of test models for 13 different products. The total number of products that can be defined based on the feature diagram is 90. Hence, the investment can be paid off if it is utilized for 15% of the product family. Based on these
 results, we conclude that the SPLE approach and FORMAT lead to significant reduction of effort for developing/adapting test models for MBT.</t>
  </si>
  <si>
    <t>Our evaluation is subject to external validity threats [15] since it is based on a single experiment. Especially the set of participants has been selected randomly from the test
 group within a company. The experiment can be replicated in different contexts to be able to generalize the results. Internal validity threats are mitigated by using real systems and involving real engineers/technicians from the industry. Conclusion and construct validity threats are mitigated by observing the activities of participants without interfering with them. We also performed statistical tests to evaluate the significance of the results.</t>
  </si>
  <si>
    <t>V. CONCLUSIONS AND FUTURE WORK</t>
  </si>
  <si>
    <t>We developed a tool for supporting model based product line testing. The tool uses a reference test model regarding a family of systems, a feature model that documents variability and a specification that defines a mapping between the two models. The preparation of these input models requires an initial investment. However, testing effort per product is dramatically reduced since the reference test model can be automatically adapted for different products. We conducted a controlled experiment in an industrial setting to evaluate the effectiveness of the tool. Our experiment yield significant results regarding the reduction of effort per tested product. We also evaluated the trade-off between the additional effort necessary for applying the approach and the effort reduction achieved. We observed that the initial investment can be already amortized by reusing the reference test model for 13 different products in a product family.</t>
  </si>
  <si>
    <t>t-test, a paired t-test;</t>
  </si>
  <si>
    <t>Industrial</t>
  </si>
  <si>
    <t>SPL modeling</t>
  </si>
  <si>
    <t>feature diagram</t>
  </si>
  <si>
    <t>Araújo, Italo L. and Santos, Ismayle S. and Filho, João B. Ferreira and Andrade, Rossana M. C. and Neto, Pedro Santos</t>
  </si>
  <si>
    <t>SAC (Symposium on Applied Computing)</t>
  </si>
  <si>
    <t>Software engineering is systematically evolving to address the production of families of systems instead of single products. This evolution comes at a price, it is now essential to deal with variability at both design and execution time. Developing test cases and procedures for a whole family of systems considering this dynamicity (variability at runtime) can be challenging. We propose a method to generate tests from use case specifications expressed in a controlled natural language, yet considering the variability and dynamicity in those specifications. We evaluate our method against use case specifications of a family of mobile and context-aware systems. Experimenting our method, we could measure that developing test cases and procedures becomes around 40+ faster when using our approach, opposed to manual development of tests under the same conditions.</t>
  </si>
  <si>
    <t>context-aware, dynamic software product lines, test generation</t>
  </si>
  <si>
    <t>Software engineering is systematically evolving to address the production of families of systems instead of single products. This evolution comes at a price, it is now essential to deal with variability at both design and execution time. Developing test cases and procedures for a whole family of systems considering this dynamicity (variability at runtime) can be challenging.</t>
  </si>
  <si>
    <t>We propose a method to generate tests from use case specifications expressed in a controlled natural language, yet considering the variability and dynamicity in those specifications.</t>
  </si>
  <si>
    <t>We evaluate our method against use case specifications of a family of mobile and context-aware systems.</t>
  </si>
  <si>
    <t>Experimenting our method, we could measure that developing test cases and procedures becomes around 40% faster when using our approach, opposed to manual development of tests under the same conditions.</t>
  </si>
  <si>
    <t>In some types of systems, it is possible to express their execution scenarios based on context information beforehand. This is particularly true in mobile, context-aware and dynamic systems [4, 5]; these systems can turn on/off parts (features) of itself to cope with a determined situation, e.g., Downloading a video may not be supported in case your mobile phone is on 3G. Therefore, in a product line of such systems (i.e., Dynamic Software Product Line [10]), in the requirements engineering phase, engineers can express the desired functionalities of the family of systems according to a given context. They do so by: creating informal descriptions in natural language or semi-structured spreadsheets. This informality challenges the automatic creation of tests or any executable artifacts.</t>
  </si>
  <si>
    <t>This paper seeks to answer these questions by proposing an approach to automatically generate test procedures and cases (i.e., input and output) for family of systems with dynamicity according to context information. We introduce a controlled natural language (CNL) to express textual information of use cases of DSPLs. Then, we take these descriptions as input to our test generation approach.</t>
  </si>
  <si>
    <t>Automation in requirements engineering has been studied increasingly in the past decades [17, 13, 22]. Studies seek to provide methods and tools to facilitate the generation of software artifacts based on user's or domain expert's knowledge | often described in use cases. As use cases contain information about the behavior of part of a system, it can be used to generate tests. This generation is already challenging for one single system; it is a very complex task to generate it for a product line [6, 19]. In the case of a product line, the automatic generation of tests should take into account the variability information to generate a comprehensive set of tests (in this sense, many approaches have worked on strategies to enhance test coverage, like T-wise approaches [16, 11]). Also, the execution of a given test may be conditioned to the presence or activation of a set of features of the product line.</t>
  </si>
  <si>
    <t>3. APPROACH
3.1 CNL
3.2 Test Generation Method</t>
  </si>
  <si>
    <t>We evaluate our method in a pilot experiment with the goal to investigate its use during DSPL testing. The main objective is to check if the automated generation actually helps in the testing process, knowing if the automation is on the right direction or if it only creates useless artifacts on top of all the others of a DSPL.</t>
  </si>
  <si>
    <t>In order to carry out the experiment, we select nine volunteers among undergraduate, masters, Ph.D. students and practitioners of four different Universities. One volunteer was an experienced software developer, three were trainees, two were master students with professional experience, two were Ph.D. students with developer experience, and one was an undergraduate student. We divided the volunteers into two groups randomly so that each group has four or five participants. One group (Group A) is formed by one trainee, two master students, and one Ph.D. student. The other volunteers are grouped (Group B) with two trainees, one professional, one Ph.D. student and one undergraduate student.</t>
  </si>
  <si>
    <t>The use cases are extracted from a mobile and context-aware product line, specifically for Tour Guides mobile applications, and can be found at the paper's web page.</t>
  </si>
  <si>
    <t>Thus, we can define the null hypothesis (h0): h_0 = u_0 &lt; 0. If this hypothesis is true, then the method fails to achieve our goal. Still, we need to define an alternative hypothesis (h1) that is accepted if the null hypothesis is refused. Then, this hypothesis verifies if the time of creation with the method is smaller than the time of manual creation: h1 = u0 &gt;= 0.</t>
  </si>
  <si>
    <t>_Independent variable: which summarizes the study goal, is the very application of the method. There are two treatments to create the test: i) manual testing, without using the method; and ii) automatic testing, with the method implemented.
_Dependent variable: The total time spent and is associated with each way to generate the tests. First, we have tm, which is the time associated with the manual generation. The second variable is tt that represents the time spent by the participants to create tests with our method. Therefore, the difference between these times, u_0 = t_m - t_t, gives us the enhancement given by our method. And then, we need to know if this difference is bigger than or equal to zero.</t>
  </si>
  <si>
    <t xml:space="preserve">The experiment is designed to be performed as one factor (the method) and two treatments (using the method or not using the method), with Group A acting as a control group. The volunteers of Group A developed manual tests, without the support of any tool. Group B developed tests with a tool that implements our method. Both groups used the same use cases as input for test generation. </t>
  </si>
  <si>
    <t>_The volunteers create the tests for the mobile guide tour DSPL. In summary, the applications generated by this DSPL allows the users to: see information about a room of a building, browsing texts, images, videos and the list of persons who work in that room, etc. This DSPL has 23 use cases in total. We describe them by means of our CNL and make them available at the paper's web page. This operation of the evaluation is divided into four steps: i) survey about skills and previous knowledge of the participants; ii) training; iii) execution of the experiment; and iv) survey about experiment activities.
_The first activity performed by the volunteers was filling out a survey about their skills and knowledge of SPL or DSPL and about how to create a test from use case descriptions. Another information addressed by this survey was the knowledge related to technologies used in the application under test, like Android (a deep knowledge in Android was not necessary; a short training was enough).
_In sequence, the experiment was performed with three use cases. They are: \Show Text" that indicates the steps for a user to see the text associated with a room; \Change of context settings", which shows the interaction between user and system to change the settings or not according to a given context (e.g., the user chooses whether the battery power will in uence or not the applications' behaviour); and the last use case is \Show the persons' data", which allows the user to see information associated with persons of an environment (e.g., profile of researchers in a laboratory). These use cases contain contextual information that is used dynamically during runtime.
_The volunteers receive the use cases and we start measuring the time. They try to generate a test that can be run in the actual application and that tests the exact behaviour of the functionality and its expected output for the given input. At this point, we let them producing the test and the stop criterion for the time elapsed is if they succeeded to create a test that is in accordance to a gold standard test previously defined for the given use case. The group using our approach will need to perform adjusts to the generated tests for domain-specific parts, but we expect that those are not too daunting and this will be reflected in the results.
_The last experiment step is to collect answers from the volunteers about their impressions and an evaluation of the software tests and their reusability, which we have done with manual inspections with 3 specialists (which were also present to evaluate if the volunteer had finished or not to create a valid test according to the gold standard during the experiment).</t>
  </si>
  <si>
    <t>Despite of the experiment being a pilot, we can have an insight about the applicability and effectiveness of our method. The results are composed by times collected and the feedback of volunteers in a second survey. The total time of each volunteer is presented in Table 3.</t>
  </si>
  <si>
    <t>Operation</t>
  </si>
  <si>
    <t>After this, in the second activity, all volunteers participated in a training session about the creation of tests. The use cases are \Authentication" and \Show Map Caption", the later describes the instructions to show the text as the maps' caption (the map of the building which is the subject of the visit).</t>
  </si>
  <si>
    <t>Naturally, carrying out the "t-test" to evaluate the results statistically with 95% of reliability, we verify that the null hypothesis is rejected. Then, the alternative hypothesis is accepted and thus, we can say that the method proposed in this work reduces the time needed to create the tests. We believe that in an experiment with more participants the results would be more expressive.</t>
  </si>
  <si>
    <t>All times spent by volunteers of the group who used our method (Group B) were less, or in one case equal, to the the time spent by participants who belonged to the other group. The average time of volunteers in Group B was 30 minutes, and for the Group A, the average was 49 minutes.</t>
  </si>
  <si>
    <t>N
_The internal validity deals with the causal relationship between the treatment and the dependent variable, and whether there is any factor, for which we do not have control, that can affect the results. In our case, we have the fact that we have prepared ourselves the use cases with CARNAUbA. However we believe this does not incur in any biases, as the use cases are the same for both groups.The second threat is about learning capabilities of the volunteers groups, one group can learn faster than another, but the groups are distributed randomly and the assets used are the same, so we believe this effect is rather mitigated.
_Threats to the external validity indicate the limits of the generalization of results. The first threat is the number of volunteers that could be greater, however the 40% enhancement let us believe that if we added more participants we would not have such an expressive decrease that it could nullify the experiment. The second threat is the history and the context of the volunteer during the week of the experiment, but they did the experiment when they were feeling able.</t>
  </si>
  <si>
    <t>We presented a method that generates test procedures and their input and output, taking as input use cases of Dynamic Software Product Lines described in a Controlled Natural Language, CARNAUbA, that is also defined in this paper. We run a pilot experiment in the domain of mobile and context-aware applications, verifying the applicability of the approach and then its efficiency with respect to the time spent by the user to generate a test procedure.</t>
  </si>
  <si>
    <t>As future work we envision the method extension to contemplate different domains of applications other than the mobile one and the execution of other statistical method to validate the results and perform the experiment with more persons. As we generate tests for every possible scenario of the DSPL, we want to consider test prioritization and the test dynamic reconfiguration as a continuation of our work.</t>
  </si>
  <si>
    <t>Qualitatively, we could perceive that the majority of those who participated in the manual group said that the major difficulty was the technology; the other group, said that the automated creation of tests is interesting. They have also mentioned that the method can reduce the time and effort to generate test cases, especially when there are many tests, and can help people with little or no knowledge of software testing and test scripts. The volunteers who belonged to the group B said that the method facilitates the creation of test scripts. We also perform an analysis of the tool that implements the method. Four participants from the group B would use the tool and three said that the tool learning curve is low while the two others said that it is medium in a scale that ranges from very high, high, medium, low to very low. All volunteers answered that the tests created by the tool are easy to reuse. One volunteer said that the tool could contribute more, but he does not specify how it could improve.</t>
  </si>
  <si>
    <t>Y,
https://sites.google.com/site/use2testswithcnl/
Y</t>
  </si>
  <si>
    <t>t-test</t>
  </si>
  <si>
    <t>One factor with two treatments.</t>
  </si>
  <si>
    <t>Test Case Generation</t>
  </si>
  <si>
    <t>Pereira, Juliana Alves and Maciel, Lucas and Noronha, Thiago F. and Figueiredo, Eduardo</t>
  </si>
  <si>
    <t>The Software Product Line (SPL) configuration field is an active area of research and has attracted both practitioners and researchers attention in the last years. A key part of an SPL configuration is a feature model that represents features and their dependencies (i.e., SPL configuration rules). This model can be extended by adding Non-Functional Properties (NFPs) as feature attributes resulting in Extended Feature Models (EFMs). Configuring products from an EFM requires considering the configuration rules of the model and satisfying the product functional and non-functional requirements. Although the configuration of a product arising from EFMs may reduce the space of valid configurations, selecting the most appropriate set of features is still an overwhelming task due to many factors including technical limitations and diversity of contexts. Consequently, configuring large and complex SPLs by using configurators is often beyond the users' capabilities of identifying valid combinations of features that match their (non-functional) requirements. To overcome this limitation, several approaches have modeled the product configuration task as a combinatorial optimization problem and proposed constraint programming algorithms to automatically derive a configuration. Although these approaches do not require any user intervention to guarantee the optimality of the generated configuration, due to the NP-hard computational complexity of finding an optimal variant, exact approaches have inefficient exponential time. Thus, to improve scalability and performance issues, we introduced the adoption of a greedy heuristic algorithm and a biased random-key genetic algorithm (BRKGA). Our experiment results show that our proposed heuristics found optimal solutions for all instances where those are known. For the instances where optimal solutions are not known, the greedy heuristic outperformed the best solution obtained by a one-hour run of the exact algorithm by up to 67.89%. Although the BRKGA heuristic slightly outperformed the greedy heuristic, it has shown larger running times (especially on the largest instances). Therefore, to ensure a good user experience and enable a very fast configuration task, we extended a state-of-the-art configurator with the proposed greedy heuristic approach.</t>
  </si>
  <si>
    <t>software product line, product configuration, search-based software engineering, combinatorial optimization, heuristic</t>
  </si>
  <si>
    <t>Software product line (SPL) is a set of software applications that share a common set of features satisfying the specific needs of a particular market segment. SPL engineering is a paradigm to develop software applications that commonly use a feature model to capture and document common and variable features, and their relationships. A big challenge is to derive one product among all possible products in the SPL, which satisfies the business and customer requirements. This task is known as product configuration. Although product configuration has been extensively investigated in the literature, customer’s preferences are frequently neglected.</t>
  </si>
  <si>
    <t>In this paper, we propose a novel approach to configure a product that considers both qualitative and quantitative feature properties.We model the product configuration task as a combinatorial optimization problem, and heuristic and exact algorithms are proposed. As far as we are concerned, this proposal is the first work in the literature that considers feature properties in both leaf and nonleaf features.</t>
  </si>
  <si>
    <t>Computational experiments.</t>
  </si>
  <si>
    <t>Computational experiments showed that the best of our heuristics found optimal solutions for all instances where those are known. For the instances where optimal solutions are not known, our heuristic outperformed the best solution obtained by a one-hour run of the exact algorithm by up to 67.89%.</t>
  </si>
  <si>
    <t>Manually solving PCP is challenging due to several reasons. First, feature models tend to be inherently big and complex, with several types of variability relations and cross-tree constraints overwhelming users to identify an appropriate configuration (Kang et al., 1990). Second, the number of possible configurations grows exponentially with the number of features (Benavides et al., 2005). Third, features are often subjective to the users and it is not clear which features selection fulfills their requirements better. Fourth, it may be very difficult to specify a valid configuration, since features of no interest can be needed to fulfill the feature model’s interdependencies (Pereira et al., 2016). Therefore, industrial-sized feature models with hundreds or thousands of features make the manual product configuration process impractical. There are many different automatic approaches to tackle this problem in the literature (Ochoa et al., 2017). Most of these approaches consist in solving NP-complete problems (Benavides et al., 2005, 2006; White et al., 2009; Bagheri et al., 2010a, 2010b; Olaechea et al., 2012; Asadi et al., 2014; Zhang et al., 2014). Some of these works deal only with quantitative NFP (Benavides et al., 2005, 2006;White et al., 2009; Olaechea et al., 2012; Zhang et al., 2014), while others consider only qualitative NFP (Bagheri and Ensan, 2014). In fact, as far as we are concerned, Asadi et al. (2014) and Bagheri et al. (2010a, 2010b) are the only works in the literature that simultaneously tackle qualitative and quantitative NFP into account. However, those approaches only support NFP on the leaf features.</t>
  </si>
  <si>
    <t>In this work, we propose a novel approach for the PCP that considers both qualitative (e.g., customer’s degree of preference) and quantitative (e.g., cost) NFPs. PCP is modeled as a combinatorial optimization problem, and heuristic and exact algorithms are proposed. It is the first work in the literature that considers feature properties in both leaf and nonleaf features.We assume that the leaf and nonleaf features in a feature model can have concrete implementations, and consequently both features need to be annotated with NFPs. Therefore, our proposal allows stakeholders to express their degree of preference for any feature in the feature model.</t>
  </si>
  <si>
    <t>The growing need for developing larger and more complex software applications demands better support for reusable software artifacts (Pohl et al., 2005). In order to address these demands, software product line (SPL) has been increasingly adopted in the software industry (Clements and Northrop, 2001; Deelstra et al., 2004; Van der Linden et al., 2007; Apel et al., 2013). SPL is a set of software systems that share a common set of features satisfying the specific needs of a particular market segment (Pohl et al., 2005). It is built around a set of common software components (called features) that allow product configuration (Clements and Northrop, 2001; van der Linden et al., 2007). (...)</t>
  </si>
  <si>
    <t>3. Search-based algorithms for product configuration</t>
  </si>
  <si>
    <t>4. Computational results</t>
  </si>
  <si>
    <t>_In the first experiment, we evaluate how much the preprocessing algorithm (i.e., Algorithm 1) reduces the size of the instances.
_In the second experiment, we evaluate the performance of the backtracking algorithm (i.e., Algorithm 2) with and without the preprocessing procedure.
_In the next experiment, we evaluate the performance of the greedy and BRKGA heuristics on the preprocessed instances.</t>
  </si>
  <si>
    <t>FM1—Mobile Media (Figueiredo et al., 2008) 
FM2—Email System (Thüm and Benduhn, 2014) 
FM3—Smart Home (Alférez et al., 2010)  
FM4—Devolution (Thüm and Benduhn, 2014) 
FM5—Gasparc (Aranega et al., 2012) 
FM6—Web Portal (Mendonça et al., 2008) 
FM7—FraSCAti (Seinturier et al., 2012) 
FM8—Model Transform (Czarnecki and Helsen, 2003)
FM9—Battle of Tanks (Thüm and Benduhn, 2014) 
FM10—e-Shop (Lau, 2006)</t>
  </si>
  <si>
    <t>The preprocessing procedure, backtracking algorithm, greedy heuristic, and BRKGA were implemented in C++ and compiled with GNU GCC, version 4.4.3. The experiments were carried out on a single core of an Intel Core i7-4790k machine with 4.00 GHz of clock and 16 GB of RAM memory.</t>
  </si>
  <si>
    <t>_Independent variable = proposed approach to configure a product.
_Dependent variable = Performance.</t>
  </si>
  <si>
    <t>Did it use template?</t>
  </si>
  <si>
    <t>Randomiization</t>
  </si>
  <si>
    <t>Two sets of benchmark instances were used in the experiments. The first set is based on 10 feature models (named from FM1 to FM10) with up to 213 features. The feature models were obtained from other works in the literature that used realistic feature models in their experiments (Czarnecki and Helsen, 2003; Lau, 2006; Figueiredo et al., 2008; Mendonc¸a et al., 2008; Alférez et al., 2010; Aranega et al., 2012; Seinturier et al., 2012; Thüm and Benduhn, 2014). The second set is based on 12 randomly generated feature models (named from FM11 to FM22) with up to 10,000 features. All feature models contain a set of cross-tree constraints whose size grows with the number of features. These feature models were generated using the Thüm’s method.
A group of 10 instances was generated for each feature model, varying the value of NFPs D, cv and bv, for all v ∈ V. The latter were randomly generated in the range [0, 1000 × |V|], [0, 1000] and [0, 5], respectively. Therefore, the first set is composed of 100 instances, while the second set is composed of 120 instances.</t>
  </si>
  <si>
    <t>_First experiment: The results are reported in Table 4. The first column gives the name of the feature model that identifies a group of 10 instances. Columns 2–8 show the average percentage of reduction for each instance characteristic reported in Tables 2 and 3. Moreover, the last column gives the average time in milliseconds spent by the preprocessing algorithm.
_Second experiment: The results are presented in Table 5. The first column gives the name of the feature model that identifies a group of 10 instances. Columns 2–4 show, respectively, the average benefit, standard deviation, and average time (in seconds) to find the optimal solution by the backtracking algorithm running from the original instances. When the algorithm was not able to find the optimal solution within one hour of running time for at least one of the 10 instances in the group, the second and third columns report the average benefit and standard deviation (SD) of the best solution found by the algorithm, and the fourth column is filled with a dash. The same data are given for the backtracking algorithm running from the preprocessed instances in columns 5–7, respectively. The last column gives the average relative deviation ((b − a)/a) between the average benefit a of the solutions obtained by backtracking running from the original instances and the average benefit b of the solutions obtained by the same algorithm running from the preprocessed instances.
_Next experiment: The results are displayed in Table 6. The first column identifies the instance group. Columns 2–4 show, respectively, the average benefit, standard deviation, and average relative deviation ((b−a)/a) between the average benefit b of the solutions obtained by greedy heuristic and the average benefit a of the best solutions obtained by the backtracking algorithm within one hour of running time (see column 5 of Table 5).</t>
  </si>
  <si>
    <t>_First experiment: It can be observed from Table 4 that after preprocessing the number of features (|V|) is reduced by up to 63% on average for the instances based on FM8. This reduction was at least 18% for the instances based on FM3. We note that the percentage reduction in mandatory features is not 100% because the root is the only mandatory feature that is not removed. The number of cross-tree constraints (|E|) was reduced in 13 of the 17 instance groups with cross-tree constraints. The number of optional features in instances based on FM8 was reduced up to 54%. Furthermore, in seven (out of the 22) instance groups, the preprocessing algorithm was able to reduce the average height of the feature tree. Finally, the average time to preprocess the instances was never larger than 8.160 milliseconds on the largest instances. In next experiment, one can observe that preprocessing the feature models has a significant impact in the performance of the backtracking algorithm.
_Second experiment: It can be observed that the execution time of the backtracking algorithm for the preprocessed instances is always smaller than or equal to the execution time of the same algorithm for the original instances. For 13 (out of the 16) instance groups where the backtracking algorithm could not find the optimal solution before one hour, the solution found by the backtracking algorithm on the preprocessed instance was better than that found by the same algorithm on the original instance.
_Next experiment: We note that positive values for the relative deviation means that our heuristics outperform the backtracking algorithm. The fifth column shows the average running time (in seconds) of the greedy heuristic. The same data are provided for the BRKGA in columns 6–9, respectively. It can be observed that the greedy heuristic finds solutions close to those obtained by the backtracking algorithm. For the instances where optimal solutions are known (see FM1–FM6), the maximum relative optimality gap of the greedy heuristic was only 2.27% (see instance FM3). Besides, BRKGA found optimal solutions for all instances where those are known, and outperformed the backtracking algorithm by up 67.89% on instance FM17. In the only two instance groups where BRKGA obtained worst average results, the difference was at most 0.73%.</t>
  </si>
  <si>
    <t>Customers often have a high-level view of their needs and it is hard for them to understand the feature structure of an SPL and to translate that into concrete feature requests. Therefore, our focus in this paper is to facilitate the application engineering phase by dynamically guiding the customers through the product configuration process. Thus, our approach enhances the quality of the final product and reduces the mental burden and cognitive complexity associated with the configuration process. Computational experiments showed that our heuristic can quickly derive a high-quality feature selection. Therefore, our approach is able to positively influence the quality of the software products that are developed during the application engineering phase. Our empirical results point out to the fact that (a) the backtracking algorithm running from preprocessed instances was always faster than the same algorithm running from the original instances; (b) the greedy heuristic algorithm was competitive with the backtracking algorithm despite the much smaller computational cost; and (c) the BRKGA heuristic outperformed the backtracking algorithm in all but two instance groups, but with larger running times than the greedy heuristic (specially on the largest instances), which may make the greedy heuristic more appropriate to be deployed in a decision aid tool for SPL product configuration, where a recommendation must be done in a few seconds. Therefore, the SPLConfig tool provides open-source implementation of our greedy heuristic algorithm. The source code can be downloaded from the tool website: http://homepages.dcc.ufmg.br/~figueiredo/spl/splconfig/.</t>
  </si>
  <si>
    <t>Future works may study other exact algorithms (e.g., based on CS) or heuristic algorithms (e.g., based on metaheuristics) for the PCP optimization problem proposed here. Besides, other objective functions that map the qualitative NFP degree of preference to the customer satisfaction could be experimented with.Moreover, future works can extend our approach in order to consider nonlinear relationships among NFP (i.e., feature interactions), NFP measurement, and collaborative product configuration.</t>
  </si>
  <si>
    <t>Thisworkwas partially supported by the BrazilianNationalCouncil for Scientific andTechnological Development (CNPq), the Foundation for Support of Research of the State of Minas Gerais, Brazil (FAPEMIG), and Coordination for the Improvement of Higher Education Personnel, Brazil (CAPES).</t>
  </si>
  <si>
    <t>Y,
http://homepages.dcc.ufmg.br/~figueiredo/spl/splconfig/
N</t>
  </si>
  <si>
    <t>FM1—Mobile Media, FM2—Email System, FM3—Smart Home, FM4—Devolution, FM5—Gasparc, FM6—Web Portal, FM7—FraSCAti, FM8—Model Transform, FM9—Battle of Tanks, and FM10—e-Shop.</t>
  </si>
  <si>
    <t>Y,
FM1—Mobile Media (Figueiredo et al., 2008) 
FM2—Email System (Thüm and Benduhn, 2014) 
FM3—Smart Home (Alférez et al., 2010)  
FM4—Devolution (Thüm and Benduhn, 2014) 
FM5—Gasparc (Aranega et al., 2012) 
FM6—Web Portal (Mendonça et al., 2008) 
FM7—FraSCAti (Seinturier et al., 2012) 
FM8—Model Transform (Czarnecki and Helsen, 2003)
FM9—Battle of Tanks (Thüm and Benduhn, 2014) 
FM10—e-Shop (Lau, 2006)</t>
  </si>
  <si>
    <t>Studies</t>
  </si>
  <si>
    <t>Amount</t>
  </si>
  <si>
    <t>%</t>
  </si>
  <si>
    <t>L. Rincón and J. Chavarriaga and R. Mazo and C. Salinesi</t>
  </si>
  <si>
    <t>ICAIW</t>
  </si>
  <si>
    <t>Although engineering software product lines have proven to be an efficient way to develop similar products with high quality and increased time-to-market, companies must determine if they are willing to do the business and technical changes that this strategy requires. To support decision making, we are proposing APPLIES, a framework for evaluating the motivation and preparation for adopting product lines in an organization. We reviewed drivers, success factors and barriers described in the literature and proposed a comprehensive framework where these aspects can be prioritized and inter-related by diverse stakeholders in a company. Decision makers can use the resulting information to advise or not the implementation of product lines. This paper reports an initial evaluation of our proposal: a quasi-experiment where a group of 14 practitioners discussed motivators and barriers for adopting product lines, applied the framework and answered a set of questions about it. Our results show that reviewing the proposed factors contribute to evaluate if product line engineering could be adopted. However, we noted some problems with the used descriptions and visualizations that we must tackle to improve the framework and prepare further evaluations. This paper presents lessons learned in the process and gives some advice to researchers proposing similar techniques.</t>
  </si>
  <si>
    <t>Although engineering software product lines have proven to be an efficient way to develop similar products with high quality and increased time-to-market, companies must determine if they are willing to do the business and technical changes that this strategy requires. To  support decision making, we are proposing APPLIES, a framework for evaluating the motivation and preparation for adopting product lines in an organization.</t>
  </si>
  <si>
    <t>We reviewed motivations, success factors and barriers described in the literature and proposed a comprehensive framework where these aspects can be prioritized and related among them by diverse stakeholders in a company. Decision makers can use the resulting information to advise or not the implementation of product lines.</t>
  </si>
  <si>
    <t>This paper reports an initial evaluation of our proposal.</t>
  </si>
  <si>
    <t>The evaluation was performed as a quasi-experiment where a group of 14 practitioners discussed the motivators and barriers for adopting product lines, applied the framework and answered a set of questions about it. We used the data gathered during this activity to improve the framework and prepare further evaluations.</t>
  </si>
  <si>
    <t>Although Software Product Line Engineering (SPLE) has proven be a successful approach to reuse and manage software variability [1], the changes and efforts that require a SPLE implementation do not necessarily suit well to all the companies [2]. For instance, Br¨ockers [3] mentioned that the way in which the insurance industry develops software results in a significant obstacle for introducing a product line engineering approach. Also, Habli and Kelly [4] determined that the challenges of configuring and certifying the products are barriers to implement product lines in safety-critical industries such as avionics. It may be important for the diverse stakeholders in a company to analyze not only the benefits of adopting SPLE but also the diverse changes they must accomplish in the process.</t>
  </si>
  <si>
    <t>To support decision making, we are proposing APPLIES [5], a framework for evaluAting organization’s motivation and Preparation for adoPting product LInES. This framework allows diverse stakeholders to evaluate and prioritize, on the one hand, the motivations and objectives of the organization to implement SPLE. And, on the other hand, the existence of technical activities and success factors that denote the preparation of the company for transitioning towards product line solutions.</t>
  </si>
  <si>
    <t>APPLIES is being developed iteratively. We are following a design-science methodology [6] where the framework itself and all the related materials and tools are designed, evaluated and improved as they are applied in different companies and real scenarios. A first version of the APPLIES framework was released at the beginning of 2018 after a literature review regarding motivators, success factors and barriers to adopt SPLE. Since then, we started multiple cycles of evaluation and improvement including (i) multiple surveys with experts and researchers on the subject and (ii) a case study on a software development company.</t>
  </si>
  <si>
    <t>2. APPLIES Framework</t>
  </si>
  <si>
    <t>3. Evaluating and Improving Human Factors</t>
  </si>
  <si>
    <t>We performed an evaluation-improvement cycle to test the APPLIES framework and its related materials regarding the (1) perceived usefulness, (2) intention to use, and (3) content understandability.</t>
  </si>
  <si>
    <t>_We designed the activity as part of a postgraduate course of Software Factories and Product Lines in the Master of Software Engineering of Universidad de los Andes (Colombia) during the first semester of 2018. Engineers enrolled in this course not only represent potential users of the APPLIES framework, but also exhibit a basic knowledge in SPLE. Although the participants were encouraged to take part in the activity, they were informed their participation would not affect their grade in the course.
_Of 21 people enrolled in the course, 17 participated in the quasi-experiment.</t>
  </si>
  <si>
    <t>As handouts, we prepared (1) a document that describes the products, business factors, and main technical activities in the Acople Tecnológico before starting to adopt the product line approach; and (2) a questionnaire with questions regarding that document. The case study description was validated by the Acople Tecnologico’s CEO before running the experiment.</t>
  </si>
  <si>
    <t>(1) a discussion on drivers for adopting SPLE and an introduction to the APPLIES framework, (2) the use of the APPLIES tools to analyze the motivation and preparation of a real company in a case study, and (3) an evaluation of the framework and the related materials. Also, we defined a procedure to analyze the results of these activities.</t>
  </si>
  <si>
    <t>_Independent variable = APPLIES framework.
_Dependent variable = Perceived usefulness, intention to use, and Understandability.</t>
  </si>
  <si>
    <t>_At the beginning of the activity, the researcher leading the activity (i) presented herself to the participants, (ii) presented the purpose and stages of the activity, and (iii) introduced the case study using handouts with the description. Once the participants read the description, they completed a questionnaire that assessed their understanding about it. An additional discussion was focused on clarifying doubts and incorrect answers from the participants. The researcher also asked the opinions of the participants about the convenience (or not) of adopting SPLE in the company mentioned in the case study. 
_Participants used an adjusted version of the tool implementing the APPLIES framework to evaluate the case study. This version had spaces to mark unclear statements and was translated to Spanish to avoid misunderstandings due to language barriers. While participants interacted with APPLIES, the researchers were available to clarify doubts, but they did not interfere with participants’ activities. Each participant performed his ratings independently. Once participants completed the evaluation, they sent back to the researchers an email with the resulting file. During this activity, we also had the opportunity of interviewing two participants that finished early of using the framework.
_Two activities were used to collect participant’s feedback after they used APPLIES: a satisfaction questionnaire and a group discussion.</t>
  </si>
  <si>
    <t>The outputs of this experiment were: (1) a set of spreadsheets with the analysis of the case study by each participant, (2) annotated statements in the spreadsheet of each participant marking unclear statements, (3) answers for the satisfaction questionnaire, and (4) recordings of interviews with two participants and the final group discussion. The research questions were analyzed using those outputs as follow: Perceived usefulness and intention to use were analyzed using descriptive statistics to summarize the answers to close questions in the satisfaction questionnaire. Understandability was analyzed considering items marked as ”unclear” or ”need more details” in the spreadsheet by the participants. Moreover, all research questions were analyzed using the feedback collected during the interviews, the group discussion and the open-ended questions in the satisfaction questionnaire. These material were processed following the activities below: First, audio recordings were transcribed following an “intelligent transcription”, i.e., by using a transcription that improves the text for readability, e.g., by adding personal pronouns and articles omitted in hurried speech. The resulting transcriptions and the answers to the open-ended questions were codified to distinguish similarities among comments. We used a descriptive coding strategy that summarizes in a word or short phrase the basic topic of a passage of qualitative data [9].</t>
  </si>
  <si>
    <t>However, three of them had less than one year of professional experience and were not working when we performed the activity. After serious consideration, we decided to exclude the responses of those participants from the data collected. We considered they do not have enough professional experience to be considered practitioners. Consequently, the results reported in this paper reports data collected from 14 participants in total.</t>
  </si>
  <si>
    <t>4. Results and discussion</t>
  </si>
  <si>
    <t>Yes</t>
  </si>
  <si>
    <t>_4.1. RQ1 / RQ2: Perceived usefulness and intention to use: Perceived usefulness: Almost all the practitioners were satisfied with the APPLIES framework (Fig. 2a): 13 of 14 participants answered with a score greater or equal to four (score &gt;= 4). In addition, most of the participants (Fig. 2b) reported that the offers useful information to justify (or not) the adoption of SPLE approaches in a company: 11 of 14 participants answered that APPLIES is useful to justify a decision, 11 of 14 considered that the framework provides insights on the preparation and 11 of 14 considered that it helps to evaluate the motivation of the company. Intention to use: Almost all the practitioners would recommend or use APPLIES in the future (Fig. 2c): 11 of 14 participants answered that they would recommend the framework and also 11 of 14 considered that they would use it.
_4.2. RQ3: Content understandability: As mentioned before, in APPLIES, participants must score multiple statements regarding the motivation and preparation of a company for adopting SPLE. The tool used to capture these answers in our evaluation-improvement cycle includes options to mark doubts with the statements. In the evaluation reported here, of 78 statements, 13 were marked as "unclear" and 19 "need more details". In addition, during the group discussion, some participants said the framework has statements that were difficult to answer right away. These statements were, for example, regarding the business model and the estimated return on the investment (ROI) if the company adopts a product line approach. These statements resulted impractical due to companies will need a deeper analysis to have available this information.
_4.3. RQ4: Improvements: In the group discussion and comments in the questionnaire, no participant suggested removing features from APPLIES. Conversely, their suggestions were related to include new features or improve existing ones: Charts that summarize the company’s motivation for adopting a product line approach; Likert response format; Suggested new functionalities; Suggested new adoption drivers and assessment criteria; and Tool usability.</t>
  </si>
  <si>
    <t>N
_Internal validity: This study relied on subjective data, which must be considered a limitation. As it was considered a feasible threat, we used two different methods of data collection for answering each research question. Moreover, we planned and documented the experiments, two researchers participated as observers during the experiment execution, and we kept track of all material resulting from this empirical experience. Students may pose validity concerns, such as the subjectexpectancy effect, in which participants who expect a certain outcome behave in a way that ensures it [10]. To mitigate this risk, the researcher did not have authority over the participants. We alleviated the understandability of the material by clearing up all the misunderstandings that appeared during the session. Furthermore, to mitigate risk of misunderstanding of the Acople Tecnológico case: (i) participants completed a questionnaire that assessed the understanding of the case before using APPLIES; (ii) we used those answers in a plenary session to emphasis points were low comprehension rates were found; and (iii) a member of the research team played the role of expert to answer participant’s questions about Acople Tecnol´ogico. Also, the material was written in Spanish to avoid bias due to lack of proficiency in the English language.
_External validity: This experiment used a convenience sampling due to the availability of the possible respondents which created a selection bias and limit the generalizability of the findings [11]. However, we consider the sample of graduate students was representative of the population of potential users of APPLIES as we discussed in Subsection 3.3. This similarity may contribute to enhanced generalizability and provides a highly valuable mean to gather initial results to evaluate whether APPLIES is potentially useful in industrial settings.</t>
  </si>
  <si>
    <t>After applying this evaluation-improvement cycle, we discussed on the lessons learned in the process. Here we present some of them that may help researchers improving their techniques to analyze business and technical factors in a company.
_Regarding the Experimental Design: Doing the activities as a part of a master course has some advantages. In the reported evaluation-improvement cycle, the participants had an excellent disposition to participate even though this activity was not mandatory neither implied any grade. We consider that the spirit of knowledge sharing typical in the academic environment influenced the willingness to participate in the experiments. In addition, because the master’s in software engineering is a program oriented to practitioners, all participants considered in this quasi-experiment work and have an active relationship with the industry sector. These characteristics help us to obtain a first understanding of the needs and conceptions in the companies before going directly to each one. The design of the capturing tools is tricky. Although we spent a lot of time designing and reviewing the questionnaires and surveys, we noted several problems when we applied them. There are many requirements for a “perfect instrument” that makes the design very hard. On the one hand, we are interested in instruments easy to understand that can be completed in a short time. On the other hand, we are interested in instruments where we can evaluate multiple factors and, sometimes, the terms and concepts may result in confusing to the participants. Regarding the instruments, we noted that the terms used in the questionnaires must be adapted according to the audience. For instance, software engineers may understand some statements that business professionals do not. In addition, although we included options to mark questions that resulted in "unclear" or "need more details", some users did not provide enough information to understand the reported problems.We are considering multiple alternatives to allow participants to provide more detailed feedback, e.g., describing the problems with the descriptions and reporting repeated statements. Field notes are handy to improve the analysis. We write some field notes during the activity and update them during the analyses. We used a format including (1) descriptions of our observations, (2) remarks on the results, perceived mistakes, emerging questions and proposed analyses, and (3) things to do. The compiled notes allowed us to review constantly the results of our analyses and improve the trustworthiness of our conclusions. 
_Regarding the Data Analysis: On-line tools are very helpful to process the results later. Instead of creating specialized software, we used Google Forms to design the understanding and satisfaction surveys and captured the answers. As an advantage, we were able not only to download the data but also to check and display summarized data. In fact, during the activity, we were able to check the results and provide some insights and recommendations to the participants. Tools such as Excel are not enough for the analysis. We built a spreadsheet where the participants scored the statements in the APPLIES framework. However, although it facilitated participants to provide the answers, it resulted hard for consolidating and processing the results. Consolidating the answers from multiple spreadsheets had to be done by hand. Probably, a solution where the answers could be exported may facilitate the analysis. We are evaluating diverse tools to support this processing instead of using Excel only. Also, we used MAXQDA, a tool for qualitative analysis, to annotate, classify, and, later, analyze data from transcriptions and open-ended questions. There are freely available tools to transcribe the audio recordings. We collected multiple audio recordings during the activity. Instead of a manual transcription, we opted for using automated tools. We evaluated several alternatives and finally used Youtube for the process. All the recordings were converted to a video, uploaded to Youtube and processed directly with the tools it provides. Finally, we included the videos and the transcriptions in our MAXQDA project.</t>
  </si>
  <si>
    <t>This article reports a quasi-experiment for evaluating and improving the APPLIES framework regarding its understandability, perception of usefulness and intention to use. In this evaluation the participants (1) were introduced to APPLIES, (2) used the framework and (3) answered a satisfaction survey and participated in a group discussion. The results of this evaluation were later analyzed and used to improve the framework. This experience has been used to improve the process and prepare new evaluation activities. For instance, we are planning new activities in diverse courses of master programs oriented to practitioners. We noted that the students in these courses not only have experience on software development but also are willing to participate. We redesigned the surveys and capturing tools to allow participants to register more details on problems on the statements and mark repetitive questions. Finally, we continue using field notes, online questionnaires and MAXQDA for the processing.</t>
  </si>
  <si>
    <t>As future work, we are starting new cycles of evaluation and improvement for the APPLIES framework. We expect not only to improve the framework but to improve the research techniques used in its evaluation and improvement.</t>
  </si>
  <si>
    <t>We would like to thank the engineers enrolled in the course on Software Factories and Product lines in the Universidad de los Andes (Colombia) for their participation in our evaluation.</t>
  </si>
  <si>
    <t>_We used MAXQDA, a tool for qualitative analysis, to annotate, classify, and, later, analyze data from transcriptions and open-ended questions.
_We used a descriptive coding strategy that summarizes in a word or short phrase the basic topic of a passage of qualitative data [9].
[9] J. Saldaña, The Coding Manual for Qualitative Researchers. 1st Edition. SAGE Publications, 2013.</t>
  </si>
  <si>
    <t>Y,
https://applies.variamos.com/evidence/V10a3
N</t>
  </si>
  <si>
    <t>Product line evaluation</t>
  </si>
  <si>
    <t>a document that describes the products, business factors,
and main technical activities in the Acople Tecnológico, and the case study description</t>
  </si>
  <si>
    <t>Acople Tecnológico</t>
  </si>
  <si>
    <t>Y,
http://www.acopletecnologico.com/
[7] L. Rincón, E. Munõz, J.-C. Martínez, M.-C. Pabón, and G. Álvarez, "Extractive spl adoption applied into a small software company," in XLII Latin American Computing Conference (CLEI), 2016, pp. 740–747.</t>
  </si>
  <si>
    <t>1, 9, 11, 12, 14, 16, 18, 28, 29, 31, 34, 37, 56, 65, 67, 68, 71, 74, 75, 76, 77, 81, 82, 83, 85 130, 136, 138, 150, 152, 155, 161, 162, 165, 166, 170</t>
  </si>
  <si>
    <t>_Internal validity: Furthermore, to mitigate risk of misunderstanding of the Acople Tecnológico case: (i) participants completed a questionnaire that assessed the understanding of the case before using APPLIES; (ii) we used those answers in a plenary session to emphasis points were low comprehension rates were found; and (iii) a member of the research team played the role of expert to answer participant’s questions about Acople Tecnológico. Also, the material was written in Spanish to avoid bias due to lack of proficiency in the English language.Furthermore, to mitigate risk of misunderstanding of the Acople Tecnológico case: (i) participants completed a questionnaire that assessed the understanding of the case before using APPLIES; (ii) we used those answers in a plenary session to emphasis points were low comprehension rates were found; and (iii) a member of the research team played the role of expert to answer participant’s questions about Acople Tecnológico. Also, the material was written in Spanish to avoid bias due to lack of proficiency in the English language.</t>
  </si>
  <si>
    <t>Reinhartz-Berger, I. and Figl, K. and Haugen, O.</t>
  </si>
  <si>
    <t>Context A common way to represent product lines is with variability modeling. Yet, there are different ways to extract and organize relevant characteristics of variability. Comprehensibility of these models and the ease of creating models are important for the efficiency of any variability management approach. Objective The goal of this paper is to investigate the comprehensibility of two common styles to organize variability into models â€“ hierarchical and constrained â€“ where the dependencies between choices are specified either through the hierarchy of the model or as cross-cutting constraints, respectively. Method We conducted a controlled experiment with a sample of 90 participants who were students with prior training in modeling. Each participant was provided with two variability models specified in Common Variability Language (CVL) and was asked to answer questions requiring interpretation of provided models. The models included 9â€“20 nodes and 8â€“19 edges and used the main variability elements. After answering the questions, the participants were asked to create a model based on a textual description. Results The results indicate that the hierarchical modeling style was easier to comprehend from a subjective point of view, but there was also a significant interaction effect with the degree of dependency in the models, that influenced objective comprehension. With respect to model creation, we found that the use of a constrained modeling style resulted in higher correctness of variability models. Conclusions Prior exposure to modeling style and the degree of dependency among elements in the model determine what modeling style a participant chose when creating the model from natural language descriptions. Participants tended to choose a hierarchical style for modeling situations with high dependency and a constrained style for situations with low dependency. Furthermore, the degree of dependency also influences the comprehension of the variability model.</t>
  </si>
  <si>
    <t>variability modeling, feature modeling, comprehensibility, hierarchical modeling, textual constraints, cognitive aspects, empirical research, product line engineering</t>
  </si>
  <si>
    <t xml:space="preserve">A common way to represent product lines is with variability modeling. Yet, there are different ways to extract and organize relevant characteristics of variability. Comprehensibility of these models and the ease of creating models are important for the efficiency of any variability management approach. </t>
  </si>
  <si>
    <t>The goal of this paper is to investigate the comprehensibility of two common styles to organize variability into models – hierarchical and constrained – where the dependencies between choices are specified either through the hierarchy of the model or as cross-cutting constraints, respectively.</t>
  </si>
  <si>
    <t>We conducted a controlled experiment with a sample of 90 participants who were students with prior training in modeling. Each participant was provided with two variability models specified in Common Variability Language (CVL) and was asked to answer questions requiring interpretation of provided models. The models included 9 to 20 nodes and 8 to 19 edges and used the main variability elements. After answering the questions, the participants were asked to create a model based on a textual description.</t>
  </si>
  <si>
    <t>The results indicate that the hierarchical modeling style was easier to comprehend from a subjective point of view, but there was also a significant interaction effect with the degree of dependency in the models, that influenced objective comprehension. With respect to model creation, we found that the use of a constrained modeling style resulted in higher correctness of variability models.</t>
  </si>
  <si>
    <t>Prior exposure to modeling style and the degree of dependency among elements in the model determine what modeling style a participant chose when creating the model from  natural language descriptions. Participants tended to choose a hierarchical style for modeling situations with high dependency and a constrained style for situations with low dependency. Furthermore, the degree of dependency also influences the comprehension of the variability model.</t>
  </si>
  <si>
    <t xml:space="preserve">Prior research has investigated how different variability modeling notations may affect comprehension. In [56], the comprehensibility of two orthogonal variability modeling methods – CVL and OVM – has been evaluated in terms of understanding variability models and their relations to the development artifacts. In [59], the comprehensibility of a feature-oriented notation (CBFM) and a UML-based variability modeling method (ADOM) has been compared for different stakeholders (developers and customers/end users). In [57] the comprehensibility of CVL models to participants familiar and unfamiliar with feature modeling has been examined. These studies focus on different modeling notations or relevant stakeholders. They have not addressed the effect of alternative ways (modeling styles) to represent variability models after a specific notation and type of stakeholders have been selected. To fill this gap, our aim is to investigate what the benefits and limitations of each modeling style are on the comprehension of variability. We particularly refer to comprehension in both interpreting (reading) and creating (writing) models. Czarnecki et al. [19] have already mentioned theimportance of considering human cognitive limits for choosing a representation. However, to the best of our knowledge, no empirical study has been  conducted on the aforementioned modeling styles in related areas, including software engineering and conceptual modeling. </t>
  </si>
  <si>
    <t>Our research can be characterized as intragrammar evaluation [27], as it compares different ways to apply the grammar (CVL) and, in doing so, investigates “principles for improving the use of one grammar when used on its own” [10, p. 39].</t>
  </si>
  <si>
    <t xml:space="preserve">Variability management is essential when dealing with similar complex systems. We need to manage the variability for several different reasons, such as proper test coverage, flexible product portfolio, high degree of reuse, and necessary adaptation to a changing environment. In order to make the development process effective and efficient in these cases, reuse needs to be done systematically and not ad-hoc. To this end, the similarities as well as the differences among the systems have to be analyzed and represented in some comprehensible way for the various stakeholders involved in the development process. </t>
  </si>
  <si>
    <t>2.1 Representation of Things and Properties
2.2 Variability Modeling Styles and their Properties
2.3 Cognitive Effectiveness of Variability Modeling Styles
2.4 Variability Spaces and CVL</t>
  </si>
  <si>
    <t>3 Research Model and Hypotheses</t>
  </si>
  <si>
    <t xml:space="preserve">Our goal is to examine whether the way variability models in general and CVL models in particular are organized influences comprehensibility and how. </t>
  </si>
  <si>
    <t>_Participants were recruited from four different classes (in three different countries) from information systems, informatics, and business curricula with prior training in modeling.
_A total of 92 students participated in the study, thus fulfilling the sample size criterion.</t>
  </si>
  <si>
    <t>We used an online questionnaire with four parts: pre-questionnaire, studying, comprehension part, and modeling part. We next elaborate on each part.</t>
  </si>
  <si>
    <t>In each experimental group, participants were shown two models describing the variability within different sets of Skoda Yeti choices (basic choices as depicted in Figure 1 and extra choices – in Appendix A), both modeled either in the constrained or in the hierarchical style. As explained later, the basic and the extra models differ in terms of dependency between choices. The participants were asked first to answer comprehension questions about these two models without using any supporting tool. We varied the order of the two models to control for possible learning effects. Next, the participants had to create a CVL model (using a dedicated CVL tool, as explained later) themselves based on a short natural language description of the choices in the top-of-the-range Skoda Yeti edition without being guided regarding the modeling style.</t>
  </si>
  <si>
    <t>_H1. The modeling style influences comprehension of variability models.
_H2. There is an interaction effect between the choice interdependency (as specified by the dependence index) and the modeling style, influencing model comprehension.
_H3. Prior exposure to a modeling style in examples leads to a higher subsequent use of this modeling style.
_H4. The choice interdependency (as specified by the dependence index) influences the choice of modeling style. 
_H5. There is an interaction effect between the choice interdependency (as specified by the dependence index) and the modeling style, influencing the quality of the created models and the perceived difficulty.</t>
  </si>
  <si>
    <t>_Independent variable = modeling style: constrained vs. hierarchical, sub sample.
_Dependent variable = Comprehension effectiveness (correctness), comprehension efficiency (time), subjective difficulty of model, and perceived ease of use.</t>
  </si>
  <si>
    <t>Between-groups design with one main factor (modeling style) with two levels (constrained vs. hierarchical).</t>
  </si>
  <si>
    <t>_We examine the ease of interpreting (reading) and creating (writing) the models mainly in terms of errors done and time to complete the task, but also by subjective means.
_In each experimental group, participants were shown two models describing the variability within different sets of Skoda Yeti choices (basic choices as depicted in Figure 1 and extra choices – in Appendix A), both modeled either in the constrained or in the hierarchical style. As explained later, the basic and the extra models differ in terms of dependency between choices. The participants were asked first to answer comprehension questions about these two models without using any supporting tool.We varied the order of the two models to control for possible learning effects. Next, the participants had to create a CVL model (using a dedicated CVL tool, as explained later) themselves based on a short natural language description of the choices in the top-of-the-range Skoda Yeti edition without being guided regarding the modeling style.</t>
  </si>
  <si>
    <t>_We performed a power analysis using the G*Power 3 software [22] to approximate sample size requirements for a subsequent ANCOVA (analysis of covariance) with one covariate across two groups (modeling style) and expecting medium effect sizes of f(U) &gt; .30 with type-1 error probability of α &lt; .05. A sample size of n = 90 was required to reach sufficient statistical power (&gt; .80).
_We performed t-tests and Χ² tests to screen for possible differences between the experimental groups. Results did not suggest significant differences between groups.
_Data analysis was carried out with SPSS 20.0.</t>
  </si>
  <si>
    <t>CVL training.</t>
  </si>
  <si>
    <t>We decided to exclude univariate outliers based on the criterion “standardized scores in excess of 3.29” [71, p. 73]. Therefore, two participants (who had created or read over 200 models) were excluded, reducing the sample size to 90 (43 and 47 participants per experimental group, respectively).</t>
  </si>
  <si>
    <t>_Table 3 and Figure 4 give an overview of the results of the ANCOVAs for repeated measures. Overall, there was a significant effect of the experimental group (constrained vs. hierarchical) on all dependent variables. The modeling style did influence comprehension effectiveness, lending support to H1. The hierarchical modeling style was easier to comprehend. However, there is also a significant disordinal (crossover) interaction effect of choice interdependency and modeling style, indicating that the effect of modeling style differs for the “basic” and “extra” models. This means that the type of effect the modeling style has depends on the choice interdependency of the models, thus supporting H2 predicting an interaction effect. Therefore, the main effect of modeling style cannot be interpreted without taking the choice interdependency into account. While participants achieved a higher comprehension of the model with high dependency in the hierarchical test condition (F(1,83) = 25.07, p &lt; .001), they significantly understood the model with low dependency better in the constrained style (F(1,83) = 4.26, p = .04). Similarly, participants took less time for answering questions for the hierarchical model with high dependency (F(1,83) = 23.69, p &lt;= 0.001) than for the constrained model with high dependency, and took less time for answering questions for the constrained model with low dependency (F(1,85) = 8.34, p = .005) than for the hierarchical model with the low dependency. These results provide evidence to accept H2 in terms of objective comprehension.
_First, we turn to the effect of prior exposure on choice of modeling styles (our third hypothesis – H3). To compare experimental groups, we used Chi Square tests (see Table 5 for descriptive results and all test values). From the data in Table 5, it is apparent that there is a significant influence of prior exposure to modeling style on the style chosen, both for the basic model (Χ²df=1=33.76; p&lt;.001) and the extra model (Χ²df=1=22.57; p&lt;.001), the effects of which can be considered large (Phi φ=.62 and .51, respectively). In 76% of the cases, the participants stuck to the modeling styles to which they were exposed. If beforehand confronted with constrained models in the first part of the experiment (the comprehension task), participants used a constrained modeling style more often than using a hierarchical style (83% vs. 17%, overall). When confronted with a hierarchical style, participants stuck to the hierarchical style in 68% of the cases, while in 32% of the cases they switched the modeling style to a constrained style. Overall, the results lend support to hypothesis H3, that prior exposure affects choice of modeling style.
_From Table 5 we can derive that it depends on the choice interdependency whether hierarchical or constrained modeling styles are chosen: more (60%) participants chose to model the high dependency model in a hierarchical style than they did in a constrained style (40%) and vice versa for the low dependency model (22% hierarchical style vs. 78% constrained style). Thus, the results support H4, that choice interdependency may further influence whether users choose a specific modeling style.
_We further note that the constrained modeling style had a positive influence on correctness of dependencies in both situations (although the difference is statistically significant at the α = .05 level only in the model with high choice dependency). Overall, we deem hypothesis H5 to be rejected: the use of a constrained modeling style results in higher model correctness for both models. Concerning subjective modeling difficulty, we did not find any significant difference – whether hierarchical or constrained modeling style was chosen – and thus H5 was not supported by subjective measures either.</t>
  </si>
  <si>
    <t>_Our results further indicate that the choice of the modeling style depends not only on the degree of dependency, but also on the prior exposure of the modelers to modeling styles. Visual example models may have a possible constraining effect and lead to inappropriate models, because modelers adhere to them. However, we observed that modelers did not blindly adhere to given examples, but adapted to the specific circumstances of the given choice interdependency. Half of the participants presented with hierarchical style models first, switched to the constrained modeling style for modeling a low dependency modeling situation. In general, prior exposure seems to be stronger for the constrained modeling style than for the hierarchical modeling style, as more participants stick to it. A possible interpretation may be that participants might sense in which style they make fewer errors and perform better. Switching to the constrained modeling style therefore seems to be a wise decision, as models modeled in a constrained style showed a higher correctness, especially for modeling dependencies, for both models with high/low choice interdependency.
_7.1 Implications for Research: While choosing a constrained modeling style leads to higher quality of resulting models, it was somewhat surprising that models in the constrained modeling style were judged to appear less comprehensible. This finding suggests that results of model comprehension tasks cannot necessarily be transferred to model creation tasks and vice versa, and researchers have to exercise caution when generalizing results in cases where only one task type (model comprehension vs. model creation) is considered.
_7.2 Implications for Practice: Finally, Table 8 presents the effects of the modeling styles on model comprehension and model creation, based on our experimental results. These effects should be acknowledged when creating variability models either manually or automatically (via tools). Our advice would be to apply constraint-oriented style when creating variability models acknowledging that the hierarchical style has higher risk of errors. However, once the variability model is reasonably established and it is clear that the situation has high choice interdependency there would be comprehension advantages to moving the model into a hierarchical style. Tools should support this transformation, but no such automatic tool exists, yet. Existing tools such as Feature IDE7 provide syntactic support for the variability model notation, and analysis of what configurations are allowed. Commercial products like pure::variants8 also may provide support for generating the variants (final products) and integrate smoothly with the development environment their customers have, but this is not focused on comprehension as such.</t>
  </si>
  <si>
    <t>N
_The main sources of weakness to external validity include subjects and materials. Although the participants were students with little experience in modeling, they had the required knowledge and training; thus, we believe that they serve as an adequate proxy for future modelers of variability modeling in general, and CVL in particular. The use of students in experiments similar to ours – not designed for experts – is deemed to be acceptable [41]. Moreover, one should clearly bear in mind that collecting close to a hundred volunteering experts or experienced variability engineers to conduct such an experiment would be prohibitively impractical. Another problem with such a sample would be a possible bias towards one modelling style. Therefore, we deemed it more important to keep the effect of industry experience constant (viz. low). This decision is also reflected by the warning of Gemino and Wand [27, p. 258] that "it is important to recognize that the use of either ‘experienced’ analysts or ‘real’ stakeholders who are very familiar with the application domain, while seemingly providing more realistic conditions, might create substantial difficulties in an experimental study."
_As for the materials used in our experiment, we can encounter threats with respect to models, tasks, the modeling language (CVL), and the tools. Our experiment did use rather small models, and it could be argued that they do not reflect industrial size problems. The tasks needed to be manageable within reasonable time. Even with students, there was a limit as to how complex we could make the task. However, the comprehension tasks contained the complexities that we wanted to investigate. With respect to the modeling task, even though the problem description may seem simple, there were hardly any identical solutions in our sample of created models. We were surprised by the diversity even for semantically correct models, an observation that also supports the need for good style guidelines. Industrial product lines show the same kind of complexities, and although the number of choices will be larger, there are often only more variants per choice, which should not greatly affect the decision on style. Concerning model comprehension, studies have indeed shown that there is an overall negative correlation between higher model size and comprehension [55, 62]. While we expect this variable to be an additional independent variable adding to higher intrinsic cognitive load, we do not expect it to interact with the modelling style.
_Despite the clear support for the hypothesized associations, the generalizability of findings reported here should be undertaken with caution, as we could only include two different models in the study and we selected a specific variability modeling language – the variability abstraction part of CVL. Moreover, we used a modeling language in which dependencies are expressed in textual constraints and not visually. Visual representation of the dependencies could influence comprehensibility and hence deserve further exploration in the future. As the two models included in the comprehension part and the modeling task were typical representatives, we argue that they provided a reasonable test of comprehensibility, thus assuring construct validity. The selection of the language was done perceiving CVL as an emerging standard that systematically includes the main variability modeling concepts. Regarding standardization, the CVL submission to the OMG was technically recommended, but has not yet been made an OMG technology due to controversies over an American patent and its consequences relating to future commercial tooling for CVL.
_With respect to tooling, we applied only one tool in the experiment, and one could imagine that the tool could be biased in favor of one of the modeling styles. The CVL tool used requires that the diagram is built top down, and this could indicate favoring a hierarchical style, but applying a constrained style would only mean that the hierarchy would be shallow. We did not include in our experiments any procedures that would control for this potential mild favoring of the hierarchical style.
_To improve conclusion validity, we were assured that random influences to the experimental setting were low. First, participants were committed to the experiment by giving course credit (of about 5%) for participation. Second, the students self-studied CVL, and although conducted in different classes, no influence of the lecturers’ capabilities, knowledge, and opinions were introduced to the CVL training. Although the time taken to complete the whole modeling task was monitored, we could not relate it to the modeling style (as commonly different parts of the model were specified following different modeling styles), nor to the choice interdependency, because participants did work on both basic and extra choices at the same point in time. Thus, we did not include modeling efficiency in the second research model on model creation. Further research might also look at efficiency of creating models in different styles.</t>
  </si>
  <si>
    <t>The present study was primarily designed to determine the effect of modeling style on comprehension and creation of variability models. We further took the choice interdependency into account as an influence factor. Our results are not surprising, as they show that hierarchical (tree) structures are useful in suitable situations. This obviously was the belief motivating the original FODA approach to define feature trees. Still, our results indicate that expressing constraints through hierarchy is not always the most comprehensible option that modelers currently believe it is. The results showed that the degree of dependency between choices in a model determines what modeling style will be selected when creating a model from natural language descriptions. Furthermore, the degree of dependency between choices also influences the comprehension of the model. Models with high dependency are best understood with hierarchical models, while models with low dependency fit the constrained style. However, modeling in a constrained style leads to fewer modeling errors, independent of the choice interdependency. Thus, while it is more difficult to create hierarchical models, they offer the advantage of higher subjective user acceptance and better comprehension when the model is characterized by high dependency of choices. Summarizing, our study provides further evidence for the utility of cognitive load theory to aid our understanding of cognitive difficulties in variability modeling. These results can be used to generate teaching materials and modeling guidelines. Another interesting finding was that modelers tended to conform to modeling styles to which they had been previously exposed. However, they did not blindly adhere to these styles, for instance, it occurred more often that they switched from a hierarchical style to a constrained style, rather than vice versa, and their decision of the modeling style was further influenced by the choice interdependency. Overall, our work denotes an extension to the literature on cognitive aspects of conceptual models for the field of variability modeling, and may ultimately lead to more successful variability modeling and more comprehensible models for managing product lines in practice.</t>
  </si>
  <si>
    <t>Several opportunities for future research emerge from our study. Particularly, further experimental investigations with a larger variety of models and different types of participants would be required to give a final estimation of the comprehension difficulty of different degrees of choice interdependency. Future studies could also extend this work and examine difficulties in comprehending and modeling variability using other languages, as well as the variability realization part of CVL. Finally, further investigation and experimentation with other modeling styles, their ways of extracting and organizing choices into models, and their implications on comprehension and modeling would be interesting towards a more integrated understanding of cognitive aspects of variability modeling.</t>
  </si>
  <si>
    <t>_Appendix A: The Second Model used in the Experiment
_Appendix B: Calculation of the Dependence Index for the first Model
_Appendix C: Comprehension Tasks
_Appendix D: The Modelling Task
_Appendix E: Supplementary Analyses</t>
  </si>
  <si>
    <t>analyses of covariance (ANCOVAs), Shapiro-Wilk tests, Box’s M tests, and Chi Square tests.</t>
  </si>
  <si>
    <t>Variability Modeling in Product Line</t>
  </si>
  <si>
    <t>variability models specified in Common Variability Language (CVL)</t>
  </si>
  <si>
    <t>_Internal validiy: With respect to the modeling task, even though the problem description may seem simple, there were hardly any identical solutions in our sample of created models. We were surprised by the diversity even for semantically correct models, an observation that also supports the need for good style guidelines. Industrial product lines show the same kind of complexities, and although the number of choices will be larger, there are often only more variants per choice, which should not greatly affect the decision on style. Concerning model comprehension, studies have indeed shown that there is an overall negative correlation between higher model size and comprehension [55, 62]. While we expect this variable to be an additional independent variable adding to higher intrinsic cognitive load, we do not expect it to interact with the modelling style.</t>
  </si>
  <si>
    <t>No</t>
  </si>
  <si>
    <t>2, 3, 4, 5, 6, 7, 8, 10, 13, 15, 17, 19, 20, 21, 22, 23, 24, 25, 26, 27, 30, 32, 33, 35, 36, 38, 39, 40, 41, 42, 43, 44, 45, 46, 47, 48, 49, 50, 51, 52, 53, 54, 55, 57, 58, 59, 60, 61, 62, 63, 64, 66, 69, 70, 72, 73, 78, 79, 80, 84, 86, 87, 88, 89, 90, 91, 92, 93, 94, 95, 96, 97, 98, 99, 100, 101, 102, 103, 104, 105, 106, 107, 108, 109, 110, 111, 112, 113, 114, 115, 116, 117, 118, 119, 120, 121, 122, 123, 124, 125, 126, 127, 128, 129, 131, 132, 133, 134, 135, 137, 139, 140, 141, 142, 143, 144, 145, 146, 147, 148, 149, 151, 153, 154, 156, 157, 158, 159, 160, 163, 164, 167, 168, 169, 171, 172, 173, 174</t>
  </si>
  <si>
    <t>Saber, T. and Brevet, D. and Botterweck, G. and Ventresque, A.</t>
  </si>
  <si>
    <t>Context: When software architects or engineers are given a list of all the features and their interactions (i.e., a Feature Model or FM) together with stakeholdersâ€™ preferences â€“ their task is to find a set of potential products to suggest the decision makers. Software Product Lines Engineering (SPLE) consists in optimising those large and highly constrained search spaces according to multiple objectives reflecting the preference of the different stakeholders. SPLE is known to be extremely skill- and labour-intensive and it has been a popular topic of research in the past years. Objective: This paper presents the first thorough description and evaluation of the related problem of evolving software product lines. While change and evolution of software systems is the common case in the industry, to the best of our knowledge this element has been overlooked in the literature. In particular, we evaluate whether seeding previous solutions to genetic algorithms (that work well on the general problem) would help them to find better/faster solutions. Method: We describe in this paper a benchmark of large scale evolving FMs, consisting of 5 popular FMs and their evolutions â€“ synthetically generated following an experimental study of FM evolution. We then study the performance of a state-of-the-art algorithm for multi-objective FM selection (SATIBEA) when seeded with former solutions. Results:Our experiments show that we can improve both the execution time and the quality of SATIBEA by feeding it with previous configurations. In particular, SATIBEA with seeds proves to converge an order of magnitude faster than SATIBEA alone. Conclusion: We show in this paper that evolution of FMs is not a trivial task and that seeding previous solutions can be used as a first step in the optimisation - unless the difference between former and current FMs is high, where seeding has a limited impact.</t>
  </si>
  <si>
    <t>Software Product Lines, Multi-objective, Genetic Algorithm, Evolution</t>
  </si>
  <si>
    <t>When software architects or engineers are given a list of all the features and their interactions (i.e., a Feature Model or FM) together with stakeholders’ preferences – their task is to find a set of potential products to suggest the decision makers. Software Product Lines Engineering (SPLE) consists in optimising those large and highly constrained search spaces according to multiple objectives reflecting the preference of the different stakeholders. SPLE is known to be extremely skill- and labour-intensive and it has been a popular topic of research in the past years.</t>
  </si>
  <si>
    <t>This paper presents the first thorough description and evaluation of the related problem of evolving software product lines. While change and evolution of software systems is the common case in the industry, to the best of our knowledge this element has been overlooked in the literature. In particular, we evaluate whether seeding previous solutions to genetic algorithms (that work well on the general problem) would help them to find better/faster solutions.</t>
  </si>
  <si>
    <t>We describe in this paper a benchmark of large scale evolving FMs, consisting of 5 popular FMs and their evolutions – synthetically generated following an experimental study of FM evolution. We then study the performance of a state-of-the-art algorithm for multi-objective FM selection (SATIBEA) when seeded with former solutions.</t>
  </si>
  <si>
    <t>Our experiments show that we can improve both the execution time and the quality of SATIBEA by feeding it with previous configurations. In particular, SATIBEA with seeds proves to converge an order of magnitude faster than SATIBEA alone.</t>
  </si>
  <si>
    <t xml:space="preserve">We show in this paper that evolution of FMs is not a trivial task and that seeding previous solutions can be used as a first step in the optimisation - unless the difference between former and current FMs is high, where seeding has a limited impact.
</t>
  </si>
  <si>
    <t>Since it is unlikely in practice that only one dimension would be considered when optimising the feature configuration, the SPL engineering problem can be interpreted as a multiobjective optimisation problem [33, 48]. In fact, software architects tend to favour tools that allow them to manipulate good products, i.e., possible products that are better than every other possible product on a particular combination of objectives. Another related problem that has only been addressed in the literature recently [13], is feature selection in a multi-objective context when the FMs evolve. Software requirements and artefacts evolve constantly; customers and other stakeholders change their opinions about what an application should do and how it should achieve that. Such changes can be reflected in Feature Models [44]: for instance, we have seen in our study that a large FM (such as the one behind the Linux kernel) evolves regularly and substantially (every few months a new version is released with up to 7% difference from the previous one).</t>
  </si>
  <si>
    <t xml:space="preserve">In this context, it seems odd to generate random bootstrapping populations for the state-of-the-art genetic algorithms, such as SATIBEA. It is tempting on the contrary to use the fact that FMs have evolved and that the SPL configurations generated previously, while not totally applicable, are close and can be adapted. This is a strategy called seeding and our intuition is that this could prove helpful in the context of Feature Model selection - especially since SATIBEA (and the other evolutionary algorithms) is very dependent on the initial population.
</t>
  </si>
  <si>
    <t>Software Product Lines (SPL) is a branch of Software Engineering that aims at designing software products based on a composition of pre-defined software artefacts, increasing the reusability and personalisation of software products [3, 42]. Software architects, when they design new products or adapt existing products, navigate a set of features in a Feature Model (FM). Each of these features represents an element of a software artefact that is of importance to some stakeholders. Through its structure and additional constraints, each FM describes all possible products as combinations of features. One of the issues with FMs is that they can be very large – for instance in our study we work with FMs composed of more than 13,000 features and of nearly 300,000 constraints. Optimising FM Configurations, i.e., selecting the set of features that could lead to potential real products, is then a difficult problem [31]. This problem is also called SPL configuration as it consists in configuring products from the FMs.</t>
  </si>
  <si>
    <t>2.1. Software Product Line Engineering
2.2. Multi-objective Optimisation
2.3. Evolution in SPL</t>
  </si>
  <si>
    <t>8. Related Work</t>
  </si>
  <si>
    <t>5. Experimental Set-up</t>
  </si>
  <si>
    <t xml:space="preserve">We evaluate in this section two algorithms: SATIBEA, known in the literature as the best algorithm for multi-objective configuration of SPLs, and our contribution: eSATIBEA.
</t>
  </si>
  <si>
    <t>Two algorithms: SATIBEA and eSATIBEA.</t>
  </si>
  <si>
    <t>_This section presents the hardware configuration, the metrics we use to evaluate the performance of our algorithms and the two tests we use to validate the significance of our results. All our algorithms are implemented in Java and the tests are performed on a machine running Ubuntu 12.4 LTS 64bits with 62GB of RAM and 12 core Intel(R) Xeon(R) 2.20GHz CPU (our algorithms use only one core).
__Linux Kernel, eCos, Fiasco, FreeBSD, uClinux, and synthetic FM.</t>
  </si>
  <si>
    <t>_First, we evaluate their performance on the Linux kernel benchmark described earlier in this paper, both in terms of quality and diversity of solutions while varying the evolution targets. We show the average results of 30 runs for each evolution target and each algorithm. We perform first this thorough and detailed study of the Linux kernel in order to give the reader a good sense of what is happening with the two algorithms. We also evaluate the significance of the results obtained by eSATIBEA over those of SATIBEA at four key optimisation snapshots (i.e., the initial, first, middle and last generations of the genetic algorithms).
_Then, we extend the comparison to the 4 other data sets and study the gain that eSATIBEA brings over SATIBEA according to the evolution targets on every single metric. This broader evaluation will give us a sense of how stable are the algorithms (as they will be used against data sets of different varieties) and how robust our conclusions are.</t>
  </si>
  <si>
    <t>We use in our experiment the same values as in [33] for all the parameters in both SATIBEA and eSATIBEA:
– Population size: 300 individuals
– Offspring population size: 300 individuals
– Crossover rate: 0.8. This represents the probability for a couple of individuals in the population to purchase a crossover, i.e., a mix of their characteristics.
– Mutation rate: 0.001. this represents the probability for each bit (true if a feature is selected, 0 otherwise) of an individual to be flipped.
– Solver mutation rate: 0.02. This represents the probability of using the SAT solver to correct a solution during the mutation process.</t>
  </si>
  <si>
    <t>_Independent variable = algorithms: SATIBEA and eSATIBEA.
_Dependent variable = Hypervolume (HV), Epsilon, Inverted Generation Distance (IGD), Pareto Front Size (PFS), and Spread (S).</t>
  </si>
  <si>
    <t>One factor with two treatments and randomization</t>
  </si>
  <si>
    <t>_We evaluate the performance of our techniques based on two types of metrics, following Wang et al. [61] practical guide for selecting quality indicators: (i) quality metrics: how good is the obtained Pareto front? and (ii) diversity metrics: how large/representative are its solutions?
_In order to validate the significance of our comparison, we perform a statistical test using a non-parametric test: the twotailed Mann-Whitney U test (MWU). On every target, MWU takes in the different performance values obtained by both eSATiBEA and SATIBEA on a given metric from each run (in our case 30). MWU returns the p-value that one of the algorithms obtains different values than the other. We consider tests significant when they are below a significance level of 0.05. Moreover, given the small number of runs in our experiment, and in order to lower the risk of having incorrect rejection of true null hypothesis, we use a conservative but safe adjustment (i.e., the standard Bonferroni adjustment [4]) which reduces the chances of their erroneous rejection. Furthermore, following the advice in the practical guide proposed by Arcuri and Briand [4], we also use the non-parametric Â12 [59] effect size measure which evaluates the ratio of runs from the first algorithm that outperform the second one. It is considered in the literature that when Â12 is above 0.71, differences between the algorithms are large.</t>
  </si>
  <si>
    <t>_6.1. Quality Performance of SATIBEA and eSATIBEA on the Linux Kernel: We compare the quality of the solutions in every generation of eSATIBEA and SATIBEA when run on the different Linux kernel instances with various evolution targets. (...) Overall, we see that eSATIBEA starts with an initial population with a good quality (far better than SATIBEA’s). We also see that eSATIBEA maintains the quality of its population in terms of e value while at the same time maintaining its HV, and only worsening its IGD by at most 10−3 . In any case and for every quality metric, eSATIBEA always achieves a better quality of population than SATIBEA within the 4+ initial generations. eSATIBEA also converges to a similar or a better quality of solutions than SATIBEA in all cases and on all metrics. We notice that eSATIBEA converges to a better quality of population on instances with the largest evolution distance (e.g., 20 10) which clearly indicates that SATIBEA’s initial population is not representative enough to allow the exploration of the entire search space, and that using solutions that are not feasible w.r.t. the evolved FM as an initial population allows eSATIBEA to explore a larger search space.
_6.2. Diversity Performance of SATIBEA and eSATIBEA on the Linux Kernel: We compare the evolution in terms of diversity for both eSATIBEA and SATIBEA against our Linux kernel data set and various evolution targets. (...) Globally, we can say that eSATIBEA gets an initial population that has an almost optimal quality w.r.t. all the quality metrics considered in our experiments and has an almost optimal
PFS. However, eSATIBEA’s Spread is not-so-good, and eSATIBEA continues improving its e measure and Spread, without negatively impacting other metrics (i.e., HV, IGD and Spread). On the other hand, SATIBEA starts with an initial population that is poor on all the metrics, but SATIBEA improves it quickly and reaches results that are oftentimes similar to eSATIBEA and even slightly better on Spread.
_6.3. Significance of eSATIBEA’s results over SATIBEA on the Linux Kernel: Overall, we see that eSATIBEA outperforms SATIBEA on all targets during their initial and first generations, but tend to converge to similar results in their middle and last generations. However, we see that the more distant is the target, the more eSATIBEA maintains its performance over SATIBEA (especially on 20.3, 20.5 and 20.10).
_6.4. Gain of eSATIBEA over SATIBEA: Overall, Figure 6 confirms what has been seen in Figure 4: eSATIBEA does not only find solutions of better quality than SATIBEA only on the Linux kernel, but also on the other data sets. Similarly, they also show that the further the evolution is from the original FM, the more eSATIBEA converges to qualitatively better results than SATIBEA. However, Figure 6 seems to indicate that eSATIBEA only outperforms SATIBEA in terms of variety of solutions at the beginning of the experiments, but they usually end up taking on each other for the rest of the experiment without any of them having a clear lead.</t>
  </si>
  <si>
    <t>N
_We have identified some threats to the validity of our evaluation. The first threat to validity in our work is in the choice of data sets. Our work is based on five data sets (i.e., Linux kernel, eCos, Fiasco, FreeBSD and µClinux). Therefore, results might not generalise to other data sets. In order to lower this risk, we have selected data sets of different sizes, which are, moreover, the same as those used by Henard et al. [33].
_The second threat to validity is in the creation of the benchmark and the choice of target distances. We generate in our work 10 different targets with a difference of features between 1 and 20% and a difference of number of constraints between 1 and 10% from the initial version. Next, given that we could only find the different versions of the Linux kernel data set to study their evolution patterns, we use the same patterns on all the data sets which might not be true in reality. Last, we generate the target instances with some random parameters which might lead to a lack of coverage of specific cases. In our work, we generate 10 target instances for each target in order to lower this risk.
_The last threat to valid is in the experiments themselves with errors in the code, disturbances from the machine used for the experiments, and the effect of randomness in both within SATIBEA and during the generation of seeds. To lower this risk, we use the code of SATIBEA made available by Henard et al. [33] that we extend using the same language and libraries. We also run the experiments on the same machine in total isolation (no parallel processes with the exception of those proper to the OS itself). Furthermore, we run our experiments for 30 iterations (each run of eSATIBEA given a different set of seeds as initial population, that is found by SATIBEA on the original instance) and check the significance of the results using two different tests.</t>
  </si>
  <si>
    <t xml:space="preserve">This paper has presented a new problem: the configuration of Software Product Lines when the Feature Models they are based on evolve. To study this problem, we have proposed a benchmark based on a study of the evolution of a large Feature Model (up to 13,000+ features and nearly 300,000 constraints, 20 different versions over 4+ years). Our empirical study gave us the characteristics and demographics behind the evolution of that Feature Model - and we have replicated it to generate synthetic versions of 5 different data sets (Feature Models). We have compared SATIBEA, the leading algorithm in the literature, and our contribution eSATIBEA (which takes an adaptation of the previous solutions as initial population) in this evolving context. Our experiments show that eSATIBEA improves both the execution time and the quality of SATIBEA by feeding it with previous configurations. In particular, eSATIBEA proves to converge an order of magnitude faster than SATIBEA alone.
</t>
  </si>
  <si>
    <t>This work was supported with the financial support of the Science Foundation Ireland grant 13/RC/2094 and co-funded under the European Regional Development Fund through the Southern &amp; Eastern Regional Operational Programme to Lero - the Irish Software Research Centre (www.lero.ie).</t>
  </si>
  <si>
    <t>Two-tailed Mann-Whitney U test (MWU) and effect size of Vargha and Delaney</t>
  </si>
  <si>
    <t>Real and Academic</t>
  </si>
  <si>
    <t>_Linux Kernel, eCos, Fiasco, FreeBSD, uClinux, and synthetic FM</t>
  </si>
  <si>
    <t>_Linux kernel [51]: She, S., 2013. Feature model synthesis. Ph.D. thesis, University of Waterloo.
– eCos [8]: Berger, T., She, S., Lotufo, R., Wasowski, A., Czarnecki, K., 2010. Variability modeling in the real: a perspective from the operating systems domain. In: ASE. pp. 73–82.
 – Fiasco [9]: Berger, T., She, S., Lotufo, R., Wasowski, A., Czarnecki, K., 2012. Variability modeling in the systems software domain. Generative Software Development Laboratory, University of Waterloo, Technical Report.
– FreeBSD [53]: She, S., Lotufo, R., Berger, T., Wasowski, A., Czarnecki, K., 2011. Reverse engineering feature models. In: ICSE. pp. 461–470.
– µClinux [9]: Berger, T., She, S., Lotufo, R., Wasowski, A., Czarnecki, K., 2012. Variability modeling in the systems software domain. Generative Software Development Laboratory, University of Waterloo, Technical Report.
_These data sets are widely used in the literature [1], cover large real-world Feature Models and are available in the LVAT repository [52]: ] She, S., 2013. Lvat: Linux variability analysis tools. http://code.google.com/p/linux-variability-analysis-tools.</t>
  </si>
  <si>
    <t>_External validity: The first threat to validity in our work is in the choice of data sets. Our work is based on five data sets (i.e., Linux kernel, eCos, Fiasco, FreeBSD and µClinux). Therefore, results might not generalise to other data sets. In order to lower this risk, we have selected data sets of different sizes, which are, moreover, the same as those used by Henard et al. [33].
_External validity: The second threat to validity is in the creation of the benchmark and the choice of target distances. We generate in our work 10 different targets with a difference of features between 1 and 20% and a difference of number of constraints between 1 and 10% from the initial version. Next, given that we could only find the different versions of the Linux kernel data set to study their evolution patterns, we use the same patterns on all the data sets which might not be true in reality. Last, we generate the target instances with some random parameters which might lead to a lack of coverage of specific cases. In our work, we generate 10 target instances for each target in order to lower this risk.</t>
  </si>
  <si>
    <t>Ruland, Sebastian and Luthmann, Lars and Bürdek, Johannes and Lity, Sascha and Thüm, Thomas and Lochau, Malte and Ribeiro, Márcio</t>
  </si>
  <si>
    <t>Recent research on quality assurance (QA) of configurable software systems (e. g., software product lines) proposes different analysis strategies to cope with the inherent complexity caused by the well-known combinatorial-explosion problem. Those strategies aim at improving efficiency of QA techniques like software testing as compared to brute-force configuration-by-configuration analysis. Sampling constitutes one of the most established strategies, defining criteria for selecting a drastically reduced, yet sufficiently diverse subset of software configurations considered during QA. However, finding generally accepted measures for assessing the impact of sample-based analysis on the effectiveness of QA techniques is still an open issue. We address this problem by lifting concepts from single-software mutation testing to configurable software. Our framework incorporates a rich collection of mutation operators for product lines implemented in C to measure mutation scores of samples, including a novel family-based technique for product-line mutation detection. Our experimental results gained from applying our tool implementation to a collection of subject systems confirms the widely-accepted assumption that pairwise sampling constitutes the most reasonable efficiency/effectiveness trade-off for sample-based product-line testing.</t>
  </si>
  <si>
    <t>Software Product Lines, Sample-Based Testing, Mutation Testing</t>
  </si>
  <si>
    <t xml:space="preserve">Recent research on quality assurance (QA) of configurable software systems (e. g., software product lines) proposes different analysis strategies to cope with the inherent complexity caused by the well-known combinatorial-explosion problem. Those strategies aim at improving efficiency of QA techniques like software testing as compared to brute-force configuration-by-configuration analysis. Sampling constitutes one of the most established strategies, defining criteria for selecting a drastically reduced, yet sufficiently diverse subset of software configurations considered during QA. However, finding generally accepted measures for assessing the impact of sample-based analysis on the effectiveness of QA techniques is still an open issue. </t>
  </si>
  <si>
    <t xml:space="preserve">We address this problem by lifting concepts from single-software mutation testing to configurable software. Our framework incorporates a rich collection of mutation operators for product lines implemented in C to measure mutation scores of samples, including a novel family-based technique for product-line mutation detection. </t>
  </si>
  <si>
    <t>Experimental evaluation</t>
  </si>
  <si>
    <t>Our experimental results gained from applying our tool implementation to a collection of subject systems confirms the widely-accepted assumption that pairwise sampling constitutes the most reasonable efficiency/effectiveness trade-off for sample-based product-line testing.</t>
  </si>
  <si>
    <t>Mutation testing [8, 38, 54] has recently gained growing attention in defining realistic effectiveness metrics by measuring the ability of a test suite to detect artificially seeded software faults (mutations) at unit-code level. However, adapting mutation-testing concepts from single-software systems to PLs is not straight-forward due to additional complexity caused by the inherent variability within PL architectures. Although preliminary work has been done in this area [4, 6, 9, 15, 20, 24, 34, 35, 45, 61], a comprehensive notion of PL mutation testing is still an open issue.</t>
  </si>
  <si>
    <t>We propose a mutation-based framework for assessing effectiveness of PL analysis strategies in general, with a special focus on sample-based testing in particular.</t>
  </si>
  <si>
    <t>Nowaday, software becomes increasingly adaptable to the ever-growing diversity of requirements, customers’ needs, and application platforms [17, 60]. Software product-line engineering [60] (SPLE) is a promising paradigm for developing highly-configurable software in an efficient way. SPLE proliferates systematic reuse of shared development artifacts among similar software variants, based on a common core platform. A product-line (PL) architecture consists of three essential parts [17, 60]: (1) a configuration model specifying software variability within the problem space in terms of valid product configurations, (2) a common code base within the solution space being customizable by variable implementation artifacts, and (3) a mapping between both spaces.</t>
  </si>
  <si>
    <t>We first recapitulate basic concepts and notions of mutation testing, PL engineering and PL analysis as used throughout this paper.</t>
  </si>
  <si>
    <t xml:space="preserve"> The goal of our evaluation is twofold: first, we show the general applicability of the novel technique and, second, it provides a fresh assessment of measuring effectiveness of τ -wise sample-based PL testing.</t>
  </si>
  <si>
    <t>Our selection of subject systems consists of the following real-world PLs implemented in C.
_VIM: VIM (v8.1) is a new implementation of the UNIX editor VI. Many of the classes and functions in VIM are highly-configurable by a variety of different features.
_BusyBox: BusyBox (v1.24.2) is a reimplementation of standard Unix tools written in C for systems with limited resources. Many of the tools implemented in BusyBox consist of families of program variants, which are configurable by selection of features.
_In order to systematically investigate in more detail the impact of PL characteristics on the evaluation results, we further consider synthetically generated PL implementations in our experiments.</t>
  </si>
  <si>
    <t>_We therefore utilize the tool SiMPOSE for reverse-engineering PL implementations from a set of program variants randomly generated from an existing nonconfigurable single program using mutation operators.
_Our evaluation has been executed on a Windows 10 machine, equipped with an Intel Core i7-7500 CPU with a 2.7-3.5GHz clock rate and 16GB of RAM. For each detection of a single mutant, we selected a timeout value of 10 minutes (600s). We executed our evaluation with Java 1.8.0_- 161 and limited the Java heap to 6GB. For generating mutants with MiLu, we used the Linux subsystem on Windows 10.
_We implemented Algorithm 1 in a tool for conducting our experiments. We extended MiLu [37], an existing tool for mutant generation from C programs. We utilized CPAchecker [13] (branch TigerIntegration, rev. 28637), a model checker for C programs, to generate PL test cases being able to detect mutants. Specifically, we used the CPATiger algorithm, which is part of CPAchecker. Furthermore, we applied FeatureIDE [66] (v3.5.0) to generate τ -wise samples using ICPL [41] for which we measure effectiveness and efficiency. The required CPU time ICPL was negligibly short for our subject systems (see Johansen et al. [41] for more details). Finally, we utilized SiMPOSE (v1.0.0) to generate synthetic case studies. The tool implementation, the experimental results and raw data are provided on a supplementary web page3 . As CPAchecker does not support #ifdefs, we encoded presence conditions as load-time variability [68].</t>
  </si>
  <si>
    <t>The family-based mutant-detection methodology introduced in Sect. 3.3 allows for measuring the effectiveness of different kinds of PL analysis strategies in general, and sample-based PL testing in particular. To this end, we first derive a set of mutants from a PL implementation (cf. Sect. 3.2) using codemutation operators and mapping-mutation operators. To measure effectiveness for a given sample, we investigate how many of the generated mutants are detectable by at least one test configuration in the sample. As outlined in Algorithm 1, we generate an (abstract) test suite for each mutant containing a set of test cases detecting the mutant. Those test cases are equipped with presence conditions over features denoting the set of product configurations on which the test case is able to detect the mutant. After successful termination, our algorithm guarantees that for every product configuration on which a mutant is detectable, at least one respective test case is generated. Hence, this additional information can be used for precisely measuring the mutation-detection score of a given sample.</t>
  </si>
  <si>
    <t>_Independent variable = proposed familybased mutant-detection technique.
_Dependent variable = Effectiveness, Efficiency, Trade-of, Partially-Equivalent Mutants, Test Configurations per Mutant, and Feature Dependencies.</t>
  </si>
  <si>
    <t>We collected the following data to answer our research questions. Regarding RQ1, we generated different τ -wise samples and measured their effectiveness and efficiency for comparison. We calculated effectiveness using Formula 1 in Sect. 3.4 and efficiency as the sample size as compared to the number of possible configurations. For analyzing the trade-off, we calculated the average values of effectiveness and efficiency. For RQ2, we (randomly) generated 30, 50 and 100 mutants, respectively. We chose these numbers of mutants as for many of the functions in our evaluation, no more than 100 mutants could be generated. To answer RQ2.1, we compare the number of partially-equivalent mutants to the total number of mutants. To answer RQ2.2, we compare the number of configurations being able to detect a mutant to the total number of valid configurations. To answer RQ2.3, we measure the number of features which must be selected/deselected, respectively, in order to detect a particular mutant.</t>
  </si>
  <si>
    <t>First, we discuss the results related to RQ1. Effectiveness of most generated τ -wise samples increases when stepping τ = 2 to τ = 3, but by a much smaller margin than from τ = 1 to τ = 2. However, there are a few exceptional cases. The generation of mutants for the functions passwd_main, is_method1_triggered, deluser_main and gui_init_check only generate non-equivalent mutants, i. e., all samples are able to detect every generated mutant. As a consequence, effectiveness of all samples for these functions is constantly 1. For function insecure_flag, 2-wise sampling generates samples being able to detect all mutants thus also having effectiveness of 1. For mutants generated for function calculate, the increase of effectiveness from τ = 2 to τ = 3 is even higher as compared to the increase from τ = 1 to τ = 2. For most functions, efficiency of samples decreases more from τ = 2 to τ = 3 than from τ = 1 to τ = 2. Function rand_int is the only exception as 2-wise samples already contains all product configuration thus having efficiency of 0. Therefore, decrease of efficiency from τ = 2 to τ = 3 is, on average, much higher than from τ = 1 to τ = 2. Concluding, Fig. 6d shows an intersection at ~1.51 indicating that 2-wise sampling provides the best trade-off between effectiveness and efficiency of sampling for the functions considered in our evaluation.Next, we discuss the results for RQ2. We were able to generate partially-equivalent mutants for most functions in our evaluation. Their number is between 40% to 80%. However, we identify functions for which all generated mutants are non-equivalent. The number of test configurations being able to detect a mutant varies depending on the particular function. The mutants generated for the functions passwd_main, is_- method1_triggered, deluser_main and gui_init_check were all non-equivalent. Therefore, every possible product configuration is able to detect these mutants, leading to |T | = |Cspl| for these functions. For our last research question concerning feature dependency, we calculated the number of features that have to be selected or deselected in every test case for detecting a given mutant. We observed the number of features to be between 0.78 and 3.96 for partially-equivalent mutants.</t>
  </si>
  <si>
    <t>Template experimental</t>
  </si>
  <si>
    <t>N,
_A threat to internal validity might arise from the applied mutation operators. However, by randomly selecting mutants in our evaluation, we hope to avoid possibly favorable operators. In addition, we are currently limited to programs implemented in C. Nevertheless, our approach should, in principle, be applicable to any programming language based on an imperative core language and one may expect similar results. 
_A threat to external validity may be the lack of comparison to other approaches rather than our own baseline. However, this is due to the novelty of our approach. To the best of our knowledge, no similar technique has been described so far for measuring effectiveness of sample-based PL testing. Furthermore, the selection of subject systems (including synthetic functions and the random generation of constraints for these synthetic functions) may constitute a threat to validity. While mutants of VIM behave quite similar to mutants generated from synthetic PLs in terms of effectiveness, mutants generated for BusyBox are often non-equivalent. This leads to different results concerning RQ1.1, depending on the subject systems, due to the different number of features required for detecting a mutant. For other research questions, the different subject systems lead to similar results. Although the number of systems is small and the results slightly differ, these PLs have, in our opinion, reasonable size and complexity. Additionally, the real-world examples (e. g., VIM) constitute a reliable reference.</t>
  </si>
  <si>
    <t>In this paper, we presented a framework for measuring effectiveness of PL analysis strategies based on the principles of mutation testing. In particular, we focused our considerations on measuring effectiveness of sample-based PL testing strategies in terms of the mutation-detection score achieved by the set of test configurations contained in generated samples. We further developed a tool implementation for family-based mutant detection that allows for a fullyautomated effectiveness-evaluation of sampling algorithms for PLs implemented in C. The experimental results gained from applying our tool to a collection of realistic subject systems confirms the well-known assumption that pairwise sampling constitutes the best efficiency/effectiveness tradeoff for sample-based PL testing.</t>
  </si>
  <si>
    <t>In future experiments, we plan to also measure effectiveness of product prioritization techniques [7, 10, 21, 63] and to measure effectiveness of alternative PL analysis strategies beyond sample-based testing (e. g., family-based PL modelchecking [66]). In addition, we plan to utilize our approach to not only measure the effectiveness of existing samples, but also to pro-actively generate samples achieving a predefined degree of effectiveness on a given set of PL mutants. Furthermore, we plan to consider larger functions and whole c-programs as subject systems.</t>
  </si>
  <si>
    <t>This work was funded by the Hessian LOEWE initiative within the Software-Factory 4.0 project as well as by the German Research Foundation (DFG) in the Priority Programme SPP 1593: Design For Future – Managed Software Evolution (LO 2198/2-1, SCHA 1635/10-1), by CAPES/PROCAD (175956), by CAPES/PGCI (117875), by CNPq (307190/2015-3), and by FAPEAL PPGs (14/2016 60030 000435/2017).</t>
  </si>
  <si>
    <t>Y
https://www.es.tu-darmstadt.de/es/team/sebastian-ruland/gpce18/
Y</t>
  </si>
  <si>
    <t>Convenience sampling and simple random sampling</t>
  </si>
  <si>
    <t>Mutation testing in feature model</t>
  </si>
  <si>
    <t>_VIM, BusyBox, and Synthetic</t>
  </si>
  <si>
    <t>Y
_VIM, BusyBox, and Synthetic: https://www.es.tu-darmstadt.de/es/team/sebastian-ruland/gpce18/</t>
  </si>
  <si>
    <t>_External validity: the selection of subject systems (including synthetic functions and the random generation of constraints for these synthetic functions) may constitute a threat to validity. While mutants of VIM behave quite similar to mutants generated from synthetic PLs in terms of effectiveness, mutants generated for BusyBox are often non-equivalent. This leads to different results concerning RQ1.1, depending on the subject systems, due to the different number of features required for detecting a mutant. For other research questions, the different subject systems lead to similar results. Although the number of systems is small and the results slightly differ, these PLs have, in our opinion, reasonable size and complexity. Additionally, the real-world examples (e. g., VIM) constitute a reliable reference.</t>
  </si>
  <si>
    <t>Peldszus, Sven and Strüber, Daniel and Jürjens, Jan</t>
  </si>
  <si>
    <t>Today’s software systems are too complex to ensure security after the fact – security has to be built into systems by design. To this end, model-based techniques such as UMLsec support the design-time specification and analysis of security requirements by providing custom model annotations and checks. Yet, a particularly challenging type of complexity arises from the variability of software product lines. Analyzing the security of all products separately is generally infeasible. In this work, we propose SecPL, a methodology for ensuring security in a software product line. SecPL allows developers to annotate the system design model with product-line variability and security requirements. To keep the exponentially large configuration space tractable during security checks, SecPL provides a family-based security analysis. In our experiments, this analysis outperforms the naive strategy of checking all products individually. Finally, we present the results of a user study that indicates the usability of our overall methodology.</t>
  </si>
  <si>
    <t>OCL, Security, Software Product Lines, UML</t>
  </si>
  <si>
    <t>Today’s software systems are too complex to ensure security after the fact – security has to be built into systems by design. To this end, model-based techniques such as UMLsec support the design-time specification and analysis of security requirements by providing custom model annotations and checks. Yet, a particularly challenging type of complexity arises from the variability of software product lines. Analyzing the security of all products separately is generally infeasible.</t>
  </si>
  <si>
    <t>In this work, we propose SecPL, a methodology for ensuring security in a software product line. SecPL allows developers to annotate the system design model with product-line variability and security requirements.</t>
  </si>
  <si>
    <t xml:space="preserve">In our experiments, this analysis outperforms the naive strategy of checking all products individually. </t>
  </si>
  <si>
    <t>Finally, we present the results of a user study that indicates the usability of our overall methodology.</t>
  </si>
  <si>
    <t>Reference</t>
  </si>
  <si>
    <t>Security becomes yet more challenging during the development of software product lines (SPLs, [4]). An SPL is a family of software products sharing a set of core assets and differing in a set of features, that is, increments of functionality only present in some of the products. Since SPLs are useful for tailoring products to diverse customer needs, companies such as Bosch, HP, and GM develop businesscritical software as SPLs [4]. However, developing an SPL is challenging due to the complexity arising from variability: an SPL with n features can include 2n individual products. In domains like automotive engineering, where SPLs have thousands of features [62], the resulting problems during software engineering tasks, in particular those related to security, are of astronomical scale.</t>
  </si>
  <si>
    <t>Paper is explicit the use of template</t>
  </si>
  <si>
    <t>In this paper, we present SecPL, a methodology for managing security requirements in SPLs systematically.</t>
  </si>
  <si>
    <t>The omnipresence of software systems has made our everyday lives considerably easier, and yet it gives rise to a rapidly growing multitude of security threats. Security is a businesscritical factor in enterprises, since each security issue implies a potential loss of control over internal data and resources, with severe financial and reputation consequences. A recent developer study pinpoints security as the number-one concern to be addressed by future software analysis tools [12].</t>
  </si>
  <si>
    <t>Model-based security analysis with UMLsec, and variability engineering.</t>
  </si>
  <si>
    <t>We designed a methodology for specifying and analyzing security requirements in software product lines. In this section, we evaluate the following aspects of our methodology:
_RQ1: Efficiency To what extent does our family-based analysis improve the efficiency of the security analysis?
_RQ2: Scalability How does our analysis scale to product lines with large feature models and domain models?
_RQ3: Usefulness Is our methodology easily understandable, usable and applicable to realistic software engineering projects?</t>
  </si>
  <si>
    <t>_RQ1: BMW, E2E, BCMS, JSSE, Notepad, MobilePhoto, and Lampiro.
_RQ2: Synthetic models.
_RQ3: We recruited nine participants from academia, two of them with a significant background in industry, and one representative of an industry partner. The participants from academia came from three universities and one private research institute and had their focus in the security, SPL, and modeling domains. The industry-experienced academics had long-running backgrounds as IT freelancers. Moreover, one of them was employed at a large steel-based technology group at the time of the experiment. The industry partner SinnerSchrader, is Germany’s fourth-largest digital marketing company and cooperates with many major international companies.</t>
  </si>
  <si>
    <t>_We performed all experiments on a Windows 10 PC with an Intel i5-3570K, 8 GB of RAM and Oracle JDK 8 inside of an Eclipse Neon.3 instance which was allowed to allocate up to 6 GB memory.
_For this evaluation we implemented the SecPL analysis in a prototypical version as plugin for the Eclipse IDE using the Papyrus UML editor for creating and annotating UML models.
_CARiSMA tool.</t>
  </si>
  <si>
    <t>During the task of annotating UML models the user is supported with well-formedness checks of presence conditions, an overview of feature usages in the UML model as well as the option to execute our check on all products. If a product with security violations is detected, the standard UMLsec check is executed on this product to generate detailed error messages, using the standard implementation of UMLsec by the CARiSMA tool.</t>
  </si>
  <si>
    <t>_Independent variable = Proposed methodology.
_Dependent variable = Efficiency, scalability, and usefulness.</t>
  </si>
  <si>
    <t>_RQ1: We experimentally evaluated the efficiency of our analysis using the models described above, using the stateof-the-art tool, CARiSMA, as baseline. For each model, we compared the execution time for checking the SecPL model using our analysis (SecPL check) to the sum of the execution times for checking all products using CARiSMA, which supports regular UMLsec checks on single products (productwise check). In both cases we measure the timespan from loading a UML model with SecPL stereotypes to the delivery of the analysis results for all products. Our analysis is more efficient if the execution times of the SecPL implementation are significantly lower than those of CARiSMA.
_RQ2: To study the effect of the feature model size, we took a randomly generated UML model from the model-size experiment with 4K classes, incrementally added independent features to the feature model successively, and assigned each feature to one class in the model via a suitable «conditional» stereotype.We checked models annotated with between zero and 4K features, adding 50 features in each iteration. To experimentally evaluate scalability, we measure the execution times of our SecPL implementation on different synthetic models with a growing number domain model elements and features as described above. Our analysis is scalable if the execution time avoids exponential growth for increasingly larger domain models and feature models.
_RQ3: After a short introduction to SecPL, we asked the participants to perform a development task based on the example
in Section 3. The task was to extend the included model with a new modem type by using our tool prototype, while addressing the included security requirements. Afterwards, the participants filled in a questionnaire in which they rated their subjective experience in eight questions based on a five-point Likert scale. Five questions addressed usability concerns, such as the difficulty of specifying a new security requirement; three questions were concerned with understandability, such as the certainty that the participant’s understanding of the used stereotypes was correct. We provide a replication package including the task, questions, and results together with the submission. After the experiment, we conducted informal interviews with all participants, in which we asked for feedback concerning usability and understandability. In the interviews with the industry-based and -experienced participants, we additionally asked them to comment on the applicability of our methodology to their business segments and those of their customers.</t>
  </si>
  <si>
    <t>_RQ1: The product-wise check produced a result for five out of seven subjects, BMW, E2E, BCMS, JSSE, and Notepad. In these cases, the SecPL checks were between one and three orders of magnitude faster. For the subjects MobilePhoto and Lampiro, the product-wise check terminated with a GC overhead exception after 700 to 1,000 checked products and 3 to 5 hours of runtime, whereas the SecPL checks took below 100 seconds. On average, the product-wise check spent 91.6% of the time generating the products, and the remaining 8.4% performing the checks. We observed that the runtime of the product-wise check mainly depends on the number of products, whereas the SecPL check is mainly influenced by the model size and the number of relevant calls. In sum, SecPL outperformed the product-wise check constantly.
_RQ2: In our scalability experiment regarding model size, the largest generated model we checked had 524K UML elements, including 66K classes with an average number of four operations and three call dependencies to other classes. As shown in Fig. 10 the execution of this test case took 97.3 minutes. The regression function we calculated from this measurements is second order polynomial and fits the measured data with a coefficient of determination (R2) of nearly one (0.999985). This observation is in line with the performance considerations for template interpretation. For our scalability experiment regarding the number of features, we used a randomly generated model with 4K UML classes (32K UML elements) and successively added up to 4K independent features (1.04 · 101233 products). The measured data points as illustrated in Fig. 10 show a higher variance compared to those from the previous experiment. The analysis took between 57 and 58 second up to a number of 1.7K features, and started oscillating between 58 and 60 seconds until around 4K features. In sum, our analysis showed scalable behavior up to thousands of features, the magnitude of large product lines in automotive engineering [62].
_RQ3: The answers to our questions indicate that our methodology is easily usable and understandable. According to Fig. 11 in both categories more than 70 percent of the answers suggest a high or very high usability and understandability, an impression confirmed by the feedback in the interviews. On the downside, some participants perceived the editing of annotations through Papyrus’s user interface as cumbersome, as reflected by some of the negative scores for usability. Moreover, some participants were worried that a larger model “cluttered” with annotations may become hard to read. A promising strategy to deal with these issues is by providing improved tool support, for example, to support the editing of large models based on custom-tailored views [8], including views on individual products of the product line [33]. A further question raised by participants was where to start when annotating the model with security requirements. To this end, approaches analyzing higher-level security specifications and suggesting SecPL security annotations can be helpful [1]. Moreover, a textual UML notation may further help to improve the usability. Despite the mostly positive understandability ratings, one participant reported considerable problems while understanding the stereotypes. An interactive help system may help to further improve understandability.</t>
  </si>
  <si>
    <t>Y,
_External validity is threatened by our limited selection of models that may not be representative of all realistic models. While our suite of test subjects selected for RQ1 represents a broad variety of use cases, we cannot generalize our findings to arbitrary models. The models generated for our scalability measurements in RQ2 were inspired by the realistic ones for RQ1; their purpose was to illustrate the effect of an increased model size and feature number. The model in RQ3 is by no means representative for all possible usage contexts; however, it was chosen as a critical example inspired by a real case.
_Regarding internal validity, a potential threat concerns the correctness of our implementation. In Sec. 5, we argued for the correctness of our OCL implementations of the considered UMLsec checks by using CARiSMA as a test oracle. Since both implementations were developed independently from another, the identical results from the test suite give us a high level of confidence in the correctness of our implementation. For additional user-specified constraints, correctness has to be ensured as well, for example, by providing a similar test suite. Moreover, while we aimed to systematically specify all security requirements in the considered examples, we cannot guarantee the completeness of our security annotations.
_With regard to conclusion validity, a more definitive verdict on the practical applicability of our methodology requires the involvement of a larger sample of practitioners. To this end, we plan to conduct a broader developer survey in the future. In particular, we did not evaluate if users can work with our reverse-engineered models effectively, which depends on the employed model editor’s usability during the editing of larger models.
_Regarding construct validity, our methodology is based on existing technology, such as template interpretation and the Papyrus UML editor, that also impact its applicability. Our evaluation assesses the applicability of these techniques in the domain of software security, which has not been done in previous work. Moreover, to the best of our knowledge, we also provide the first evaluation of a template-interpretationbased technique on a set of realistic models..</t>
  </si>
  <si>
    <t>Security is one of the hardest properties of software to accomplish in practice. With this work, we provide a comprehensive methodology for he model-based security analysis of software product lines. Using the SecPL profile, users specify security requirements as well as variability information as part of the system model. Our analysis addresses the scalability issues encountered in this setting by lifting the analysis to the level of the entire product line rather than individual products. In our evaluation, this solution enabled the analysis of realistic product lines in realistic cases where the naive approach terminated without a result; a user study indicates the usefulness of our methodology.</t>
  </si>
  <si>
    <t>In the future,we aim to extend ourwork in three directions. First, we intend to broaden the scope of our reverse engineering approach. When models and code may be subject to evolution, keeping security properties synchronized on both levels is challenging. Second, we aim to apply our methodology to a broader selection of use-cases. Since UMLsec has been used in protocol engineering [5], a promising application involves protocol families. Finally, an extended form of our analysis could inform the automated configuration of a product line, e.g., by considering the established security degree and the cost for security measures to assess solutions.</t>
  </si>
  <si>
    <t>This work was supported by the Deutsche Forschungsgemeinschaft (DFG), project SecVolution@Run-time, no. 221328183.</t>
  </si>
  <si>
    <t>_BMW, E2E, BCMS, JSSE, Notepad, MobilePhoto, and Lampiro</t>
  </si>
  <si>
    <t>Y, except to BMW (Based on typical features of BMW cars)
_E2E: [54] Salvador Martínez Perez, Joaquín García-Alfaro, Frédéric Cuppens, Nora Cuppens-Boulahia, and Jordi Cabot. 2013. Model-Driven Extraction and Analysis of Network Security Policies. In MoDELS. Springer, 52–68.
_BCMS: [10] Afredo Capozucca, Betty Cheng, Geri Georg, Nicolas Guelfi, Paul Istoan, Gunter Mussbacher, Adam Jensen, Jean-Marc Jézéquel, Jörg Kienzle, Jacques Klein, et al. 2011. Requirements Definition Document for a Software Product Line of Car Crash Management Systems. ReMoDD (2011).
_JSSE: [3] Oracle Corporation and/or its affiliates. 2018. OpenJDK. (2018). http: //openjdk.java.net/
_Notepad: [16] Hugo Sica de Andrade, Eduardo Santana de Almeida, and Ivica Crnkovic. 2014. Architectural bad smells in software product lines: an exploratory study. In WICSA. 12:1–12:6.
_MobilePhoto: [44] MobilePhoto 2008. MobilePhoto. (2008). http://homepages.dcc.ufmg.br/~figueiredo/spl/icse08/
_Lampiro: [38] Lampiro 2011. Lampiro. (2011). https://github.com/pinturic/lampiro/tree/master/lampiro</t>
  </si>
  <si>
    <t>_External validity is threatened by our limited selection of models that may not be representative of all realistic models. While our suite of test subjects selected for RQ1 represents a broad variety of use cases, we cannot generalize our findings to arbitrary models. The models generated for our scalability measurements in RQ2 were inspired by the realistic ones for RQ1; their purpose was to illustrate the effect of an increased model size and feature number. The model in RQ3 is by no means representative for all possible usage contexts; however, it was chosen as a critical example inspired by a real case.</t>
  </si>
  <si>
    <t>Abbas, A. and Farah Siddiqui, I. and Lee, S.U.-J. and Kashif Bashir, A. and Ejaz, W. and Qureshi, N.M.F.</t>
  </si>
  <si>
    <t>IEEE Access</t>
  </si>
  <si>
    <t>A software product line is used for the development of a family of products utilizing the reusability of existing resources with low costs and time to market. Feature Model (FM) is used extensively to manage the common and variable features of a family of products, such as Internet of Things (IoT) applications. In the literature, the binary pattern for nested cardinality constraints (BPNCC) approach has been proposed to compute all possible combinations of development features for IoT applications without violating any relationship constraints. Relationship constraints are a predefined set of rules for the selection of features from an FM. Due to high probability of relationship constraints violations, obtaining optimum features combinations from large IoT-based FMs are a challenging task. Therefore, in order to obtain optimum solutions, in this paper, we have proposed multi-objective optimum-BPNCC that consists of three independent paths (first, second, and third). Furthermore, we applied heuristics on these paths and found that the first path is infeasible due to space and execution time complexity. The second path reduces the space complexity; however, time complexity increases due to the increasing group of features. Among these paths, the performance of the third path is best as it removes optional features that are not required for optimization. In experiments, we calculated the outcomes of all three paths that show the significant improvement of optimum solution without constraint violation occurrence. We theoretically prove that this paper is better than previously proposed optimization algorithms, such as a non-dominated sorting genetic algorithm and an indicator-based evolutionary algorithm.</t>
  </si>
  <si>
    <t>A software product line is used for the development of a family of products utilizing the reusability of existing resources with low costs and time to market. Feature Model (FM) is used extensively to manage the common and variable features of a family of products, such as Internet of Things (IoT) applications. In the literature, the binary pattern for nested cardinality constraints (BPNCC) approach has been proposed to compute all possible combinations of development features for IoT applications without violating any relationship constraints. Relationship constraints are a predefined set of rules for the selection of features from an FM. Due to high probability of relationship constraints violations, obtaining optimum features combinations from large IoT-based FMs are a challenging task.</t>
  </si>
  <si>
    <t>Jedlitschka et al.</t>
  </si>
  <si>
    <t>Therefore, in order to obtain optimum solutions, in this paper, we have proposed multi-objective optimum-BPNCC that consists of three independent paths (first, second, and third).</t>
  </si>
  <si>
    <t>_We applied heuristics on these paths. 
_In experiments, we calculated the outcomes of all three paths.</t>
  </si>
  <si>
    <t>Furthermore, we applied heuristics on these paths and found that the first path is infeasible due to space and execution time complexity. The second path reduces the space complexity; however, time complexity increases due to the increasing group of features. Among these paths, the performance of the third path is best as it removes optional features that are not required for optimization. In experiments, we calculated the outcomes of all three paths that show the significant improvement of optimum solution without constraint violation occurrence.</t>
  </si>
  <si>
    <t>We theoretically prove that this paper is better than previously proposed optimization algorithms, such as a non-dominated sorting genetic algorithm and an indicator-based evolutionary algorithm.</t>
  </si>
  <si>
    <t>Optimization is a technique extensively used to find the optimum solutions for various problems in different engineering disciplines such as design engineering, and system engineering [20]-[22]. In literature, different multi-objective evolutionary algorithms have been used to find the optimum configuration from FM of SPL such as Indicator Based Evolutionary Algorithm (IBEA) and Non-dominated Sorting Genetic Algorithm (NSGA-II) [11], [23]. However, optimum solutions from these algorithms are not fully correct in the context of constraints violations occurrence. Moreover, none of these algorithms are feasible to acquire 100% correct optimum solutions of FM. To obtain fully correct optimum solutions from large and small FMs without constraint violation we adopted our previous proposed approach, the BPNCC algorithm, [24] that computes all possible combinations of SPL products without any constraint violations. In the BPNCC algorithm, all unique combinations were in binary form; selected features indicated by 1 and non-selected features indicated by 0.</t>
  </si>
  <si>
    <t>In this paper, we have proposed Multi-Objective Optimum (MOO)-BPNCC approach to get the optimum solution for IoT applications without any relationship constraint violation.</t>
  </si>
  <si>
    <t>Software Product Line (SPL) is used intensively in software industry for development of families of software that share core common and variable functionalities. Each product of SPL differs from the others with variable features that provide functionalities according to end user requirements. Industry uses SPL to increase the reusability of features that reduce the development cost and time to market, which results in better product development [1], [2]. Development of SPL is based on two distinct processes: core development and application development. The first one is the process of developing common and variable features under the domain of SPL. The second one is the process of developing the product by using existing common and variable features in accordance to the stakeholder requirements [3]-[5]. Development of existing common and variable features consume cost and time in advance without any product derivation that can be remunerated by reusability in multiple products development [6], [7].</t>
  </si>
  <si>
    <t>IV. FM MULTI-OBJECTIVE OPTIMIZATION
V. MOO-BPNCC OF FEATURE MODEL</t>
  </si>
  <si>
    <t>VI. EXPERIMENT AND PERFORMANCE EVALUATION</t>
  </si>
  <si>
    <t>We proposed three paths of MOO-BPNCC and presented limitations of each path to get optimum solutions.</t>
  </si>
  <si>
    <t>We applied on small and large feature models from SPLOT [34].
_Security Settings, Speech Recognition, and BerkeleyDB.</t>
  </si>
  <si>
    <t>We used MATLAB R2015b tool and system specifications 6GB RAM, Intel(R) Core(TM) i3 with 3.30GHz processor for experimental verification of MOO-BPNCC.</t>
  </si>
  <si>
    <t>_Independent variable = MOO-BPNCC Paths (A, B, and C).
_Dependent variable = Space and time complexity.</t>
  </si>
  <si>
    <t>VII. DISCUSSION AND LIMITATIONS OF MOO-BPNCC</t>
  </si>
  <si>
    <t>In this study, we have proposed MOO-BPNCC to achieve the minimized and maximized optimum solutions of the contextual variability of IoT-based FM. From experimental results, we have observed that from three MOO-BPNCC paths, path C is more efficient to obtain optimum solutions. However, our proposed approach does not cover the goal-based optimum solutions (i.e., reference point base). Moreover, in our experimental work, we only considered the basic predefined relationships constraints of FM, but do not consider the cross-tree constraints. Furthermore, we have applied the proposed approach for minimized objective functions and found correct optimum solutions with less space and time complexity by using Path C. In our experimental work, maximized objective functions do not exist. However, from given process model, MOO-BPNCC is effective and efficient for both minimized and maximized objective functions.</t>
  </si>
  <si>
    <t>Jedlitschka, Andreas; Ciolkowski, Marcus; Pfahl, Dietmar. Reporting experiments in software engineering. In: Guide to advanced empirical software engineering. Springer, London, 2008. p. 201-228.</t>
  </si>
  <si>
    <t>Software Product Line is extensively used in industry for quick development with less cost and time to market by applying the reusability of existing resources. FM is used to manage the contextual variables and common features of SPL. Due to the existence of contextual variability in IoT applications, it is important to manage and increase the reusability of IoT application features for quick development and time to market with less cost. Optimization is the best paradigm to handle the contextual variability according to end user requirements. In this paper, we extended our previous proposed approach BPNCC to MOO-BPNCC to get multi-objective optimum solutions. We proposed three paths of MOO-BPNCC and presented limitations of each path to get optimum solutions. However, Path C is more feasible in case of less execution time and space with reducing the complexity of features combinations by ignoring the optional variables from FM during the optimum process. Furthermore, our experimental results show, path C is the best process to get optimum features combinations for product derivations.</t>
  </si>
  <si>
    <t>In future work, we will enhance the optimum solutions with cross-tree constraints and goal-base optimization. Furthermore, we will perform multi-objective optimization with the priority of specific function.</t>
  </si>
  <si>
    <t>FM optimization</t>
  </si>
  <si>
    <t>_Security Settings, Speech Recognition, and BerkeleyDB</t>
  </si>
  <si>
    <t>Y, Splot
[34] SPLOT-Software Product Line Online Tools. Accessed: Jun. 2, 2017. [Online]. Available: http://ec2-52-32-1-180.us-west-2.compute.amazonaws.com:8080/SPLOT/index.html</t>
  </si>
  <si>
    <t>Santos, Marcelo C. B. and Colanzi, Thelma E. and Amaral, Aline M. M. M. and OliveiraJr, Edson</t>
  </si>
  <si>
    <t>The Product Line Architecture (PLA) is one of the most important artifacts of a Software Product Line (SPL). The Multi-Objective Approach for PLA Design (MOA4PLA) aims at optimizing the PLA design by using search algorithms easing the design activity. From an original PLA, MOA4PLA automatically obtains alternative designs to improve the original one in terms of the objectives selected for optimization. The use of search algorithms is an incipient research topic, which includes several open research questions. The evaluation model of MOA4PLA is composed of various objective functions, which use software metrics to evaluate different factors that influence on the PLA design. However, the simultaneous optimization of all objective functions is a computationally complex task. In this sense, it is worthwhile to investigate the possible correlation between objective functions because the discovery of correlated functions allows to reduce the number of objectives to be optimized by the search algorithm. Hence, in this paper we perform a preliminary study to investigate the correlation among five objective functions related to metrics that provide indicators on conventional architectural properties, such as coupling, cohesion and size. To accomplish the objective of this paper, four controlled experiments were carried out with four different PLA designs. Empirical results provide preliminary evidence that two pairs of functions are positively correlated and two other pairs of functions are negatively correlated. From such findings, several guidelines were derived to help architects to both reduce and select the objectives related to conventional architectural properties to be tackled during the PLA design optimization.</t>
  </si>
  <si>
    <t>correlation study, product-line architecture, search-based software engineering</t>
  </si>
  <si>
    <r>
      <rPr>
        <b/>
        <sz val="10.0"/>
      </rPr>
      <t>11, 31</t>
    </r>
    <r>
      <rPr>
        <sz val="10.0"/>
      </rPr>
      <t>, 56, 130, 177, 183, 185, 186, 187, 188, 190, 191</t>
    </r>
  </si>
  <si>
    <t>The Product Line Architecture (PLA) is one of the most important artifacts of a So_x0089_ware Product Line (SPL). The Multi-Objective Approach for PLA Design (MOA4PLA) aims at optimizing the PLA design by using search algorithms easing the design activity. From an original PLA, MOA4PLA automatically obtains alternative designs to improve the original one in terms of the objectives selected for optimization. The use of search algorithms is an incipient research topic, which includes several open research questions. The evaluation model of MOA4PLA is composed of various objective functions, which use software metrics to evaluate different factors that influence on the PLA design. However, the simultaneous optimization of all objective functions is a computationally complex task. In this sense, it is worthwhile to investigate the possible correlation between objective functions because the discovery of correlated functions allows to reduce the number of objectives to be optimized by the search algorithm.</t>
  </si>
  <si>
    <r>
      <rPr>
        <rFont val="Arial"/>
        <b/>
        <color rgb="FF000000"/>
        <sz val="10.0"/>
      </rPr>
      <t>11, 31</t>
    </r>
    <r>
      <rPr>
        <rFont val="Arial"/>
        <color rgb="FF000000"/>
        <sz val="10.0"/>
      </rPr>
      <t>, 130</t>
    </r>
  </si>
  <si>
    <t>Hence, in this paper we perform a preliminary study to investigate the correlation among five objective functions related to metrics that provide indicators on conventional architectural properties, such as coupling, cohesion and size.</t>
  </si>
  <si>
    <t>To accomplish the objective of this paper, four controlled experiments were carried out with four different PLA designs.</t>
  </si>
  <si>
    <t>Empirical results provide preliminary evidence that two pairs of functions are positively correlated and two other pairs of functions are negatively correlated.</t>
  </si>
  <si>
    <t>From such findings, several guidelines were derived to help architects to both reduce and select the objectives related to conventional architectural properties to be tackled during the PLA design optimization.</t>
  </si>
  <si>
    <t>The metrics used in the evaluation model were collected from several studies. Correlation between some of them was not investigated in the literature. In addition, some objective functions MOA4PLAs evaluation model encompass more than one metric, what might influence on previous information about metrics correlation. In this context, studies to investigate the correlation between the objective functions are needed. Then, we divided the seventeen objective functions in three main groups according to their evaluation goal to organize the initial studies. The first group is composed by objective functions related to PLA similarity and variability metrics. A preliminary study about the correlation between those functions was published by Verdecia et al. [26]. The second group encompasses objective functions related to feature modularization. An ongoing study is investigating the possible correlation between functions of the second group. The third group includes objective functions composed by metrics that measure the conventional architectural properties: coupling, cohesion and size.</t>
  </si>
  <si>
    <t>The present work presents a preliminary study that investigate whether there is correlation between the objective functions that evaluate those conventional architectural properties.</t>
  </si>
  <si>
    <t>2 SEARCH-BASED PLA DESIGN
2.1 Genetic Algorithms and Multi-Objective Optimization
2.2 Multi-Objective Approach for PLA design
2.3 MOA4PLA Evaluation Model</t>
  </si>
  <si>
    <t>3 RESEARCH METHOD</t>
  </si>
  <si>
    <t>_Exp.1: To analyze the correlation between COE and LCC functions.
_Exp.2: To analyze the correlation between ACOMP and TAM functions.
_Exp.3: To analyze the correlation between ACLASS and ACOMP functions.
_Exp.4: To analyze the correlation between ACOMP and COE functions.</t>
  </si>
  <si>
    <t>The experiments involve the use of four PLA designs. Arcade Game Maker (AGM) [24] is an educational SPL, which covers three arcade games: Brickles, Bowling and Pong. Mobile Media (MOM) [7] is a SPL for manipulating music, videos and photos on mobile devices. System Banking (Bank) [15] supports banking system management. BET [12] is a real SPL that supports urban bus transport management. Table 2 presents the numbers of components, classes, features and variabilities of PLAs. The four designs used are component-based and follow the layered style.</t>
  </si>
  <si>
    <t>OPLA-Tool</t>
  </si>
  <si>
    <t xml:space="preserve">The experiments were conducted in the OPLA-Tool with the following configurations: 30 rounds for each PLAs, using NSGAII, and four PLAs: AGM, BANK, MOM and BET. </t>
  </si>
  <si>
    <t>The null hypothesis (H0) of each experiment determines that there is no significant correlation between the objective functions used. The alternative hypothesis (H1) states that there is a significant correlation between the functions.</t>
  </si>
  <si>
    <t>The population size was 100 individuals, the number of fitness evaluations equal to 30000, and all MOA4PLA mutation operators with a probability of mutation equals to 0.9.</t>
  </si>
  <si>
    <t>_Independent variable = has four treatments in all experiments, each treatment is one of the four PLA designs described in Section 3.1.
_Dependent variable = the values of the objective functions, which hereafter are also called of fitness (COE x LCC, ACOMP x TAM, ACLASS x ACOMP, ACOMP x COE)</t>
  </si>
  <si>
    <t>Each experiment encompasses a pair of objective functions, as shown in Table 1.
Each experiment was independently executed 30 times for each PLA as recommended in [1]. At the end of the 30 executions it was possible to construct a sample set of results per PLA.</t>
  </si>
  <si>
    <t>In each sample set obtained per experiment, two statistical tests were applied. The first test is the Shapiro-Wilk normality test to verify the distribution of data. As the test pointed out that all sets have non-normaldistribution, the Spearman correlation test was applied to check for any correlation (positive or negative) between the pairs of objective functions. Both tests were applied with confidence level of 95% (significance level 5% - p-value&lt; 0.05).</t>
  </si>
  <si>
    <t>_Exp.1: Thus, we can reject Hcoe−lcc0 with a significant α = 0.95, which means evidence of a strong negative correlation between functions COE and LCC. Considering that function LCC measures lack of cohesion based on features and that COE measures relational cohesion, we can justify the negative correlation as by increasing relational cohesion, the lack of cohesion based on features decreases. This is an important finding as we did not have any information on the correlation between such metrics since the way of each metric measures cohesion is completely different.
_Exp.2:  We can, then, reject Hacomp−t am0, as there is evidence of a significant strong negative correlation between metrics ACOMP and TAM. Such kind of evidence makes sense in the context of PLA design optimization using MOA4PLA as search operators create new components and interfaces. Moving architectural elements among components increases their coupling (ACOMP). However, as the number of interface operations keeps the same during the optimization process, the average number of operations per interface (TAM) decreases because the number of interfaces tends to increase while the number of components increases.
_Exp.3: We, then, could reject Hacl ass−acomp0 as moderate to strong correlations between functions ACLASS and ACOMP were obtained.
_Exp.4: Taking into consideration the obtained results, there is evidence to reject Hacomp−coe0 as there were indications of a significant positive correlation (p −value &lt; 0.05) between functions ACOMP and COE. The analysis of certain obtained solutions also evidenced a positive correlation between such functions. This implies that when the value of ACOMP (coupling of components) decreases, the value of COE (relational cohesion) also decreases. The analysis of such solutions allowed us to realize that the creation of new components to modularize features decreased the coupling among components because the features were less scattered. On the other hand, the  component internal relational cohesion also decreased since relationships between classes and interfaces of several components also decreased after the reorganization of the architectural elements. We, then, infer that this result depends on the PLA designs provided as input as the AGM and MOM designs have several scattered features enabling the creation of new components to modularize features. In this sense, this correlation must be investigated with other designs to obtain more evidence.</t>
  </si>
  <si>
    <t>4 RESULTS AND DISCUSSION</t>
  </si>
  <si>
    <t xml:space="preserve">_4.1 Experiment 1 (Exp.1): In Exp.1, we analyzed the correlation between functions COE and LCC. Table 4 presents the results of the Spearman correlation test, including the p-value and the correlation level. Such table also presents the interpretation on the existence of correlation for this sample, which provides preliminary evidence on the correlation of investigated objective functions. For all three PLAs, the test indicates a significant negative correlation, which means the objective functions are highly related but are inversely proportional. For the AGM and BET PLAs we obtained a very strong correlation level and a strong one for the MOM PLA. In fact, by observing the fitness of the solutions, it is possible to perceive a correlation between functions, since as LCC decreases, whereas COE increases. For instance, taking as a basis for discussion the design of a BET PLA solution with fitness (76;1913), in the format (COE;LCC), and the original solution with fitness equals to (88;100), we can observe a relational cohesion optimization in the design in relation to the original solution, since the average number of component internal relationships among classes and interfaces decreased. However, the value of LCC has been severely compromised, because in the obtained solution new classes and components were created and there are more architectural elements (classes, components and interfaces) to perform certain features than in the original design. 
_4.2 Experiment 2 (Exp.2): In Exp.2 we analyzed the correlation between functions ACOMP and TAM. The results of the correlation test applied in this experiment are presented in Table 5. We can observe negative correlation for all of the PLAs in the obtained solutions for Exp.2. The analysis of the obtained design solution for AGM with fitness (2.50;70), in the format (ACOMP;TAM), allows us to observe the number of dependencies of both input and output components (ACOMP) is lower for obtained solution than for the original one (3.92;59). On the other hand, we can observe the increase in the average number of operations per interface (TAM) in the obtained solution in comparison with the original solution.
_4.3 Experiment 3 (Exp.3): The correlation between functionsACLASS andACOMP is analyzed in Exp. 3. The results of the correlation test are presented in Table 6. There is evidence of a significant positive correlation for the three PLAs as follows: strong correlation for AGM and moderate for BET and MOM. Unlike PLA Bank, although the average number of solutions (Table 3) found in 30 executions of Exp.3 was 2 for the three PLAs, the solutions had different fitness, thus obtaining a sample set with different values, which allowed us to apply statistical tests. As we expected, the analysis of obtained solutions in Exp.3 corroborates the evidence that the optimization of class coupling is related to the optimization of the component coupling. 
_4.4 Experiment 4 (Exp.4): In Exp.4 we analyzed the correlation between functions ACOMP and COE. Table 7 contains the results of the correlation test. For the three PLAs, Spearman’s correlation test points to a moderate positive correlation. As occurred in Exp.3, although the average number of solutions found in the 30 executions of the experiment was 1 for the AGM, the solutions had different fitness, enabling the application of statistical tests. </t>
  </si>
  <si>
    <t>Y,
_Threats to internal and external validity are related to the design of the PLAs used. To reduce these threats we used PLAs of different domains with different sizes. Three of the four PLAs are academic, except BET, which is real. Thus, the results provided evidence of the correlation among the objective functions evaluated in this work, taking into account the context of the PLAs used.
_The main threat to conclusion validity is the number of PLA designs evaluated. The PLAs of AGM, Bank, and MOM are smaller than the BET PLA with respect to the number of architectural elements. However, we gave priority to heterogeneous PLA design samples as a way to reduce the classic homogeneous samples threat, reported and discussed in [28]. A study involving a large number of PLA designs is always desired. The number of existing PLA designs is reduced because, unfortunately, it is not trivial to obtain available PLA designs. Therefore, we cannot generalize the results, as we are preliminary building an initial body of knowledge on correlation of the objective functions used for the optimization of PLA design. Prospective studies involving a greater number of PLA designs should be carried out towards generalization of results.
_The construct validity is directly related to the configuration of the experiments in this work. With regard to the metrics used, this threat is minimized due to its previous validations and successful applications in other studies, such as [7, 14, 20]. In spite of PLAs not being commercial, the PLA designs used in the experiments were the subject of study by other researchers, for example AGM [3, 7], MOM [7, 8, 14], BET [9, 12] and Bank [19]. The NSGA-II algorithm parameters settiing was also used in other previous studies, in which a calibration study of the algorithm was carried out [6, 16].</t>
  </si>
  <si>
    <t>The experiments carried out in this work had the objective of analyzing a potential correlation among objective functions related to conventional architectural properties, which are: ACLASS,ACOMP, LCC, COE and TAM. These functions are part of the MOA4PLA approach evaluation model for PLA design optimization. The results evidenced significant positive correlations between pairs of the following objective functions (ACLASS, ACOMP) and (ACOMP, COE). In addition, a significant negative correlation between pairs of functions (COE, LCC) and (ACOMP and TAM).
Although we are not able to generalize the results, this preliminary study allowed us to analyze the correlation between pairs of objective functions for PLA designs used in the experiments, which led the derivation of a set of guidelines for SPL architects aiming at the selection of objectives to be optimized. These guidelines are important because they permit to decrease the number of objectives to be simultaneously optimized by search algorithms, which guarantees better results.
As we already mentioned in this paper, the use of SBSE techniques for PLA design optimization is an incipient research topic and, therefore, correlation studies such as carried out in this work contribute to consolidate and evolve research in this area.</t>
  </si>
  <si>
    <t>Our ongoing works include investigating the correlation among the other MOA4PLA evaluation model objective functions. In addition, further studies on different PLA designs are crucial to increase the evidence of the findings of this paper. We also intent to ask to architect about usefulness of the guidelines identified in the present work.</t>
  </si>
  <si>
    <t>The authors thank to CNPq and CAPES for _x0080_nancial support.</t>
  </si>
  <si>
    <t>Y,
http://www.din.uem.br/~teclopes/SBCARS2017
Y</t>
  </si>
  <si>
    <t>Spearman Correlation and e Shapiro-Wilk normality test</t>
  </si>
  <si>
    <t>PLA design optimization</t>
  </si>
  <si>
    <t>Juristo and Moreno, 2001</t>
  </si>
  <si>
    <t>PLAs</t>
  </si>
  <si>
    <t>_Real: BET
_Academic: AGM, Mobile Media, System Banking (Bank)</t>
  </si>
  <si>
    <t>Y, but it was given the reference of the author who proposed these SPLs:
_AGM: [24] SEI. 2016. Software Engineering Institute - Arcade Game Maker Pedagogical Product Line. (2016). http://www.sei.cmu.edu/productlines/ppl/.
_Mobile Media: [7]  A. C. Contieri Junior, G. G. Correia, T. E. Colanzi, I. M. S. Gimenes, E. OliveiraJr, S. Ferrari, P. C. Masiero, and A. F. Garcia. 2011. Extending UML Components to Develop Software Product-Line Architectures: Lessons Learned. In European Conference on Software Architecture. 130–138.
_System Banking (Bank): [15] H. Gomaa. 2011. Software modeling and design: UML, use cases, patterns, and software architectures. Cambridge University Press.
_BET: [12] P. M. Donegan and P. C. Masiero. 2007. Design Issues in a Component-based Software Product Line. In Brazilian Symposium on Software Components, Architectures and Reuse. 3–16.</t>
  </si>
  <si>
    <t xml:space="preserve">_Threats to internal and external validity are related to the design of the PLAs used. To reduce these threats we used PLAs of different domains with different sizes. Three of the four PLAs are academic, except BET, which is real. Thus, the results provided evidence of the correlation among the objective functions evaluated in this work, taking into account the context of the PLAs used.
_The main threat to conclusion validity is the number of PLA designs evaluated. The PLAs of AGM, Bank, and MOM are smaller than the BET PLA with respect to the number of architectural elements. However, we gave priority to heterogeneous PLA design samples as a way to reduce the classic homogeneous samples threat, reported and discussed in [28]. A study involving a large number of PLA designs is always desired. The number of existing PLA designs is reduced because, unfortunately, it is not trivial to obtain available PLA designs. Therefore, we cannot generalize the results, as we are preliminary building an initial body of knowledge on correlation of the objective functions used for the optimization of PLA design. Prospective studies involving a greater number of PLA designs should be carried out towards generalization of results.
_Construct validity:  In spite of PLAs not being commercial, the PLA designs used in the experiments were the subject of study by other researchers, for example AGM [3, 7], MOM [7, 8, 14], BET [9, 12] and Bank [19].  </t>
  </si>
  <si>
    <t>Couto, Marco and Borba, Paulo and Cunha, Jácome and Fernandes, João Paulo and Pereira, Rui and Saraiva, João</t>
  </si>
  <si>
    <t>The optimization of software to be (more) energy efficient is becoming a major concern for the software industry. Although several techniques have been presented to measure energy consumption for software, none has addressed software product lines (SPLs). Thus, to measure energy consumption of a SPL, the products must be generated and measured individually, which is too costly.
In this paper, we present a technique and a prototype tool to statically estimate the worst case energy consumption for SPL. The goal is to provide developers with techniques and tools to reason about the energy consumption of all products in a SPL, without having to produce, run and measure the energy in all of them.
Our technique combines static program analysis techniques and worst case execution time prediction with energy consumption analysis. This technique analyzes all products in a feature-sensitive manner, that is, a feature used in several products is analyzed only once, while the energy consumption is estimated once per product.
We implemented our technique in a tool called Serapis. We did a preliminary evaluation using a product line for image processing implemented in C. Our experiments considered 7 products from such line and our initial results show that the tool was able to estimate the worst-case energy consumption with a mean error percentage of 9.4% and standard deviation of 6.2% when compared with the energy measured when running the products.</t>
  </si>
  <si>
    <t>The optimization of software to be (more) energy e_x005F_x005F_x005F_x005F_x005F_x001c_cient is becoming a major concern for the software industry. Although several techniques have been presented to measure energy consumption for software, none has addressed software product lines (SPLs). Thus, to measure energy consumption of a SPL, the products must be generated and measured individually, which is too costly.</t>
  </si>
  <si>
    <t>In this paper, we present a technique and a prototype tool to statically estimate the worst case energy consumption for SPL. The goal is to provide developers with techniques and tools to reason about the energy consumption of all products in a SPL, without having to produce, run and measure the energy in all of them.</t>
  </si>
  <si>
    <t>Juristo, N., Moreno, A.M.: ‘Basics of software engineering experimentation’ (Springer, 2001)</t>
  </si>
  <si>
    <t xml:space="preserve">We implemented our technique in a tool called Serapis. We did a preliminary evaluation using a product line for image processing implemented in C. </t>
  </si>
  <si>
    <t xml:space="preserve"> Our experiments considered 7 products from such line and our initial results show that the tool was able to estimate the worst-case energy consumption with a mean error percentage of 9.4% and standard deviation of 6.2% when compared with the energy measured when running the products.</t>
  </si>
  <si>
    <t>Although several techniques have been proposed to measure energy in di_x005F_x005F_x005F_x005F_x005F_x001d_erent scopes [8, 11, 16], there is no proposed technique to address this problem in SPLs. A brute-force approach would be to generate all products within a SPL and use common techniques to measure each product energy consumption. This would, however, be too costly, since, for each product, it would be necessary to instrument it and run measurement tools on it. This can easily become unfeasible depending on the size of the SPL.</t>
  </si>
  <si>
    <t>In this paper we present techniques to reason about energy consumption in the context of software product lines based on conditional compilation. Our goal is to provide techniques and tools to software developers, allowing them to identify (non) green products and/or features in a SPL. Moreover, we wish to avoid a brute-force approach where all products are _x005F_x005F_x005F_x005F_x005F_x001b_rst generated, so that their energy consumption is monitored and analyzed at runtime. As a consequence, common features shared by several products would be forced to be repeatedly analyzed.</t>
  </si>
  <si>
    <t>The widespread use of non-wired devices and the advent of the internet-of-things, where most consumer electronics are (powerful) computing devices, is changing the way software engineers develop their software. Software has to run in a variety of devices and energy consumption is becoming the bottleneck in terms of software performance. Software Product Lines (SPL) have emerged as an important software engineering discipline allowing the development of software that shares a common set of features. Thus, SPLs are particularly suitable to develop software where individual products target speci_x005F_x005F_x005F_x005F_x005F_x001b_c computing architectures/devices, while sharing common software features.</t>
  </si>
  <si>
    <t>2 STATIC ANALYSIS IN SPL’S
2.1 Basic Concepts of Software Product Lines
2.2 Static Data_x005F_x005F_x005F_x005F_x005F_x001e_ow Analysis concepts
2.3 Static Analysis in Software Product Lines
3 STATIC ENERGY ANALYSIS IN SPLS
3.1 Static Prediction of Energy Behavior
3.2 Data-Flow Analysis
3.3 Combining SPL Static Analysis With Energy Estimation
3.4 Worst Case Prediction
4 THE SERAPIS TOOL</t>
  </si>
  <si>
    <t>the experiments that we designed and conducted to evaluate the technique that we have proposed in section 3 to statically predict the energy consumption of products in a SPL.</t>
  </si>
  <si>
    <t>In our experiments, we analyzed 7 different products within a SPL taken from the disparity benchmark of the San Diego Vision Benchmark Suite [24].</t>
  </si>
  <si>
    <t>For our analysis, we implemented a framework for dynamically measuring the energy consumption of a product, in addition to the tool implementation that we described in section 4. 
All studies were conducted on a desktop with the following speci_x005F_x005F_x005F_x005F_x005F_x001b_cations: Linux Ubuntu 14.04 LTS operating system, kernel version 4.4.0-59-generic, with 6GB of RAM, a Ivy Brigde Intel® Core(TM) i5-3210 CPU@2.50GHz</t>
  </si>
  <si>
    <r>
      <t xml:space="preserve">150, </t>
    </r>
    <r>
      <rPr>
        <b/>
      </rPr>
      <t>204</t>
    </r>
    <r>
      <t xml:space="preserve">, </t>
    </r>
    <r>
      <rPr>
        <b/>
      </rPr>
      <t>210</t>
    </r>
  </si>
  <si>
    <r>
      <t xml:space="preserve">150, </t>
    </r>
    <r>
      <rPr>
        <b/>
      </rPr>
      <t>204</t>
    </r>
    <r>
      <t>,</t>
    </r>
    <r>
      <rPr>
        <b/>
      </rPr>
      <t xml:space="preserve"> 210</t>
    </r>
  </si>
  <si>
    <t>We assess our technique by comparing the observed consumptions against our static predictions.</t>
  </si>
  <si>
    <t>Independent variable = the proposed technique (Worst-Case Energy Consumption (WCEC)) and the traditional technique _Dependent variable = Comparing the observed consumptions against our static predictions.</t>
  </si>
  <si>
    <t>In order to evaluate WCEC and Serapis, we have used them to analyze the energy consumption of a real SPL. Indeed, we have taken seven products within a line obtained from the disparity benchmark, from the San Diego Vision Benchmark Suite [24]. We are using the conversion to the C code given by [19]. The disparity benchmark is able of calculating the disparity between two images, which can be used to detect the depth of objects in an image. We used this SPL for the evaluation process since it is a real-world software system, widely used for research purposes, and also because it avoids the static analysis limitations. All seven products from the SPL share most of the source code, but di_x005F_x001D_er on its implementation for computing the disparity between 2 images: given a pair of images for a scene, taken from slightly di_x005F_x001D_erent positions, the disparity map algorithm computes the depth information for objects jointly represented in the two pictures .
The so called disparity map algorithm is the variability component, and it gives rise to 7 di_x005F_x001D_erent and exclusive features, which are: Original_noZ3, Original_Z3, Unchecked, Modi_x005F_x001B_ed1, Modi_x005F_x001B_ed2, No_Intermediates and Manual_Interchange. In othe  words, it is mandatory for a product to include only one of this features.</t>
  </si>
  <si>
    <t>_WCEC Accuracy: The _x005F_x001B_rst step of the evaluation process consisted of determining the actual worst-case energy consumption value for each product. In order to do this, we used the brute-force algorithm: we generated all the 7 products, instrumented the source code with energy measurement calls, and then executed each product 200 times. This was performed by our dynamic energy measuring framework, which is responsible for executing the products with the same input and measure the energy consumption. Since our goal is to determine the energy consumed in the worst case, we retrieved the highest value for every product in the 200 measurements obtained 7 . Just like for the energy model creation, we used RAPL to get the actual measurements, which minimizes the instrumentation overhead by simply measuring the energy before and after the program execution. By combining the created energy model, as described in subsection 5.1, with our techniqu (implemented in a tool, as described in section 4), we were able to compute accurate estimates for the worst case energy consumption of every product. The results obtained are presented in Table 1.
_WCEC Performance: Our static analysis technique works at the source code level. Thus, it can be seen as an interpreter which, at execution time, parses the code, builds data structures (ASTs and CFGs), and performs complex computations. The WCEC analysis of a speci_x005F_x001B_c product will always take more time than executing its compiled (and optimized) code, as the results of Table 1 con_x005F_x001B_rm (see results displayed in the last two columns). However, it should be noticed that, to measure th energy consumption a of product in a SPL, developers have to generate the product, instrument it with energy monitoring code, and _x005F_x001B_nally run the product. This overhead is not re_x005F_x001E_ected in the execution times shown in Table 1.</t>
  </si>
  <si>
    <t>_WCEC Accuracy: As we can see, the consumption values which the technique predicted were always higher then the measured ones, which is adequate since we want to predict the worst case. Moreover, it has a maximum error percentage of 18.07% and a minimum of 0.5%, while the maximum di_x005F_x001D_erence in joules is only 12.79. These are very promising values, since the error percentages and di_x005F_x001D_erence values are considerably low, considering that this is the _x005F_x001B_rst approach for energy consumption prediction in SPLs.
_WCEC Performance: Regarding static analysis, the technique that we propose assures that the source code of every feature is analyzed only once, contrary to the use of traditional static analysis techniques. The exception is the worst case prediction technique shown in subsection 3.4, which works at the product level. This means the solver will run once per product and thus repeat the calculations for shared features. In the future we intend to improve the performance of Serapis by encoding
a SPL in the solver in a di_x005F_x001D_erent way so it does not recalculate the constraints for shared features.</t>
  </si>
  <si>
    <t>This paper introduced a technique to statically predict the energy consumed by all products in a SPL in the worst-case scenario which we termed Worst-Case Energy Consumption. This technique mainly relies on two components: i) the combination between the static program analysis concepts and the Worst-Case Execution Time technique, and ii) the existence of an energy model which assigns energy consumption values to di_x005F_x005F_x005F_x005F_x005F_x001d_erent types of instructions and function calls. We explained how we implemented our technique in a tool called Serapis, and also how we created the required energy model by following an already existing approach.
We evaluated our technique by comparing the consumption values predicted for every product in a SPL with the actual measured ones. We considered 7 products from a SPL consisting of a benchmark for the disparity map algorithm, used for image processing. All 7 products had di_x005F_x005F_x005F_x005F_x005F_x001d_erent implementations for that algorithm.
Our results show that it is possible to determine the energy consumed by a product without actually executing and measuring it. Indeed, our technique was able to always give accurate estimations, showing a mean error percentage of 9.4% and a standard deviation of 6.2%. The predicted values were also always higher then the measured ones, which was expected since the technique is supposed to predict the worst-case. Nevertheless, the accuracy of our technique can still be improved. The machine behavior model is very simplistic, and thus it does not re_x005F_x005F_x005F_x005F_x005F_x001e_ect the real behavior of a realistic CPU. Moreover, improving such a model makes it necessary to adapt the energy model, so it can not only give instruction oriented, but also machine state oriented energy estimations.</t>
  </si>
  <si>
    <t>Although most of WCEC analysis is feature-oriented, the ILP constraint solver estimates consumption per product, not reusing estimations of previously analyzed features. Since this is a constraint solver limitation, we plan to explore other techniques for constraint solvers which avoids this restriction. This will improve the performance of Serapis, namely in SPLs where features are shared between several products. The performance will also be improved by using more advanced techniques to compute loop bounds, that we are currently including in our prototype. Finally, we also plan to apply WCEC in optimizing the energy consumption of SPLs.</t>
  </si>
  <si>
    <t>We would like to thank Simão Melo de Sousa (University of Beira Interior) for helpful discussions about the topics of this paper, and to the anonymous reviewers for the valuable comments and feedback. This work is _x005F_x005F_x005F_x005F_x005F_x001b_nanced by the ERDF – European Regional Development Fund through the Operational Programme for Competitiveness and Internationalisation - COMPETE 2020 Programme and by National Funds through the Portuguese funding agency, FCT - Fundação para a Ciência e a Tecnologia within project POCI-01-0145- FEDER-016718, and FLAD/NSF under the project with ref. 278/2016.</t>
  </si>
  <si>
    <t>Accuracy</t>
  </si>
  <si>
    <t>N, but the products’s source code is avaiable at http://specs.fe.up.pt/publications/array16.zip.</t>
  </si>
  <si>
    <t>Sascha Lity and Manuel Nieke and Thomas Thüm and Ina Schaefer</t>
  </si>
  <si>
    <t>Testing is a crucial activity of product-line engineering. Due to shared commonality, testing each variant individually results in redundant testing processes. By adopting regression testing strategies, variants are tested incrementally by focusing on the variability between variants to reduce the overall testing effort. However, product lines evolve during their life-cycle to adapt, e.g., to changing requirements. Hence, quality assurance has also to be ensured after product-line evolution by efficiently testing respective versions of variants. In this paper, we propose retest test selection for product-line regression testing of variants and versions of variants. Based on delta-oriented test modeling, we capture the commonality and variability of an evolving product line by means of differences between variants and versions of variants. We exploit those differences to apply change impact analyses, where we reason about changed dependencies to be retested when stepping from a variant or a version of a variant to its subsequent one by selecting test cases for reexecution. We prototypically implemented our approach and evaluated its effectiveness and efficiency by means of two evolving product lines showing positive results.</t>
  </si>
  <si>
    <t>Kitchenham BA et al (2002) “Preliminary guidelines for empirical research in software engineering,” IEEE Transactions on software engineering, p. 721–734</t>
  </si>
  <si>
    <t>Regression testing, Software evolution, Software product lines</t>
  </si>
  <si>
    <t>Wohlin et al. (2003) and Juristo and Moreno (2013)</t>
  </si>
  <si>
    <t xml:space="preserve">Testing is a crucial activity of product-line engineering. Due to shared commonality, testing each variant individually results in redundant testing processes. By adopting regression testing strategies, variants are tested incrementally by focusing on the variability between variants to reduce the overall testing effort. However, product lines evolve during their life-cycle to adapt, e.g., to changing requirements. Hence, quality assurance has also to be ensured after product-line evolution by efficiently testing respective versions of variants. </t>
  </si>
  <si>
    <t>. In this paper, we propose retest test selection for product-line regression testing of variants and versions of variants. Based on delta-oriented test modeling, we capture the commonality and variability of an evolving product line by means of differences between variants and versions of variants.</t>
  </si>
  <si>
    <t>We exploit those differences to apply change impact analyses, where we reason about changed dependencies to be retested when stepping from a variant or a version of a variant to its subsequent one by selecting test cases for reexecution. We prototypically implemented our approach and evaluated its effectiveness and efficiency by means of two evolving product lines showing positive results.</t>
  </si>
  <si>
    <t>We prototypically implemented our approach and evaluated its effectiveness and efficiency by means of two evolving product lines showing positive results.</t>
  </si>
  <si>
    <t>Furthermore, quality assurance also has to be ensured after SPL evolution. Software product lines evolve over time to adapt to changing requirements, customer requests, or novel technologies (Svahnberg and Bosch, 1999; Mens et al., 2014). Each evolution step impacts reusable domain artifacts and their interdependencies due to necessary changes. Hence, testing becomes more challenging for SPLs as not a single system is influenced by those changes, but rather the set of variants. To avoid testing the new SPL version completely without incorporating the test artifacts and results of preceding versions, again, regression testing strategies (Yoo and Harman, 2007) are applicable to exploit not only the reuse potential between variants, but also between versions of variants (Runeson and Engström, 2012). Thus, the testing redundancy between SPL versions is tackled to reduce the testing effort when testing variants and versions of variants incrementally.</t>
  </si>
  <si>
    <t>In this paper, we propose retest test selection for model-based SPL regression testing of variants and versions of variants.</t>
  </si>
  <si>
    <t>Quality assurance, e.g., achieved via testing (Harrold, 2000), is a crucial and challenging activity during software product line (SPL) engineering (Pohl et al., 2005). SPL engineering (Pohl et al., 2005) is a paradigm for managed artifact reuse to realize a software family with well-defined commonalities and differences by means of features, i.e., customer-visible functionality (Kang et al., 1990), already applied successfully in industry (Linden et al., 2007; Weiss, 2008). The varying assembly of those artifacts results in a vast number of different, yet similar variants for which testing has to be applied. Due to the inherent commonality shared  etween variants, testing each variant separately results in redundant testing processes and, thus, in an increasing testing effort (McGregor, 2001).</t>
  </si>
  <si>
    <t>2. Evolving delta-oriented software product lines
3. Delta-oriented change impact analysis
4. Product-line regression testing</t>
  </si>
  <si>
    <t>We present the evaluation of our regression testing framework by means of two evolving SPLs to validate its effectiveness and efficiency.</t>
  </si>
  <si>
    <t>_Wiper: The original Wiper SPL (Classen, 2010) realizes the control software of a car wiper system comprising variable qualities of rain sensors and wipers. We evolved this version based on five evolution scenarios, i.e., its evolution history defines in total six versions (Sophia Nahrendorf and Lity, 2018). The scenarios include the improvement of the rain sensor and wiper, the addition of a window cleaning functionality, and a frost check. Due to the evolution, the number of variants increases from eight (V0) over 24 (V3) to 84 for the last version V5.
_Vending machine: The original Vending Machine SPL (Classen, 2010) defines machines providing the optional selection of various beverages like coffee or tea. We evolved the original version based on seven evolution scenarios such that its evolution history defines in total eight versions (Sophia Nahrendorf and Lity, 2018). The scenarios include the introduction of variable beverage sizes, the addition of a milk counter, and the selection of different milk types for the beverages. Due to the evolution, the number of variants increases from 28 (V0) over 42 (V4) to 90 for the last version V7.</t>
  </si>
  <si>
    <t>Test goals, test cases, test model, prototypical tool.</t>
  </si>
  <si>
    <t>For the evaluation, we select solely a subset of the SPL versions from each system. Those versions denote interesting scenarios affecting our change impact analyses and, therefore, the results w.r.t. the effectiveness and efficiency of our model- ased SPL regression testing framework.</t>
  </si>
  <si>
    <t>We exploit the quantitative data to facilitate a hypothesis confirmation, where we use the defined research questions as hypothesis. To investigate whether a hypothesis can be confirmed, we apply the following data analysis.
_RQ1 We assess the number of unchanged, modified, and new variants determined by the higher-order delta application reasoning when stepping to the next SPL version under test.
_RQ2 We examine the number of retest goals derived by our change impact analysis (incremental model slicing). Retest goals indicate that applied model changes have an impact on already tested behavior between subsequently variants and versions of variants under test. 
_RQ3 We compare the number of selected and generated test cases by our framework to the number of test cases executed by retest-all (Yoo and Harman, 2007) to check for a reduction in test cases to be executed. In addition, we assess the time required for both types of change impact analyses to reason about the efficiency of our selection technique according to the cost model defined by Leung and White (Leung and White, 1991). 
_RQ4 We evaluate the fault detection rate of our framework compared to retest-all (Yoo and Harman, 2007). Unfortunately, the two subject SPLs do not provide a real fault history. Hence, we use simulated ones derived by taking the changes applied to a test model when stepping to a subsequent variant or version of a variant into account. For the derivation of faults, we combine the changes captured in the respective model regression deltas, i.e., added transitions as well as source and target states of removed transitions, with randomly chosen transitions from the test model. Those faults denote erroneous artifact interactions caused by changes and their impact on common behavior. We generate for each variant and version of a variant a corresponding set of those simulated faults. Depending on the size of the fault set, we create a maximum of different data sets, where each time a random selection of 10% of the faults is made to obtain random fault data sets. The set of test cases to be retested determined by our framework and the set of test cases for retest-all (Yoo and Harman, 2007) are then executed to assess the fault detection rate.
_RQ5 We examine the number of retest goals derived by our change impact analysis similar to RQ1 as they indicate the retest potential to reason about, but we apply different testing orders to our approach. The testing orders are computed for the initial SPL versions based on existing product prioritization techniques (Al-Hajjaji et al., 2017; Lity et al., 2017; Al-Hajjaji et al., 2014; Henard et al., 2014) as well as random generation. For the random generation, we generate 100 product orders for each of the two subject SPLs. In addition, we select (1) four prioritization techniques (Al-Hajjaji et al., 2017; Al-Hajjaji et al., 2014; Henard et al., 2014) focusing on the dissimilarity between products, e.g., in terms of feature selection, to increase the coverage of elements or features, and (2) we use a testing order obtained in previous work (Lity et al., 2017), where the overall differences between subsequent variants in terms of applied change operations captured in model regression deltas are minimized. The selected techniques are applicable due to the available artifacts in this experiment required as input, i.e., delta sets and feature configurations. To this end, we apply the feature similarity Al-Hajjaji et al. (2014) and delta similarity technique (Al-Hajjaji et al., 2017) of Al-Hajjaji et al., the global maximum distance (GMD) and local maximum distance (LMD) approach from Henard et al. (2014), and from our previous work (Lity et al., 2017) the NEARIN algorithm.</t>
  </si>
  <si>
    <t>_Indenpendent variable = regression testing framework proposed  _Dependent variable = effectiveness and efficiency</t>
  </si>
  <si>
    <t>Furthermore, we use the following set up for the evaluation. Although well-known in SPL testing, we do not determine samples, i.e., representative subsets, for testing the subject SPL versions. We apply our framework on the complete variant set for each SPL and its versions. For testing the initial SPL versions, we utilize the orders determined in previous work (Lity et al., 2017) based on the NEARIN algorithm which is also used to answer RQ5. As coverage criterion to guide standard test-case generation, we apply all-transition coverage (Utting and Legeard, 2006). Hence, we use transition test goals as slicing criteria for our incremental model slicing technique. For the slice computation, we further focus on control dependencies as proposed by Kamischke et al. (2012).</t>
  </si>
  <si>
    <t>Kitchenham B et al (2008) Evaluating guidelines for reporting empirical software engineering studies. Empir Software Eng 13(1):97–121</t>
  </si>
  <si>
    <t>In Table 1, our obtained results regarding the change impact analyses as well as the retest test selection are summarized. For test goals and test cases, we provide average values w.r.t. the set of variants of the respective SPL version under test.
_To summarize, the results of the categorization show the applicability of our variant set change impact analysis (RQ1). Based on the reasoning of higher-order delta applications, we identify changes to the variant set in terms of unchanged, modified, and new versions of variants to guide the incremental testing process of our SPL regression testing framework.
_To summarize, the amount of retest goals shows that our incremental model slicing is applicable as change impact analysis technique (RQ2). The retest goals capture changed influences of the
slicing criteria to be retested by selecting reusable test cases for reexecution. Furthermore, the testing order may affect the change impact analysis. We provide a preliminary evaluation of the impact of testing orders by assessing RQ5
_In summary, the results show that our regression testing framework allows for a reduction of the test effort by reducing the number of reexecuted test cases (RQ3). Compared to retest-all, our framework further ensures retest goal coverage. However, the set of test cases to be retested may contain some redundancy in terms of standard as well as retest test goal coverage and can potentially further be reduced by applying test-suite minimization techniques (Yoo and Harman, 2007).
_We summarize the results of the fault detection evaluation (RQ4) in Table 2. The ratio of undetected (alive) and detected (dead) faults is represented by average values w.r.t. the set of tested variants of the respective SPL version under test, i.e., unchanged versions of variants are not taken into account.
_We summarize the results of the influence of product prioritization techniques on our framework (RQ5) in Tab. 3. We provide the average values w.r.t. the set of variants under test of the initial version of all test goals, transition test goals, retest goals, and overall changes, i.e., the sum of changes between variants captured in the model regression delta.
_Summarizing, the investigation of RQ5 represents a preliminary evaluation of the impact of testing orders on incremental SPL testing. Our framework performs better in terms of less retest goals to be covered if the changes between variants are reduced to a minimum, but this may prevent from an early fault detection as increased by following a dissimilarity strategy (Al-Hajjaji et al., 2014; Al-Hajjaji et al., 2017; Henard et al., 2014). In future experiments, we have to investigate whether the tendency we derived is confirmed and how we can optimize the potential trade-off between early fault detection and efficient regression testing.</t>
  </si>
  <si>
    <t>For our framework and its evaluation, the following threats to validity arise.
_The test modeling step is a potential threat as due to varying interpretations of requirements and, thus, of a systems’ behavior, this step may result in different test models influencing model-based testing. However, this problem applies in general for model-based testing (Utting and Legeard, 2006) and is not a specific threat for delta-oriented test modeling. To cope with this threat, we compared our re-engineered models of the original versions of the subject SPLs with the original documented models (Classen, 2010) to validate that both instances specify the same behaviors and defined the evolution scenarios based on the validated models.
_For the evaluation of the effectiveness, we require faults detectable by executing test cases. We are unaware of real faults for the two subject SPLs. Hence, we created simulated faults denoting erroneous artifact interactions which is a potential threat for our evaluation. To cope with this threat and to increase the fault distribution, we select fault sets randomly to derive varying data sets for the test of a variant or version of a variant. In future work, we could improve the effectiveness evaluation by applying a modelbased mutation testing framework (Aichernig et al., 2014) for the fault generation. Furthermore, the application of our framework on real model-based SPLs with an existing fault history is aspired.
_The selection of the two evolving SPLs is another potential threat. The systems provide different evolution and modeling characteristics influencing the evaluation. Based on the obtained results, we assume that they are, up to a certain extent, generalizable also to other evolving model-based SPLs. However, we must substantiate this assumption by performing more experiments. Therefore, new subject SPLs should (1) be more complex and (2) provide different evolution and modeling characteristics compared to the two selected systems.
_In general for model-based testing (Utting and Legeard, 2006), the applied coverage criterion is a potential threat as the choice influence several testing aspects such as the test-case generation. We applied all-transition coverage a commonly used coverage criterion (Utting and Legeard, 2006), whereas more complex criteria could be incorporated.
_In this context, the choice of the test-case generator also represent a potential threat. For different generators, the obtained test cases and, hence, test suites may differ influencing the selection of test cases to be retested. Our framework is independent of a specific test-case generator such as CPA/Tiger (Bürdek et al., 2015) and, therefore, the applied generator is exchangeable by alternative tools.
_As already mentioned, the given order of variants under test influences the testing of the initial SPL versions as well as the testing of new variant versions. For the initial SPL versions, we used the orders obtained in previous work on optimized testing orders (Lity et al., 2017). In contrast, for new variant versions, we use the order derived by the incremental adaptation of the variant tree. Other testing orders may influence our results as shown in the preliminary assessment of RQ5 which could be investigated more comprehensive in future work for optimized SPL regression testing.
_As last potential threat, we identified the neglection of resource factors like test-case generation and execution costs. The incorporation of resource limitations are an important aspect and could be taken into account in future experiments.</t>
  </si>
  <si>
    <t>In this paper, we have proposed a model-based SPL regression testing framework for incremental testing of SPL versions. Based on the extensive reuse of test artifacts as well as test results of preceding testing processes of SPL versions, we tackled the testing redundancy and, hence, reduced the overall testing effort by selecting reusable test cases for retesting variants and versions of variants. Therefore, we applied delta-oriented test modeling to capture the variability of variants and SPL versions by the same means. We exploit the explicit specification of differences between variants and SPL versions to allow for two types of automated change impact analysis. When stepping from one variant under test to a subsequent variant or its version, we use incremental model slicing to determine the influences of applied model changes. The identified changed influences captured in slice regression deltas facilitate the definition of a retest coverage criterion to be ensured by selecting reusable test cases for reexecution. In addition, we reason about the higher-order delta application when stepping from one SPL version under test to the next one. The reasoning allows for the identification of changes to the variant set in terms of modified, removed, added, and unchanged variants. We exploit this information to focus on the retesting of modified and new variant versions. In the end, we have evaluated our framework and its prototypical tool support in a controlled experiment regarding its efficiency and effectiveness by means of two evolving SPLs.
Our evaluation shows positive results. Both types of change impact analysis are efficiently applicable to determine retest potentials during incremental testing of variants and versions of variants. Based on the analysis results, we achieve a reduction of test cases to be executed compared to retest-all (Yoo and Harman, 2007). Furthermore, our selection provides a good fault detection rate. To this end, our framework facilitates the reduction of the increasing test effort of evolving SPLs enabling a more targeted use of limited test resources.</t>
  </si>
  <si>
    <t>To generalize our obtained results, we want to apply our regression testing framework to other model-based SPLs from academia and industry. Especially, the application to real model-based SPLs is aspired to investigate its practicability. Furthermore, we want to examine the influence of testing orders on the framework by identifying characteristics of those orders improving the efficiency in terms of decreasing retest decisions to be made. In this context, the incorporation of test-suite minimization techniques (Yoo and Harman, 2007) is also imaginable to reduce the overall testing effort by reducing the number of executed test cases. To increase the applicability of our approach in practice, we could incorporate other test-model types, e.g., software architectures, to facilitate its application also in other testing phases such as integration testing. For this extension, our selection technique as well as the change impact analysis between variants and versions of variants has to be adapted to handle the new test-model type and corresponding test artifacts. In this context, the incorporation of other variability implementation techniques (Schaefer et al., 2012) for test modeling is also possible, where a transformation between, e.g., annotative and delta modeling, has to be defined (Fenske et al., 2014; Lity et al., 2018). To this end, our framework allows for a more general application in SPL regression testing, but a corresponding engineering and implementation effort is required for the adaptation.</t>
  </si>
  <si>
    <t>This work was partially supported by the German Research Foundation under the Priority Programme SPP1593: Design For Future – Managed Software Evolution.</t>
  </si>
  <si>
    <t>Y, 
https://github.com/SLity/SPLregression
Y</t>
  </si>
  <si>
    <t>Sjøberg et al., 2002</t>
  </si>
  <si>
    <t>Sjøberg,D., Anda,B., Arisholm, E.,Dybå, T., Jørgensen, M.,Karahasanovic, A., Koren, E., Vokác, M.: Conducting realistic experiments in software engineering. In: 1st International Symposium on, Empirical Software Engineering, pp. 17–26 (2002)</t>
  </si>
  <si>
    <t>Regression test in variants</t>
  </si>
  <si>
    <t>Wiper SPL and Vending machine SPL</t>
  </si>
  <si>
    <t>Y, but it was given the reference of the author who proposed these SPLs:
_(Sophia Nahrendorf and Lity, 2018): Sophia Nahrendorf, I.S., Lity, S., 2018. Applying Higher-Order Delta Modeling for the Evolution of Delta-Oriented Software Product Lines. Technical Report. TU Braunschweig - Institute of Software Engineering and Automotive Informatics.</t>
  </si>
  <si>
    <t>_External Validity: The application of our framework on real model-based SPLs with an existing fault history is aspired.
_External Validity: The selection of the two evolving SPLs is another potential threat. The systems provide different evolution and modeling characteristics influencing the evaluation. Based on the obtained results, we assume that they are, up to a certain extent, generalizable also to other evolving model-based SPLs. However, we must substantiate this assumption by performing more experiments. Therefore, new subject SPLs should (1) be more complex and (2) provide different evolution and modeling characteristics compared to the two selected systems.</t>
  </si>
  <si>
    <t>Halim, S.A. and Jawawi, D.N.A. and Sahak, M.</t>
  </si>
  <si>
    <t>Journal of Information and Communication Technology</t>
  </si>
  <si>
    <t>To achieve the goal of creating products for a specific market segment, implementation of Software Product Line (SPL) is required to fulfill specific needs of customers by managing a set of common features and exploiting the variabilities between the products. Testing product-by-product is not feasible in SPL due to the combinatorial explosion of product number, thus, Test Case Prioritization (TCP) is needed to select a few test cases which could yield high number of faults. Among the most promising TCP techniques is similarity-based TCP technique which consists of similarity distance measure and prioritization algorithm. The goal of this paper is to propose an enhanced string distance and prioritization algorithm which could reorder the test cases resulting to higher rate of fault detection. Comparative study has been done between different string distance measures and prioritization algorithms to select the best techniques for similarity-based test case prioritization. Identified enhancements have been implemented to both techniques for a better adoption of prioritizing SPL test cases. Experiment has been done in order to identify the effectiveness of enhancements done for combination of both techniques. Result shows the effectiveness of the combination where it achieved highest average fault detection rate, attained fastest execution time for highest number of test cases and accomplished 41.25% average rate of fault detection. The result proves that the combination of both techniques improve SPL testing effectiveness compared to other existing techniques.</t>
  </si>
  <si>
    <t>Combinatorial interaction testing, similarity distance, string based prioritization, feature model, sampling algorithm</t>
  </si>
  <si>
    <t>Wohlin et al., 2000</t>
  </si>
  <si>
    <t>Wohlin, C., Runeson, P., Höst, M., Ohlsson, M. C., Regnell, B., and Wesslén, A., Experimentation in Software Engineering: an Introduction. Norwell, MA, USA: Kluwer Academic Publishers, 2000.</t>
  </si>
  <si>
    <t xml:space="preserve">To achieve the goal of creating products for a specific market segment, implementation of Software Product Line (SPL) is required to fulfill specific needs of customers by managing a set of common features and exploiting the variabilities between the products. Testing product-by-product is not feasible in SPL due to the combinatorial explosion of product number, thus, Test Case Prioritization (TCP) is needed to select a few test cases which could yield high number of faults. Among the most promising TCP techniques is similarity-based TCP technique which consists of similarity distance measure and prioritization algorithm. </t>
  </si>
  <si>
    <t xml:space="preserve"> The goal of this paper is to propose an enhanced string distance and prioritization algorithm which could reorder the test cases resulting to higher rate of fault detection. </t>
  </si>
  <si>
    <t xml:space="preserve">Comparative study has been done between different string distance measures and prioritization algorithms to select the best techniques for similarity-based test case prioritization. Identified enhancements have been implemented to both techniques for a better adoption of prioritizing SPL test cases. Experiment has been done in order to identify the effectiveness of enhancements done for combination of both techniques. </t>
  </si>
  <si>
    <t xml:space="preserve">Result shows the effectiveness of the combination where it achieved highest average fault detection rate, attained fastest execution time for highest number of test cases and accomplished 41.25% average rate of fault detection. </t>
  </si>
  <si>
    <t>The result proves that the combination of both techniques improve SPL testing effectiveness compared to other existing techniques.</t>
  </si>
  <si>
    <t xml:space="preserve">Although product-by-product testing can be done in SPL, it is highly infeasible in terms of cost and time thus incremental testing strategy is preferable to be used in SPL (Al-Hajjaji et al., 2016). However, combinatorial explosion further complicates SPL testing due to the number of products that increases exponentially when the number of features grows. To overcome combinatorial explosion of products, regression testing strategy such as TestCase Prioritization (TCP) is preferred to be used in SPL since TCP is able to reduce the testing resources allocated while preserving the number of test cases and maintaining efficient fault detection. TCP is one of the regression testing strategies along with minimization and selection proposed by a survey in Machado et al. (2014). In SPL, various researchers proposed TCP into their works (Devroy, Perrouin, Cordy, Samih, Legay, Schobbens &amp; Heymans, 2017; Henard, Papadakis, Perrouin, Klein, Heymans &amp; Le Traon, 2014; Al-Hajjaji et al., 2017; Johansen, Haugen, Fleurey, Eldegard., &amp; Syversen,  012) to overcome issues such as combinatorial explosion. Among the most promising approach for TCP is a similarity-based prioritization technique used by Henard et al. (2014) and Al-Hajjaji et al. (2016) to effectively test SPL products. The aim of similarity-based prioritization is to reorder the test cases in the prioritized test suite. This is done to increase this method’s capability to detect faults earlier in the suite thus significantly reduce the testing resources allocated and accelerate the time to market the product. Similarity-based prioritization acts upon the assumption of the most dissimilar test cases are able to detect high number of faults compared to similar ones (Henard et al., 2014). Typically, similarity-based prioritization techniques consist of two important key elements which are similarity measures to calculate the similarity between test cases and prioritization algorithm to reorder the test cases in the test suite according to their similarity value.  </t>
  </si>
  <si>
    <t>Thus, we are motivated to compare between different similarity distance measures and prioritization algorithms in order to find the best combination of both techniques which can be further enhanced to fulfill the goal of increasing the probability of finding faults in test cases.</t>
  </si>
  <si>
    <r>
      <t xml:space="preserve">1, 9, </t>
    </r>
    <r>
      <rPr>
        <b/>
        <sz val="10.0"/>
      </rPr>
      <t>11</t>
    </r>
    <r>
      <rPr>
        <sz val="10.0"/>
      </rPr>
      <t xml:space="preserve">, 12, 14, 16, 18, 28, 29, </t>
    </r>
    <r>
      <rPr>
        <b/>
        <sz val="10.0"/>
      </rPr>
      <t>31</t>
    </r>
    <r>
      <rPr>
        <sz val="10.0"/>
      </rPr>
      <t xml:space="preserve">, 34, 37, 65, 67, </t>
    </r>
    <r>
      <rPr>
        <b/>
        <sz val="10.0"/>
      </rPr>
      <t>71</t>
    </r>
    <r>
      <rPr>
        <sz val="10.0"/>
      </rPr>
      <t xml:space="preserve">, 74, 75, 76, 77, 81, 82, 83, 85, 136, 138, 152, 155, 162, 165, 166, 170, </t>
    </r>
    <r>
      <rPr>
        <b/>
        <sz val="10.0"/>
      </rPr>
      <t>204</t>
    </r>
    <r>
      <rPr>
        <sz val="10.0"/>
      </rPr>
      <t xml:space="preserve">, 206, </t>
    </r>
    <r>
      <rPr>
        <b/>
        <sz val="10.0"/>
      </rPr>
      <t>210</t>
    </r>
    <r>
      <rPr>
        <sz val="10.0"/>
      </rPr>
      <t>, 211</t>
    </r>
  </si>
  <si>
    <t xml:space="preserve">Software Product Line (SPL) engineering is based on systematically managing and exploiting the commonalities and variabilities between features to achieve specific goals of customers (Al-Hajjaji, Lity, Lachmann, Thüm, Schaefer., &amp; Saake, 2016). The adoption of SPL in many software organizations is to exploit the advantages of reducing development cost, time and effort while preserving the quality of products. Feature Model (FM) is used in SPL to provide detailed information regarding to features and relationship between the features. Furthermore, the commonalities and variabilities of all products also can be identified from the FM. These features will undergo configuration process to select only a set of valid combination of the features known asconfiguration. Quality assurances such as testing in SPL is much harder compared to single system due to complexity of features from the FM, thus new technique is suggested to be created for this challenge such as reusing test assets to improve efficiency and handle complexity of SPL (Johansenet al., 2012). </t>
  </si>
  <si>
    <t xml:space="preserve">SIMILARITY-BASED PRIORITIZATION TECHNIQUE
</t>
  </si>
  <si>
    <t>RELATED WORKS</t>
  </si>
  <si>
    <t>ENHANCED SIMILARITY-BASED PRIORITIZATION EXPERIMENTATION</t>
  </si>
  <si>
    <t xml:space="preserve">The main goal of this experiment is to investigate which similarity-based prioritization technique is most effective in prioritizing test cases. </t>
  </si>
  <si>
    <t>Web Portal, Video Player, Car Selection, Go Phone, Model Transformation, Battle of Tanks, Printers, Electronic Shopping.</t>
  </si>
  <si>
    <t>This experiment is performed in controlled testing environment using a single Windows-based machine run on a laptop with 6GB RAM and Intel Core I5-3337U 1.8hz processor. Every phase of the experiment is done on this machine from the generation of the product using sampling algorithm on case studies until the testing phase of the experiment which is implemented using Java Eclipse Neon 3. Our work use the existing tool provided by Sanchez et al. (2014) which extends the SPLCAT tool for the generation of test cases. We also have added several functionalities to the tool for a complete TCP process in our research.</t>
  </si>
  <si>
    <t xml:space="preserve">Generation of test cases will be done using ICPL sampling algorithm since it is regarded as the fastest sampling algorithm and is able to produce acceptable size of test suite (Henard et al., 2014). Next, faults will be generated. The test cases are then prioritized using the combination of enhanced Jaro-Winkler similarity measure and enhanced All-yes prioritization algorithms. Lastly, our prioritized test suite will be evaluated based on their effectiveness criteria.  </t>
  </si>
  <si>
    <t>_ Independent variables = the similarity-based prioritization technique and the  other existing techniques. _ Dependent variables = effectiveness of the combination.</t>
  </si>
  <si>
    <t>_Test cases for this experiment are generated using ICPL sampling algorithm based on input from FM as shown in Table 2. ICPL is a specialized sampling algorithm used to tackle scalability issue due to the complexity and size of industrial product lines (Johansen et al., 2012). ICPL generates covering array from the FM allowing the possibility of incorporating combinatorial interaction testing for the configuration generated from the FM. ICPL is chosen based on its improvement in terms of time in producing acceptable size of covering arrays and has low standard deviation due to its non-determinism (Johansen et al., 2012).
_Our work utilized the fault simulator by Ensan, Bagueri and Galsevic (2012) with 1-4 features interactions faults. The fault simulator is used by many SPL researchers in their work to investigate the effectiveness of TCP technique (Henard et al., 2014; Al-Hajjaji et al., 2017; Sanchez, Seguira &amp; Ruiz-Cortis, 2014). The assumption of faults spreading equally in the test cases has been used by other SPL researchers to evaluate effectiveness of TCP technique.</t>
  </si>
  <si>
    <t>_Test cases generated by the sampling algorithm are considered as an unprioritized test suite. Test cases inside the unprioritized test suite will be calculated based on their similarity value by using enhanced string distance measure. The result is stored inside a hashtable data structure. The stored similarity value for each test case inside hashtable data structure is iterated by the enhanced prioritization algorithm in order to rank the test cases in the prioritized test suite.
_Average Fault Detection (APFD) metric evaluates the effectiveness of prioritization by calculating the average number of faults exposed based on their index position in a prioritized test suite. A higher APFD indicates a faster fault detection rate.
_The rate of faults detected refers to the amounts of faults detected in a certain level of a test suite. A good technique is the one which is capable to detect 100% of faults by using a low number of test suites. For example, technique A is capable to detect 100% of fault by using only 10% of test suite in Web Portal case study thus it is considered as a very effective technique in terms of rate of fault detection. This study provides the rate of fault detection in percentage value, the amount of fault detected is calculated every 10% where level of test suite comprised of 10%, 20%, 30%, 40%, 50%, 60%, 70%, 80%, 90% and 100% to provide a detailed observation on result for each level.</t>
  </si>
  <si>
    <t>In terms of APFD scores, EA outperformed other prioritization algorithms for Web Portal, Video Player, Printer and Electronic Shopping case studies while performed second best in Go Phone case study. This proves that combination between EJW and EA is suitable to be used in similarity-based prioritization technique for most case studies. This is shown in Table 5, where the average ranked obtained by EA + EJW for benchmark case studies is the highest compared to other prioritization algorithms. Full comparison between prioritization algorithms based on their APFD results is as shown in Table 5.
 Next, in terms of experiment execution time, the combination of EJW and EA gained the fastest execution time compared to three other prioritization algorithms in most of the case studies except Printers. Generally, execution time depends on the number of test cases generated for each case study. Battle of Tanks and Printers which consist of 484 and 129 test cases respectively have the highest number of test cases compared to other case studies. Theoretically, test cases from both FMs will require much longer experiment completion time. However, both case studies showed that EA is the fastest prioritization algorithm with 1568 milliseconds execution time in Battle of Tanks and second best in Printers case study with 69 milliseconds execution time. This shows that EA + EJW combination is efficient in terms of time taken for execution of large number of test cases. 
Lastly, for the rate of fault detected, the combination of EJW and EA obtained the best results for two case studies namely Web Portal and Video Player by using only 30% and 10% of the test suite to detect 100% of the faults. This proves the capability of EA and EJW algorithms to increase the rate of fault detected for different scale of case studies. Therefore, the proposed enhancement done on EA algorithm by considering the maximum distance of two other test cases proved to be successful and shows that omitting the first process in A algorithm as being done in EA improve the effectiveness of the algorithm.</t>
  </si>
  <si>
    <t>The enhanced string distance technique, EJW takes consideration of the features inside SPL for the modification of its similarity distance calculation. Modification was done on original Jaro distance and Winkler equation by incorporating Degree of Difference, Df The implementation of Df is important to provide a much more accurate and consistent similarity value since the original Jaro-Winkler equation uses prefix in their equation which is not suitable for configuration of test cases such as in SPL. Additionally, for the enhanced prioritization algorithm, EA improves the existing algorithm by eliminating the first process in A of selected test case which has the highest features. Instead, a new process is added by selecting two test cases with maximum distance between them in the unprioritized test  uite. The proposed enhancement also supports the aim of similarity-based prioritization technique by placing test cases with higher distance between each other first in the test suite. Lastly, better results were obtained from the combination of EJW and EA in terms of APFD scores, execution time and rate of fault detection. Thus,  he combination between EJW string distance and EA prioritization algorithm produced a complete synergized similarity-based prioritization technique which improves the effectiveness of SPL testing process. It is hoped that the proposed technique could facilitate and ease SPL testers process in completing their daily work.</t>
  </si>
  <si>
    <t>This work is supported by the Research University Grant (GUP), Universiti Teknologi Malaysia (UTM) with Cost Centre ID Q.J130000.2528.15H44, 2017.</t>
  </si>
  <si>
    <t>Test Case Priorization</t>
  </si>
  <si>
    <t>Cordeiro, A.F.R. and Oliveira, E., Jr.</t>
  </si>
  <si>
    <r>
      <t xml:space="preserve">1, 9, </t>
    </r>
    <r>
      <rPr>
        <b/>
        <sz val="10.0"/>
      </rPr>
      <t>11</t>
    </r>
    <r>
      <rPr>
        <sz val="10.0"/>
      </rPr>
      <t xml:space="preserve">, 12, 14, 28, 29, </t>
    </r>
    <r>
      <rPr>
        <b/>
        <sz val="10.0"/>
      </rPr>
      <t>31</t>
    </r>
    <r>
      <rPr>
        <sz val="10.0"/>
      </rPr>
      <t xml:space="preserve">, 37, 65, 67, </t>
    </r>
    <r>
      <rPr>
        <b/>
        <sz val="10.0"/>
      </rPr>
      <t>71</t>
    </r>
    <r>
      <rPr>
        <sz val="10.0"/>
      </rPr>
      <t xml:space="preserve">, 74, 75, 136, 138, 152, 155, 162, </t>
    </r>
    <r>
      <rPr>
        <b/>
        <sz val="10.0"/>
      </rPr>
      <t>204</t>
    </r>
    <r>
      <rPr>
        <sz val="10.0"/>
      </rPr>
      <t xml:space="preserve">, 206, </t>
    </r>
    <r>
      <rPr>
        <b/>
        <sz val="10.0"/>
      </rPr>
      <t>210</t>
    </r>
  </si>
  <si>
    <t>Software Product Line (SPL) is an approach for de facto reusing of software artifacts for a given domain. Amongst the artifacts developed in the context of SPL is the Product-Line Architecture (PLA). It is one of the central artifacts of the SPL core assets responsible for abstracting a common architecture for specific products. Organizations should continuously evaluate the quality of their products by managing their PLA evolution and variabilities. Thus, the PLA evaluation should be taken into consideration as one of the most important activities throughout a SPL life cycle. Existing literature presents different PLA evaluation methods, from which metrics are most used. Thus, metrics allow different PLA quality attributes to be prioritized when deriving existing products, most of the time by trading-off them. Size, Coupling and Cohesion are examples of important attributes related to Maintainability from ISO/IEC 25010. Metrics for size, coupling and cohesion have successfully been applied in SPL, however, not taking into account commonalities and variabilities. Therefore, this paper proposes metrics for measuring Size, Coupling and Cohesion of PLA, as well as their experimental validations. Such validations are performed correlating the values collected for each metric to participants rating for each quality attribute. Results indicate a weak positive correlation for the size and coupling metrics and a weak negative correlation for the Cohesion metric. In view of the presented evidence, new studies and/or investigations must be carried out to make results generalizable.</t>
  </si>
  <si>
    <t>Software Product Line, Product-Line Architecture, Product-Line Architecture Metrics, Experimental Validation</t>
  </si>
  <si>
    <t xml:space="preserve">Software Product Line (SPL) is an approach for de facto reusing of software artifacts for a given domain. Amongst the artifacts developed in the context of SPL is the Product-Line Architecture (PLA). It is one of the central artifacts of the SPL core assets responsible for abstracting a common architecture for specific products. Organizations should continuously evaluate the quality of their products by managing their PLA evolution and variabilities. Thus, the PLA evaluation should be taken into consideration as one of the most important activities throughout a SPL life cycle. Existing literature presents different PLA evaluation methods, from which metrics are most used. Thus, metrics allow different PLA quality attributes to be prioritized when deriving existing products, most of the time by trading-off them. Size, Coupling and Cohesion are examples of important attributes related to Maintainability from ISO/IEC 25010. Metrics for size, coupling and cohesion have successfully been applied in SPL, however, not taking into account commonalities and variabilities. </t>
  </si>
  <si>
    <t>Therefore, this paper proposes metrics for measuring Size, Coupling and Cohesion of PLA, as well as their experimental validations.</t>
  </si>
  <si>
    <t>Such validations are performed correlating the values collected for each metric to participants rating for each quality attribute.</t>
  </si>
  <si>
    <t xml:space="preserve">Results indicate a weak positive correlation for the size and coupling metrics and a weak negative correlation for the Cohesion metric. </t>
  </si>
  <si>
    <t xml:space="preserve">In view of the presented evidence, new studies and/or investigations must be carried out to make results generalizable. </t>
  </si>
  <si>
    <t xml:space="preserve">In spite of the extensive number of PLA evaluation methods presented in the literature, improvement possibilities are still observed. Most of such methods in the context of SPL and PLA do not evaluate specifc attributes and/or characteristics of an SPL, such as commonalities and variabilities. Usually, such methods evaluate other attributes, such as Size, Coupling and Cohesion (Olumofin and Misic, 2005; Kim et al., 2008; Colanzi et al., 2014; Colanzi and Vergilio, 2014; Oizumi et al., 2012), not taking into consideration explicit variabilities. Metrics for these attributes related to maintainability of single-products are a major portion of literature (Montagud et al., 2012). Even with the evidence of the importance of such
metrics for the evaluation of software artifacts, SPL/PLA context should consider commonalities and/or variabilities. In this context, the adaptation of traditional software metrics to the context of SPL can be performed (OliveiraJr and Gimenes, 2014; Marcolino et al., 2013a; OliveiraJr et al., 2010). </t>
  </si>
  <si>
    <t>This paper proposes the adaptation of existing singleproduct metrics and their experimental validation for PLA maintainability by means of reusability and modularity attributes according to ISO/IEC 25010 (2011) (see Figure 1). Such metrics can be used to evaluate important attributes for SPL development taking into account commonalities and variabilities of a PLA. Note that this paper does not concern on how to perform quality attributes prioritization trade-o analysis based on metrics. For this purpose, please refer to OliveiraJr et al. (2013).</t>
  </si>
  <si>
    <t xml:space="preserve">Software Product Line (SPL) is a systematic and planned reuse approach of software artifacts in a specific domain of activity (Capilla et al., 2013). The benefts of the SPL adoption are observed in a medium term (Bosch et al., 2015). In the development, maintenance and evolution of an SPL, many artifacts can be created. Amongst these artifacts is the Product-Line Architecture (PLA). The PLA represents the abstraction of the possibly instantiations of SPL products. This characteristic makes the PLA to play a central role in the development of such products (Bass et al., 2012). Considering the inuence of the PLA for the SPL approach, it is important to such an artifact be evaluated in a systematic manner. The literature presents different methods for the evaluation of PLAs (Olumofin and Misic, 2005; OliveiraJr et al., 2013). Software metrics can support PLA evaluations (OliveiraJr et al., 2008; 2013). The use of software metrics helps in the understanding, controlling and improvement of activities and/or artifacts (Fenton and Bieman, 2014). In the context of PLA, the literature presents an extensive number of metrics (Montagud et al., 2012; OliveiraJr et al., 2008). </t>
  </si>
  <si>
    <t>Variability Management
Software Product Line Metrics
Size, Coupling and Cohesion Attributes
Metric for PLA Size
Metric for PLA Cohesion</t>
  </si>
  <si>
    <t xml:space="preserve">_1) Experimental Validation of the Size Metric
_2) Experimental Validation of Coupling and Cohesion Metrics
</t>
  </si>
  <si>
    <t>_1) the experiment was performed to analyzing size metrics collected from UML models, for the purpose of validation, from the point of view of researchers, in the context of students in the role of SPL architects. 
_2) This experiment aim at analyzing metrics collected from UML models, with the purpose of validation, with respect to their capability of coupling and cohesion indicators, from the point of view of researchers, in the context of students and lecturers in the role of SPL architects.</t>
  </si>
  <si>
    <t xml:space="preserve">_1) Selected participants were undergraduate, graduate students and lecturers from the State University of Maringa (UEM). For the selection of participants, non-probabilistic sampling was defined, for convenience. The 15 selected participants present the following profile: Graduate and undergraduate students, lecturers of Computer Science experts on modeling OO classes and components using UML and SPL, variability management and PLA. Experience is considered when one have modeled at least one OO system during one year in computer science course classes. SPL, variability management and PLA experience relies on designing PLA with variabilities in at least one system in any modeling language. 
_2) Participants selected to this experiment have the same profile of the experiment of Section 4.2.2. Table 4 presents information collected from the participants profile. </t>
  </si>
  <si>
    <r>
      <rPr>
        <rFont val="Arial"/>
        <sz val="9.0"/>
      </rPr>
      <t xml:space="preserve">_1) Experimental Consent Form; Characterization Questionnaire; A Document with SPL basic concepts; A Document describing the SMarty approach; A document presenting the Size attribute and its metric; A Document presenting the Mobile Media PLA; An Evaluation Questionnaire on Size of the PLA evaluated.
_2) Instrumentation (Experimental package available at: </t>
    </r>
    <r>
      <rPr>
        <rFont val="Arial"/>
        <color rgb="FF0000FF"/>
        <sz val="9.0"/>
      </rPr>
      <t>http://www.din.uem.br/~edson/SMartyMetrics/jcs-paper</t>
    </r>
    <r>
      <rPr>
        <rFont val="Arial"/>
        <sz val="9.0"/>
      </rPr>
      <t xml:space="preserve">) for this experiment includes most of the documents from Section 4.2.4, except the document describing the Size attribute, which was replaced with Coupling and Cohesion documents and the evaluation questionnaire. </t>
    </r>
  </si>
  <si>
    <t>_1) Sign the experimental consent term; Complete the characterization questionnaire; Read the document on SPL; Read the document on Smarty; Read the document on Size and Reusability attributes; Read the document describing the Mobile Media PLA;  Respond to the Size Assessment Questionnaire.
_2) After the training session, participants performed the same tasks described in Section 4.3.1, except with relation to documents for coupling and cohesion attributes.</t>
  </si>
  <si>
    <t>_1) The following hypotheses were defined for this study: Null Hypothesis (H0): There is no correlation between collected size metrics and the participants size rating based on their experience; Alternative Hypothesis (H1): There is correlation between collected size metrics and the participants size rating based on their experience. 
_2) We defined two sets of hypotheses for this experiment, one for coupling and one for cohesion, as follows: Coupling Null Hypothesis ((H0Cpl)): There is no correlation between collected coupling metrics and the participants coupling rating based on their experience; Coupling Alternative Hypothesis (H1Cpl): There is no correlation between collected coupling metrics and the participants coupling rating based on their experience; Cohesion Null Hypothesis (H0Coh): There is no correlation between collected cohesion metrics and the participants cohesion rating based on their experience; Cohesion Alternative Hypothesis (H1Coh): There is a correlation between collected cohesion metrics and the participants cohesion rating based on their experience.</t>
  </si>
  <si>
    <t>_1) Independent Variables: The PLA and the attribute to be evaluated in the experiment, in this case Size. PLA has a pre-fixed value (The Mobile Media PLA), whereas Size is a factor with two treatments, one referring to the metrics collected and one referring to the participants Size rating based on their experiences; Dependent Variable: the correlation between treatments of the Size factor.
_2) Independent Variables: The PLA, the attributes Coupling and Cohe-sion. The PLA is pre-fixed (Mobile Media PLA) and Coupling and Cohesion factors have two treatments each: One for the defined metrics and one for the participants rate. Such factors have no interaction; Dependent Variables: the correlation between themetrics collected and the participants rate on coupling and cohesion.</t>
  </si>
  <si>
    <t>_1) We considered experimental and statistical test principles for designing this study, such as randomization at assigning PLAs to participants, nonclustering and non-balancing. The principles of non-clustering and non-balancing were considered because of the characteristics of the study, which did not compare techniques and/or approaches. The experimental arrangement considered was one factor and two treatments, in addition to a pre-fixed variable, PLA, whereas the Size factor had two treatments. With relation to the statistical tests, the Spearman Correlation Test (Spearman, 1987) was applied correlates size metric collected to the size rate by participants experience.</t>
  </si>
  <si>
    <t>_1) The first activity was reading and signing the consent term. This term explains the purposes of the study, highlighting the privacy of personal information. Then, the characterization questionnaire was made available and each question was explained. After completing the characterization questionnaire, documents describing SPL, PLA, variability management and Size and Reusability were made available to the participants. The SPL used in the experiment was also explained in detail. Such an explanation considered the purpose of the SPL, as well as its main characteristics. It was explicitly mentioned that the PLA to be evaluated represented the architecture of such SPL. Finally, the PLA to be evaluated and the evaluation questionnaires were made available and the experiment started. Participants were asked to mark the start and end time of the evaluation. During the experiment, the consultation of the documents was allowed. All the material used by the participants was printed, from the supporting documents, to the PLA and the evaluation questionnaires. 
_2) Execution of this experiment was the same as in Section 4.3.2, except this one considered coupling and cohesion rather than size.</t>
  </si>
  <si>
    <t xml:space="preserve">_1) Data collected in the experiment was tabulated in spreadsheets. We organized the information from the characterization questionnaire, answered by the participants and the results of the evaluations (participant rates and metrics), for the correlation calculation. Basically two sets of data (participants and metrics) were used in the correlation calculation. In addition to the tabulation, numerical conversion of the Likert scale labels for participants Size rates was necessary. The conversion consists of associating a numeric value for each label, according to Table 2. With regard to the values calculated for the application of the metrics, no conversion was required. Therefore, the values presented are equal to the values collected.
_2) Data collected in the experiment was tabulated in spreadsheets. We organized the information from the characterization questionnaire, answered by the participants and the results of the evaluations (participant rates and metrics), for the correlation calculation. Basically two sets of data (participants and metrics) were used in the correlation calculation. In addition to the tabulation, numerical conversion of the Likert scale labels for participants Coupling and Cohesion rates was necessary. The conversion consists of associating a numeric value for each label, according to Table 5. </t>
  </si>
  <si>
    <t xml:space="preserve">_1) Before starting the execution of the experiment, a training session was carried out lasting for about 50 min. Participants received information on SPL, variability management, PLA, size and reusability. Specifically on Size and Reusability, we presented definitions of both attributes. For Reusability, the following definition was presented: “Evaluation of the degree to which parts of the system can be used to build other systems" (Sommerville, 1985). With regard to Size, the following definition was presented: “number of operations of an element. This element can be of design (class models, interfaces, packages and components) or source code (representations in code of classes, interfaces, packages and components)" (Wust, 2017; SFPD, 2017). 
_2) Before starting the experiment we carried out a training session. In this session, participants received information on SPL, variability management, PLA, Modularity, Coupling and Cohesion. Definitions on Modularity, Coupling and Cohesion were presented to participants. For Modularity the following definition was presented: “it evaluates the degree to which the system is subdivided into cohesive logical parts, so that changes in one of these parts have minimal impact on the others". With regard to Coupling, the following definition was presented: “Coupling is defined as the level of interdependence between different software modules, that is, the level at which different design units (classes, packages, components) are connected". For Cohesion: “level at which internal elements of a design unit are logically related" (Myers, 1975; Chidamber and Kemerer, 1994; ISO/IEEE/IEC, 2010; Sommerville, 1985; SFPD, 2017; Wust, 2017). </t>
  </si>
  <si>
    <t>_1)  As mentioned in Section 4.4.1, two sets of data were originated in the experiment. Descriptive statistics is shown for such data. Table 3 displays the two sets of data, as well as their mean, median and standard deviation. Considering the participants size rating, we notice most of them classified the Reusability level of the PLAs as high or extremely high (values 1 and 2 respectively in Table 3, column \Participant Rate"). With regard to the values collected by the metrics, it is observed that most of them are in range 4 to 7, thus the majority of classes presented number of operations between 4 and 7.
_2) Table 6 presents data and respective descriptive statistics for Coupling and Cohesion. Most of participants rate coupling as high or low and the range of the metric DepCompV ariabilityPLA was 4 to 6 with median 0.5. For cohesion, most of participants rate it as high and the range of the metric HV ariability PLA was 5.66 to 6.66 with median 6.66.</t>
  </si>
  <si>
    <t xml:space="preserve">_1) Thus, considering this correlation value, we can reject H0 with 95% of assurance, thus providing initial evidence that the proposed size metrics can be used to assess the degree of reusability of PLAs. 
_2)  Thus, considering this correlation value, we can reject H0Cpl with 95% of assurance, thus providing initial evidence that the proposed coupling metrics can be used to assess the degree of modularity of PLAs; Thus, considering this correlation value, we can reject H0Coh with 95% of assurance, thus providing initial evidence that the proposed cohesion metrics can be used to assess the degree of modularity of PLAs. </t>
  </si>
  <si>
    <t>_1) Spearman Correlation Test: The Spearman Correlation Test (Spearman, 1987) is a non-parametric test based on the positions of the elements in two sets of data. According to the level of correlation observed a correlation indicator between the sets is obtained. Figure 4 presents the Spearman correlation scale. This non-parametric test was chosen as there was a conversion from Likert scale labels to numeric values (see Section 4.4.1). By calculating the correlation we obtained the value of 0.3937237. According to Figure 4, this value represents a weak and positive correlation betweenmetrics for Size and participants size rating for the evaluated PLAs. It means the judgment of participants with regard to size (reusability) is aligned to the metrics collected. Thus, considering this correlation value, we can reject H0 with 95% of assurance, thus providing initial evidence that the proposed size metrics can be used to assess the degree of reusability of PLAs.  Although this paper provides such initial evidence, two important aspects are observed. First, new studies must be carried out as we cannot claim that the result obtained comes up only with the direct relation between Size and Reusability. Second, Size might not be sufficiently adequate to evaluate PLA reusability as literature presents works, such as Her et al. (2007), that take into account the combination of different attributes to evaluate core assets reusability. 
_2) Spearman Correlation Tests:  We chose the Spearman Correlation Test due to a conversion from Likert scale labels to numeric values (see Section 5.4.1). By calculating the correlation we obtained the value of 0.3443784 for coupling. According to Figure 4, this value represents a weak and positive correlation between metrics for Coupling and participants coupling rating for the evaluated PLAs. It means the judgment of participants with regard to coupling (modularity) is aligned to the metrics collected. Thus, considering this correlation value, we can reject H0Cpl with 95% of assurance, thus providing initial evidence that the proposed coupling metrics can be used to assess the degree of modularity of PLAs. With regard to cohesion, we obtained the value - 0,4206409 for correlation. This value represents a weak and negative correlation between metrics for Cohesion and participants cohesion rating for the evaluated PLAs. It means the judgment of participants with regard to cohesion (modularity) is aligned to the metrics collected. Negative correlation means that metrics collected and participants rate are inversely proportional. Thus, considering this correlation value, we can reject H0Coh with 95% of assurance, thus providing initial evidence that the proposed cohesion metrics can be used to assess the degree of modularity of PLAs. Although this paper provides initial evidence on metrics for coupling and cohesion: New studies must be carried out as we cannot claim that the result obtained comes up only with the direct relation between Size and Reusability. Coupling and Cohesion might not be sufficiently adequate to evaluate PLA modulatiry, such as Size.</t>
  </si>
  <si>
    <t xml:space="preserve">_Conclusion Validity: The main threat in these experiments was the sample size. Several invited participants were not able to perform the experiments due to enrollments to masters and Ph.D. courses. However, as the purpose was to provide initial evidence on the existence of a correlation between metrics and participants rate, we understand that for generalizing such findings we need a large sample. 
_Internal Validity: The following issues might threat our experiments: Fatigue effect: To avoid fatigue, our training session for the size experiment lasted for 45 min and the experiment itself for about 30 min. For coupling and cohesion experiment, the session training lasted for 57 min and the experiment itself for about 44 min. In both experiments, participants rest for 30 min before start the experiment tasks; Differences in participants knowledge: Participant profiles were different, thus to mitigate such threat we provided training sessions. Such sessions enable participants to get common knowledge on the subjects of interest in the experiments. Therefore, all participants were given the same training content; Participant answers accuracy: We believe accuracy on participants answer is really hard to measure. However, we believe our instrumentation and training sessions helped to mitigate such threat. In addition, our instrumentation was previously evaluated for two lecturers/researchers of the SPL area.
_Construct Validity: The questionnaires applied to participants in the experiments took into account a Likert scale with 5 labels. Such labels were converted to numerical values from -2 to +2 to perform correlations between metrics and participants rate. Such a conversion might threaten the construction of the experiments. Thus, to mitigate the inuence of such scales in the participants rating, we provided training sessions using Likert scales. Thus, we believe that a proper training might guide participants in choosing the best labels from such scales. 
_External Validity: One of the hardest tasks in software engineering experiments is recruiting participants. To mitigate such threat, we selected graduate students and lecturers from de SPL area. Most of selected participants had knowledge according to the required profile for our experiments. The ones who did not were closely observed during training sessions. Another external threat to our experiments was the instruments used to evaluate the PLAs. Such PLAs came from the Mobile Media SPL, a pedagogical non-real SPL. We chose Mobile Media as its PLA is not too large in terms of classes and components. We believe that largest SPLs might threat the participants task realization due to excessive information represented. We understand this SPL might not threaten our experiments as several different works adopted it, such as (Colanzi and Vergilio, 2014; Oizumi et al., 2012). However, we are aware that prospective experiments with larger and real SPLs must be considered. </t>
  </si>
  <si>
    <t xml:space="preserve">Several lessons were learned with the conduction of our experiments. Training is essential for reinforcing main concepts required for our experiments. Several participants from both experiments had sufficient knowledge on the subject of interest. However, we find training sessions an investment on gathering reliable evidence given the specific PLA and metrics validated. In our training sessions, SPL, PLA and variability management based on SMarty were revisited by multimedia educational resources, as well as exercises similar to the experiment tasks to memorize the training content. Brakes between training sessions and experiments tasks were also important due to fatigue effects. For experiments such as ours, we believe 30 min breaks are sufficient to mitigate threats during performing experiments task. Pilot projects are straightforward to make experimental instrumentation more reliable and avoid misunderstanding instructions on experiments. In our case, one pilot project was conducted before each experiment, thus instrumentation was evaluated by an experienced lecturer on SPL, PLA and variability management. In our case, experiment on Size metrics benefit from pilot project as errors were found in the instrumentation. In addition, such evaluation enables state direct instructions for participants, which we widely encourage. A simple misunderstood instruction on an experiment task might threat data collected thus, consequently, data analysis and interpretation. Therefore, we encourage elaborate simple and objective instructions or questions to participants. If such instruction/question is complex, we suggest as the best strategy to split it into two or more parts, especially for subjective/open questions, which depended on the participant interpretation. Using a non-real and small SPL (Mobile Media) benefit our experiments as: it has a small number of classes and interfaces, thus requiring participant less effort to count class/components elements; all SPL requirements are modeled in only one simple diagram (class and component); and the diagram is not too large for understanding it. We cannot say anything on these experiments using a real SPL, except that we expect more time to complete all tasks in prospective studies. The point is that real SPLs provide real data, thus, maybe contributing to findings similar to real projects. </t>
  </si>
  <si>
    <t xml:space="preserve">Considering the use of software metrics to represent attributes in a PLA, this paper presented the experimental validation of three metrics for PLAs. These metrics are associated with Size, Coupling and Cohesion attributes and unlike other size, coupling and cohesion metrics found in the literature, they are used in the context of SPL. The metrics proposed and validated in this study were adapted from existing software metrics by taking into consideration PLA variabilities. Such adaptation occurred with the intention to provide SPL community a way of measuring PLA by means of external quality attributes, such as Reusability and Modularity based on Coupling, Cohesion and Size attributes. The obtained results from our experiments provided initial evidence of the use of such metrics as indicators of Reusability (Size) and Modularity (Coupling and Cohesion) of a PLA. Reusability and Modularity were associated with Size and Coupling and Cohesion, respectively, taking into account works from (Chidamber and Kemerer, 1994; Myers, 1975). </t>
  </si>
  <si>
    <t>As future work we intend to: (i) conduct more experiments with real SPLs and larger sample size to mitigate the threats discussed in this study; (ii) contribute to ISO/IEC 25010 standard (ISO/IEC,25010, 2011) in the perspective of Maintainability of PLAs supported by Modularity, Reusability, Analyzability, Modifiability and Testability by means of the validated metrics in this study and incorporating previously validated metrics for complexity (Marcolino et al., 2013a) and extensibility (OliveiraJr and Gimenes, 2014); and (iii) conduct empirical evaluations of such ISO/IEC contribution with experts on software product quality and SPL.</t>
  </si>
  <si>
    <t xml:space="preserve">The authors would like to thank participants of the two experiments, who were available to evaluate PLA during experimental tasks and the lecturers attended the pilot projects of the experiments, thus improving instrumentation. </t>
  </si>
  <si>
    <t>Appendix A - Size, Coupling and Cohesion Questionnaire</t>
  </si>
  <si>
    <t>Y, 
http://www.din.uem.br/~edson/SMartyMetrics/jcs-paper
Y</t>
  </si>
  <si>
    <t xml:space="preserve">_1) one factor and two treatments, in addition to a pre-fixed variable, PLA, whereas the Size factor had two treatments.
_2)  2 factors with 2 treatments each as experimental design. However, the two factors do not interact to each other. </t>
  </si>
  <si>
    <t>Product line architecture evaluation</t>
  </si>
  <si>
    <t>Document on SPL and document describing the Mobile Media PLA</t>
  </si>
  <si>
    <t>Mobile media</t>
  </si>
  <si>
    <t xml:space="preserve">_External Validity: One of the hardest tasks in software engineering experiments is recruiting participants. To mitigate such threat, we selected graduate students and lecturers from de SPL area. Another external threat to our experiments was the instruments used to evaluate the PLAs. Such PLAs came from the Mobile Media SPL, a pedagogical non-real SPL. We chose Mobile Media as its PLA is not too large in terms of classes and components. We believe that largest SPLs might threat the participants task realization due to excessive information represented. We understand this SPL might not threaten our experiments as several different works adopted it, such as (Colanzi and Vergilio, 2014; Oizumi et al., 2012). However, we are aware that prospective experiments with larger and real SPLs must be considered. </t>
  </si>
  <si>
    <t>Guo, Jianmei and Liang, Jia Hui and Shi, Kai and Yang, Dingyu and Zhang, Jingsong and Czarnecki, Krzysztof and Ganesh, Vijay and Yu, Huiqun</t>
  </si>
  <si>
    <t>A key challenge to software product line engineering is to explore a huge space of various products and to find optimal or near-optimal solutions that satisfy all predefined constraints and balance multiple often competing objectives. To address this challenge, we propose a hybrid multi-objective optimization algorithm called SMTIBEA that combines the indicator-based evolutionary algorithm (IBEA) with the satisfiability modulo theories (SMT) solving. We evaluated the proposed algorithm on five large, constrained, real-world SPLs. Compared to the state-of-the-art, our approach significantly extends the expressiveness of constraints and simultaneously achieves a comparable performance. Furthermore, we investigate the performance influence of the SMT solving on two evolutionary operators of the IBEA.</t>
  </si>
  <si>
    <t>Software product lines, Search-base software engineering, Multi-objective evolutionary algorithms, Constraint solving, Feature models</t>
  </si>
  <si>
    <t>A key challenge to Software Product Line (SPL) engineering is to explore a huge space of various products and to find optimal or near-optimal solutions that satisfy all predefined constraints and balance multiple often competing objectives.</t>
  </si>
  <si>
    <t xml:space="preserve">To address this challenge, we propose a hybrid multi-objective optimization algorithm called SMTIBEA that combines the Indicator-Based Evolutionary Algorithm (IBEA) with the Satisfiability Modulo Theories (SMT) solving. </t>
  </si>
  <si>
    <t xml:space="preserve">We evaluated the proposed algorithm on five large, constrained, real-world SPLs. Compared to the state-fthe-art, our approach significantly extends the expressiveness of constraints and simultaneously achieves a comparable performance. Furthermore, we investigate the performance influence of the SMT solving on two evolutionary operators of the IBEA. </t>
  </si>
  <si>
    <t>The expressiveness of CNF formulas used in the state-of-the-art is limited to Boolean constraints. However, real-world SPLs embodies not only Boolean constraints but also non-Boolean constraints, such as those over infinite domain variables (integers, real numbers, and character strings) together with arithmetic, relational, and string operators [5, 37, 40–42]. SAT solving of such constraints is undecidable in general.</t>
  </si>
  <si>
    <t>we aim at a deep understanding of the influence of the constraint solving on the evolutionary operators of an MOEA. In this paper, we answer the following three research questions:
_RQ1: Is it possible to design a hybrid approach that augments IBEA with support for expressing and solving richer constraints?
_RQ2: How does the constraint solving influence the evolutionary operators of the IBEA?
_RQ3: What is the performance of the proposed approach compared to the state-of-the-art?</t>
  </si>
  <si>
    <t>Software Product Line (SPL) engineering is gaining momentum in academia and industry to reduce development cost, to enhance software quality, and to shorten time to market [1,43]. An SPL is a collection of software products that share a managed set of features satisfying the specific needs of a particular market segment or mission and that are developed from a common set of core assets in a prescribed way [7]. A feature is an essential abstraction of a functionality or product characteristic relevant to stakeholders [8]. All features of an SPL and the constraints defined among features are captured in a feature model that describes and manages the commonalities and variabilities of an SPL. Every product of an SPL is specified as a unique selection of features, called a configuration.</t>
  </si>
  <si>
    <t xml:space="preserve">Originated from Feature-Oriented Domain Analysis (FODA)
SPL engineering </t>
  </si>
  <si>
    <t>6 Experimental Setup</t>
  </si>
  <si>
    <t>To  demonstrate the effectiveness and scalability of our approach.</t>
  </si>
  <si>
    <t>We performed our case studies on the same publiclyavailable dataset deployed by the state-of-the-art. The dataset covers five large, constrained, real-world feature models taken from the Linux Variability Analysis Tools (LVAT) repository [33]. We reported the software version, the number of features, and the number of constraints for each subject in Table 3.</t>
  </si>
  <si>
    <t>We aim at large, constrained, real-world SPL case studies in this paper. In particular, we target the real feature model that has more than 1,000 features and is rich in constraints.
ecos, Fiasco, FreeBSD, uClinux, Linux.</t>
  </si>
  <si>
    <t>We independently executed each algorithm 30 times for each subject to support inferential statistical testing for significance and assessment of effect size.</t>
  </si>
  <si>
    <t>Table 4 Overview of the parameter settings of SMTIBEA:
Parameter - Value
Population size - 300
Archive size - 300
Single-point crossover rate - 0.05
Mutation rate - 0.001
Probability of using standard bit-flip mutation - 0.98
Probability of using SMT solving for mutation - 0.02
Probability of using improved search for mutation - 0.02
Internal timeout of a call to the SMT Solver – 6 seconds</t>
  </si>
  <si>
    <t>_Indenpendent variable = SMTIBEA and state-of-the-art (SATIBEA)
 _Dependent variable =  five performance metrics:
– Hypervolume (HV) [6]. This metric calculates the volume of the subspace covered by an approximate front A. It evaluates how well the approximate front A fulfills the optimization objectives. A higher HV indicates a better Pareto front.
– Epsilon (_x005F_x005F_x005F_x000f_) [60]. This metric calculates the shortest distance that is required to transform every solution in an approximate front A to dominate the reference front R. It evaluates how close an approximate front A is to the reference front R. A lower _x005F_x005F_x005F_x000f_ indicates a better Pareto front.
– Inverted Generational Distance (IGD) [28]. This metric calculates the average distance from the solutions belonging to the reference front R to the closest solution in an approximate front A. It complements the _x005F_x005F_x005F_x000f_ metric to evaluate how close an approximate front A is to the reference front R. A lower IGD indicates a better Pareto front. We measured the convergence to the exact Pareto front using the following metric:
– Error Ratio (ER) [31]. This metric calculates the percentage of solutions in an approximate front A that are not solutions in the reference front R. It evaluates the proportion of non-true solution in an approximate front A. A lower ER indicates a better Pareto front. We measured the diversity using the following metric:
– Generalized Spread (GS) [11]. This metric calculates the extent of spread in the solutions of an approximate front A. It evaluates the distribution of all solutions among all the optimization objectives. A higher GS indicates a better Pareto front.</t>
  </si>
  <si>
    <t>We performed our case studies on the same publiclyavailable dataset deployed by the state-of-the-art. The dataset covers five large, constrained, real-world feature models taken from the Linux Variability Analysis Tools (LVAT) repository [33]. We reported the software version, the number of features, and the number of constraints for each subject in Table 3. In the dataset we used, the original authors augmented each feature of each feature model with three quality attributes: cost, defects, and used_before [25]. They set the values for these attributes arbitrarily with a uniform distribution: cost takes real values between 5.0 and 15.0, used_before takes Boolean values, and defects takes integer values between 0 and 10. Also, they defined a dependency between two attributes: if (not used_before) then defects = 0.</t>
  </si>
  <si>
    <t>All measurements were performed on the same Windows 7 Machine with Intel Core i5 CPU 3.5 GHz and 16 GB RAM. The algorithms are compute-bound and not memory intensive. Since Henard et at. Reported that SATIBEA stabilizes on its ultimate solutions in 15 minutes [25], we performed each studied algorithm 15 minutes to compute the approximate Pareto front for each subject. To reduce measurement fluctuations caused by randomness (e.g., the randomness of performing crossover and mutation), we independently executed each algorithm 30 times for each subject to support inferential statistical testing for significance and assessment of effect size. We took both the median and mean values of the measurements for analysis.</t>
  </si>
  <si>
    <t>In our experiments, we consider the following five objectives:
1. Correctness. We seek to minimize the number of constraints of the feature model that are violated by a configuration.
2. Richness of features. We seek to minimize the number of deselected features in a configuration.
3. Features that were not used before. We seek to minimize the number of features that were not used before in a configuration.
4. Known defects. We seek to minimize the number of known defects in a configuration.
5. Cost. We seek to minimize the cost of a configuration.
Note that the first two objectives are related to the structural information of a configuration, and the later three objectives come from the quality attributes that augment each feature. In practice, other objectives can be also considered. We selected the five objectives to ensure identical settings as those reported by the stateof-the-art.</t>
  </si>
  <si>
    <t>Based on the experimental results of 30 executions per algorithm, we conducted a statistical test at the significance level of 5%. We performed the Mann-Whitney U test, which is a non-parametric test and makes fewer assumptions regarding the underlying populations. We calculated the estimated probability, i.e., p-value, that an algorithm produces different results than the other. As suggested by Arcuri and Briand [2], we reported the non-parametric effect size measure Aˆ 12, introduced by Vargha and Delaney [53]. It indicates the performance superiority, and it measures the extent to which an algorithm outperforms the other. Moreover, the superiority between algorithms are considered as small, medium and large when Aˆ 12 value is over 0.56, 0.64 and 0.71, respectively.</t>
  </si>
  <si>
    <t>7 Experimental Result</t>
  </si>
  <si>
    <t xml:space="preserve"> Section 7.1 compares the performance of three SMTIBEA variants and chooses the best. Section 7.2 compares the selected SMTIBEA variant to the current state-of-theart (SATIBEA).
_7.1 Comparison of Three SMTIBEA Variants: Therefore, we identify SMTIBEAv2 as the best among three variants and use it for the following comparison to the state-of-the-art.
_7.2 Comparison between SMTIBEAv2 and the State-of-the-Art: Although correctness is one of the optimization objectives defined in Section 6.2, invalid configurations usually make little sense in practice. Hence, we filter out all invalid configurations from our experimental results, and then we recalculate the performance metrics using the other four objectives. In such a case, all evaluated solutions are valid.</t>
  </si>
  <si>
    <t>To enhance internal validity, we replicated the state-ofthe-art (SATIBEA) using the exactly same code published by the original authors [25]. To make a fair comparison, our implementation of the SMTIBEA method
uses the same framework and parameter settings as the
state-of-the-art. As listed in Table 2, the key difference
lies in the SMT solving and the improved search using the superior constraints. The improved search follows the standard method of GIA [38]. To avoid the misleading effects caused by random fluctuation in measurements, each studied method was performed 30 times for each subject. We took the median and mean values for analysis and performed inferential statistical tests for significance and assessment of effect size. Furthermore, we published the source code of our implementation of SMTIBEA for any study on reproducibility.
Even though the feature models we used in our experiments are real, a threat with our analysis is the use of synthetic data as the three quality attributes of features, as described in Section 6.1. The data were generated randomly based on distributions seen in historical data sets [49]. The difficulty of acquiring real data comes from the fact that the real data is often proprietary and not published. Future work should attempt to collect real data for evaluation in practice.
Many metrics were proposed to evaluate the performance of MOEAs. We are aware that every existing metric provides some specific, but incomplete, quantifications of performance and can only be used effectively under certain conditions [56]. To make our performance evaluation as comprehensive as possible, we used five performance metrics taking quality, convergence, and diversity into account.</t>
  </si>
  <si>
    <t>We proposed SMTIBEA, the first hybrid multi-objective optimization algorithm that combines IBEA with SMT solving for the SPL configuration optimization problem. SMTIBEA significantly extends the constraint expressiveness of the state-of- he-art from CNF Boolean formulas to quantifier-free first-order formulas and thus supports richer constraints in real-world SPLs. We conducted experiments on five large, real-world, highly-constrained SPLs, and we evaluated the algorithms in terms of five performance metrics. Empirical results demonstrated that our approach is comparable in performance to the state-of-the-art, given that the expressiveness of constraints has been significantly improved. We designed three SMTIBEA variants to investigate the performance influence of SMT solving on the mutation operator and the initial population generation of the IBEA. Our empirical results reinforced the importance of augmenting the mutation operator with constraint solving. Augmenting the initial population generation with SMT solving tends to produce solutions with a better HV, so it is recommended.</t>
  </si>
  <si>
    <t>Future work includes investigating the expressiveness of our approach on more complex SPL configuration optimization problems. Moreover, different ways of combining the improved search with the evolutionary search to improve the performance will be studied.</t>
  </si>
  <si>
    <t>We would like to thank anonymous reviewers for their helpful comments. This research was partially supported by Shanghai Municipal Natural Science Foundation (No. 17ZR1406900), National Natural Science Foundation of China (No. 61173048), Specialized Research Fund for Doctoral Program of Higher Education (No. 20130074110015), Natural Sciences and Engineering Research Council of Canada, and Pratt &amp; Whitney Canada.</t>
  </si>
  <si>
    <t>Mann-Whitney U test, and effect size of Vargha and Delaney</t>
  </si>
  <si>
    <t xml:space="preserve"> SPL configuration optimization</t>
  </si>
  <si>
    <t>ecos, Fiasco, FreeBSD, uClinux, Linux</t>
  </si>
  <si>
    <t>Y, The dataset covers five large, constrained, real-world feature models taken from the Linux Variability Analysis Tools (LVAT) repository [33]. 
[33]  LVAT: Linux variability analysis tools. URL http://code.google.com/p/linux-variability-analysis-tools</t>
  </si>
  <si>
    <t>_Internal validity: Even though the feature models we used in our experiments are real, a threat with our analysis is the use of synthetic data as the three quality attributes of features, as described in Section 6.1. The data were generated randomly based on distributions seen in historical data sets [49]. The difficulty of acquiring real data comes from the fact that the real data is often proprietary and not published. Future work should attempt to collect real data for evaluation in practice.
_External validity: we evaluated five large SPL case studies. All these SPLs have been deployed and used in real-world scenarios, and they are highly constrained. The quality attributes of features and the optimization objectives are synthetic, since the actual data are not available for the studied subjects. To make a fair comparison, we used the same synthetic data provided by the state-of-the-art. However, we are aware that the results of our experiments may not be automatically transferable to all other configuration optimization problems of SPLs.</t>
  </si>
  <si>
    <t>Ferreira, J.M. and Vergilio, S.R. and Quinaia, M.</t>
  </si>
  <si>
    <t>Software Engineering and Knowledge Engineering</t>
  </si>
  <si>
    <t>The Feature Model (FM) is a fundamental artifact of the Software Product Line (SPL) engineering, used to represent commonalities and variabilities, and also to derive products for testing. However, the test of all features combinations (products) is not always possible in practice. Due to the growing complexity of the applications, only a subset of products is usually selected. The selection is generally based on combinatorial testing, to test features interactions. This kind of selection does not consider different classes of faults that can be present in the FM. The application of a fault-based approach, such as mutation-based testing, can increase the probability of finding faults and the confidence that the SPL products match the requirements. Considering that, this paper introduces a mutation approach to select products for the feature testing of SPLs. The approach can be used similarly to a test criterion in the generation and assessment of test cases. It includes (i) a set of mutation operators, introduced to describe typical faults associated to the feature management and to the FM; and (ii) a testing process to apply the operators. Experimental results show the applicability of the approach. The selected test case sets are capable to reveal other kind of faults, not revealed in the pairwise testing.</t>
  </si>
  <si>
    <t>Software product line, feature model, testing criteria, mutation testing</t>
  </si>
  <si>
    <t xml:space="preserve">The Feature Model (FM) is a fundamental artefact of the Software Product Line (SPL) engineering, used to represent commonalities and variabilities, and also to derive products for testing. However, the test of all features combinations (products) is not always possible in practice. Due to the growing complexity of the applications, only a subset of products is usually selected. The selection is generally based on combinatorial testing, to test features interactions. This kind of selection does not consider different classes of faults that can be present in the FM. The application of a fault-based approach, such as mutation based testing, can increase the probability of finding faults and the confidence that the SPL products match the requirements. </t>
  </si>
  <si>
    <t xml:space="preserve"> Considering that, this paper introduces a mutation approach to select products for the feature testing of SPLs. The approach can be used similarly to a test criterion in the generation and assessment of test cases. It includes i) a set of mutation operators, introduced to describe typical faults associated to the feature management and to the FM; and ii) a testing process to apply the operators.</t>
  </si>
  <si>
    <t xml:space="preserve">Experimental results show the applicability of the approach. </t>
  </si>
  <si>
    <t>The selected sets are capable to reveal other kind of faults, not revealed in the pairwise testing.</t>
  </si>
  <si>
    <t>Due to the increasing complexity of the SPL applications, the exhaustive test, considering all combinations, is infeasible in practice and only a subset of products can be tested. Hence, a challenge related to the feature testing is how to select the subset of products for testing that can reveal many faults as possible.</t>
  </si>
  <si>
    <t>Then, the goal of this work is twofold: i) to present a deeper description of our mutation based approach. This description includes the set of mutation operators, considering mistakes associated to the feature management and common faults that can be present in the FM; and a testing process that allows the use of the approach as a testing criterion. In this way the approach can be used either for selection (generation) of products, as well, as for assessment of an existing set; and ii) to present more complete experimental results, in order to evaluate the approach considering its applicability and related work based on pairwise testing.</t>
  </si>
  <si>
    <t>A Software Product Line (SPL) is defined as a set of software products that share common features and meet specific needs of a particular domain [1]. A feature represents a functionality that is visible for the user and can be mandatory, that is, common for all SPL products, or can be designed like a variability, which represents a variable functionality that can be or not present in a product. In this way a product is given by a combination of features.</t>
  </si>
  <si>
    <t xml:space="preserve">What's the feature model
FM relations
SPL development methodologies </t>
  </si>
  <si>
    <t>3. Related Work</t>
  </si>
  <si>
    <t>5. Evaluation Description</t>
  </si>
  <si>
    <t xml:space="preserve">The experiment conducted to evaluate the proposed approach.
</t>
  </si>
  <si>
    <t>We used FMs of four SPLs: CAS [25], described in Section 2; JAMES [24], an SPL for collaborative web systems; Weather Station [30], an SPL for weather systems and forecasting; and E-Shop [2] an E-commerce SPL. Information about the FM of these SPLs is presented in Table 5.1. We can observe that all of them have constraints. E-Shop has the greatest number of products. Such number is related to the number of grouped features.</t>
  </si>
  <si>
    <t>Test cases, framework Combinatorial Tool, and FAMA framework</t>
  </si>
  <si>
    <t>To answer the posed research questions, for each FM, we executed the following steps.
1. Mutants generation: to generate the mutants, the operators were applied with the application percentage of 100%. Two operators, DFU and IFU, associated to the cloned features, could not be used. FAMA can not deal with this kind of feature. Anomalous mutants and other ones that could be their equivalence automatically determined, were discarded. After this step a set M of mutants were generated.
2. Test Case Generation and Execution: by using the FMTS procedure, an initial set of products (test cases) were generated and an initial score was obtained. After this, the set was manually updated by adding other test cases, in order to kill all the remaining alive mutants. If necessary, other equivalent mutants were detected and discarded in this step. At the end, a set, named FMT, of test cases (products) with a score of 100% was obtained.
3. Pairwise testing: to generate the set of pairs required, it was used the AETG algorithm and the framework Combinatorial Tool. The set of products to cover all the pairs of features was manually generated. This set is named here AT.
4. Comparison with pairwise: The sets ATs generated in the last step were submitted to the tool FMTS, executed, and the corresponding scores were obtained. In this step the number DM of dead mutants by each operator was obtained, as well as, the set RP of products in AT that contributed to get such score.
The mutants and products were generated in the sequence that they were obtained, without the goal of minimizing the size of the sets FMT and AT.</t>
  </si>
  <si>
    <t>_Independent variable = Proposed approach
_Dependent variable = Totals of mutants and test cases per operator.</t>
  </si>
  <si>
    <t>No random</t>
  </si>
  <si>
    <t>5.2. Conducted steps</t>
  </si>
  <si>
    <t>6. Results and Analysis</t>
  </si>
  <si>
    <t>_6.1. RQ1: Applicability of the operators: To answer this question we generated Table 6.1. This table presents the number of mutants generated by each operator for each SPL, as well as the number of test cases required to kill these mutants. We can observe that a total of 268 mutants were generated for CAS and 27 products were required. A greater number of mutants and consequently a greater number of test cases, were generated to FMs with a greater number of products. These last two analyses contribute to answer RQ1, and point out that the approach is applicable in practice. However, the operators CDC and CEC can be redefined. Maybe the application of the operators related to faults in constraints should take into account some conditions to be satisfied. In this way, a lower number of mutants can be generated.
_6.2. RQ2 - Comparison with pairwise testing: The sets generated to satisfy the pairwise testing were executed in FMTS. The mutation score obtained and the cardinalities of the sets AT, DM and RP are in Table 4. For CAS, a score of 0.819 was obtained by the AT set that killed 217 (out 268) mutants. AT contains 12 products, among them, only 11 were required (RP), that is, if all 12 products were executed the score will be the same. Then one test case did not contributed to improve the score in the executed sequence. But we can observe that for the other SPLs all the products in the AT sets were necessary. Answering RQ2, we can observe that the mutation approach requires a greater number of test cases, but can reveal other kind of faults not revealed by the pairwise testing. Considering the factor strength, we observe that the FMTS sets empirically include the AT sets in three of the SPLs studied.</t>
  </si>
  <si>
    <t>_The main threat of this experiment is the size of the SPLs used. They are small. Another limitation is related to the FAMA framework used in the implementation and evaluation. It was not possible to apply and evaluate the operators DFU and IFU. The procedures, implemented by FMTS, to help in the generation of test cases, as well in the determination of equivalent mutants also, are dependent of this framework and can not be always used, mainly for huge SPLs. The effects of these threats and the scalability of the approach should be evaluated in future experiments.
_Another threat is related to the sets FMT and AT. The generation of these sets may be influenced by the tester. Other ones could generate other test sets. As mentioned before, these sets were not minimized. The set RP also can depends on the execution order of the products in FMTS.
_In spite of these threats we think that the evaluation conducted can point out positive and negative aspects of the approach. The results are valid for these and other similar SPLs and can be used for future investigation and improvements.</t>
  </si>
  <si>
    <t>This paper presented a mutation based approach for feature testing of SPL. The idea is to select or evaluate a subset of products from the FM, considering common faults related to feature management and that can be present in the FM. These faults are described by mutant operators.To apply the operators, a mutation process, similar to the mutation testing of programs, is used. A FM mutant is considered dead if it validates a test case (product) in a different way that the original FM does. At the end a mutation score is obtained that can be used to guide the generation of products, or to evaluate the quality of an available set of products. The process was implemented in a tool named FMTS. By using FMTS an experiment was conducted to evaluate the proposed approach. The results show the  pplicability of the operators. The number of test cases does not grow proportionally to the number of generated mutants. In addition to this, we observe that 53% of mutants were not killed by the set of products generated with pairwise testing. The pairwise testing was not capable to reveal faults associated mainly to the cardinality of features and relations. The main faults revealed by this kind of test are related to the use of mandatory and optional features, and constraints (depends and excludes). We can then conclude that the approach should be used in a complementary way to the combinatorial testing. It aims at revealing other kind of faults and increasing the confidence that the products of a FM are according to the specification.</t>
  </si>
  <si>
    <t xml:space="preserve">The operators related to faults in constraint relations should be refined to produce a lower number of mutants. They do not generate invalid mutant FMs, but they do not consider semantic aspects that can be incorporated in conditions to be satisfied during the application of such operators. This can reduce the number of generated mutants and allow scalability of the approach. These and other improvements in the tool FMTS should be evaluated in future experiments. Some works on mutation test of programs investigate ways to reduce mutation cost without decreasing the global score based on a set of sufficient operators. Studies like this could be conducted in the context of FM mutation testing.
</t>
  </si>
  <si>
    <t>This work is supported by CNPq (Productivity grant number: 305358/2012-0 and Universal Project grant number: 473899/2013-2).</t>
  </si>
  <si>
    <t>Y,
http://161.67.140.42/CombTestWeb
N</t>
  </si>
  <si>
    <t>CAS, JAMES, Weather Station, and  E-Shop</t>
  </si>
  <si>
    <t>Y, but it was given the reference of the author who proposed these SPLs:
_CAS: [25]  S. Weissleder, D. Sokenou, and B.-H. Schlinglo. Reusing state machines for automatic test generation in product lines. In 1st Workshop on Model-based Testing in Practice (MoTiP 2008), June 2008.
_JAMES: [24] D. Benavides, S. Trujillo, and P. Trinidad. On the modularization of feature models. In First European Workshop on Model Transformation, 2005.
_Weather Station: [30]  D. Beuche and M. Dalgarno. Software product line engineering with feature models. 2012.
_E-Shop: [2] S. Segura, R. M. Hierons, D. Benavides, and A. Ruiz-Cortés. Automated test data generation on the analyses of feature models: A metamorphic testing approach. In 3rd Inernation Conference on Software Testing, pages 35–44, 2010.</t>
  </si>
  <si>
    <t>_Internal validity: The main threat of this experiment is the size of the SPLs used. They are small.</t>
  </si>
  <si>
    <t>J. Guo and K. Shi</t>
  </si>
  <si>
    <t>Multi-objective evolutionary algorithms (MOEAs) have been successfully applied for software product lines (SPLs) to search for optimal or near-optimal solutions that balance multiple objectives. However, MOEAs usually produce invalid solutions that violate the constraints predefined. As invalid solutions are unbuildable in practice, we debate the preservation of invalid solutions during the search. We conduct experiments on seven real-world SPLs, including five largest SPLs hitherto reported and two SPLs with realistic values and constraints of quality attributes. We identify three potential limitations of preserving invalid solutions. Furthermore, based on the state-of-the-art, we design five algorithm variants that adopt different evolutionary operators. By performance evaluation, we provide empirical guidance on how to preserve valid solutions. Our empirical study demonstrates that whether or not to preserve invalid solutions deserves more attention in the community, and in some cases, we have to preserve valid solutions all along the way.</t>
  </si>
  <si>
    <t>Search-based software engineering, software product lines, multiobjective evolutionary algorithms, constraint solving, validity</t>
  </si>
  <si>
    <t>Multi-objective evolutionary algorithms (MOEAs) have been successfully applied for software product lines (SPLs) to search for optimal or near-optimal solutions that balance multiple objectives. However, MOEAs usually produce invalid solutions that violate the constraints predefined.</t>
  </si>
  <si>
    <t>As invalid solutions are unbuildable in practice, we debate the preservation of invalid solutions during the search.</t>
  </si>
  <si>
    <t>We conduct experiments on seven real-world SPLs, including five largest SPLs hitherto reported and two SPLs with realistic values and constraints of quality attributes. We identify three potential limitations of preserving invalid solutions. Furthermore, based on the state-of-the-art, we design five algorithm variants that adopt different evolutionary operators.</t>
  </si>
  <si>
    <t>By performance evaluation, we provide empirical guidance on how to preserve valid solutions.</t>
  </si>
  <si>
    <t>Our empirical study demonstrates that whether or not to preserve invalid solutions deserves more attention in the community, and in some cases, we have to preserve valid solutions all along the way.</t>
  </si>
  <si>
    <t>All of these previous MOEAs for the SPL optimization problem permit invalid solutions. Specifically, invalid solutions, either randomly-generated or randomly-mutated ones, can be preserved both in the initial population and at each iteration of MOEAs. This tends to be a common sense in the community, and nobody questions it. To the best of our knowledge, there is no systematic study that debates the preservation of invalid solutions.</t>
  </si>
  <si>
    <t>Our aim is not only to make the community aware of the potential limitations of preserving invalid solutions, but also to provide guidance on how to preserve valid solutions. We use the stateof-the-art SATIBEA [32] as a baseline and design five algorithm variants that incorporate SAT solving into the initial population generation and the mutation operator of IBEA in different ways. Moreover, one algorithm designed to preserve valid solutions all along the way further incorporates a subroutine that resolves nonBoolean constraints over integer or real-number variables together with arithmetic or relational operators, which cannot be straightforwardly addressed by the state-of-the-art [32] relying on SAT solving. We compare the performance of different algorithms by experiments and then provide empirical guidance.</t>
  </si>
  <si>
    <t>Search-based software engineering (SBSE) [26–29] has been successfully applied to many fields within the general area of software engineering, such as requirements [40, 43, 57, 76], design [1, 53, 59],testing [3, 21, 36, 47, 48, 56], and maintenance [7, 30, 38, 39, 52, 66]. SBSE reformulates software-engineering problems as search-based optimization problems and finds optimal or near-optimal solutions by metaheuristics. Typical metaheuristics, such as multi-objective evolutionary algorithms (MOEAs), usually produce invalid solutions that violate the constraints predefined, since they do not embody constraint checking and their embedded operators (e.g., mutation) may break the validity of solutions. However, many softwareengineering problems are highly constrained [10, 42, 49, 50]. Invalid solutions are simply unbuildable [32] and thus useless in practice.</t>
  </si>
  <si>
    <t>2.2 State of the Art</t>
  </si>
  <si>
    <t>2.3 Subjects
2.4 Motivation Examples
3 ALGORITHMS
3.1 Framework and Operators
3.2 Algorithm Variants</t>
  </si>
  <si>
    <t>4 EXPERIMENTS</t>
  </si>
  <si>
    <t>We compare the performance of different algorithms by experiments and then provide empirical guidance. In particular, we answer the following research questions:
RQ2: Should we keep valid solutions in the initial population?
RQ3: Should we fix invalid solutions after mutation?
RQ4: Should we preserve valid solutions all along the way?</t>
  </si>
  <si>
    <t>Three algorithms (SATIBEA, SATIBEAv1 and SATIBEAv2)</t>
  </si>
  <si>
    <t>All measurements of each algorithm were performed on Windows 7 (64bit) Machine with Intel Core i5-4690K CPU 3.5GHz and 16GB RAM.</t>
  </si>
  <si>
    <t>Each algorithm is computebound and not memory intensive. Since Henard et at. reported that SATIBEA stabilizes on its ultimate solutions in 15 minutes [32], we performed each studied algorithm 15 minutes to compute the pproximate Pareto front for each subject. To reduce measurement fluctuations caused by randomness (e.g., the randomness of performing crossover and mutation), we independently executed each algorithm 30 times for each subject to support inferential statistical testing for significance and assessment of effect size. We took both the median and mean values of the measurements for analysis.</t>
  </si>
  <si>
    <t>_Independent variable = three algorithms (SATIBEA, SATIBEAv1 and SATIBEAv2)
_Dependent variable = Hypervolume (HV), Epsilon (ϵ), Inverted Generational Distance (IGD), Error Ratio (ER), Generalized Spread (GS), and Pareto Front Size (PFS).</t>
  </si>
  <si>
    <t>To make fair comparisons, we adopted the same techniques suggested by the state-of-the-art [5, 32] for statistical testing. Based on the experimental results of 30 executions per algorithm, we conducted a statistical test at the significance level of 5%. We performed the Mann-Whitney U test, which is a non-parametric test and makes fewer assumptions regarding the underlying populations. We calculated the estimated probability, i.e., p-value, that an algorithm produces different results than the other. Furthermore, we reported the non-parametric effect size measure Â12 [70]. It indicates the performance superiority, and it measures the extent to which an algorithm outperforms the other. The superiority between algorithms are considered as small, medium and large when Â12 value is over 0.56, 0.64 and 0.71, respectively</t>
  </si>
  <si>
    <t xml:space="preserve">5.2 Research Questions and Perspectives: We first answer the research questions RQ2 to RQ4, and then we get back to the central question RQ1. Regarding RQ2, as explained in Section 5.1, invalid solutions influence the calculation of performance metrics, and we recommend a pragmatic performance evaluation that considers only valid solutions, at least, in the final population. Hence, as shown in Table 6 (excluding invalid solutions), we cannot statistically distinguish three algorithms adopting different initial populations in terms of any quality metric. However, in terms of the effort of generating the initial population, SATIBEA is the least and the easiest to build, because it simply uses randomly-generated solutions. Therefore, we recommend the random strategy to generate the initial population. Regarding RQ3, as shown in Table 7, our experimental results on six subjects demonstrate the superiority of SATIBEA among three algorithms adopting different mutation operators. We recommend the mutation operator that has a lower mutation rate of 0.001 and a lower probability of 0.02 to fix a solution to be valid after mutation. This mutation operator tends to enhance the exploration capability of MOEAs and improve the diversity of solutions produced. Regarding RQ4, as demonstrated in Table 8, valid solutions must be preserved all along the way for AmazonEC2. However, for the other subjects without attribute constraints, SATIBEA works better for 4 out of 6 sujects. This indicates that preserving valid solutions all along the way might not always be necessary. As highlighted in Section 2.4, the key difference between AmazonEC2 and other subjects lies in the characteristics regarding feature attributes and constraints, which can be used for decision making. Regarding RQ1, it is a big question for the entire SBSE community. This paper conducts only a case study in the area of SBSE for SPLs. Our aim is not to answer the big question completely in this paper, but to make the community pay more attention to the question. In particular, by our empirical study, we demonstrate that whether or not to preserve invalid solutions deserves more attention and more study in SBSE. In some cases, as analyzed for AmazonEC2, we have to preserve valid solutions all along the way during the search of SBSE. </t>
  </si>
  <si>
    <t>_To enhance internal validity, we replicated the state-of-the-art using the exactly same code published by the original authors [32]. To avoid the misleading effects caused by random fluctuation in measurements, each studied algorithm was performed 30 times for each subject. We took the median and mean values for analysis and performed inferential statistical tests for significance and assessment of effect size. Furthermore, we published the source code of our implementation for the study on reproducibility.
_To increase external validity, we evaluated seven SPLs. All the subjects have been deployed in real-world scenarios, and they are highly constrained. Five subjects are the five largest SPLs hitherto reported in the literature, while two subjects have realistic attribute values and constraints. We are aware that these subjects might be yet too limited to draw a complete conclusion and our empirical results may not be automatically transferable to all other SPLs.</t>
  </si>
  <si>
    <t>5.1 Potential Limitations: By empirical study, we demonstrate three potential limitations of preserving invalid solutions when using previous MOEAs for the SPL optimization problem. Firstly, previous MOEAs produce valid solutions without guarantee. As shown in Table 2, state-of-theart approaches [32, 63] have a high  probability to produce invalid solutions, especially for large SPLs. In the worst case, IBEA [63] fails to find any valid solutions. Note that invalid solutions are unbuildable and useless in practice, so producing many invalid solutions makes the costly search effort in vain. Secondly, the performance evaluation of different MOEAs depends mainly on various performance metrics calculated on the final population of solutions produced, but the population including invalid solutions may lead to misleading evaluation results and thus may recommend an inappropriate algorithm. As demonstrated in Section 4.2, we conduct a controlled experiment that includes and excludes invalid solutions for performance evaluation. From Table 5 (including invalid solutions), we prefer SATIBEAv1 because it outperforms the other two algorithms on HV for two subjects with a large effect size. In contrast, from Table 6 (excluding invalid solutions), the superiority of SATIBEAv1 disappears, and it is hard to statistically distinguish SATIBEA and SATIBEAv1 in terms of any quality metric. The different results of the controlled experiment demonstrate the impact of invalid solutions on the calculation of performance metrics. Again, since invalid solutions are unbuildable in practice, we recommend excluding invalid solutions, at least, in the final population for pragmatic performance evaluation. Thirdly, as illustrated in Section 2.4, AmazonEC2 brings a more realistic and more challenging case: each feature attribute does not have a fixed value, and the fitness of a solution is derived from the selected features using a number of attribute constraints. This breaks all previous MOEAs that permit invalid solutions, because the fitness of an invalid solution cannot be calculated by simple aggregation. As demonstrated in Table 8, only SATIBEAv5 that preserves valid solutions all along the way, works for AmazonEC2.</t>
  </si>
  <si>
    <t>Metaheuristics used in SBSE, such as MOEAs, usually produce invalid solutions that violate the constraints predefined. Since these invalid solutions are unbuildable and useless in practice, we debate the preservation of invalid solutions during the search of SBSE. In this paper, we conduct a case study in SPLs, focusing on the MOEAs for the SPL optimization problem. We perform experiments on seven real-world SPLs, including five largest SPLs hitherto reported in the literature and two SPLs with realistic attribute values and constraints. By empirical study, we identify three potential limitations of preserving invalid solutions. Moreover, by using the state-of-the-art as a baseline, we design five algorithm variants that adopt different initial populations and different mutation operators. By performance evaluation, we provide empirical guidance on how to preserve valid solutions during the search of MOEAs. In short, our empirical study demonstrates that whether or not to preserve invalid solutions deserves more attention in SBSE, and in some cases, we have to preserve valid solutions all along the way during the search of SBSE.</t>
  </si>
  <si>
    <t>Future work will collect more real-world SPLs and investigate the impact of realistic constraints [17, 50, 73] on the feasibility and scalability of MOEAs and other metaheuristics for the SPL optimization problem. Also, we plan to extend our study on the preservation of invalid solutions to other application fields of SBSE, such as testing [2, 14, 31] and maintenance [44, 46, 61].</t>
  </si>
  <si>
    <t>The authors would like to thank Dr. Jesús García-Galán for providing the original data of AmazonEC2. Also, the authors would like to thank the anonymous referees for their valuable comments and helpful suggestions. The work is partially supported by National Natural Science Foundation of China (No. 61772200), Shanghai Pujiang Talent Program (No. 17PJ1401900), Shanghai Municipal Natural Science Foundation (No. 17ZR1406900), and Alibaba Group.</t>
  </si>
  <si>
    <t>Y,
https://github.com/jmguo/balanceValidity/
Y</t>
  </si>
  <si>
    <t>eCos, FreeBSD, Fiasco, uClinux, Linux, Drupal, AmazonEC2</t>
  </si>
  <si>
    <t>Y, but it was given the reference of the author who proposed these SPLs:
_eCos, FreeBSD, Fiasco, uClinux, Linux : [1] Christopher Henard, Mike Papadakis, Mark Harman, and Yves Le Traon. 2015. Combining multi-objective search and constraint solving for configuring large software product lines. In Proceedings of 37th IEEE/ACM International Conference on Software Engineering (ICSE). 517–528. 
_Drupal : [2] Ana B. Sánchez, Sergio Segura, José Antonio Parejo, and Antonio Ruiz Cortés. 2017. Variability testing in the wild: the Drupal case study. Software &amp; Systems Modeling 16, 1 (2017), 173–194.
_AmazonEC2 : [3] Jesús García-Galán, Pablo Trinidad, Omer F. Rana, and Antonio Ruiz Cortés. 2016. Automated configuration support for infrastructure migration to the cloud. Future Generation Comp. Syst. 55 (2016), 200–212.</t>
  </si>
  <si>
    <t>To increase external validity, we evaluated seven SPLs. All the subjects have been deployed in real-world scenarios, and they are highly constrained. Five subjects are the five largest SPLs hitherto reported in the literature, while two subjects have realistic attribute values and constraints. We are aware that these subjects might be yet too limited to draw a complete conclusion and our empirical results may not be automatically transferable to all other SPLs.</t>
  </si>
  <si>
    <t>Noorian, M. and Bagheri, E. and Du, W.</t>
  </si>
  <si>
    <t>Journal of Software: Evolution and Process</t>
  </si>
  <si>
    <t>Software product line engineering is a discipline that facilitates a systematic reuse-based approach by formally representing commonalities and variabilities between the applications of a target domain. As one of the main artifacts of the software product line, a feature model represents the possible configuration space and can be customized based on the stakeholders' needs. Considering the complexity of the variabilities represented by feature models and the diversity of the stakeholders' expectations, the configuration process can be viewed as a complex optimization problem. In previous research, researchers have bridged the gap between requirement and product line engineering by integrating feature models and goal models. In this paper, we propose an approach for the configuration process that seeks to satisfy the stakeholders' requirements as well as the feature models' structural and integrity constraints. We model stakeholders' functional and nonfunctional needs and their preferences using requirement engineering goal models. We formalize the structure of the feature model, the stakeholders' objectives, and their preferences in the form of an integer linear program to conduct a semi-automated feature model configuration process. Our experimental results show that the proposed configuration framework is scalable when considering both functional and nonfunctional requirements of stakeholders.</t>
  </si>
  <si>
    <t>configuration process, feature model, goalmodel, software product line</t>
  </si>
  <si>
    <t>Wohlin and Juristo and Moreno (2010)</t>
  </si>
  <si>
    <t>It is explicit in the paper used these templates</t>
  </si>
  <si>
    <t>Software product line engineering is a discipline that facilitates a systematic reuse-based approach by formally representing commonalities and variabilities between the applications of a target domain. As one of the main artifacts of the software product line, a feature model represents the possible configuration space and can be customized based on the stakeholders' needs. Considering the complexity of the variabilities represented by feature models and the diversity of the stakeholders' expectations, the configuration process can be viewed as a complex optimization problem. In previous research, researchers have bridged the gap between requirement and product line engineering by integrating feature models and goal models.</t>
  </si>
  <si>
    <t>. In this paper, we propose an approach for the configuration process that seeks to satisfy the stakeholders' requirements as well as the featuremodels' structural and integrity constraints.</t>
  </si>
  <si>
    <t>Wemodel stakeholders' functional and nonfunctional needs and their preferences using requirement engineering goal models. We formalize the structure of the feature model, the stakeholders' objectives, and their preferences in the form of an integer linear program to conduct a semi-automated feature model configuration process.</t>
  </si>
  <si>
    <t>Our experimental results show that the proposed configuration framework is scalable when considering both functional and nonfunctional requirements of stakeholders.</t>
  </si>
  <si>
    <t>Feature model configuration is a complicated process, which can be seen as a multicriteria optimization problem. The underlying challenge in configuration is to select the right and most desirable features for each individual user by understanding his or her needs. In other words, the main goal in configuration is to find the optimal configuration for the user with regard to the configuration options and the given requirements and preferences. The SPL research community has developed interesting mechanisms and tools for configuring product line models such as feature models. In light of significant achievement, it is known in the community that a successful application engineering process would need to address the following characteristics: (...)</t>
  </si>
  <si>
    <t>In this paper, we intend to propose an efficient and scalable approach for feature selection in the feature model configuration process.</t>
  </si>
  <si>
    <t>The software product line (SPL) engineering paradigm facilitates the production process for a set of software systems that share common features in a particular domain. This process often decreases the development cost and time to market because of strategic reuse of the common core assets such as services, software components, and modeling artifacts.</t>
  </si>
  <si>
    <t>2 FEATURE AND GOAL MODEL INTEGRATION</t>
  </si>
  <si>
    <t>11 RELATED WORK</t>
  </si>
  <si>
    <t>9 EXPLORATORY STUDY DESIGN</t>
  </si>
  <si>
    <t>To evaluate the developed feature model configuration framework, we performed several experiments. The main goal of these experiments is to investigate the performance of the proposed approach through 2 main research questions.
-RQ1. How does the execution time of the feature model configuration algorithm scale up as the sizes of the goal model and feature model increase?
-RQ2. Is execution time to find the optimal solution during the configuration process significantly impacted by the following?
a. RQ2.1. The ratio of the individual structural constraints in the feature model.
b. RQ2.2. The ratio of the individual structural variability in the goal model.</t>
  </si>
  <si>
    <t>Our proposed configuration process</t>
  </si>
  <si>
    <t>_Betty FM Generator (http://www.isa.us.es/betty/)
_We designed various scenarios in which feature models with different sizes (eg, different numbers of features and different ratios of structural constraints) are generated.
_We use an ILP solver named IBM CPLEX (http://www.ilog.com/products/cplex/), which implements the simplex method57 to solve the provided ILP models. 
_The evaluation was performed on a dedicated 3.20-GHz Core i5 personal computer with 8 GB ofmemory, running aWindows 8 operating system along with Java Runtime Environment v1.8.0.</t>
  </si>
  <si>
    <t>The developed optimization model consists of 2 parts. The first part is an objective function, which is directly influenced by the number of available features and their utility values. In this study, each feature was assigned with a utility value produced by a random function  ith normal distribution. The second part is devoted to the linear constraints so that the feature and goal models' structures are transformed into linear constraints using the developed transformation rules. To consider the mapping links, we connected the generated feature models' leaf features to the leaf elements in the goal models.</t>
  </si>
  <si>
    <t>The hypothesis in our experiments is that the proposed quality-centric configuration framework is able to identify and develop optimal feature model configuration within a reasonable amount of time and hence help application engineers to make informed decisions in the configuration process.</t>
  </si>
  <si>
    <t>_Independent variables: (number of features, number of goals, ratio of feature model structural constraints, and ratio of goal model structural variability).
_Dependent variable: time.</t>
  </si>
  <si>
    <t>The experiments were repeated 25 times to remove any effect of randomness. In addition, for the development of a configuration problem instance, in each case, the generated feature model was integrated with 50 goal models. Hence, for each configuration problem, we developed 50 instances, and for each instance, we ran the problem 25 times.</t>
  </si>
  <si>
    <t>We report and analyze our observations regarding the 2 main related research questions.</t>
  </si>
  <si>
    <t>Table 15 Descriptive statistics of optimization time corresponding to different size of feature and goal models
Table 16 Descriptive statistics of optimization time corresponding to different ratios of feature model structural variability
Table 17 Descriptive statistics of optimization time corresponding to different ratio of goal model structural variability</t>
  </si>
  <si>
    <t>10 OBSERVATIONS AND EVALUATION</t>
  </si>
  <si>
    <t>_10.1 RQ1 (evaluation on the scalability of the configuration framework): The overall results for the different setting according to scenario 1 are illustrated in Figure 11. We measured the execution time of the configuration process in seconds, which includes the execution time to find the possible optimal solution and input/output operations for each problem instance. The detailed statistics are given in Table 15.
_10.2 RQ2 (evaluation on the structural variability): As a result, we can infer that the execution time to configure a feature model and find a possible optimal solution cannot be likely impacted by the ratio of feature model variability. In the next section, we theoretically justify that the structural variability of feature and goal models does not significantly impact the performance of the configuration process. As shown in Figure 13, the execution time of the ILP problem for different ratios of the goal model structural variability does not significantly differ. The result shows that the mean of the execution time for different ratios changes from 9 to 15 seconds. In fact, in the worst-case scenarios, in which the models include 100% AND or 100% OR relations, the mean execution times are 11.574 and 9.941 seconds, respectively. This result can be attributed to the fact that different ratios of the goal model's structural variability do not affect the performance of the feature model configuration process. The obtained results can be justified according to theoretical reasoning similar to that discussed above.</t>
  </si>
  <si>
    <t>The SPL practice provides the means for capturing the commonalities of a set of software-intensive applications for a given domain and also addresses variability by covering a comprehensive set of dissimilarities between the applications. This process often leads to the desirable characteristics such as rapid product development, reduced time to market, and more affordable development costs as a result of systematic reuse of software assets within the target domain. The development life cycle of a product line consists of 2 distinct but interrelated phases, namely, domain engineering and application engineering. The focus of the work presented in this paper is to facilitate the task of the application engineers in the application engineering phase by helping them to understand and capture stakeholders' functional and nonfunctional requirements and preferences and then accordingly develop a desirable software product through the proposed staged configuration process. In this paper, we pinpoint an open research question in SPL application engineering, which is, how and what features should be selected for the target software product from the feature model, based on stakeholders' functional and nonfunctional requirements and preferences. We believe that our work provides the following benefits for the application engineering phase: considering NFPs alongside the functional properties in the configuration process, capturing stakeholders' preferences by using an easy-to-understand mechanism, using a standard requirement engineering method as a communication medium for understanding stakeholders' requirements, and providing a semi-automated approach for developing an optimal software product by means of an interactive staged configuration process.</t>
  </si>
  <si>
    <t>For future work, we are interested in extending the work presented in this paper by addressing the abovementioned limitations. In addition, although the evaluation results have shown that using ILPs such as the simplex method is quite efficient for identifying the optimized configurations, as a future work, we would like to compare this work with the current state of the art in featuremodel configurationmethods including the work presented by several authors.</t>
  </si>
  <si>
    <t>Artificially generated</t>
  </si>
  <si>
    <t>Marcolino, A.S. and Oliveira, E., Jr. and Gimenes, I.M.S. and Barbosa, E.F.</t>
  </si>
  <si>
    <t>Variability management is one of the most important activities during software product line development and evolution. Current literature presents several approaches for variability management, especially based on UML, such as, PLUS and SMarty. A systematic process with guidelines support SMarty. Existing literature for these kind of approaches provides slight experimental evidence of their effectiveness at product configuration. Thus, this is considered fundamental for transferring technology to the industry. This paper provides experimental evidence on the product configuration capability of SMarty by comparing it to PLUS, one of the most cited product-line method in literature. The experimental study provides incipient evidence that SMarty is more effective for resolving variabilities and configuring consistent products at UML class level. Thus, overall obtained results indicated the capability of SMarty at configuring specific products.</t>
  </si>
  <si>
    <t>Class Diagrams, Experimental Study, Software Product Line, UML, Variability Management</t>
  </si>
  <si>
    <t>Variability management is one of the most important activities durinVariability management is one of the most important activities during software product line development and evolution. Current literature presents several approaVariability management is one of the most important activities during software product line development and evolution. Current literature presents several approaches for variability management, especially based on UML, such as, PLUS and SMarty. A systematic process with guidelines support SMarty. Existing literature for these kind of approaches provides slight experimental evidence of their effectiveness at product configuration. Thus, this is considered fundamental for transferring technology to the industry.ches for variability management, especially based on UML, such as, PLUS and SMarty. A systematic process with guidelines support SMarty. Existing literature for these kind of approaches provides slight experimental evidence of their effectiveness at product configuration. Thus, this is considered fundamental for transferring technology to the industry.g software product line development and evolution. Current literature presents several approaches for variability management, especially based on UML, such as, PLUS and SMarty. A systematic process with guidelines support SMarty. Existing literature for these kind of approaches provides slight experimental evidence of their effectiveness at product configuration. Thus, this is considered fundamental for transferring technology to the industry.</t>
  </si>
  <si>
    <t>This paper provides experimental evidence on the product configuration capability of SMarty by comparing it to PLUS, one of the most cited product-line method in literature.</t>
  </si>
  <si>
    <t>Experimental study.</t>
  </si>
  <si>
    <t xml:space="preserve"> The experimental study provides incipient evidence that SMarty is more effective for resolving variabilities and configuring consistent products at UML class level.</t>
  </si>
  <si>
    <t>Thus, overall obtained results indicated the capability of SMarty at configuring specific products.</t>
  </si>
  <si>
    <t>The current scenario of SPL indicates that despite the existence of several variability management approaches in the literature, the majority of this kind of approach has not yet been evaluated using rigorous scientific methods (Chen and Babar, 2011). A systematic literature review performed by Ahnassay et al. (2014) shows that a substantial amount of SPL empirical evaluations had not been adequately designed or reported. The need for improvement in quality research design and quality reporting, especially for variability management approaches, is only reinforced further with the findings of such a review. Bosch et al. (2015) claim that the heterogeneity of notations and tools shows that industry has not yet solved the variability management problem and continues to experiment with solutions and approaches. This makes it difficult to rely on the available evidence.</t>
  </si>
  <si>
    <t>Although SMarty had slight better results, we decided to carry out a new experiment aiming at evaluating the effectiveness of resolving variabilities and deriving product configurations on both SMarty and PLUS.</t>
  </si>
  <si>
    <t>The Software Product Line (SPL) approach is aimed at establishing common features in a products family. SPL development and evolution encompasses essential activities. The management of variabilities is one of the most important activities for the success of SPLs.</t>
  </si>
  <si>
    <t>Variability Management
The PLUS Method
The SMarty Approach</t>
  </si>
  <si>
    <t>Effectiveness to Resolving Variabilities and Configuring Products</t>
  </si>
  <si>
    <t>The goal of this experiment was to compare PLUS and SMarty, for the purpose of identifying which is more effective, with respect to resolving variabilities and deriving consistent product class diagram configurations, from the point of view of product line architects, in the context of master and Ph.D. students from the State University of Maringá and the University of São Paulo (USP) involved in software engineering researches.</t>
  </si>
  <si>
    <t>Twenty-four software engineering participants were involved in our study: 12 master students and 12 Ph.D. candidates.</t>
  </si>
  <si>
    <t>In this study, instrumentation was composed of: The free consent term to the experimental study; a questionnaire for characterization of participants; the training material; SPLs descriptions; the UML class diagrams from each SPL; and an experimental form, in which the participant signed the configurations that they preferred and indicated if it was verified the SPLs descriptions to provide additional understanding of the classes.</t>
  </si>
  <si>
    <t>For each configuration, one selection box was assigned with “yes”, if the configuration should be included, or “no”, if it should not be marked. As a “configuration” we considered each class annotated with PLUS (X) or Smarty (Y) in the respective SPL class diagram (E-Commerce or AGM), intercalated in an equal number. An additional selection box was included for the indication of a possible consultation in the SPL description/specification, when a class model was not  enough to allow a participant to resolving a variability, thus selecting a configuration. This answer was taken in consideration to R.Q.S.3.</t>
  </si>
  <si>
    <t>_Null Hypothesis (H0): Both X and Y approaches are equally effective in terms of resolving and generating specific product configurations from UML class diagrams: H0 :μ effectiveness (X) = μ effectiveness (Y)
_Alternative Hypothesis (H1): X approach is less effective than Y approach: H1 :μ effectiveness (X) &lt; μ effectiveness (Y)
_Alternative Hypothesis (H2): X approach is more effective than Y approach: H2 :μ effectiveness (X) &gt; μ effectiveness (Y)</t>
  </si>
  <si>
    <t>_Independent variables: The variability management approach - a factor with two treatments X (PLUS) and Y (SMarty); and the SPL - a factor with two treatments E-Commerce and AGM.
_Dependent variables: Effectiveness of Variability Resolution and Product Configuration.</t>
  </si>
  <si>
    <t>A factor with two treatments.</t>
  </si>
  <si>
    <t>The participation procedures were as follows: A participant resolves and derives two specific products, one based on the E-Commerce SPL and other based on the AGM SPL; and both products are represented in UML classes diagrams modeled with X or Y approaches, randomly distributed to participants in an equal number.</t>
  </si>
  <si>
    <t>Collected results from deriving products are summarized in Table 4, which shows the calculated effectiveness, the knowledge level and the number of consultations to SPL specification documents. Table 5 summarizes this experiment data analysis.</t>
  </si>
  <si>
    <t>For the training session, specific exercises were applied to simulate the study execution, making the participants familiar with the activities they should perform.
The relevance of the study instrumentation led us to evaluate it previously in a pilot project. During the pilot project, we realized that each participant should handle only one approach due to the time spent if we considered both approaches. In addition, for the selection of participants, the same premise was taken into consideration.</t>
  </si>
  <si>
    <t>Table 4. Collected data and descriptive statistics.</t>
  </si>
  <si>
    <t>Collected results from deriving products are summarized in Table 4, which shows the calculated effectiveness, the knowledge level and the number of consultations to SPL specification documents.</t>
  </si>
  <si>
    <t>_Approaches Effectiveness (R.Q.S.1): The values identified in the test demonstrate that does not exist a significant difference between the samples. The p was calculated to be compared with the level of significance of 95% (a = 0.05), to confirm the result. The calculated value for p was 0.533 and in comparison p = 0.533 &gt; α = 0.05 confirm that the null hypothesis (H0) must be accepted. Therefore, there are no statistical difference between the median of the effectiveness in relation to the capacity of interpretation and generation of correct product configurations based in SPLs designed in UML class diagrams with the PLUS method or with the SMarty 5.1 approach. To evaluate the results of the calculated effectiveness, the number of checks in the SPLs specification documents for the creation of the products were considered for analysis. These checks consequently influence the effectiveness for the approaches. Besides this, the Spearman correlation test was calculated to analyze the possible influence of the participants’
previous knowledge, which may also influence the effectiveness.
_Comparison of the Quantity of Checks in the SPL Description to Support the Understanding of Classes (R.Q.S.2): The descriptive statistic of the quantity of classes in which additional information was checked by the participants and induced to a correct selection, increasing the calculated effectiveness, is present in Table 4. These values correspond to each class assigned as “Yes” and led the increasing of the effectiveness. They were considered for analysis because, with consults to the description of the product to verify their meaning which, according to the interpretation of the participant it was not clear in the class model, it was possible a correct selection of them. Thus, the consult resulted in a greater effectiveness for the approach, which classes were consulted. We also applied the Shapiro-Wilk normality test for the sample of the number of checks in the SPL description which led to a hit and, therefore, the increasing of the effectiveness for their respective approach (Table 4). The results are presented bellow as follows: Total of Checks for Approach X (N = 24) The normality test indicated, for a mean (N) of size 24 with 95% of significance level (α = 0.05), p = 0.0001 (0.0001&lt;0.05) and a calculated value of W = 0.7888 &lt; W = 0.9160, i.e., the sample was non-normal. Total of Checks for Approach Y (N = 24) The normality test indicated, for a mean (N) of size 24 with 95% of significance level (α = 0.05), p = 0.000001 (0.000001&lt;0.05) and a calculated value of W = 0.6187 &lt; W = 0.9160, i.e., the sample was non-normal.
_Test Mann-Whitney-Wilcoxon for the Sample of
Checks in the Descriptions of the SPLs for X and Y Approaches: The values analyzed through the test presented a statistical difference. The value of p, to be compared with the significance level of 95% (α = 0.05), was 0.048, that is p = 0.048 &lt;α = 0.05. Therefore, the null hypothesis (H0) was reject, proving that the mean of checks for each approach influence the number of hits and, consequently, the calculated value for effectiveness. The lower the number of checks is, the greater is the support of the approach considered. Approach X presents a mean of 4.25 (total of 102) and approach Y presents a mean of 1.71 (total of 41). Thus, the number of checks indicates that, by the interpretation of the SPLs class diagrams, there is support enough to guarantee a better understanding of the variabilities represented by SMarty. This result comprises with the issue presented in the second section. Despite the reduced number of stereotypes to be applied, it is necessary additional checks to generate software products configurations with PLUS. On the other hand, the set of guidelines gives an additional support to interpret all the variabilities and elements graphically represented on the SPLs class diagrams, reducing the need of additional documents. Besides the results obtained, the Spearman’s correlation was calculated to verify if there is any influence in the effectiveness values with regard to the participant’s previous knowledge that, summed up with the number of checks, may have influence in the effectiveness final value.</t>
  </si>
  <si>
    <t>_Approaches Effectiveness (R.Q.S.1): We applied Shapiro-Wilk to test normality of the e-Commerce and AGM SPLs samples. As the results for the normality test indicated for both samples a nonnormal result, X approach (N = 24) and Y approach (N = 24), a nonparametric test was conducted for the sample to identify which approaches have a significant effectiveness in the interpretations leading to a correct instantiation of products. The values identified in the test demonstrate that does not exist a significant difference between the samples. The p was calculated to be compared with the level of significance of 95% (a = 0.05), to confirm the result. The calculated value for p was 0.533 and in comparison p = 0.533 &gt; α = 0.05 confirm that the null hypothesis (H0) must be accepted. Therefore, there are no statistical difference between the median of the effectiveness in relation to the capacity of interpretation and generation of correct product configurations based in SPLs designed in UML class diagrams with the PLUS method or with the SMarty 5.1 approach. To evaluate the results of the calculated effectiveness, the number of checks in the SPLs specification documents for the creation of the products were considered for analysis. These checks consequently influence the effectiveness for the approaches. Besides this, the Spearman correlation test was calculated to analyze the possible influence of the participants’
previous knowledge, which may also influence the effectiveness.
_Comparison of the Quantity of Checks in the SPL Description to Support the Understanding of Classes (R.Q.S.2): The descriptive statistic of the quantity of classes in which additional information was checked by the participants and induced to a correct selection, increasing the calculated effectiveness, is present in Table 4. These values correspond to each class assigned as “Yes” and led the increasing of the effectiveness. They were considered for analysis because, with consults to the description of the product to verify their meaning which, according to the interpretation of the participant it was not clear in the class model, it was possible a correct selection of them. Thus, the consult resulted in a greater effectiveness for the approach, which classes were consulted. We also applied the Shapiro-Wilk normality test for the sample of the number of checks in the SPL description which led to a hit and, therefore, the increasing of the effectiveness for their respective approach (Table 4). The results are presented bellow as follows: Total of Checks for Approach X (N = 24) The normality test indicated, for a mean (N) of size 24 with 95% of significance level (α = 0.05), p = 0.0001 (0.0001&lt;0.05) and a calculated value of W = 0.7888 &lt; W = 0.9160, i.e., the sample was non-normal. Total of Checks for Approach Y (N = 24) The normality test indicated, for a mean (N) of size 24 with 95% of significance level (α = 0.05), p = 0.000001 (0.000001&lt;0.05) and a calculated value of W = 0.6187 &lt; W = 0.9160, i.e., the sample was non-normal.
_Test Mann-Whitney-Wilcoxon for the Sample of
Checks in the Descriptions of the SPLs for X and Y Approaches: The values analyzed through the test presented a statistical difference. The value of p, to be compared with the significance level of 95% (α = 0.05), was 0.048, that is p = 0.048 &lt;α = 0.05. Therefore, the null hypothesis (H0) was reject, proving that the mean of checks for each approach influence the number of hits and, consequently, the calculated value for effectiveness. The lower the number of checks is, the greater is the support of the approach considered. Approach X presents a mean of 4.25 (total of 102) and approach Y presents a mean of 1.71 (total of 41). Thus, the number of checks indicates that, by the interpretation of the SPLs class diagrams, there is support enough to guarantee a better understanding of the variabilities represented by SMarty. This result comprises with the issue presented in the second section. Despite the reduced number of stereotypes to be applied, it is necessary additional checks to generate software products configurations with PLUS. On the other hand, the set of guidelines gives an additional support to interpret all the variabilities and elements
graphically represented on the SPLs class diagrams, reducing the need of additional documents. Besides the results obtained, the Spearman’s correlation was calculated to verify if there is any influence in the effectiveness values with regard to the participant’s previous knowledge that, summed up with the number of checks, may have influence in the effectiveness final value.
_Correlation among the Effectiveness of the Approaches and the Participants Variability Characterization (R.Q.S.3): The following values were calculated and applied in the Spearman’s scale (Fig. 5): X Approach: ρ = 0.4956 - weak positive correlation; Y Approach: ρ = -0.1015 - weak negative correlation. Analyzing results obtained for the Spearman’s correlation, we observed that X approach had a weak positive correlation. In other words, it was more influenced by the knowledge level of the participants in comparison with the results of Y approach, which presented a weak negative correlation. An issue that may attenuated the influence of the knowledge of SMarty is the existence of SMartyProfile. It supports both the approach application as the interpretation of the different elements of the UML diagrams that it encompasses. This result is in agreement with a key approach for aspects such as time learning and applying new techniques. The need of training and the cost (in terms of time) for the adoption of new approaches in industry is an issue that influences the adoption of new technologies. Thus, SMarty, with its guidelines, allows an easier adoption due to the set of elements it supports. By means of its UML profile, which facilitates its use in UML modeling tools, or by its set of guidelines, which facilitates the implementation and understanding of the elements represented, SMarty is able to generating products that are more concise. The general results to answer the research questions of Study#2, as well as the statistical tests applied are summarized in Table 6.</t>
  </si>
  <si>
    <t>Y,
_Threats to Conclusion Validity: We dealt with a major concern with regard to the sample size (N = 24). We are aware of this and we will mitigate such threat by trying to increasing sample size in prospective studies. As we could not apply the  random capacity to participants selection, we could not inferer the generalization of the results. We will treat this limitation in prospective study replications.
_Threats to Construct Validity: Effectiveness is calculated based on the ability of the participants in modeling variability by considering the X and Y approaches and the hits and errors in the selection of the configurations, for this study. We guaranteed the independent variable variability modeling approach by running a pilot project before the experiment execution.
_Threats to Internal Validity: Differences among participants: As we took into consideration a medium sample of participants (N = 24), we tried to reduce variations in their skills by realizing a training session with tasks in the same order.  Participants had nearly same level of experience in variability concepts and UML modeling. We verified this with the application of questions with no tasks; Fatigue effects: Our study lasts for 80 min on average, thus we understand that fatigue could not affect the results. We took this in consideration from the pilot project results and other previous similar experiments carried out by our group (Marcolino et al., 2013; 2014b), which evidenced a non-fatigue effect for the participants • Influence among participants: Although we could not really control this factor, a human observer supervised the experiment tasks. Thus, we believe that this issue did not affect the internal validity of this study; Other effects: We implemented different training sessions in similar way, thus, trying to minimize any biases.
_Threats to External Validity: Instrumentation: We did not use real class diagrams, as the E-Commerce and the AGM are not commercial SPLs. More experimental studies must be conducted adopting real SPLs, mainly developed by the industry; Participants: Software Engineering master students and Ph.D. candidates were selected. Although most students are not practitioners, we can benefit from students to perform experiments as largely and well discussed by Carver et al. (2003; Falessi et al., 2017; Höst et al., 2000; Salman et al., 2015).</t>
  </si>
  <si>
    <t>We provided experimental evaluation of the SMarty effectiveness as compared to the PLUS method for UML class diagrams at product configuration. Results show that PLUS has more effectiveness than SMarty for UML class diagrams. This might be related to the simplicity of PLUS as it has only a couple of stereotypes. SMarty has a larger set of stereotypes, thus, requires more discipline; however, it gives more support for the identification and  representation of variabilities (Marcolino et al., 2014a), which leads to a nonambiguous specification. This is important to generate valid SPL products, evidenced with this experimental study. In addition, SMarty is supported by a UML
profile fully compliant with most UML tools. This study provided data about the SMarty capability to be understood and generating software product configurations, in a concise way, as compared to the PLUS method. The latter is easier to apply but generates ambiguous interpretation of its elements. If the configurations are inconsistent, the derivation of specific products will present lower quality of the products and consequently will decrease the benefits in adoption of SPLs methodology. In this study, there is no statistical significance of the values of effectiveness. However, in relation to the number of additional consults to SPL descriptions, it was identified statistically that PLUS needs more consults than SMarty, influencing the calculated effectiveness. The experiment results cannot be generalized due to its already discussed limitations. Thus, new experiments must be carried out using real SPLs.</t>
  </si>
  <si>
    <t xml:space="preserve"> Variability management is essential for the success in the adoption of SPL and, even the results cannot be generalized, their initial evidence could be used to conduct new experiments (by the use of laboratory packages), consolidate new approaches and provide initial evidence of the used approaches to conduct new and more deep investigations in academic or industrial set.</t>
  </si>
  <si>
    <t>The authors thank CAPES a Brazilian Funding Agency for providing Anderson S. Marcolino a two-year Master’s degree scholarship and Master’s students and Ph.D. candidates from the State University of Maringá and the University of São Paulo for attending and providing us feedback in our study.</t>
  </si>
  <si>
    <t>Correlation and Hypothesis Test</t>
  </si>
  <si>
    <t>Student.</t>
  </si>
  <si>
    <t>UML class diagrams</t>
  </si>
  <si>
    <t>E-Commerce and AGM</t>
  </si>
  <si>
    <t>_Threats to External Validity: Instrumentation: We did not use real class diagrams, as the E-Commerce and the AGM are not commercial SPLs. More experimental studies must be conducted adopting real SPLs, mainly developed by the industry.</t>
  </si>
  <si>
    <t xml:space="preserve">Introduction </t>
  </si>
  <si>
    <t xml:space="preserve">Related Work </t>
  </si>
  <si>
    <t xml:space="preserve">Experiment planning  </t>
  </si>
  <si>
    <t xml:space="preserve">Execution </t>
  </si>
  <si>
    <t>Discussion</t>
  </si>
  <si>
    <t xml:space="preserve">Conclusions and future work </t>
  </si>
  <si>
    <r>
      <t>Background</t>
    </r>
    <r>
      <rPr>
        <rFont val="Arial"/>
        <color rgb="FF0000FF"/>
        <sz val="10.0"/>
      </rPr>
      <t xml:space="preserve">
</t>
    </r>
  </si>
  <si>
    <t xml:space="preserve">Objective </t>
  </si>
  <si>
    <t xml:space="preserve">Methods </t>
  </si>
  <si>
    <t xml:space="preserve">Results </t>
  </si>
  <si>
    <t xml:space="preserve">Limitations </t>
  </si>
  <si>
    <t>Conclusions</t>
  </si>
  <si>
    <t>Problem statement</t>
  </si>
  <si>
    <t>Research objective</t>
  </si>
  <si>
    <t>Context</t>
  </si>
  <si>
    <t>Technology under investigation</t>
  </si>
  <si>
    <t>Alternative technologies</t>
  </si>
  <si>
    <t xml:space="preserve">Related studies </t>
  </si>
  <si>
    <t>Relevance to practice</t>
  </si>
  <si>
    <t>Goals</t>
  </si>
  <si>
    <t>Experimental Units</t>
  </si>
  <si>
    <t>Experimental Material</t>
  </si>
  <si>
    <t>Tasks</t>
  </si>
  <si>
    <t xml:space="preserve">Hypotheses </t>
  </si>
  <si>
    <t>Parameters</t>
  </si>
  <si>
    <t xml:space="preserve">Variables </t>
  </si>
  <si>
    <t xml:space="preserve">Experiment Design </t>
  </si>
  <si>
    <t xml:space="preserve">Procedure </t>
  </si>
  <si>
    <t>Analysis Procedure</t>
  </si>
  <si>
    <r>
      <t>Preparation</t>
    </r>
    <r>
      <rPr>
        <rFont val="Arial"/>
        <color rgb="FF0000FF"/>
        <sz val="8.0"/>
      </rPr>
      <t xml:space="preserve"> </t>
    </r>
  </si>
  <si>
    <r>
      <t>Deviations from the Plan</t>
    </r>
  </si>
  <si>
    <t>Descriptive statistics</t>
  </si>
  <si>
    <r>
      <t>Data set preparation</t>
    </r>
    <r>
      <rPr>
        <rFont val="Arial"/>
        <color rgb="FFFF0000"/>
        <sz val="8.0"/>
      </rPr>
      <t xml:space="preserve"> </t>
    </r>
  </si>
  <si>
    <r>
      <t xml:space="preserve">Hypothesis testing </t>
    </r>
  </si>
  <si>
    <t>Evaluation of Results and Implications</t>
  </si>
  <si>
    <t xml:space="preserve">Threats to Validity </t>
  </si>
  <si>
    <t xml:space="preserve">Inferences </t>
  </si>
  <si>
    <t>Lessons learned</t>
  </si>
  <si>
    <t>Summary</t>
  </si>
  <si>
    <t xml:space="preserve">Impact </t>
  </si>
  <si>
    <t xml:space="preserve">Future Work </t>
  </si>
  <si>
    <t>x</t>
  </si>
  <si>
    <t>Explicitly use experimental template</t>
  </si>
  <si>
    <t xml:space="preserve">Discussion </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</si>
  <si>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</si>
  <si>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</si>
  <si>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</si>
  <si>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</si>
  <si>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</si>
  <si>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</si>
  <si>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</si>
  <si>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</si>
  <si>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</si>
  <si>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</si>
  <si>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</si>
  <si>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</si>
  <si>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</si>
  <si>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</si>
  <si>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</si>
  <si>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</si>
  <si>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</si>
  <si>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</si>
  <si>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</si>
  <si>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</si>
  <si>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</si>
  <si>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</si>
  <si>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</si>
  <si>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</si>
  <si>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</si>
  <si>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</si>
  <si>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</si>
  <si>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</si>
  <si>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</si>
  <si>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</si>
  <si>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</si>
  <si>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</si>
  <si>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</si>
  <si>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</si>
  <si>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</si>
  <si>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Não usa template experimental explicitamente</t>
  </si>
  <si>
    <t>Legend:</t>
  </si>
  <si>
    <t>Background</t>
  </si>
  <si>
    <t>Objective</t>
  </si>
  <si>
    <t>Methods</t>
  </si>
  <si>
    <t>Limitations</t>
  </si>
  <si>
    <t>Technology under Investigation</t>
  </si>
  <si>
    <t>Alternative Technologies</t>
  </si>
  <si>
    <t>Related Studies</t>
  </si>
  <si>
    <t>Relevance to Practice</t>
  </si>
  <si>
    <t>Experimental units</t>
  </si>
  <si>
    <t>Experimental material</t>
  </si>
  <si>
    <t>Hypotheses</t>
  </si>
  <si>
    <t>Variables</t>
  </si>
  <si>
    <t>Experiment design</t>
  </si>
  <si>
    <t>Procedure</t>
  </si>
  <si>
    <t>Analysis procedure</t>
  </si>
  <si>
    <t>Preparation</t>
  </si>
  <si>
    <t>Deviations from the plan</t>
  </si>
  <si>
    <t>Data set preparation</t>
  </si>
  <si>
    <t>Hypothesis testing</t>
  </si>
  <si>
    <t>Evaluation of results and implications</t>
  </si>
  <si>
    <t>Threats to validity</t>
  </si>
  <si>
    <t>Inferences</t>
  </si>
  <si>
    <t>Impact</t>
  </si>
  <si>
    <t>Future work</t>
  </si>
  <si>
    <t xml:space="preserve">Experiment Scoping </t>
  </si>
  <si>
    <t xml:space="preserve">Experiment Planning </t>
  </si>
  <si>
    <r>
      <t xml:space="preserve">Experiment Operation </t>
    </r>
    <r>
      <rPr>
        <rFont val="Arial"/>
        <color rgb="FFFF0000"/>
        <sz val="10.0"/>
      </rPr>
      <t xml:space="preserve"> </t>
    </r>
  </si>
  <si>
    <t>Analysis and Interpretation</t>
  </si>
  <si>
    <t>Conclusions and Future Work</t>
  </si>
  <si>
    <t>Scope Experiment</t>
  </si>
  <si>
    <t>Context Selection</t>
  </si>
  <si>
    <t>Hypothesis Formulation</t>
  </si>
  <si>
    <t>Variables Selection</t>
  </si>
  <si>
    <t>Selection of Subjects</t>
  </si>
  <si>
    <t>Experiment Design</t>
  </si>
  <si>
    <t>Instrumentation</t>
  </si>
  <si>
    <t>Validity evaluation</t>
  </si>
  <si>
    <t>Execution</t>
  </si>
  <si>
    <t>Data Validation</t>
  </si>
  <si>
    <t>Data set Reduction</t>
  </si>
  <si>
    <r>
      <t>Hypothesis testing</t>
    </r>
  </si>
  <si>
    <t xml:space="preserve">NSGAII-MC is the best for AGM-1, AGM-2, AGM-3, AGM-4 and MM-4. NSGAII-MC has also the best HV for MM-2, but without statistical difference. NSGAII-M has also the best HV for LPS-BET and MM-1. For MM-1 there is not statistical difference and for LPS-BET NSGAII-M and NSGAII-MC are equivalent and they are better than PAES. PAES has the best HV only for MM-3 without significant difference. 
The ED indicator corroborates the hypervolume results for the PLAs. Table V presents the fitness of the ideal solution as well as the lowest ED and the fitness of the solution nearest to the ideal one of each algorithm. There is a great distance among the solutions with the lowest ED found by the algorithms for most PLA designs. The difference among EDs is lower for PLAs where NSGAII-M is the best (LPSBET and MM-1) and for MM-3 where there is not difference among the MOEAs in terms of hypervolume.
PAES achieved solutions with lower ED than NSGAII-M for the PLAs AGM-2, MM-2, MM-3 and MM-4. However, the analysis based on this measure confirms that, in the context of this study, NSGAII-MC achieves better results than PAES. Figure 4 depicts the number of solutions achieved by each algorithm according to its ED for LPS-BET and AGM-4. These pictures clearly show that NSGA-II, in its both versions (NSGAII-M and NSGAII-MC), obtain greater number of solutions with lower EDs than PAES. </t>
  </si>
  <si>
    <t>Do not use experimental template explicitly</t>
  </si>
  <si>
    <r>
      <t xml:space="preserve">Experiment Operation </t>
    </r>
    <r>
      <rPr>
        <rFont val="Arial"/>
        <color rgb="FFFF0000"/>
        <sz val="10.0"/>
      </rPr>
      <t xml:space="preserve"> </t>
    </r>
  </si>
  <si>
    <t>None of the papers evaluated the quality of SPL experiments.</t>
  </si>
  <si>
    <t>Did it make a qualitative analysis of experiments results?</t>
  </si>
  <si>
    <t>4, 5, 8, 12, 16, 25, 28, 29, 32, 34, 67, 69, 70, 74, 80, 89, 119, 128, 136, 141, 148, 171, 194, 196</t>
  </si>
  <si>
    <t>1, 2, 3, 6, 7, 9, 10, 11, 13, 14, 15, 17, 18, 19, 20, 21, 22, 23, 24, 26, 27, 30, 31, 33, 35, 36, 37, 38, 39, 40, 41, 42, 43, 44, 45, 46, 47, 48, 49, 50, 51, 52, 53, 54, 55, 56, 57, 58, 59, 60, 61, 62, 63, 64, 65, 66, 68, 71, 72, 73, 75, 76, 77, 78, 79, 81, 82, 83, 84, 85, 86, 87, 88, 90, 91, 92, 93, 94, 95, 96, 97, 98, 99, 100, 101, 102, 103, 104, 105, 106, 107, 108, 109, 110, 111, 112, 113, 114, 115, 116, 117, 118, 120, 121, 122, 123, 124, 125, 126, 127, 129, 130, 131, 132, 133, 134, 135, 137, 138, 139, 140, 142, 143, 144, 145, 146, 147, 149, 150, 151, 152, 153, 154, 155, 156, 157, 158, 159, 160, 161, 162, 163, 164, 165, 166, 167, 168, 169, 170, 172, 173, 174, 175, 176, 177, 178, 179, 180, 181, 182, 183, 184, 185, 186, 187, 188, 189, 190, 191,  192,  193,  195,  197,  198,  199, 200,  201,  202,  203,  204,  205,  206,  207,  208,  209,  210, 211</t>
  </si>
  <si>
    <t>Instruments used</t>
  </si>
  <si>
    <t>Coding strategy</t>
  </si>
  <si>
    <t>Observed directly by monitors</t>
  </si>
  <si>
    <t>Quality indicator (eg: objective function, Euclidean Distance (ED), hypervolume, time)</t>
  </si>
  <si>
    <t>4, 5, 32, 119, 128, 141, 148</t>
  </si>
  <si>
    <t>Questionnaire (evaluation form, tasks, feedback questionnaire or post-questionnaire)</t>
  </si>
  <si>
    <t>8,12,16, 25, 28, 29, 34, 67, 69, 70, 74, 80, 89, 136, 171, 194, 196</t>
  </si>
  <si>
    <t>Was the experimental package informed?</t>
  </si>
  <si>
    <t>S2, S6, S7, S8, S11, S12, S13, S22, S26, S31, S32, S34, S38, S39, S41, S43, S48, S51, S53, S54, S57, S61, S63, S65, S68, S70, S71, S73, S74, S75, S78, S81, S84, S88, S91, S92, S95, S99, S101, S105, S109, S113, S114, S115, S117, S118, S120, S124, S125, S130, S131, S136, S137, S143, S144, S145, S148, S149, S150, S152, S153, S155, S168, S174, S175,  S176,  S177, S184, S186, S187, S191, S194, S195, S196, S199, S202, S204, S206, S208, S209</t>
  </si>
  <si>
    <t>S1, S3, S4, S5, S9, S10, S14, S15, S16, S17, S18, S19, S20, S21, S23, S24, S25, S27, S28, S29, S30, S33, S35, S36, S37, S40, S42, S44, S45, S46, S47, S49, S50, S52, S55, S56, S58, S59, S60, S62, S64, S66, S67, S69, S72, S76, S77, S79, S80, S82, S83, S85, S86, S87, S89, S90, S93, S94, S96, S97, S98, S100, S102, S103, S104, S106, S107, S108, S110, S111, S112, S116, S119, S121, S122, S123, S126, S127, S128, S129, S132, S133, S134, S135, S138, S139, S140, S141, S142, S146, S147, S151, S154, S156, S157, S158, S159, S160, S161, S162, S163, S164, S165, S166, S167, S169, S170, S171, S172, S173</t>
  </si>
  <si>
    <t>Link</t>
  </si>
  <si>
    <t>Available? (Y = 63/N = 21)</t>
  </si>
  <si>
    <t>OBS</t>
  </si>
  <si>
    <t>Link Available?</t>
  </si>
  <si>
    <t>https://dl.dropboxusercontent.com/u/31815163/asoc/ArgoUMLSPLDataAndAnalysis.xls</t>
  </si>
  <si>
    <t xml:space="preserve">S7, </t>
  </si>
  <si>
    <t>https://dl.dropboxusercontent.com/u/31815163/asoc/syntheticSplDataAndAnalysis.xls</t>
  </si>
  <si>
    <t>http://www.dcc.ufba.br/ ivanmachado/eselaw2012</t>
  </si>
  <si>
    <t xml:space="preserve">S11, </t>
  </si>
  <si>
    <t>http://tinyurl.com/2vxmxa9</t>
  </si>
  <si>
    <t xml:space="preserve">S12, </t>
  </si>
  <si>
    <t>http://www.sea.jku.at/tools/jss-sbse</t>
  </si>
  <si>
    <t xml:space="preserve">S26, </t>
  </si>
  <si>
    <t>http://caosd.lcc.uma.es/projects/famware/tools.htm</t>
  </si>
  <si>
    <t xml:space="preserve">S32, </t>
  </si>
  <si>
    <t>http://www.lsi.us.es/segura/files/material/ESWA13/</t>
  </si>
  <si>
    <t xml:space="preserve">S39, </t>
  </si>
  <si>
    <t>http://www.research.henard.net/SPL/TSE_2014/</t>
  </si>
  <si>
    <t xml:space="preserve">S48, </t>
  </si>
  <si>
    <t>http://www.les.inf.puc-rio.br/opus/sosym2012</t>
  </si>
  <si>
    <t xml:space="preserve">S71, </t>
  </si>
  <si>
    <t>http://bit.ly/cQ7ZmU</t>
  </si>
  <si>
    <t xml:space="preserve">S73, </t>
  </si>
  <si>
    <t>http://edsonjr.pro.br/expAGM01</t>
  </si>
  <si>
    <t xml:space="preserve">S75, </t>
  </si>
  <si>
    <t>famats.googlecode.com/svn/branches/multistep</t>
  </si>
  <si>
    <t xml:space="preserve">S84, </t>
  </si>
  <si>
    <t>http://nees.com.br/ontoFeatureModelsExperimet/en/</t>
  </si>
  <si>
    <t xml:space="preserve">S120, </t>
  </si>
  <si>
    <t>http://http://nees.com.br/ontoFeatureModelsExperiment/ExperimentData.rar</t>
  </si>
  <si>
    <t>http://www.cs.utexas.edu/~chpkim/sharedexecutiong</t>
  </si>
  <si>
    <t xml:space="preserve">S143, </t>
  </si>
  <si>
    <t>http://people.cs.kuleuven.be/bartosz.michalik/evoline/</t>
  </si>
  <si>
    <t>Only in relation to the presentation to introduce SPL and the descriptions of the updated scenarios</t>
  </si>
  <si>
    <t xml:space="preserve">S152, </t>
  </si>
  <si>
    <t>www.soi.city.ac.uk/~zisman/XTraQue</t>
  </si>
  <si>
    <t>S174</t>
  </si>
  <si>
    <t>http://fosd.de/fuji/</t>
  </si>
  <si>
    <t xml:space="preserve">S2, </t>
  </si>
  <si>
    <t>http://code.google.com/p/fesorec/</t>
  </si>
  <si>
    <t>Has been migrated to Github: https://github.com/jmguo/fesorec/</t>
  </si>
  <si>
    <t xml:space="preserve">S6, </t>
  </si>
  <si>
    <t>https://sourceforge.net/projects/commonality-spl</t>
  </si>
  <si>
    <t>S13, S150</t>
  </si>
  <si>
    <t>http://martinfjohansen.com/splc2012/</t>
  </si>
  <si>
    <t xml:space="preserve">S22, </t>
  </si>
  <si>
    <t>http://www.crescenciolima.com/seke2013/</t>
  </si>
  <si>
    <t xml:space="preserve">S31, </t>
  </si>
  <si>
    <t>https://sites.google.com/site/archsplmdd/
experimental-reports/</t>
  </si>
  <si>
    <t xml:space="preserve">S34, </t>
  </si>
  <si>
    <t>code.google.com/p/ascent-design-studio</t>
  </si>
  <si>
    <t xml:space="preserve">S38, S84, </t>
  </si>
  <si>
    <t>www.isa.us.es/fama</t>
  </si>
  <si>
    <t xml:space="preserve">S38, </t>
  </si>
  <si>
    <t>http://www.lirmm.fr/CaseStudy</t>
  </si>
  <si>
    <t>Only the Source code (REVPLINE approach)</t>
  </si>
  <si>
    <t xml:space="preserve">S41, </t>
  </si>
  <si>
    <t>www.sf.net/projects/gems</t>
  </si>
  <si>
    <t>Only the Scatter tool</t>
  </si>
  <si>
    <t xml:space="preserve">S43, </t>
  </si>
  <si>
    <t>http://barbie.uta.edu/~lyu/lookup</t>
  </si>
  <si>
    <t>The systems and the LOOKUP tool</t>
  </si>
  <si>
    <t xml:space="preserve">S51, </t>
  </si>
  <si>
    <t>http://research.henard.net/SPL/ICSE_2015/</t>
  </si>
  <si>
    <t xml:space="preserve">S53, </t>
  </si>
  <si>
    <t>http://twiki.cin.ufpe.br/twiki/bin/view/SPG/experimentsSPLtesting</t>
  </si>
  <si>
    <t xml:space="preserve">S54, S61, </t>
  </si>
  <si>
    <t>http://mis.hevra.haifa.ac.il/~iris/research/SPLEeval/
ComADOM.htm#reusabilit</t>
  </si>
  <si>
    <t xml:space="preserve">S57, </t>
  </si>
  <si>
    <t>https://projects.info.unamur.be/fts/</t>
  </si>
  <si>
    <t xml:space="preserve">S63, </t>
  </si>
  <si>
    <t>http://www.dsic.upv.es/~jagonzalez/MODELS2013/instrumentation</t>
  </si>
  <si>
    <t xml:space="preserve">S65, </t>
  </si>
  <si>
    <t>http://fosd.net/experiments</t>
  </si>
  <si>
    <t xml:space="preserve">S68, </t>
  </si>
  <si>
    <t>http://www.iese.fraunhofer.de/download/Material.zip</t>
  </si>
  <si>
    <t xml:space="preserve">S70, </t>
  </si>
  <si>
    <t>http://www.inf.pucrs.br/anapaula/UI-Odyssey-FEX/</t>
  </si>
  <si>
    <t xml:space="preserve">S78, </t>
  </si>
  <si>
    <t>http://bit.ly/DSPLmodelingstudy</t>
  </si>
  <si>
    <t xml:space="preserve">S81, </t>
  </si>
  <si>
    <t>http://researchers.lille.inria.fr/~sousa/relativecard/</t>
  </si>
  <si>
    <t xml:space="preserve">S88, </t>
  </si>
  <si>
    <t>http://pan.cin.ufpe.br/splif</t>
  </si>
  <si>
    <t xml:space="preserve">S91, </t>
  </si>
  <si>
    <t>http://pi.informatik.uni-siegen.de/Mitarbeiter/dreuling/splc15</t>
  </si>
  <si>
    <t>S92,</t>
  </si>
  <si>
    <t>http://twiki.cin.ufpe.br/twiki/bin/view/SPG/EmergentInterfaces</t>
  </si>
  <si>
    <t xml:space="preserve">S95, </t>
  </si>
  <si>
    <t>http://www.lsi.us.es/~segura/files/material/fts_1_2/</t>
  </si>
  <si>
    <t xml:space="preserve">S99, </t>
  </si>
  <si>
    <t>http://ebagheri.athabascau.ca/splt/splt.zip</t>
  </si>
  <si>
    <t>Code</t>
  </si>
  <si>
    <t xml:space="preserve">S101, </t>
  </si>
  <si>
    <t>http://ebagheri.athabascau.ca/splt/appendix.pdf</t>
  </si>
  <si>
    <t>Raw data</t>
  </si>
  <si>
    <t>http://www.tinyurl.com/IncrementalSampling</t>
  </si>
  <si>
    <t>Only the implementation of the IncLing algorithm</t>
  </si>
  <si>
    <t xml:space="preserve">S105, </t>
  </si>
  <si>
    <t>http://www.cin.ufpe.br/~fsf2/sbcars_experiments.html</t>
  </si>
  <si>
    <t xml:space="preserve">S109, </t>
  </si>
  <si>
    <t>http://j.mp/stochastic-models</t>
  </si>
  <si>
    <t>Only of the probabilistic SPL models</t>
  </si>
  <si>
    <t xml:space="preserve">S113, </t>
  </si>
  <si>
    <t>https://code.google.com/p/spl-model-checking/</t>
  </si>
  <si>
    <t xml:space="preserve">S114, </t>
  </si>
  <si>
    <t>http://research.henard.net/SPL/SPLC_2013/</t>
  </si>
  <si>
    <t>S115,</t>
  </si>
  <si>
    <t>https://nyx.unice.fr/projects/familiar/wiki/VariCell</t>
  </si>
  <si>
    <t xml:space="preserve">S117, </t>
  </si>
  <si>
    <t>http://www.unex.es/eweb/earlyaspectmining/</t>
  </si>
  <si>
    <t xml:space="preserve">S118, </t>
  </si>
  <si>
    <t>http://fosd.de/spl-contracts</t>
  </si>
  <si>
    <t xml:space="preserve">S124, </t>
  </si>
  <si>
    <t>http://people.rennes.inria.fr/Arnaud.Gotlieb/resources/Pacogen/rawData.html</t>
  </si>
  <si>
    <t>Only the data collected</t>
  </si>
  <si>
    <t xml:space="preserve">S125, </t>
  </si>
  <si>
    <t>https://sites.google.com/a/ic.ufal.br/emergent-contract-interfaces/</t>
  </si>
  <si>
    <t xml:space="preserve">S130, </t>
  </si>
  <si>
    <t>http://www.fosd.de/featureide/</t>
  </si>
  <si>
    <t xml:space="preserve">S131, </t>
  </si>
  <si>
    <t>http://goo.gl/rMdXKi</t>
  </si>
  <si>
    <t>FeDRE training artifacts</t>
  </si>
  <si>
    <t xml:space="preserve">S136, </t>
  </si>
  <si>
    <t>http://goo.gl/xS1QDw</t>
  </si>
  <si>
    <t>FeDRE2 training artifacts</t>
  </si>
  <si>
    <t xml:space="preserve">http://goo.gl/nRZC7J </t>
  </si>
  <si>
    <t>FeDRE2 empirical study artifacts</t>
  </si>
  <si>
    <t>http://goo.gl/uRdLpj</t>
  </si>
  <si>
    <t xml:space="preserve">Participants responses </t>
  </si>
  <si>
    <t>http://goo.gl/8U75wA</t>
  </si>
  <si>
    <t xml:space="preserve">S137, </t>
  </si>
  <si>
    <t>http://wwwiti.cs.uni-magdeburg.de/iti_db/research/spl-testing/</t>
  </si>
  <si>
    <t xml:space="preserve">S144, </t>
  </si>
  <si>
    <t>https://dx.doi.org/10.17633/rd.brunel.2115802</t>
  </si>
  <si>
    <t xml:space="preserve">S145, </t>
  </si>
  <si>
    <t>https://dx.doi.org/10.17633/rd.brunel.2115490.v1</t>
  </si>
  <si>
    <t>http://bodden.de/spllift/</t>
  </si>
  <si>
    <t xml:space="preserve">S148, </t>
  </si>
  <si>
    <t>https://github.com/secure-software-engineering/SPLlift</t>
  </si>
  <si>
    <t>http://fosd.net/FAV</t>
  </si>
  <si>
    <t xml:space="preserve">S149, </t>
  </si>
  <si>
    <t>http://fosd.de/fc</t>
  </si>
  <si>
    <t xml:space="preserve">S153, S168, </t>
  </si>
  <si>
    <t>https://github.com/chiquitto/symples-smarty-cvl</t>
  </si>
  <si>
    <t xml:space="preserve">S155, </t>
  </si>
  <si>
    <t>https://github.com/EmilianoSanchez/Feature-Model-Framework</t>
  </si>
  <si>
    <t>S175</t>
  </si>
  <si>
    <t>http://miso.es/tools/merlin/</t>
  </si>
  <si>
    <t>S176</t>
  </si>
  <si>
    <t>https://github.com/JuilyLian/FeatureSelection</t>
  </si>
  <si>
    <t>Experiment Context</t>
  </si>
  <si>
    <t>S177</t>
  </si>
  <si>
    <t>https://sabrinadfs.github.io/s-splat/</t>
  </si>
  <si>
    <r>
      <t xml:space="preserve">S1, S2, S3, S4, S5, S6, S7, S8, S9, S10, S11, S12, S13, S14, S15, S16, S17, S18, S19, S20, S21, S22, S23, S24, S25, S26, S27, S28, S29, S30, S31, S32, S33, S34, S35, S36, S37, S38, S39, S40, S41, S42, S43, S44, S45, S46, S47, S48, S49, S50, S51, S52, S53, S54, S55, S56, S57, S58, S59, S60, S61, S62, S63, S64, S65, S66, S67, S68, S69, S70, S71, S72, S73, S74, S75, S76, S77, S78, S79, S80, S81, S82, S83, S84, S85, </t>
    </r>
    <r>
      <rPr>
        <color rgb="FFFF0000"/>
        <sz val="10.0"/>
      </rPr>
      <t>S86</t>
    </r>
    <r>
      <rPr>
        <sz val="10.0"/>
      </rPr>
      <t>, S87, S88, S89, S90, S91, S92, S94, S95, S96, S97, S98, S99, S100, S101, S102, S103, S105, S106, S107, S108, S109, S110, S111, S112, S113, S114, S115, S116, S117, S118, S119, S120, S121, S122, S123, S124, S125, S126, S127, S128, S129, S130, S131, S132, S133, S134, S135, S136, S137, S138, S139, S140, S141, S142, S143, S144, S145, S147, S148, S149, S150, S151, S152, S153, S154, S155, S156, S157, S158, S159, S160, S161, S162, S163, S164, S165, S166, S167, S168, S170, S171, S172, S173, S175, S176, S177, S178, S179, S180, S181, S183, S184, S185, S186, S187, S188, S189, S190, S191, S192, S193, S194, S195, S196, S197, S198, S199, S200, S201, S202, S203, S204, S205, S206, S207, S208, S209, S210, S211</t>
    </r>
  </si>
  <si>
    <t>S184</t>
  </si>
  <si>
    <t>https://www.researchgate.net/profile/Xiang Yi9/publications</t>
  </si>
  <si>
    <t>S186</t>
  </si>
  <si>
    <t>https://www.chrisyttang.org/loong_fmr/</t>
  </si>
  <si>
    <r>
      <rPr>
        <rFont val="Arial"/>
        <color rgb="FFFF0000"/>
        <sz val="10.0"/>
      </rPr>
      <t>S86</t>
    </r>
    <r>
      <rPr>
        <rFont val="Arial"/>
        <color rgb="FF000000"/>
        <sz val="10.0"/>
      </rPr>
      <t>, S169, S174</t>
    </r>
  </si>
  <si>
    <t>S93, S104, S146, S182</t>
  </si>
  <si>
    <t>Total</t>
  </si>
  <si>
    <t>S187</t>
  </si>
  <si>
    <t>https://github.com/tassiovale/spltrac</t>
  </si>
  <si>
    <t>Experiment Type</t>
  </si>
  <si>
    <t>S191</t>
  </si>
  <si>
    <t>https://sites.google.com/site/use2testswithcnl/</t>
  </si>
  <si>
    <r>
      <t xml:space="preserve">S1, S2, S3, S4, S5, S6, S7, S8, S9, S10, S11, S12, S13, S14, S15, S16, S17, S18, S19, S20, S21, S22, S23, S24, S25, S26, S27, S28, S29, S30, </t>
    </r>
    <r>
      <rPr>
        <color rgb="FFFF0000"/>
        <sz val="10.0"/>
      </rPr>
      <t>S31</t>
    </r>
    <r>
      <rPr>
        <sz val="10.0"/>
      </rPr>
      <t xml:space="preserve">, S32, S33, S34, S35, S36, S37, S38, S39, S40, S41, S42, S44, S45, S46, S47, S48, S49, S50, S51, S52, S53, S54, S55, S56, S57, S58, S59, S60, S62, S63, S64, S65, S66, S67, S68, S69, S70, S71, S72, </t>
    </r>
    <r>
      <rPr>
        <color rgb="FFFF0000"/>
        <sz val="10.0"/>
      </rPr>
      <t>S73</t>
    </r>
    <r>
      <rPr>
        <sz val="10.0"/>
      </rPr>
      <t xml:space="preserve">, S74, S75, S76, S77, S78, S79, S80, S81, S82, S83, S84, S86, S87, S88, S89, S90, S91, S92, S93, S94, </t>
    </r>
    <r>
      <rPr>
        <color rgb="FFFF0000"/>
        <sz val="10.0"/>
      </rPr>
      <t>S95</t>
    </r>
    <r>
      <rPr>
        <sz val="10.0"/>
      </rPr>
      <t>, S96, S97, S98, S99, S100, S101, S102, S103, S104, S105, S106, S107, S108, S109, S110, S112, S113, S114, S115, S116, S117, S118, S119, S120, S121, S122, S123, S124, S125, S126, S127, S128, S129, S130, S131, S132, S133, S134, S135, S136, S137, S138, S139, S140, S142, S143, S144, S145, S146, S147, S148, S149, S150, S151, S152, S153, S154, S155, S156, S157, S158, S159, S160, S161, S162, S163, S164, S165, S167, S168, S169, S170, S171, S172, S173, S174, S175, S176, S177, S178, S179, S180, S181, S182, S183, S184, S185, S186, S187, S188, S189, S190, S191, S192, S193, S194, S195, S196, S197, S198, S199, S200, S201, S202, S203, S204, S205, S206, S207, S208, S209, S210, S211</t>
    </r>
  </si>
  <si>
    <t>S194</t>
  </si>
  <si>
    <t>http://homepages.dcc.ufmg.br/~figueiredo/spl/splconfig/</t>
  </si>
  <si>
    <r>
      <rPr>
        <rFont val="Arial"/>
        <color rgb="FFFF0000"/>
        <sz val="10.0"/>
      </rPr>
      <t>S31</t>
    </r>
    <r>
      <rPr>
        <rFont val="Arial"/>
        <color rgb="FF000000"/>
        <sz val="10.0"/>
      </rPr>
      <t xml:space="preserve">, S43, S61, </t>
    </r>
    <r>
      <rPr>
        <rFont val="Arial"/>
        <color rgb="FFFF0000"/>
        <sz val="10.0"/>
      </rPr>
      <t>S73</t>
    </r>
    <r>
      <rPr>
        <rFont val="Arial"/>
        <color rgb="FF000000"/>
        <sz val="10.0"/>
      </rPr>
      <t xml:space="preserve">, S85, </t>
    </r>
    <r>
      <rPr>
        <rFont val="Arial"/>
        <color rgb="FFFF0000"/>
        <sz val="10.0"/>
      </rPr>
      <t>S95</t>
    </r>
    <r>
      <rPr>
        <rFont val="Arial"/>
        <color rgb="FF000000"/>
        <sz val="10.0"/>
      </rPr>
      <t>, S111, S166</t>
    </r>
  </si>
  <si>
    <t>NOTE: Studies in red are papers have more than one experiment type!</t>
  </si>
  <si>
    <t>S195</t>
  </si>
  <si>
    <t>https://applies.variamos.com/evidence/V10a3</t>
  </si>
  <si>
    <t>Is it a quasi-experiment?</t>
  </si>
  <si>
    <t>S1, S2, S3, S4, S5, S6, S7, S8, S9, S10, S11, S12, S13, S14, S15, S17, S20, S21, S22, S24, S25, S26, S27, S28, S29, S30, S31, S32, S33, S34, S35, S36, S37, S38, S39, S40, S41, S42, S43, S44, S45, S46, S47, S48, S49, S50, S51, S52, S53, S54, S55, S56, S57, S58, S59, S60,  S61, S62, S63, S64, S65, S66, S67, S68, S69, S70, S71, S72, S73, S76, S77, S79, S80, S81, S82, S83, S84, S85, S86, S87, S88, S89, S90, S91, S92, S93, S94, S96, S97, S98, S99, S100, S101, S102, S104, S105, S106, S107, S108, S109, S110, S111, S112, S113, S114, S115, S116, S117, S118, S119, S120, S121, S122, S123, S124, S125, S126, S127, S128, S129, S130, S131, S133, S134, S135, S136, S138, S139, S140, S141, S142, S143, S144, S145, S147, S148, S149, S150, S151, S152, S153, S154, S155, S156, S157, S158, S159, S160, S162, S163, S164, S165, S166, S167, S168, S170,  S171, S172, S173, S174, S185, S196, S202, S203, S205, S206, S208, S211</t>
  </si>
  <si>
    <t>S196</t>
  </si>
  <si>
    <t>https://www.es.tu-darmstadt.de/es/team/sebastian-ruland/gpce18/</t>
  </si>
  <si>
    <t>S18, S23, S74, S78, S95, S103, S132, S137, S161, S169, S175, S176, S177, S178, S179, S180, S181, S182, S183, S184, S186, S187, S188, S189, S190, S191, S192, S193, S194, S195, S197, S198, S199, S200, S201, S204, S207, S209, S210</t>
  </si>
  <si>
    <t>S16, S19, S75, S146</t>
  </si>
  <si>
    <t>If Yes, is it explicit?</t>
  </si>
  <si>
    <t>S199</t>
  </si>
  <si>
    <t>http://www.din.uem.br/~teclopes/SBCARS2017</t>
  </si>
  <si>
    <t>S8, S17, S34, S56, S77, S82, S155, S165, S170, S171, S185, S196, S211</t>
  </si>
  <si>
    <t>S1, S2, S3, S4, S5, S6, S7, S9, S10, S11, S12, S13, S14, S15, S20, S21, S22, S24, S25, S26, S27, S28, S29, S30, S31, S32, S33, S35, S36, S37, S38, S39, S40, S41, S42, S43, S44, S45, S46, S47, S48, S49, S50, S51, S52, S53, S54, S55, S57, S58, S59, S60,  S61, S62, S63, S64, S65, S66, S67, S68, S69, S70, S71, S72, S73, S76, S79, S80, S81, S83, S84, S85, S86, S87, S88, S89, S90, S91, S92, S93, S94, S96, S97, S98, S99, S100, S101, S102, S104, S105, S106, S107, S108, S109, S110, S111, S112, S113, S114, S115, S116, S117, S118, S119, S120, S121, S122, S123, S124, S125, S126, S127, S128, S129, S130, S131, S133, S134, S135, S136, S138, S139, S140, S141, S142, S143, S144, S145, S147, S148, S149, S150, S151, S152, S153, S154, S156, S157, S158, S159, S160, S162, S163, S164, S166, S167, S168, S172, S173, S174, S202, S203, S205, S206, S208</t>
  </si>
  <si>
    <t>S202</t>
  </si>
  <si>
    <t>https://github.com/SLity/SPLregression</t>
  </si>
  <si>
    <t>S204</t>
  </si>
  <si>
    <t>http://www.din.uem.br/~edson/SMartyMetrics/jcs-paper</t>
  </si>
  <si>
    <t>S206</t>
  </si>
  <si>
    <t>http://161.67.140.42/CombTestWeb</t>
  </si>
  <si>
    <t>S208</t>
  </si>
  <si>
    <t>https://github.com/jmguo/balanceValidity/</t>
  </si>
  <si>
    <t>S209</t>
  </si>
  <si>
    <t>Appendix/Attachment</t>
  </si>
  <si>
    <t xml:space="preserve">S8, S74, </t>
  </si>
  <si>
    <t>Evolution of the experimental package of replicate experiments?</t>
  </si>
  <si>
    <t>None of the 8 studies replicated.</t>
  </si>
  <si>
    <t>Experimental Design</t>
  </si>
  <si>
    <t>Full factorial design</t>
  </si>
  <si>
    <t>S120</t>
  </si>
  <si>
    <t>Latin square design</t>
  </si>
  <si>
    <t>S54, S61</t>
  </si>
  <si>
    <t>S73</t>
  </si>
  <si>
    <t>S28</t>
  </si>
  <si>
    <r>
      <t xml:space="preserve">S2, S3, S4, S13, S15, S18, S19, S20, S22, S26, S27, S32, </t>
    </r>
    <r>
      <rPr>
        <color rgb="FFFF0000"/>
        <sz val="10.0"/>
      </rPr>
      <t>S35</t>
    </r>
    <r>
      <rPr>
        <sz val="10.0"/>
      </rPr>
      <t xml:space="preserve">, S36, S47, </t>
    </r>
    <r>
      <rPr>
        <color rgb="FFFF0000"/>
        <sz val="10.0"/>
      </rPr>
      <t>S48</t>
    </r>
    <r>
      <rPr>
        <sz val="10.0"/>
      </rPr>
      <t xml:space="preserve">, S51, S53, S57, S59, S62, S76, S90, S96, S105, S106, S109, S112, S114, S116, S118, S119, S121, </t>
    </r>
    <r>
      <rPr>
        <color rgb="FFFF0000"/>
        <sz val="10.0"/>
      </rPr>
      <t>S125</t>
    </r>
    <r>
      <rPr>
        <sz val="10.0"/>
      </rPr>
      <t>, S129, S142, S143, S144, S145, S147, S149, S150, S154, S158, S201, S202, S203, S205, S207, S209</t>
    </r>
  </si>
  <si>
    <t>One factor with one treatment</t>
  </si>
  <si>
    <r>
      <t xml:space="preserve">S29, S136, </t>
    </r>
    <r>
      <rPr>
        <rFont val="Arial"/>
        <color rgb="FFFF0000"/>
        <sz val="10.0"/>
      </rPr>
      <t>S155</t>
    </r>
  </si>
  <si>
    <r>
      <t xml:space="preserve">S1, S5, S7, S9, S10, S11, S12, S14, S16, S17, S21, S24, S25, S31, S33, S34, </t>
    </r>
    <r>
      <rPr>
        <color rgb="FFFF0000"/>
        <sz val="10.0"/>
      </rPr>
      <t>S35</t>
    </r>
    <r>
      <rPr>
        <sz val="10.0"/>
      </rPr>
      <t>, S37, S38, S39, S43, S46,</t>
    </r>
    <r>
      <rPr>
        <color rgb="FFFF0000"/>
        <sz val="10.0"/>
      </rPr>
      <t xml:space="preserve"> S48</t>
    </r>
    <r>
      <rPr>
        <sz val="10.0"/>
      </rPr>
      <t xml:space="preserve">, S55, S65, S66, S70, S71, S72, S78, S79, S81, S82, S83, S85, S86, S87, S89, S92, S94, S95, S103, S104, S107, S108, S110, S113, S122, S123, S124, </t>
    </r>
    <r>
      <rPr>
        <color rgb="FFFF0000"/>
        <sz val="10.0"/>
      </rPr>
      <t>S125</t>
    </r>
    <r>
      <rPr>
        <sz val="10.0"/>
      </rPr>
      <t xml:space="preserve">, S130, S133, S137, S138, S140, S141, S146, S153, </t>
    </r>
    <r>
      <rPr>
        <color rgb="FFFF0000"/>
        <sz val="10.0"/>
      </rPr>
      <t>S155</t>
    </r>
    <r>
      <rPr>
        <sz val="10.0"/>
      </rPr>
      <t xml:space="preserve">, S160, S161, S162, S165, S168, S170, S171, S174, S175, S176, S190, S193, S197, S198, </t>
    </r>
    <r>
      <rPr>
        <color rgb="FFFF0000"/>
        <sz val="10.0"/>
      </rPr>
      <t>S206</t>
    </r>
    <r>
      <rPr>
        <sz val="10.0"/>
      </rPr>
      <t>, S211</t>
    </r>
  </si>
  <si>
    <t>Quasi-experimental between subject design</t>
  </si>
  <si>
    <t>S56</t>
  </si>
  <si>
    <t>Two factors with two treatments (or 2 × 2 factorial design)</t>
  </si>
  <si>
    <r>
      <t xml:space="preserve">S49, S74, S77, S152, S159, S185, </t>
    </r>
    <r>
      <rPr>
        <color rgb="FFFF0000"/>
      </rPr>
      <t>S206</t>
    </r>
  </si>
  <si>
    <t>Two-factors with several treatments design</t>
  </si>
  <si>
    <t>S80</t>
  </si>
  <si>
    <t>Within-subjects design</t>
  </si>
  <si>
    <t>Not informed</t>
  </si>
  <si>
    <r>
      <t xml:space="preserve">S6, S8, S23, S30, S40, S41, S42,  S44, S45, S50, S52, S58, S60, S63, S64, S67, S68, S69, S75, S84, S88, S91, S93, S97, S98, S99, S100, S101, S102, S111, S115, S117, </t>
    </r>
    <r>
      <rPr>
        <color rgb="FFFF0000"/>
        <sz val="10.0"/>
      </rPr>
      <t>S123</t>
    </r>
    <r>
      <rPr>
        <sz val="10.0"/>
      </rPr>
      <t xml:space="preserve">, </t>
    </r>
    <r>
      <rPr>
        <color rgb="FFFF0000"/>
        <sz val="10.0"/>
      </rPr>
      <t>S125</t>
    </r>
    <r>
      <rPr>
        <sz val="10.0"/>
      </rPr>
      <t xml:space="preserve">, S126, S127, S128, S131, S132, S134, S135, S139, </t>
    </r>
    <r>
      <rPr>
        <color rgb="FFFF0000"/>
        <sz val="10.0"/>
      </rPr>
      <t>S140</t>
    </r>
    <r>
      <rPr>
        <sz val="10.0"/>
      </rPr>
      <t>, S148, S151, S156, S157, S163, S164, S166, S167, S169, S172, S173, S177, S178, S179, S180, S181, S182, S183, S184, S186, S187, S188, S189, S191, S192, S195, S196, S199, S200, S204, S208, S210</t>
    </r>
  </si>
  <si>
    <t>NOTE: Red studies are papers have more than one experiment and have different experimental design!</t>
  </si>
  <si>
    <t>Selection of Participants/Objects</t>
  </si>
  <si>
    <r>
      <t xml:space="preserve">S1, S2, S3, S4, S5, S6, S7, S8, S9, S10, S11, S12, S13, S14, S15, S17, S20, S21, S22, S24, S25, S26, S27, S28, S29, S30, S31, S32, S33, S34, S35, S36, S37, S38, S39, S40, S41, S42, S43, S44, S45, S46, S47, S48, S49, S50, S51, S52, S53, S54, S55, S56, S57, S58, S59, S60,  S61, S62, S63, S64, S65, S66, S67, S68, S69, S70, S71, S72, S73, S76, S77, S79, S80, S81, S82, S83, S84, S85, S86, S87, S88, S89, S90, S91, S92, S93, S94, S96, S97, S98, S99, S100, S101, S102, S104, S105, S106, S107, S108, S109, S110, S111, S112, S113, S114, S115, S116, S117, S118, S119, S120, S121, S122, S123, S124, S125, S126, S127, S128, S129, S130, S131, S133, S134, S135, S136, S138, S139, S140, S141, S142, S143, S144, S145, S147, S148, S149, S150, S151, S152, S153, S154, S155, S156, S157, S158, S159, S160, S162, S163, S164, S165, S166, S167, S168, S170,  S171, S172, S173, S174, </t>
    </r>
    <r>
      <rPr>
        <color rgb="FFFF0000"/>
      </rPr>
      <t>S175</t>
    </r>
    <r>
      <t xml:space="preserve">, S176, S181, S183, S184, S185, S194, S196, S198, </t>
    </r>
    <r>
      <rPr>
        <color rgb="FFFF0000"/>
      </rPr>
      <t>S199</t>
    </r>
    <r>
      <t xml:space="preserve">, </t>
    </r>
    <r>
      <rPr>
        <color rgb="FFFF0000"/>
      </rPr>
      <t>S200</t>
    </r>
    <r>
      <t>, S201, S202, S204, S206, S207, S208, S211</t>
    </r>
  </si>
  <si>
    <t>Quota sampling</t>
  </si>
  <si>
    <r>
      <t xml:space="preserve">S18, S23, S74, S78, S95, </t>
    </r>
    <r>
      <rPr>
        <color rgb="FFFF0000"/>
        <sz val="10.0"/>
      </rPr>
      <t>S103</t>
    </r>
    <r>
      <rPr>
        <sz val="10.0"/>
      </rPr>
      <t xml:space="preserve">, S132, S137, S161, </t>
    </r>
    <r>
      <rPr>
        <color rgb="FFFF0000"/>
        <sz val="10.0"/>
      </rPr>
      <t>S175</t>
    </r>
    <r>
      <rPr>
        <sz val="10.0"/>
      </rPr>
      <t xml:space="preserve">, S193, S195, S197, </t>
    </r>
    <r>
      <rPr>
        <color rgb="FFFF0000"/>
        <sz val="10.0"/>
      </rPr>
      <t>S199</t>
    </r>
    <r>
      <rPr>
        <sz val="10.0"/>
      </rPr>
      <t xml:space="preserve">, </t>
    </r>
    <r>
      <rPr>
        <color rgb="FFFF0000"/>
        <sz val="10.0"/>
      </rPr>
      <t>S200</t>
    </r>
    <r>
      <rPr>
        <sz val="10.0"/>
      </rPr>
      <t>, S203, S205, S209, S210</t>
    </r>
  </si>
  <si>
    <t>Stratified random sampling</t>
  </si>
  <si>
    <t>Systematic sampling</t>
  </si>
  <si>
    <r>
      <t xml:space="preserve">S16, S19, S75, </t>
    </r>
    <r>
      <rPr>
        <color rgb="FFFF0000"/>
        <sz val="10.0"/>
      </rPr>
      <t>S103</t>
    </r>
    <r>
      <rPr>
        <sz val="10.0"/>
      </rPr>
      <t>, S146, S177, S178, S179, S180, S182, S186, S187, S188, S189, S190, S191, S192</t>
    </r>
  </si>
  <si>
    <t>NOTE: Red studies are papers have more than one experiment and have a selection of different participants/objects!</t>
  </si>
  <si>
    <t>Has a pilot project been carried out?</t>
  </si>
  <si>
    <t>S16, S29, S31, S34, S65, S69, S70, S71, S77, S81, S83, S89, S95, S152, S155, S161, S162, S165, S170, S185, S194, S206, S211</t>
  </si>
  <si>
    <t>S1, S2, S3, S4, S5, S6, S7, S8, S9, S10, S11, S12, S13, S14, S15, S17, S18, S19, S20, S21, S22, S23, S24, S25, S26, S27, S28, S30, S32, S33, S35, S36, S37, S38, S39, S40, S41, S42, S43, S44, S45, S46, S47, S48, S49, S50, S51, S52, S53, S54, S55, S56, S57, S58, S59, S60, S61, S62, S63, S64, S66, S67, S68, S72, S73, S74, S75, S76, S78, S79, S80, S82, S84, S85, S86, S87, S88, S90, S91, S92, S93, S94, S96, S97, S98, S99, S100, S101, S102, S103, S104, S105, S106, S107, S108, S109, S110, S111, S112, S113, S114, S115, S116, S117, S118, S119, S120, S121, S122, S123, S124, S125, S126, S127, S128, S129, S130, S131, S132, S133, S134, S135, S136, S137, S138, S139, S140, S141, S142, S143, S144, S145, S146, S147, S148, S149, S150, S151, S153, S154, S156, S157, S158, S159, S160, S163, S164, S166, S167, S168, S169, S171, S172, S173, S174, S175, S176, S177, S178, S179, S180, S181, S182, S183, S184, S186, S187, S188, S189, S190, S191, S192, S193, S195, S196, S197, S198, S199, S200, S201, S202, S203, S204, S205, S207, S208, S209, S210</t>
  </si>
  <si>
    <t>Why did it do the pilot project?</t>
  </si>
  <si>
    <t>aiming at analyzing
the experiment feasibility</t>
  </si>
  <si>
    <t>S16, S31</t>
  </si>
  <si>
    <t>the difficulty of
performing the required tasks</t>
  </si>
  <si>
    <t>S34</t>
  </si>
  <si>
    <t>to estimate the time required to accomplish the tasks</t>
  </si>
  <si>
    <t>S65</t>
  </si>
  <si>
    <t>in order to help in the elaboration of the training material</t>
  </si>
  <si>
    <t>S69</t>
  </si>
  <si>
    <t>to finally improve the material/instrumentation</t>
  </si>
  <si>
    <t>S29, S65, S70, S77, S83, S152, S155, S161, S162, S165, S170</t>
  </si>
  <si>
    <t>a pilot study was carried out to make sure that the inconsistency rate and composition effort were not affected by any existing variable other than stability.During this pilot study, we tried to identify which other variables could affect the inconsistency rate and resolution effort such as the size of the models.</t>
  </si>
  <si>
    <t>S71</t>
  </si>
  <si>
    <t>we tested/validated the experimental design/procedure/planning</t>
  </si>
  <si>
    <t xml:space="preserve">S16, S29, S69, S81, S89, S95, S152, S162, </t>
  </si>
  <si>
    <t>Pilot project execution by experiment types</t>
  </si>
  <si>
    <t>In vivo</t>
  </si>
  <si>
    <t>Quasi-experiment</t>
  </si>
  <si>
    <t>S29, S31, S34, S65, S69, S70, S71, S77, S81, S83, S89, S152, S155, S162, S165, S170</t>
  </si>
  <si>
    <t>How the data has been analyzed?</t>
  </si>
  <si>
    <t>%*100</t>
  </si>
  <si>
    <t>S129, S203</t>
  </si>
  <si>
    <t>Analyses of Covariance (ANCOVAs)</t>
  </si>
  <si>
    <t>S197</t>
  </si>
  <si>
    <t>S178</t>
  </si>
  <si>
    <t>Box’s M tests</t>
  </si>
  <si>
    <t>S7, S11, S29, S211</t>
  </si>
  <si>
    <t>Pearson correlation</t>
  </si>
  <si>
    <t>S9, S26, S57, S118, S149, S152, S170</t>
  </si>
  <si>
    <t>Spearman correlation</t>
  </si>
  <si>
    <t>S36, S62, S71, S75, S76, S77, S111, S116, S155, S165, S166, S181, S185, S202, S206</t>
  </si>
  <si>
    <t>Coverage for SPL models</t>
  </si>
  <si>
    <t>S55</t>
  </si>
  <si>
    <t>Effect size</t>
  </si>
  <si>
    <t>S26, S32, S53, S62, S116, S145, S161, S198, S207, S209</t>
  </si>
  <si>
    <t>Euclidean Distance</t>
  </si>
  <si>
    <t xml:space="preserve">F-measure </t>
  </si>
  <si>
    <t>S41, S94, S97, S98</t>
  </si>
  <si>
    <t>Hypervolume for SPL models</t>
  </si>
  <si>
    <t>S55, S179</t>
  </si>
  <si>
    <t>Meta-analysis</t>
  </si>
  <si>
    <t>S73, S95</t>
  </si>
  <si>
    <t>Pareto Front</t>
  </si>
  <si>
    <t>S179</t>
  </si>
  <si>
    <t>Precision</t>
  </si>
  <si>
    <t>S25, S41, S94, S97, S98, S162, S164, S174</t>
  </si>
  <si>
    <t>Principal Component Analysis (PCA)</t>
  </si>
  <si>
    <t>S11</t>
  </si>
  <si>
    <t>Recall</t>
  </si>
  <si>
    <t>S25, S41, S94, S97, S98, S129, S162, S164, S174</t>
  </si>
  <si>
    <t>Bartlett test</t>
  </si>
  <si>
    <t>S95</t>
  </si>
  <si>
    <t>Box Cox test</t>
  </si>
  <si>
    <t>Bonferroni correction</t>
  </si>
  <si>
    <t>S1, S57, S62</t>
  </si>
  <si>
    <t>Hypothesis test</t>
  </si>
  <si>
    <t>S3, S6, S28, S29, S34, S59, S67, S69, S70, S101, S108, S118, S150, S159, S185, S188, S190, S191, S211</t>
  </si>
  <si>
    <t>1-tailed t-test</t>
  </si>
  <si>
    <t>S65, S181</t>
  </si>
  <si>
    <t>ANOVA test</t>
  </si>
  <si>
    <t>S9, S18, S54, S61, S73, S87, S95, S120, S130, S175</t>
  </si>
  <si>
    <t>Linear regression analysis</t>
  </si>
  <si>
    <t>S8, S75</t>
  </si>
  <si>
    <t>Multiple regression analysis</t>
  </si>
  <si>
    <t>S8</t>
  </si>
  <si>
    <t>Fisher test</t>
  </si>
  <si>
    <t>S130</t>
  </si>
  <si>
    <t>Friedman test</t>
  </si>
  <si>
    <t>S1, S26, S122, S127</t>
  </si>
  <si>
    <t>F-test</t>
  </si>
  <si>
    <t>Mann-Whitney test</t>
  </si>
  <si>
    <t>S14, S57, S65, S71, S74, S81, S85</t>
  </si>
  <si>
    <t>Mann-Whitney rank sum test</t>
  </si>
  <si>
    <t>S79</t>
  </si>
  <si>
    <t>Mann–Whitney U test</t>
  </si>
  <si>
    <t>S32, S35, S39, S48, S53, S62, S68, S105, S115, S116, S127, S136, S137, S142, S145, S153, S168, S198, S207, S209</t>
  </si>
  <si>
    <t>Mann-Whitney-Wilcoxon test</t>
  </si>
  <si>
    <t>S31, S77, S121, S177</t>
  </si>
  <si>
    <t>One-tailed paired t-test</t>
  </si>
  <si>
    <t>S161</t>
  </si>
  <si>
    <t>Paired t-test</t>
  </si>
  <si>
    <t>S78, S193</t>
  </si>
  <si>
    <t>Paired t-test yields a two-tailed</t>
  </si>
  <si>
    <t>S64</t>
  </si>
  <si>
    <t>Shapiro–Wilks test</t>
  </si>
  <si>
    <t>S175, S181, S183, S197, S202</t>
  </si>
  <si>
    <t>S11, S16, S31, S56, S68, S81, S83, S85, S87, S137, S138, S153, S155, S165, S168, S170, S171, S193, S194</t>
  </si>
  <si>
    <t>Tukey test</t>
  </si>
  <si>
    <t>S18, S87, S95</t>
  </si>
  <si>
    <t>Wilcoxon test</t>
  </si>
  <si>
    <t>S2, S4, S5, S120, S171, S183</t>
  </si>
  <si>
    <t>Wilcoxon signed-rank test</t>
  </si>
  <si>
    <t>S136, S152, S161, S175, S181</t>
  </si>
  <si>
    <t>Wilcoxon-Nemenyi-McDonald-Thompson test</t>
  </si>
  <si>
    <t>S127</t>
  </si>
  <si>
    <t>x² test</t>
  </si>
  <si>
    <t>S68, S86, S153, S168, S197</t>
  </si>
  <si>
    <t>Kruskal–Wallis test</t>
  </si>
  <si>
    <t>S62, S128, S130, S141, S145, S175</t>
  </si>
  <si>
    <t>S10, S12, S15, S17, S19, S20, S21, S22, S23, S24, S27, S30, S33, S37, S38, S40, S42, S43, S44, S45, S46, S47, S49, S50, S51, S52, S58, S60, S63, S66, S72, S80, S82, S84, S88, S89, S90, S91, S92, S93, S96, S99, S100, S102, S103, S104, S106, S107, S109, S110, S112, S113, S114, S117, S119, S123, S124, S125, S126, S131, S132, S133, S134, S135, S139, S140, S143, S144, S146, S147, S148, S151, S154, S156, S157, S158, S160, S163, S167, S169, S172, S173, S176, S180, S182, S184, S186, S187, S189, S192, S195, S196, S199, S200, S201, S204, S205, S208, S210</t>
  </si>
  <si>
    <t>Study presents meta-analysis?</t>
  </si>
  <si>
    <t>S1, S2, S3, S4, S5, S6, S7, S8, S9, S10, S11, S12, S13, S14, S15, S16, S17, S18, S19, S20, S21, S22, S23, S24, S25, S26, S27, S28, S29, S30, S31, S32, S33, S34, S35, S36, S37, S38, S39, S40, S41, S42, S43, S44, S45, S46, S47, S48, S49, S50, S51, S52, S53, S54, S55, S56, S57, S58, S59, S60, S61, S62, S63, S64, S65, S66, S67, S68, S69, S70, S71, S72, S74, S75, S76, S77, S78, S79, S80, S81, S82, S83, S84, S85, S86, S87, S88, S89, S90, S91, S92, S93, S94, S96, S97, S98, S99, S100, S101, S102, S103, S104, S105, S106, S107, S108, S109, S110, S111, S112, S113, S114, S115, S116, S117, S118, S119, S120, S121, S122, S123, S124, S125, S126, S127, S128, S129, S130, S131, S132, S133, S134, S135, S136, S137, S138, S139, S140, S141, S142, S143, S144, S145, S146, S147, S148, S149, S150, S151, S152, S153, S154, S155, S156, S157, S158, S159, S160, S161, S162, S163, S164, S165, S166, S167, S168, S169, S170, S171, S172, S173, S174, S175, S176, S177, S178, S179, S180, S181, S182, S183, S184, S185, S186, S187, S188, S189, S190, S191, S192, S193, S194, S195, S196, S197, S198, S199, S200, S201, S202, S203, S204, S205, S206, S207, S208, S209, S210, S211</t>
  </si>
  <si>
    <t xml:space="preserve">In this section, we detail the results of a meta-analysis that combines the results of the three rounds of experiments. According to Horthon and Everitt, meta-analysis is a quantitative procedure for increasing the confidence of systematic reviews [29]. Such a procedure combines statistical results from different studies and has become increasingly popular within the field of evidence-based medicine. Although the experiments described in this paper were statistically designed and analyzed for the purpose of this research, we explore combining their results in a meta-analysis approach computing their effect sizes and estimating their summary effect and heterogeneity [11]. There are different models for performing ameta-analysis, as discussed in [11] and [29]. Here, we use the fixed-effects model, mainly because our goal is to investigate whether a treatment (MSVCM or PLUSS) had an impact on the response variable (effort to derive or evolve SPL specifications) and the number of investigated studies is small [29,47]. Indeed, a meta-analysis consists of first computing the effect size and the weight factor for each study. Then, we compute the summary effect of the treatment according to the meta-analysis model. Finally, the results of themeta-analysis are discussed in terms of the summary effect size and the heterogeneity of the studies, and the resulting statistics are typically represented using forest plots. A detailed introduction about how to conduct a meta-analysis could be find in [11] (Table 16). We computed the effect size of each study using the raw mean difference (D), as detailed in [11,15]. Let X1 and X2 be the sample means of two independent groups. Then, the difference in the sample means is D = X1− X2. In addition, let S1 and S2 be the sample standard deviations of the two groups and n1 and n2 be the respective sample population’s size. Under the assumption that the standard deviations are the same for both populations, we can calculate the variance of D (VD) according to Eqs. (5) and (6), and the standard error of D is SED = √VD. VD = n1 + n2 /n1n2 * S2pooled, where Spooled =√ (n1 − 1)S2 1 + (n2 − 1)S2 2/n1 + n2 − 2 (6)
Besides, the weight assigned to each study in a fixedeffect meta-analysis is given by Wi = 1 VYi , where VYi is the within-study variance for the ith study. The weighted mean M, the variance of the summary effect VM, and the estimated standard error of the summary effect (SEM) are computed according to Eqs. (7), (8), and (9), considering that Yi is the effect size for the ith study.  Equations 7, 8 and 9. We are also interested in estimating the real differences in the effect size (that is, the heterogeneity). These differences could not be explained by the within-study error. There are several statistics for testing the heterogeneity among different studies, though most of them are based on Q—a statistic that is equivalent to the weighted sum of squares [11]. Our analysis of heterogeneity is based on the I 2 statistic [see Eqs. (10), (11), and (12)], since it is not affected by the number of studies [11]. In fact, the I 2 statistic gives the proportion of variance that is due to the real differences in effect size. 
Figures 23 and 24 present the forest plots showing the results of the meta-analysis, regarding the derivative and evolutive situations. This kind of plot is commonly used in meta-analyses, mainly because it graphically depicts the statistics (effect size and weight assigned to each study, summary of the effect size, variance of the summary effect, and so on) mentioned before. In our case, the first three lines of the forest plots represent a round of  experiments (regarding either the derivative or evolutive situations), while the fourth line represents the summary of the meta-analysis. The first columns present information about each study—a short description, the mean, and the standard deviation for each technique. Next, there is a chart representing the effect size of each study. Indeed, the effect size of each study is represented as a square of size proportional to the weight assigned to each study and centered at the computed effect size. The last two columns of the forest plot show the weight, the raw mean difference, and the confidence interval (considering 95% as reference). Finally, the diamond in the last line of the forest plot represents the overall summary effect size. The center of the diamond shows the point that estimates the summary effect size, whereas the diamond’swidth represents the limits, considering a 95% confidence interval. According to the forest plot in Fig. 23, the effect size of the three rounds of experiments are in favor of PLUSS, regarding the derivative situation—indeed, the summary effect size equals 17.41 min in favor of PLUSS. The 95% confidence interval is between 6.32 and 28.51 min. Note that comparing the effect size of the three rounds, the first leads to the lower effect size (9.25min).We believe that this result might have been motivated by the lack of precision for data collection in the first round of experiments (as discussed in Sect. 5.1.4). This might also have increased the heterogeneity of the results (I 2 = 46.72%). Therefore, the proportion of variance that is due to real difference is almost 50%, with statistics Q = 3.68, d f = 2, and p value = 0.15. According to the forest plot of Fig. 24,which considers the evolutive situation, we emphasize that only the third round reports an effect size in favor of MSVCM (in this case, a raw mean difference of −7.93 min or −8 33  ). Considering the three investigations regarding the evolutive situation, the summary effect size equals 2.39min, which is a value in favor of PLUSS. In this case, the 95% confidence interval is in the range of −6.25 to 10.23 min. This investigation also reveals the presence of heterogeneity (I 2 = 31.54%), with an estimation of Q = 3.03, two degrees of freedom, and p value0.21 for the null hypothesis of homogeneity.We believe that this heterogeneity is mostly due to the preparatory classes we presented to the subjects in the third round of experiments. </t>
  </si>
  <si>
    <t>To identify other tendencies, we also performed a meta-analysis, where we combine the results from both rounds. The time differences are statistically significant for both kinds of tasks. Here we used the adjusted time for the unused variable task.</t>
  </si>
  <si>
    <t>Conclusion of the experiment analysis is based on the P-value?</t>
  </si>
  <si>
    <t>S1, S2, S4, S5, S7, S8, S9, S11, S14, S16, S26, S31, S32, S35, S36, S39, S48,  S53, S54, S56, S61, S62, S64, S65, S68, S70, S71, S73, S74, S78, S83, S85, S87, S105, S115, S116, S120, S121, S122, S127, S128, S130, S136, S137, S138, S141, S142, S145, S152, S153, S155, S161, S165, S168, S170, S171, S177, S181, S183, S188, S190, S191</t>
  </si>
  <si>
    <t>S3, S6, S10, S12, S13, S15, S17, S18, S19, S20, S21, S22, S23, S24, S25, S27, S28, S29, S30, S33, S34, S37, S38, S40, S41, S42, S43, S44, S45, S46, S47, S49, S50, S51, S52, S55, S57, S58, S59, S60, S63, S66, S67, S69, S72, S75, S76, S77, S79, S80, S81, S82, S84, S86, S88, S89, S90, S91, S92, S93, S94, S95, S96, S97, S98, S99, S100, S101, S102, S103, S104, S106, S107, S108, S109, S110, S111, S112, S113, S114, S117, S118, S119, S123, S124, S125, S126, S129, S131, S132, S133, S134, S135, S139, S140, S143, S144, S146, S147, S148, S149, S150, S151, S154, S156, S157, S158, S159, S160, S162, S163, S164, S166, S167, S169, S172, S173, S174, S175, S176, S178, S179, S180, S182, S184, S185, S186, S187, S189, S192, S193, S194, S195, S196, S197, S198, S199, S200, S201, S202, S203, S204, S205, S206, S207, S208, S209, S210, S211</t>
  </si>
  <si>
    <t>Artifacts</t>
  </si>
  <si>
    <t xml:space="preserve">Product line </t>
  </si>
  <si>
    <t>S2, S148, S200, S203</t>
  </si>
  <si>
    <t xml:space="preserve">Feature model </t>
  </si>
  <si>
    <t>S13, S111</t>
  </si>
  <si>
    <t xml:space="preserve">Source code </t>
  </si>
  <si>
    <t>S110</t>
  </si>
  <si>
    <t xml:space="preserve">Feature </t>
  </si>
  <si>
    <t>S24</t>
  </si>
  <si>
    <t>Meta-model product line</t>
  </si>
  <si>
    <t>Change</t>
  </si>
  <si>
    <t>Source code of features</t>
  </si>
  <si>
    <t>S97</t>
  </si>
  <si>
    <t xml:space="preserve">Checking </t>
  </si>
  <si>
    <t>Product line refinement</t>
  </si>
  <si>
    <t>S18</t>
  </si>
  <si>
    <t>Product line model</t>
  </si>
  <si>
    <t>S47, S63, S106, S124, S154, S189</t>
  </si>
  <si>
    <t>Composition</t>
  </si>
  <si>
    <t xml:space="preserve">Product line model </t>
  </si>
  <si>
    <t>Product line</t>
  </si>
  <si>
    <t>S137</t>
  </si>
  <si>
    <t>Comprehension</t>
  </si>
  <si>
    <t>UML-based domain models</t>
  </si>
  <si>
    <t>S57</t>
  </si>
  <si>
    <t>Product line program</t>
  </si>
  <si>
    <t>S68, S153, S168</t>
  </si>
  <si>
    <t>Core assets specification</t>
  </si>
  <si>
    <t>S87</t>
  </si>
  <si>
    <t>Configuration</t>
  </si>
  <si>
    <t>S3, S38, S40, S84, S127, S161, S163, S210</t>
  </si>
  <si>
    <t xml:space="preserve">Product </t>
  </si>
  <si>
    <t>S103, S151, S195, S211</t>
  </si>
  <si>
    <t>S104, S184</t>
  </si>
  <si>
    <t>Feature requirement</t>
  </si>
  <si>
    <t>S135</t>
  </si>
  <si>
    <t>Feature design</t>
  </si>
  <si>
    <t>Construction</t>
  </si>
  <si>
    <t>Variability model</t>
  </si>
  <si>
    <t>S129</t>
  </si>
  <si>
    <t>S78</t>
  </si>
  <si>
    <t>S155</t>
  </si>
  <si>
    <t>Cost estimations</t>
  </si>
  <si>
    <t>Product Line Engineering (PLE)</t>
  </si>
  <si>
    <t>S15</t>
  </si>
  <si>
    <t>Definition</t>
  </si>
  <si>
    <t xml:space="preserve">Product line scope </t>
  </si>
  <si>
    <t>S140</t>
  </si>
  <si>
    <t>Derivation</t>
  </si>
  <si>
    <t xml:space="preserve">Product architecture </t>
  </si>
  <si>
    <t>S30, S65</t>
  </si>
  <si>
    <t>Product</t>
  </si>
  <si>
    <t>S108</t>
  </si>
  <si>
    <t xml:space="preserve">Designing </t>
  </si>
  <si>
    <t>Product lines based on services</t>
  </si>
  <si>
    <t>S67</t>
  </si>
  <si>
    <t xml:space="preserve">Service-Oriented Product Line Architectures (SO-PLA) </t>
  </si>
  <si>
    <t>S146</t>
  </si>
  <si>
    <t>Detection</t>
  </si>
  <si>
    <t>S150</t>
  </si>
  <si>
    <t>Product line anomalies</t>
  </si>
  <si>
    <t>S167</t>
  </si>
  <si>
    <t>Documentation</t>
  </si>
  <si>
    <t>Feature</t>
  </si>
  <si>
    <t>S41</t>
  </si>
  <si>
    <t>Elicitation</t>
  </si>
  <si>
    <t>Requirement</t>
  </si>
  <si>
    <t>S70</t>
  </si>
  <si>
    <t>Evaluation</t>
  </si>
  <si>
    <t>Product line architetures extensibility metrics</t>
  </si>
  <si>
    <t>SPL (FM)</t>
  </si>
  <si>
    <t>S75</t>
  </si>
  <si>
    <t>Product line architetures complexity metric</t>
  </si>
  <si>
    <t>S75, S76, S166</t>
  </si>
  <si>
    <t>Non-functional requirement</t>
  </si>
  <si>
    <t>S113</t>
  </si>
  <si>
    <t>Academic (A), Real (R) ou Not identified (NI)</t>
  </si>
  <si>
    <t>S74</t>
  </si>
  <si>
    <t>Product line architecture</t>
  </si>
  <si>
    <t>Evolution</t>
  </si>
  <si>
    <t>Available at source</t>
  </si>
  <si>
    <t>S33, S60, S131, S132, S190, S198</t>
  </si>
  <si>
    <t>Product line scope</t>
  </si>
  <si>
    <t>S82</t>
  </si>
  <si>
    <t>S109, S152</t>
  </si>
  <si>
    <t>Frequency the SPL was used</t>
  </si>
  <si>
    <t>S136</t>
  </si>
  <si>
    <t>Exploration</t>
  </si>
  <si>
    <t>S172</t>
  </si>
  <si>
    <t>T =</t>
  </si>
  <si>
    <t>Extracting</t>
  </si>
  <si>
    <t>S17, S49</t>
  </si>
  <si>
    <t>S102, S117</t>
  </si>
  <si>
    <t>Generation</t>
  </si>
  <si>
    <t>Feature Model</t>
  </si>
  <si>
    <t>S39</t>
  </si>
  <si>
    <t>Test suite</t>
  </si>
  <si>
    <t>S90</t>
  </si>
  <si>
    <t>Test case</t>
  </si>
  <si>
    <t>Implementation</t>
  </si>
  <si>
    <t xml:space="preserve">Product line domain </t>
  </si>
  <si>
    <t>Mobile Media</t>
  </si>
  <si>
    <t>Improvement</t>
  </si>
  <si>
    <t>A and R</t>
  </si>
  <si>
    <t>X</t>
  </si>
  <si>
    <t>A. C. Contieri Junior et al., “Extending UML components to develop software product-line architectures: Lessons learned,” in European Conference on Software Architecture (ECSA), 2011, pp. 130–138; http://www.splot-research.org/; http://spl2go.cs.ovgu.de/; http://www.lirmm.fr/CaseStudy; Figueiredo E et al (2008) Evolving software product lines with aspects: an empirical study on design stability. In: Proc. int’l conf. software engineering (ICSE). ACM Press, pp 261–270; http://www.ic.unicamp.br/~tizzei/mobilemedia/;  Young, T.: Using AspectJ to Build a Software Product Line for Mobile Devices. Master’s thesis, University of British Columbia (2005); http://ptolemy.cs.iastate.edu/design-study/#mobilemedia; C. Brabrand, M. Ribeiro, T. Toledo, and P. Borba, “Intraprocedural dataflow analysis for software product lines,” in Proc. 11th annual int. conf. on Aspect-oriented Software Development, ser. AOSD ’12, 2012, pp. 13–24.</t>
  </si>
  <si>
    <t>S1, S4, S5, S32, S41, S68, S71, S73, S83, S94, S95, S97, S102, S109, S118, S122, S125, S128, S133, S141, S148, S164, S179, S188, S195, S202, S206</t>
  </si>
  <si>
    <t>Inspection</t>
  </si>
  <si>
    <t>Requirement specification</t>
  </si>
  <si>
    <t>S14</t>
  </si>
  <si>
    <t>Product map</t>
  </si>
  <si>
    <t>S14, S85, S171</t>
  </si>
  <si>
    <t>Component</t>
  </si>
  <si>
    <t>S159</t>
  </si>
  <si>
    <t>AGM</t>
  </si>
  <si>
    <t>A</t>
  </si>
  <si>
    <t>Location</t>
  </si>
  <si>
    <t>S94</t>
  </si>
  <si>
    <t>Maintenance</t>
  </si>
  <si>
    <t>http://www.sei.cmu.edu/productlines/ppl/; Sant'Anna, C. N.: On the Modularity of Aspect-Oriented Design: A Concern-Driven Measurement Approach. Doctoral Thesis. PUC-Rio, Brazil (2008); http://www.splot-research.org/</t>
  </si>
  <si>
    <t>S1, S4, S5, S13, S16, S22, S31, S36, S52, S72, S75, S76, S77, S101, S122, S123, S128, S141, S166, S170, S179, S185, S188, S202, S211</t>
  </si>
  <si>
    <t>S36</t>
  </si>
  <si>
    <t>Generated feature models</t>
  </si>
  <si>
    <t>http://researchers.lille.inria.fr/~sousa/relativecard/;  S. Segura, J. Galindo, D. Benavides, J. Parejo, and A. Ruiz-Cortés. BeTTy: Benchmarking and testing on the automated analysis of feature models. In U. Eisenecker, S. Apel, and S. Gnesi, editors, Sixth International WS on Variability Modelling of Software-intensive Systems (VaMoS’12), page 63–71, Leipzig, Germany, 2012. ACM, ACM; http://www.fosd.de/featureide/</t>
  </si>
  <si>
    <t>S6, S13, S38, S39, S43, S44, S48, S79, S84, S88, S92, S100, S103, S111, S131, S145, S163</t>
  </si>
  <si>
    <t>S118</t>
  </si>
  <si>
    <t>Model Transformation</t>
  </si>
  <si>
    <t>R</t>
  </si>
  <si>
    <t>http://www.splot-research.org/; Czarnecki and Helsen, 2003</t>
  </si>
  <si>
    <t>S3, S13, S35, S36, S48, S51, S72, S101, S115, S123, S125, S195, S205</t>
  </si>
  <si>
    <t>Web Portal</t>
  </si>
  <si>
    <t>Mapping</t>
  </si>
  <si>
    <t>Reference architecture</t>
  </si>
  <si>
    <t>S20</t>
  </si>
  <si>
    <t>http://www.splot-research.org/; M. Mendonca, T. Bartolomei, and D. Cowan, "Decision-making coordination in collaborative product configuration," in ACM Symposium on Applied Computing, 2008.</t>
  </si>
  <si>
    <t>S13, S27, S36, S52, S55, S72, S119, S121, S123, S125, S145, S195, S205</t>
  </si>
  <si>
    <t>Graph Product Line (GPL)</t>
  </si>
  <si>
    <t xml:space="preserve">http://www.fosd.de/FeatureVisu/;  S. Apel, S. Kolesnikov, J. Liebig, C. Kästner, M. Kuhlemann, and T. Leich. Access Control in Feature-Oriented Programming. Science of Computer Programming, 77(3):174–187, 2012; http://www.splot-research.org/;  R. E. Lopez-Herrejon and D. Batory. A standard problem for evaluating product-line methodologies. In GPCE, pages 10–24, 2001; http://www.fosd.de/multiple/; C. Brabrand, M. Ribeiro, T. Toledo, and P. Borba, “Intraprocedural dataflow analysis for software product lines,” in Proc. 11th annual int. conf. on Aspect-oriented Software Development, ser. AOSD ’12, 2012, pp. 13–24. http://fosd.net/fh/; </t>
  </si>
  <si>
    <t>S2, S22, S26, S52, S91, S96, S105, S131, S143, S147, S148, S149</t>
  </si>
  <si>
    <t>System architecture</t>
  </si>
  <si>
    <t>Berkley DB</t>
  </si>
  <si>
    <t>Minimization</t>
  </si>
  <si>
    <t>https://www.oracle.com/database/berkeley-db/db.html; http://wwwiti.cs.uni-magdeburg.de/iti_db/research/cide/; http://www.splot-research.org/; Norbert Siegmund, Marko Rosenmüller, Martin Kuhlemann, Christian Kastner, Sven Apel, and Gunter Saake. 2012. SPL conqueror: Toward optimization of non-functional properties in software product lines. Software Quality Journal 20, 3–4 (2012), 487–517. DOI:http://dx.doi.org/10.1007/s11219-011-9152-9; C. Brabrand, M. Ribeiro, T. Toledo, and P. Borba, “Intraprocedural dataflow analysis for software product lines,” in Proc. 11th annual int. conf. on Aspect-oriented Software Development, ser. AOSD ’12, 2012, pp. 13–24.
http://ec2-52-32-1-180.us-west-2.compute.amazonaws.com:8080/SPLOT/index.html</t>
  </si>
  <si>
    <t xml:space="preserve">Test suite </t>
  </si>
  <si>
    <t>S62</t>
  </si>
  <si>
    <t>S22, S72, S97, S105, S129, S131, S139, S145, S148, S201</t>
  </si>
  <si>
    <t>X86 Linux kernel 2.6.28.6 (2.6.28.6-icse11)</t>
  </si>
  <si>
    <t>Modeling</t>
  </si>
  <si>
    <t>M. F. Johansen, Ø. Haugen, and F. Fleurey. Properties of realistic feature models make combinatorial testing of product lines feasible. In J. Whittle, T. Clark, and T. Kuehne, editors, Proceedings of Model Driven Engineering Languages and Systems, 14th International Conference, MODELS 2011, pages 638–652, Wellington, New Zealand, October 2011. Springer, Heidelberg; https://code.google.com/archive/p/linux-variability-analysis-tools/;  S. She, R. Lotufo, T. Berger, A. Wasowski, and K. Czarnecki, “Reverse engineering feature models,” in Proc. 33rd Int. Conf. Softw. Eng., 2011, pp. 461–470.
She, S., 2013. Feature model synthesis. Ph.D. thesis, University of Waterloo; Christopher Henard, Mike Papadakis, Mark Harman, and Yves Le Traon. 2015. Combining multi-objective search and constraint solving for configuring large software product lines. In Proceedings of 37th IEEE/ACM International Conference on Software Engineering (ICSE). 517–528.</t>
  </si>
  <si>
    <t>S22, S35, S48, S53, S72, S105, S139, S198, S207, S209</t>
  </si>
  <si>
    <t>S23, S86, S88, S120</t>
  </si>
  <si>
    <t>Electronic Shopping</t>
  </si>
  <si>
    <t>http://www.splot-research.org/</t>
  </si>
  <si>
    <t>S13, S35, S36, S42, S51, S105, S123, S161, S205</t>
  </si>
  <si>
    <t>S25, S100</t>
  </si>
  <si>
    <t>e-Shop</t>
  </si>
  <si>
    <t>Domain Analysis of E-Commerce Systems Using Feature-Based Model Templates " by Sean Quan Lau, 2006; http://www.splot-research.org/; M. Mendonca, A. Wasowski, K. Czarnecki, and D. Cowan. Efficient Compilation Techniques for Large Scale Feature Models. In Proc. Int’l Conf. Generative Programming and Component Engineering, pages 13–22. ACM, 2008.
S. Segura, R. M. Hierons, D. Benavides, and A. Ruiz-Cortés. Automated test data generation on the analyses of feature models: A metamorphic testing approach. In 3rd Inernation Conference on Software Testing, pages 35–44, 2010.</t>
  </si>
  <si>
    <t>S22, S27, S59, S72, S119, S131, S145, S195, S205</t>
  </si>
  <si>
    <t>FreeBSD kernel 8.0.0 (freebsd-icse11)</t>
  </si>
  <si>
    <t>S112</t>
  </si>
  <si>
    <t>M. F. Johansen, Ø. Haugen, and F. Fleurey. Properties of realistic feature models make combinatorial testing of product lines feasible. In J. Whittle, T. Clark, and T. Kuehne, editors, Proceedings of Model Driven Engineering Languages and Systems, 14th International Conference, MODELS 2011, pages 638–652, Wellington, New Zealand, October 2011. Springer, Heidelberg;  S. She, R. Lotufo, T. Berger, A. Wasowski, and K. Czarnecki, “Reverse engineering feature models,” in Proc. 33rd Int. Conf. Softw. Eng., 2011, pp. 461–470.
Christopher Henard, Mike Papadakis, Mark Harman, and Yves Le Traon. 2015. Combining multi-objective search and constraint solving for configuring large software product lines. In Proceedings of 37th IEEE/ACM International Conference on Software Engineering (ICSE). 517–528.</t>
  </si>
  <si>
    <t>S22, S35, S48, S53, S64, S105, S198, S207, S209</t>
  </si>
  <si>
    <t>Printers</t>
  </si>
  <si>
    <t>S169, S193</t>
  </si>
  <si>
    <t>http://www.splot-research.org/;  Ø. Haugen, “Common Variability Language (CVL) OMG Revised Submission,” 2012. [Online]. Available: http://www.omgwiki.org/variability/doku.php (Link is not available).</t>
  </si>
  <si>
    <t>S3, S13, S35, S48, S51, S52, S125, S155, S205</t>
  </si>
  <si>
    <t>Smart Home</t>
  </si>
  <si>
    <t>http://www.splot-research.org/; A Framework for Constructing Semantically Composable Feature Models from Natural Language Requirements" by Nathan Weston et. al, 2009; Alférez et al., 2010</t>
  </si>
  <si>
    <t>S13, S22, S33, S36, S101, S123, S125, S144, S195</t>
  </si>
  <si>
    <t>Coche Ecologico</t>
  </si>
  <si>
    <t>S25</t>
  </si>
  <si>
    <t>S3, S35, S48, S51, S52, S115, S123, S125</t>
  </si>
  <si>
    <t>eCos 3.0 i386pc (ecos-icse11)</t>
  </si>
  <si>
    <t>Class diagram</t>
  </si>
  <si>
    <t>M. F. Johansen, Ø. Haugen, and F. Fleurey. Properties of realistic feature models make combinatorial testing of product lines feasible. In J. Whittle, T. Clark, and T. Kuehne, editors, Proceedings of Model Driven Engineering Languages and Systems, 14th International Conference, MODELS 2011, pages 638–652, Wellington, New Zealand, October 2011. Springer, Heidelberg;  S. She, R. Lotufo, T. Berger, A. Wasowski, and K. Czarnecki, “Reverse engineering feature models,” in Proc. 33rd Int. Conf. Softw. Eng., 2011, pp. 461–470.
Berger, T., She, S., Lotufo, R., Wasowski, A., Czarnecki, K., 2010. Variability modeling in the real: a perspective from the operating systems domain. In: ASE. pp. 73–82.
 Christopher Henard, Mike Papadakis, Mark Harman, and Yves Le Traon. 2015. Combining multi-objective search and constraint solving for configuring large software product lines. In Proceedings of 37th IEEE/ACM International Conference on Software Engineering (ICSE). 517–528.</t>
  </si>
  <si>
    <t>S22, S35, S48, S53, S105, S198, S207, S209</t>
  </si>
  <si>
    <t>Electronic Tickets in Urban Transportation (BET)</t>
  </si>
  <si>
    <t xml:space="preserve"> P. M. Donegan and P. C. Masiero, “Design issues in a component-based software product line,” in Brazilian Symposium on Software Components, Architectures and Reuse (SBCARS), 2007, pp. 3–16;</t>
  </si>
  <si>
    <t>S1, S4, S5, S122, S128, S141, S188, S202</t>
  </si>
  <si>
    <t>fictitious SPL (toy example SPL or artificial FM)</t>
  </si>
  <si>
    <t>State chart diagram</t>
  </si>
  <si>
    <t>Sequence diagram</t>
  </si>
  <si>
    <t>S25, S34</t>
  </si>
  <si>
    <t>S70, S78, S105, S109, S116, S198, S199, S210</t>
  </si>
  <si>
    <t>Use case scenarios</t>
  </si>
  <si>
    <t>http://argouml-spl.tigris.org/; http://www.lirmm.fr/CaseStudy</t>
  </si>
  <si>
    <t>S7, S26, S41, S94, S97, S98, S164</t>
  </si>
  <si>
    <t>Configuration knowledge</t>
  </si>
  <si>
    <t>S59</t>
  </si>
  <si>
    <t>SPL (FM) name not informed, but it has the source</t>
  </si>
  <si>
    <t>NI</t>
  </si>
  <si>
    <t>https://github.com/FeatureIDE/FeatureIDE; http://www.isa.us.es/fama/?FaMa_Test_Suite; http://www.splot-research.org/;  S. Oster, F. Markert, P. Ritter, Automated incremental pairwise testing of software product lines, Software Product Lines: Going Beyond, Lecture Notes in Computer Science, vol. 6287, Springer Berlin Heidelberg, 2010, pp. 196–210.
SPLOT repository: M. Mendonca, M. Branco, D. Cowan, S.P.L.O.T.: Software Product Lines Online Tools, in: Proceedings of the 24th ACM SIGPLAN Conference Companion on Object Oriented Programming Systems Languages and Applications, OOPSLA ’09, ACM, New York, NY, USA, 2009, pp. 761–762
http://spl2go.cs.ovgu.de/
http://specs.fe.up.pt/publications/array16.zip</t>
  </si>
  <si>
    <t>S10, S99, S123, S125, S175, S191, S203</t>
  </si>
  <si>
    <t>Modularity</t>
  </si>
  <si>
    <t>Multi-agent system product line (MAS-PL)</t>
  </si>
  <si>
    <t>S37</t>
  </si>
  <si>
    <t>NOTEPAD</t>
  </si>
  <si>
    <t>http://www.fosd.de/FeatureVisu/;  S. Apel, S. Kolesnikov, J. Liebig, C. Kästner, M. Kuhlemann, and T. Leich. Access Control in Feature-Oriented Programming. Science of Computer Programming, 77(3):174–187, 2012; C. H. P. Kim, E. Bodden, D. S. Batory, and S. Khurshid. Reducing Configurations to Monitor in a Software Product Line. In RV, pages 285–299, 2010; http://www.fosd.de/multiple/; Hugo Sica de Andrade, Eduardo Santana de Almeida, and Ivica Crnkovic. 2014. Architectural bad smells in software product lines: an exploratory study. In WICSA. 12:1–12:6.</t>
  </si>
  <si>
    <t>S2, S16, S31, S91, S96, S147, S200</t>
  </si>
  <si>
    <t>Documentation Generation</t>
  </si>
  <si>
    <t>Monitoring</t>
  </si>
  <si>
    <t xml:space="preserve">Features memory </t>
  </si>
  <si>
    <t>S173</t>
  </si>
  <si>
    <t>S13, S36, S52, S72, S123, S125</t>
  </si>
  <si>
    <t>eshop</t>
  </si>
  <si>
    <t>S45, S52, S55, S73, S105, S121</t>
  </si>
  <si>
    <t>mine-pump controller exemplar (minepump system)</t>
  </si>
  <si>
    <t xml:space="preserve">J. Kramer, J. Magee, M. Sloman, and A. Lister. Conic: an integrated approach to distributed computer control systems. Computers and Digital Techniques, IEE Proceedings E, 130(1):1–10, 1983;  A. Classen, P. Heymans, P.-Y. Schobbens, A. Legay, and J.-F. Raskin, “Model checking lots of systems: efficient verification of temporal properties in software product lines,” in ICSE’10. ACM, 2010, pp. 335–344; A. Classen, M. Cordy, P.-Y. Schobbens, P. Heymans, A. Legay, and J.-F. cois Raskin. Featured transition systems: Foundations for verifying variability-intensive systems and their application to LTL model checking. Transactions on Software Engineering, pages 1069-1089, 2013; </t>
  </si>
  <si>
    <t>S46, S47, S63, S90, S147, S149</t>
  </si>
  <si>
    <t>Optimization</t>
  </si>
  <si>
    <t>Video Player</t>
  </si>
  <si>
    <t>Product line architecture design</t>
  </si>
  <si>
    <r>
      <t xml:space="preserve">S55, S119, S177, S179, </t>
    </r>
    <r>
      <rPr/>
      <t>S183,</t>
    </r>
    <r>
      <t xml:space="preserve"> S207, S209</t>
    </r>
  </si>
  <si>
    <t>S13, S35, S48, S51, S115, S205</t>
  </si>
  <si>
    <t>VIOLET</t>
  </si>
  <si>
    <t>http://www.fosd.de/FeatureVisu/;  S. Apel, S. Kolesnikov, J. Liebig, C. Kästner, M. Kuhlemann, and T. Leich. Access Control in Feature-Oriented Programming. Science of Computer Programming, 77(3):174–187, 2012; http://sourceforge.net/projects/violet/;</t>
  </si>
  <si>
    <t>S2, S22, S72, S105, S131, S139</t>
  </si>
  <si>
    <t>S175, S186, S192, S201</t>
  </si>
  <si>
    <t>ZIPME</t>
  </si>
  <si>
    <t>http://www.fosd.de/FeatureVisu/;  S. Apel, S. Kolesnikov, J. Liebig, C. Kästner, M. Kuhlemann, and T. Leich. Access Control in Feature-Oriented Programming. Science of Computer Programming, 77(3):174–187, 2012; S. Apel and D. Beyer. Feature cohesion in software product lines: an exploratory study. In ICSE, pages 421–430, 2011; http://www.fosd.de/multiple/; http://fosd.net/fh/</t>
  </si>
  <si>
    <t>S2, S26, S91, S96, S139, S149</t>
  </si>
  <si>
    <t>DELL Laptop/Notebook Computers</t>
  </si>
  <si>
    <t>S13, S36, S52, S72, S105</t>
  </si>
  <si>
    <t>Prediction</t>
  </si>
  <si>
    <t>S139</t>
  </si>
  <si>
    <t>elevator</t>
  </si>
  <si>
    <t>M. Plath and M. Ryan, “Feature integration using a feature construct,” SCP, vol. 41, no. 1, pp. 53–84, 2001.</t>
  </si>
  <si>
    <t xml:space="preserve">S47, S63, S147, S149, S154 </t>
  </si>
  <si>
    <t>Fame DBMS</t>
  </si>
  <si>
    <t>Prioritization</t>
  </si>
  <si>
    <t xml:space="preserve">http://fame-dbms.org/ (Link is not available); http://www.splot-research.org/; M. Rosenmuller et al. FAME-DBMS: Tailor-made Data Management Solutions for Embedded Systems. In Proc. EDBT Workshop on Software Engineering for Tailor-made Data Management, pages 1–6. ACM, 2008. </t>
  </si>
  <si>
    <t>S178, S205</t>
  </si>
  <si>
    <t>S22, S26, S52, S125, S131</t>
  </si>
  <si>
    <t>Programming</t>
  </si>
  <si>
    <t>S96</t>
  </si>
  <si>
    <t>SPL (FM) name not informed, it only cites the domain (s)</t>
  </si>
  <si>
    <t>http://www.splot-research.org/; http://www.wikimatrix.org/api/byproduct</t>
  </si>
  <si>
    <t>S85, S87, S117, S131, S171</t>
  </si>
  <si>
    <t>Sienna</t>
  </si>
  <si>
    <t>S36, S52, S101, S123, S125</t>
  </si>
  <si>
    <t>aircraft</t>
  </si>
  <si>
    <t>Quality Attributes (QA) variability</t>
  </si>
  <si>
    <t>"Using Domain-Specific Languages for Product Line Engineering" by Markus Voelter, 2009; http://www.splot-research.org/</t>
  </si>
  <si>
    <t>S22, S26, S52, S125</t>
  </si>
  <si>
    <t>Product line architeture</t>
  </si>
  <si>
    <t>S89</t>
  </si>
  <si>
    <t>BattleOfTanks</t>
  </si>
  <si>
    <t>http://www.splot-research.org/; Thüm and Benduhn, 2014</t>
  </si>
  <si>
    <t>S3, S105, S195, S205</t>
  </si>
  <si>
    <t>Body Comfort System (BCS)</t>
  </si>
  <si>
    <t>S. Oster, M. Lochau, M. Zink, and M. Grechanik, “Pairwise Feature-Interaction Testing for SPLs: Potentials and Limitations,” in FOSD’11, 2011;  S. Lity, R. Lachmann, M. Lochau, I. Schaefer, Delta-oriented software product line test models – the body comfort system case study, Tech. Rep., Technische Universität Braunschweig, 2013; Y. Hao and R. Foster, “Wireless body sensor networks for healthmonitoring applications,” Physiological Measurement, vol. 29, no. 11, pp. 27–56, Sep. 2008</t>
  </si>
  <si>
    <t>S58, S66, S106, S114</t>
  </si>
  <si>
    <t>car</t>
  </si>
  <si>
    <t>Reconfiguring</t>
  </si>
  <si>
    <t>"Automated Reasoning for Multi-step Feature Model Configuration Problems" by Jules White et. al, 2009; http://www.splot-research.org/</t>
  </si>
  <si>
    <t>Connector</t>
  </si>
  <si>
    <t>Using Domain-Specific Languages for Product Line Engineering by Markus Voelter, 2009; http://www.splot-research.org/</t>
  </si>
  <si>
    <t>S32</t>
  </si>
  <si>
    <t>DesktopSearcher</t>
  </si>
  <si>
    <t>P. Lengauer, V. Bitto, F. Angerer, P. Grünbacher, and H. Mössenböck. Where has all my memory gone?: Determining memory characteristics of product variants using virtual-machine-level monitoring. In VaMoS, pages 1–8, 2013; http://www.fosd.de/multiple/; http://spl2go.cs.ovgu.de/</t>
  </si>
  <si>
    <t>S26, S91, S96, S173</t>
  </si>
  <si>
    <t>e-commerce</t>
  </si>
  <si>
    <t>H. Gomaa, Designing Software Product Lines with UML: From Use Cases to Pattern-Based Software Architectures. Redwood City, CA, USA: Addison Wesley, 2004.</t>
  </si>
  <si>
    <t>S77, S165, S185, S211</t>
  </si>
  <si>
    <t>Electronic Drum</t>
  </si>
  <si>
    <t xml:space="preserve">S13, S35, S48, S115 </t>
  </si>
  <si>
    <t>E-Mail</t>
  </si>
  <si>
    <t>Hall, R.J.: Fundamental Nonmodularity in Electronic Mail. ASE 12, 41 79 (2005)</t>
  </si>
  <si>
    <t xml:space="preserve">S90, S105, S147, S149 </t>
  </si>
  <si>
    <t>Fiasco</t>
  </si>
  <si>
    <t>T. Berger, S. She, R. Lotufo, A. Wasowski, and K. Czarnecki, “Variability modeling in the systems software domain,” Generative Software Development Laboratory, University of Waterloo, Technical Report, 2012. 
Christopher Henard, Mike Papadakis, Mark Harman, and Yves Le Traon. 2015. Combining multi-objective search and constraint solving for configuring large software product lines. In Proceedings of 37th IEEE/ACM International Conference on Software Engineering (ICSE). 517–528.</t>
  </si>
  <si>
    <t>S53, S198, S207, S209</t>
  </si>
  <si>
    <t>Inventory</t>
  </si>
  <si>
    <t>S36, S52, S123, S125</t>
  </si>
  <si>
    <t>PKJAB</t>
  </si>
  <si>
    <t>http://www.fosd.de/FeatureVisu/;  S. Apel, S. Kolesnikov, J. Liebig, C. Kästner, M. Kuhlemann, and T. Leich. Access Control in Feature-Oriented Programming. Science of Computer Programming, 77(3):174–187, 2012; http://www.fosd.de/multiple/; http://www.fosd.de/fh; http://spl2go.cs.ovgu.de/; http://fosd.de/SPLConqueror</t>
  </si>
  <si>
    <t>S2, S26, S96, S139</t>
  </si>
  <si>
    <t>S182</t>
  </si>
  <si>
    <t>PREVAYLER</t>
  </si>
  <si>
    <t>http://www.fosd.de/FeatureVisu/;  S. Apel, S. Kolesnikov, J. Liebig, C. Kästner, M. Kuhlemann, and T. Leich. Access Control in Feature-Oriented Programming. Science of Computer Programming, 77(3):174–187, 2012;  www.prevayler.org/; http://spl2go.cs.ovgu.de/projects/35</t>
  </si>
  <si>
    <t>S2, S26, S139, S147</t>
  </si>
  <si>
    <t>stack</t>
  </si>
  <si>
    <t>S22, S52, S125, S137</t>
  </si>
  <si>
    <t>uClinux</t>
  </si>
  <si>
    <t>Recovering</t>
  </si>
  <si>
    <t xml:space="preserve">Product line architecture </t>
  </si>
  <si>
    <t>S133, S164</t>
  </si>
  <si>
    <t>Bicycle</t>
  </si>
  <si>
    <t>S36, S52, S101</t>
  </si>
  <si>
    <t>Billing</t>
  </si>
  <si>
    <t>S3, S13, S51</t>
  </si>
  <si>
    <t>Car Crisis Mgmt</t>
  </si>
  <si>
    <t>Refactoring</t>
  </si>
  <si>
    <t>S13, S73, S123</t>
  </si>
  <si>
    <t>Car Selection</t>
  </si>
  <si>
    <t>S13, S51, S205</t>
  </si>
  <si>
    <t>S42</t>
  </si>
  <si>
    <t>Cellphone</t>
  </si>
  <si>
    <t>S48, S49, S52</t>
  </si>
  <si>
    <t>CFDP (CFDP Library)</t>
  </si>
  <si>
    <t>Q. Boucher, A. Classen, P. Heymans, A. Bourdoux, and L. Demonceau, “Tag and prune: A pragmatic approach to software product line implementation,” in ASE’10. ACM, 2010, pp. 333–336; http://www.splot-research.org/; Consultative Committee for Space Data Systems (CCSDS). CCSDS File Delivery Protocol (CFDP): Blue Book, Issue 4. NASA, 2007.</t>
  </si>
  <si>
    <t>S134</t>
  </si>
  <si>
    <t>S47, S52, S63</t>
  </si>
  <si>
    <t>Counter Strike Simple FM</t>
  </si>
  <si>
    <t>S35, S48, S115</t>
  </si>
  <si>
    <t>Requirements engineering</t>
  </si>
  <si>
    <t>DS Sample</t>
  </si>
  <si>
    <t>Product line project</t>
  </si>
  <si>
    <t>HIS</t>
  </si>
  <si>
    <t>S13, S36, S101</t>
  </si>
  <si>
    <t>S180</t>
  </si>
  <si>
    <t>Sergio Segura,David Benavides,Antonio Ruiz-Cortés,Pablo Trinidad, “Automated Merging of Feature Models using Graph Transformations,” Generative and Transformational Techniques in Software Engineering, Springer-Verlag, 2008; www.omg.org/technology/documents/formal/xmi.htm; http://www.forum.nokia.com/main.html (Link is not available)</t>
  </si>
  <si>
    <t>S129, S144, S174</t>
  </si>
  <si>
    <t>movies app</t>
  </si>
  <si>
    <t xml:space="preserve">Reverse engineering </t>
  </si>
  <si>
    <t>S26</t>
  </si>
  <si>
    <t>"Context Awareness for Dynamic Service-Oriented Product Lines" by Carlos Parra et. al 2009; http://www.splot-research.org/</t>
  </si>
  <si>
    <t>S22, S52, S125</t>
  </si>
  <si>
    <t>CiscoSystems, C., 2010. Cisco Telepresence Codec c90, Data Sheet.
http://www.cisco.com</t>
  </si>
  <si>
    <t>S62, S116, S181</t>
  </si>
  <si>
    <t>Scoping</t>
  </si>
  <si>
    <t xml:space="preserve">Product portfolio </t>
  </si>
  <si>
    <t>S7</t>
  </si>
  <si>
    <t>Search engine</t>
  </si>
  <si>
    <t>S36, S52, S125</t>
  </si>
  <si>
    <t>Selection</t>
  </si>
  <si>
    <t>SimulES (SPL SimulES - PnP)</t>
  </si>
  <si>
    <t>S13, S48, S115</t>
  </si>
  <si>
    <t>S6, S27, S53, S121</t>
  </si>
  <si>
    <t>Smart Home v2.2</t>
  </si>
  <si>
    <t>http://www.splot-research.org/; C. Elsner, L. Fiege, I. Groher, M. Jäger, C. Schwanninger, M. Völter, Ample Project, Deliverable d5.3 – Implementation of First Case Study: Smart Home, Technical Report, 2008</t>
  </si>
  <si>
    <t>S48, S115, S118</t>
  </si>
  <si>
    <t>TANKWAR</t>
  </si>
  <si>
    <t>S10</t>
  </si>
  <si>
    <t>http://www.fosd.de/FeatureVisu/;  S. Apel, S. Kolesnikov, J. Liebig, C. Kästner, M. Kuhlemann, and T. Leich. Access Control in Feature-Oriented Programming. Science of Computer Programming, 77(3):174–187, 2012; http://www.splot-research.org/; http://spl2go.cs.ovgu.de/; http://www.fosd.de/multiple/</t>
  </si>
  <si>
    <t>S2, S32, S96</t>
  </si>
  <si>
    <t>Thread</t>
  </si>
  <si>
    <t>Product line variant</t>
  </si>
  <si>
    <t>S13, S36, S52</t>
  </si>
  <si>
    <t>S43, S44</t>
  </si>
  <si>
    <t>WeatherStation</t>
  </si>
  <si>
    <t>http://www.splot-research.org/; D. Beuche and M. Dalgarno, “Software Product Line Engineering with Feature Models,” pp. 1 – 7, 2007. [Online]. Available: http://www.pure-systems.com/fileadmin/downloads/pure-variants/tutorials/SPLWithFeatureModelling.pdf</t>
  </si>
  <si>
    <t>S142, S181</t>
  </si>
  <si>
    <t>S52, S155, S208</t>
  </si>
  <si>
    <t>Xenomai</t>
  </si>
  <si>
    <t>http://www.xenomai.org; http://git.xenomai.org/</t>
  </si>
  <si>
    <t>S145</t>
  </si>
  <si>
    <t>xtext</t>
  </si>
  <si>
    <t>Slicing</t>
  </si>
  <si>
    <t>State machine model</t>
  </si>
  <si>
    <t>S58</t>
  </si>
  <si>
    <t>AmazonEC2</t>
  </si>
  <si>
    <t>Jesus García-Galán, Pablo Trinidad, Omer F. Rana, and Antonio Ruiz-Cort´es. 2016. Automated configuration
support for infrastructure migration to the cloud. Future Generation Computer Systems 55 (2016), 200–212.</t>
  </si>
  <si>
    <t>S145, S209</t>
  </si>
  <si>
    <t>SPL adoption</t>
  </si>
  <si>
    <t>Apl (AHEAD Tool Suite)</t>
  </si>
  <si>
    <t>Voice User Interface (VUI)</t>
  </si>
  <si>
    <t>S21</t>
  </si>
  <si>
    <t>"AHEAD Tool Suite (ATS) Product Line": Trujillo et al. 2006;  D. Batory, J. N. Sarvela, and A. Rauschmayer. Scaling Step-Wise Refinement. IEEE Trans. Softw. Eng., 30(6):355–371, 2004</t>
  </si>
  <si>
    <t>S22, S131</t>
  </si>
  <si>
    <t>ATM Software</t>
  </si>
  <si>
    <t>S52, S101</t>
  </si>
  <si>
    <t>Stability</t>
  </si>
  <si>
    <t>S12, S29</t>
  </si>
  <si>
    <t>Synthesis</t>
  </si>
  <si>
    <t>BankingSoftware</t>
  </si>
  <si>
    <t>S72, S156</t>
  </si>
  <si>
    <t>S3, S105</t>
  </si>
  <si>
    <t>Berkeley DB Memory</t>
  </si>
  <si>
    <t>Testing - Black-Box</t>
  </si>
  <si>
    <t>http://fosd.de/SPLConqueror</t>
  </si>
  <si>
    <t>S26, S32</t>
  </si>
  <si>
    <t>Best Lap</t>
  </si>
  <si>
    <t>http://www.meantime.com.br/ (Link is not available)</t>
  </si>
  <si>
    <t>Product line product</t>
  </si>
  <si>
    <t>Testing - Combinatorial interaction</t>
  </si>
  <si>
    <t>S22, S50</t>
  </si>
  <si>
    <t xml:space="preserve">Testing - Combinatorial </t>
  </si>
  <si>
    <t>S51</t>
  </si>
  <si>
    <t>S52</t>
  </si>
  <si>
    <t>S95, S130</t>
  </si>
  <si>
    <t xml:space="preserve">Testing - Functional </t>
  </si>
  <si>
    <t>S99</t>
  </si>
  <si>
    <t>Binary trees</t>
  </si>
  <si>
    <t>T.H. Cormen, C.E. Leiserson, and R.L. Rivest, Introduction to Algorithms. The MIT Press, 1990.</t>
  </si>
  <si>
    <t>S107, S160</t>
  </si>
  <si>
    <t>Companies (101Companies)</t>
  </si>
  <si>
    <t>http://101companies.org/wiki/@system (Link is not available)</t>
  </si>
  <si>
    <t>S91, S147</t>
  </si>
  <si>
    <t>Testing - Incremental</t>
  </si>
  <si>
    <t>Drupal</t>
  </si>
  <si>
    <t>Ana B. Sanchez, Sergio Segura, José A. Parejo, and Antonio Ruiz-Cortés. 2015. Variability testing in the wild: The drupal case study. Software &amp; Systems Modeling (2015), 1–22.</t>
  </si>
  <si>
    <t>Testing - Integration</t>
  </si>
  <si>
    <t>Component-based product line</t>
  </si>
  <si>
    <t>S158</t>
  </si>
  <si>
    <t>Emergency Response System (ERS)</t>
  </si>
  <si>
    <t xml:space="preserve"> N. Esfahani, S. Malek, and K. Razavi. Guidearch: guiding the exploration of architectural solution space under uncertainty. In Proc. ICSE, 2013; </t>
  </si>
  <si>
    <t xml:space="preserve">S55, S145 </t>
  </si>
  <si>
    <t>Testing - Interaction</t>
  </si>
  <si>
    <t>S93</t>
  </si>
  <si>
    <t>FM_Test</t>
  </si>
  <si>
    <t>S51, S105</t>
  </si>
  <si>
    <t>Testing - Regression</t>
  </si>
  <si>
    <t>Gg4</t>
  </si>
  <si>
    <t>a more complex version of the Graph Product line from 2006;</t>
  </si>
  <si>
    <t>S22, S72</t>
  </si>
  <si>
    <t>Gophone messaging</t>
  </si>
  <si>
    <t>De Campos Lobo, A. L., Da Silva Brito, P. H., Fisher Rubira, C. M. 2007. A Systematic Approah for Architectural Design of Component-Based Product Lines. Technical Report - IC-07-33 (November 2007)</t>
  </si>
  <si>
    <t>S102, S205</t>
  </si>
  <si>
    <t>GRAPHLIB</t>
  </si>
  <si>
    <t>http://www.fosd.de/FeatureVisu/;  S. Apel, S. Kolesnikov, J. Liebig, C. Kästner, M. Kuhlemann, and T. Leich. Access Control in Feature-Oriented Programming. Science of Computer Programming, 77(3):174–187, 2012; http://www.fosd.de/multiple/</t>
  </si>
  <si>
    <t>S2, S96</t>
  </si>
  <si>
    <t>Health-Watcher</t>
  </si>
  <si>
    <t>Model-based product line</t>
  </si>
  <si>
    <t>S66</t>
  </si>
  <si>
    <t>P. Greenwood, T. Bartolomei, E. Figueiredo, M. Dosea, A. Garcia, N. Cacho, C. Sant’Anna, S. Soares, P. Borba, U. Kulesza, A. Rashid, On the impact of aspectual decompositions on design stability: an empirical study, in: Proceedings of 21st European Conference on Object-Oriented Programming, Berlin, Germany, 2007, pp. 176–200; http://ptolemy.cs.iastate.edu/design-study/#healthwatcher</t>
  </si>
  <si>
    <t>S118, S131</t>
  </si>
  <si>
    <t>Intentional names</t>
  </si>
  <si>
    <t>W. Adjie-Winoto, E. Schwartz, H. Balakrishnan, and J. Lilley, “The Design and Implementation of an Intentional Naming System,” Proc. 17th ACM Symp. Operating Systems Principles, Dec. 1999.</t>
  </si>
  <si>
    <t>J2EE Web Architecture</t>
  </si>
  <si>
    <t>Variants</t>
  </si>
  <si>
    <t>S3, S51</t>
  </si>
  <si>
    <t>james</t>
  </si>
  <si>
    <t>http://www.splot-research.org/
D. Benavides, S. Trujillo, and P. Trinidad. On the modularization of feature models. In First European Workshop on Model Transformation, 2005.</t>
  </si>
  <si>
    <t>Testing - Unit</t>
  </si>
  <si>
    <t>S52, S208</t>
  </si>
  <si>
    <t>S11, S138</t>
  </si>
  <si>
    <t>Testing - System</t>
  </si>
  <si>
    <t>S16, S31, S147, S157</t>
  </si>
  <si>
    <t>Jtopas</t>
  </si>
  <si>
    <t>http://jtopas.sourceforge.net/jtopas/index.html</t>
  </si>
  <si>
    <t>Testing - Mutation</t>
  </si>
  <si>
    <t>S35, S199, S208</t>
  </si>
  <si>
    <t>Testing - Fail</t>
  </si>
  <si>
    <t>S91, S92</t>
  </si>
  <si>
    <t>Testing - Grammar-based</t>
  </si>
  <si>
    <t>S101</t>
  </si>
  <si>
    <t>S143, S147</t>
  </si>
  <si>
    <t>Testing - Multi-objective</t>
  </si>
  <si>
    <t>Lampiro</t>
  </si>
  <si>
    <t>C. Brabrand, M. Ribeiro, T. Toledo, and P. Borba, “Intraprocedural dataflow analysis for software product lines,” in Proc. 11th annual int. conf. on Aspect-oriented Software Development, ser. AOSD ’12, 2012, pp. 13–24; Lampiro. (2011). https://github.com/pinturic/lampiro/tree/master/lampiro</t>
  </si>
  <si>
    <t>S148, S200</t>
  </si>
  <si>
    <t>LinkedList</t>
  </si>
  <si>
    <t>http://www.fosd.de/fh; http://spl2go.cs.ovgu.de/; http://fosd.de/SPLConqueror</t>
  </si>
  <si>
    <t>S26, S139</t>
  </si>
  <si>
    <t>S115</t>
  </si>
  <si>
    <t>Anonymous SPL (for confidentiality reasons)</t>
  </si>
  <si>
    <t>S50, S93</t>
  </si>
  <si>
    <t>S116</t>
  </si>
  <si>
    <t>Mobile Game</t>
  </si>
  <si>
    <t>S32, S52</t>
  </si>
  <si>
    <t>Research Group Management System (RGMS)</t>
  </si>
  <si>
    <t>http://rgms.rcaa.cloudbees.net/ (Link is not available)</t>
  </si>
  <si>
    <t>Testing - Pairwise</t>
  </si>
  <si>
    <t>S105, S123, S125, S126</t>
  </si>
  <si>
    <t>Testing - Data flow-based</t>
  </si>
  <si>
    <t>S45</t>
  </si>
  <si>
    <t>Sensor Network</t>
  </si>
  <si>
    <t>S32, S139</t>
  </si>
  <si>
    <t>S56, S197</t>
  </si>
  <si>
    <t xml:space="preserve">System Banking (Bank) </t>
  </si>
  <si>
    <t>Testing - T-wise</t>
  </si>
  <si>
    <t>S48, S144</t>
  </si>
  <si>
    <t xml:space="preserve"> H. Gomaa. 2011. Software modeling and design: UML, use cases, patterns, and software architectures. Cambridge University Press.</t>
  </si>
  <si>
    <t>S188, S202</t>
  </si>
  <si>
    <t>SUDOKU</t>
  </si>
  <si>
    <t>http://www.fosd.de/FeatureVisu/;  S. Apel, S. Kolesnikov, J. Liebig, C. Kästner, M. Kuhlemann, and T. Leich. Access Control in Feature-Oriented Programming. Science of Computer Programming, 77(3):174–187, 2012; https://code.launchpad.net/~spl-devel/spl/default-branch</t>
  </si>
  <si>
    <t>S2, S147</t>
  </si>
  <si>
    <t>Testing - Shared execution</t>
  </si>
  <si>
    <t>S143</t>
  </si>
  <si>
    <t>http://twiki.cin.ufpe.br/twiki/bin/view/TestProductLines/TaRGeTProductLine</t>
  </si>
  <si>
    <t>Textual description</t>
  </si>
  <si>
    <t xml:space="preserve">Use case </t>
  </si>
  <si>
    <t>S19</t>
  </si>
  <si>
    <t>S18, S109</t>
  </si>
  <si>
    <t>Text editor</t>
  </si>
  <si>
    <t>S36, S102</t>
  </si>
  <si>
    <t>S67, S89</t>
  </si>
  <si>
    <t>Traceability</t>
  </si>
  <si>
    <t>UP estructural</t>
  </si>
  <si>
    <t>S51, S125</t>
  </si>
  <si>
    <t>Wget</t>
  </si>
  <si>
    <t xml:space="preserve">http://www.fosd.de/fh; http://spl2go.cs.ovgu.de/; http://fosd.de/SPLConqueror </t>
  </si>
  <si>
    <t>x264</t>
  </si>
  <si>
    <t xml:space="preserve">Feature-to-code </t>
  </si>
  <si>
    <t>S98</t>
  </si>
  <si>
    <t>Xstream</t>
  </si>
  <si>
    <t>http://xstream.codehaus.org/ (Link is not available)</t>
  </si>
  <si>
    <t>S162, S191</t>
  </si>
  <si>
    <t>http://www.acopletecnologico.com/
[7] L. Rincón, E. Munõz, J.-C. Martínez, M.-C. Pabón, and G. Álvarez, "Extractive spl adoption applied into a small software company," in XLII Latin American Computing Conference (CLEI), 2016, pp. 740–747.</t>
  </si>
  <si>
    <t>Product line systems</t>
  </si>
  <si>
    <t xml:space="preserve"> Rocha, L.: AdaptiveRME e AspectCompose: Um Middleware Adaptativo e um Processo de Composição Orientado a Aspectos para o Desenvolvimento de Software, M.S. thesis, Federalal University of Ceará, Fortaleza, Brazil, 2007;</t>
  </si>
  <si>
    <t>S23</t>
  </si>
  <si>
    <t>AJStats</t>
  </si>
  <si>
    <t>http://fosd.net/fh/</t>
  </si>
  <si>
    <t>S149</t>
  </si>
  <si>
    <t>Variability instantiation</t>
  </si>
  <si>
    <t>Ambient Assisted Living (AAL)</t>
  </si>
  <si>
    <t>http://www.aal-europe.eu.</t>
  </si>
  <si>
    <t>Variability management</t>
  </si>
  <si>
    <t>S77</t>
  </si>
  <si>
    <t>UML class diagram</t>
  </si>
  <si>
    <t>S185</t>
  </si>
  <si>
    <t>Variability modeling</t>
  </si>
  <si>
    <t>S8, S197</t>
  </si>
  <si>
    <t>S33</t>
  </si>
  <si>
    <t>Android SPL</t>
  </si>
  <si>
    <t>S13</t>
  </si>
  <si>
    <t xml:space="preserve">Dynamic software product lines </t>
  </si>
  <si>
    <t>S81</t>
  </si>
  <si>
    <t>Antilock Braking System (ABS System)</t>
  </si>
  <si>
    <t>UML component models</t>
  </si>
  <si>
    <t>S83</t>
  </si>
  <si>
    <t>Antivirus</t>
  </si>
  <si>
    <t xml:space="preserve"> Davril, J., Delfosse, E., Hariri, N., Acher, M., Clelang-Huang, J., Heymans, P. 2013. Feature Model Extraction from Large Collections of Informal Product Descriptions. European Software Engineering Conference and the ACM SIGSOFT Symposium on the Foundations of Software Engineering (ESEC/FSE'13), Russia, (August 2013), 290-300.</t>
  </si>
  <si>
    <t>S102</t>
  </si>
  <si>
    <t>Use case model</t>
  </si>
  <si>
    <t>S165</t>
  </si>
  <si>
    <t>Apache</t>
  </si>
  <si>
    <t>http://www.splot-research.org/; http://www.fosd.de/fh; http://spl2go.cs.ovgu.de/; http://fosd.de/SPLConqueror</t>
  </si>
  <si>
    <t>S170</t>
  </si>
  <si>
    <t>ArchStudio 3.0</t>
  </si>
  <si>
    <t>E. M. Dashofy, A. van der Hoek, and R. N. Taylor. An infrastructure for the rapid development of architecture description language. In Proceeding of the 24th International Conference on Software Architecture, pages 266–276, 2002.</t>
  </si>
  <si>
    <t xml:space="preserve">automarkers systems </t>
  </si>
  <si>
    <t>Verification</t>
  </si>
  <si>
    <t>S17</t>
  </si>
  <si>
    <t>Automata</t>
  </si>
  <si>
    <t>S9, S100</t>
  </si>
  <si>
    <t>Automotive1</t>
  </si>
  <si>
    <t>S105</t>
  </si>
  <si>
    <t>Probabilistic requirements</t>
  </si>
  <si>
    <t>S114</t>
  </si>
  <si>
    <t>AutoSetup</t>
  </si>
  <si>
    <t>S46</t>
  </si>
  <si>
    <t>Autosoft</t>
  </si>
  <si>
    <t>P. Shaker, J. M. Atlee, and S. Wang, “A feature-oriented requirements modelling language,” in RE, 2012, pp. 151–160.</t>
  </si>
  <si>
    <t>S154</t>
  </si>
  <si>
    <t>S. Apel, A. von Rhein, T. Thum, and C. Kastner. Feature-Interaction Detection Based on Feature-Based Specifications. ComNet, 57(12):2399–2409, 2013;T. Thum, I. Schaefer, M. Kuhlemann, S. Apel, and G. Saake. Applying Design by Contract to Feature-Oriented Programming. In FASE, pages 255–269. Springer, 2012.</t>
  </si>
  <si>
    <t>S124</t>
  </si>
  <si>
    <t>Visualization</t>
  </si>
  <si>
    <t>Banking</t>
  </si>
  <si>
    <t>T. Ziadi and J.-M. Jezequel. Software Product Line Engineering with the UML: Deriving Products. In T. Kakola and J. Duenas, editors, Software Product Lines, pages 557–588. Springer Berlin Heidelberg, 2006.</t>
  </si>
  <si>
    <t>Banking System</t>
  </si>
  <si>
    <t>Gomaa, H. , 2011. Software Modeling and Design: UML, Use Cases, Patterns e Soft- ware Architectures. Cambridge University Press, New York, NY, USA.</t>
  </si>
  <si>
    <t>S128</t>
  </si>
  <si>
    <t>BellmanFord</t>
  </si>
  <si>
    <t>Berkeley DB Footprint</t>
  </si>
  <si>
    <t>BCMS</t>
  </si>
  <si>
    <t>Afredo Capozucca, Betty Cheng, Geri Georg, Nicolas Guelfi, Paul Istoan, Gunter Mussbacher, Adam Jensen, Jean-Marc Jézéquel, Jörg Kienzle, Jacques Klein, et al. 2011. Requirements Definition Document for a Software Product Line of Car Crash Management Systems. ReMoDD (2011).</t>
  </si>
  <si>
    <t>S200</t>
  </si>
  <si>
    <t>BigPlayButton</t>
  </si>
  <si>
    <t>BinarySearch</t>
  </si>
  <si>
    <t>BioClipse</t>
  </si>
  <si>
    <t>BioMOBY</t>
  </si>
  <si>
    <t>Blackberry</t>
  </si>
  <si>
    <t>BMW</t>
  </si>
  <si>
    <t>Bomber</t>
  </si>
  <si>
    <t>BusyBox</t>
  </si>
  <si>
    <t>Buyer Agent</t>
  </si>
  <si>
    <t>CAS</t>
  </si>
  <si>
    <t>S. Weissleder, D. Sokenou, and B.-H. Schlinglo. Reusing state machines for automatic test generation in product lines. In 1st Workshop on Model-based Testing in Practice (MoTiP 2008), June 2008.</t>
  </si>
  <si>
    <t>Checkers Game</t>
  </si>
  <si>
    <t>http://www.les.inf.puc-rio.br/opus/sosym2012 (Link is not available)</t>
  </si>
  <si>
    <t>Check-In Check-Out (CICO)</t>
  </si>
  <si>
    <t>Chrome</t>
  </si>
  <si>
    <t>CIMS PL</t>
  </si>
  <si>
    <t>ClamWin</t>
  </si>
  <si>
    <t>ConferenceContext</t>
  </si>
  <si>
    <t>CountingSort</t>
  </si>
  <si>
    <t>CVT (Cluster on Commercial Vehicle Technology)</t>
  </si>
  <si>
    <t>www.nutzfahrzeugcluster.fraunhofer.de</t>
  </si>
  <si>
    <t>Cyber-Physical System (CPS)</t>
  </si>
  <si>
    <t>K. Nie, T. Yue, S. Ali, L. Zhang, and Z. Fan, “Constraints: The core of supporting automated product configuration of cyber-physical systems,” in ACM/IEEE 16th International Conference on Model Driven Engineering Languages and Systems, 2013, pp. 370–387.</t>
  </si>
  <si>
    <t>S157</t>
  </si>
  <si>
    <t>Database Tools</t>
  </si>
  <si>
    <t>Decision Making</t>
  </si>
  <si>
    <t>S3</t>
  </si>
  <si>
    <t>Devolution</t>
  </si>
  <si>
    <t>Thüm and Benduhn, 2014</t>
  </si>
  <si>
    <t>Digital Video System</t>
  </si>
  <si>
    <t>Dijkstra</t>
  </si>
  <si>
    <t>DMIS</t>
  </si>
  <si>
    <t>Dr.Chat Mobile</t>
  </si>
  <si>
    <t>S104</t>
  </si>
  <si>
    <t>E2E</t>
  </si>
  <si>
    <t>Salvador Martínez Perez, Joaquín García-Alfaro, Frédéric Cuppens, Nora Cuppens-Boulahia, and Jordi Cabot. 2013. Model-Driven Extraction and Analysis of Network Security Policies. In MoDELS. Springer, 52–68.</t>
  </si>
  <si>
    <t>E_Portal</t>
  </si>
  <si>
    <t>EasyChair</t>
  </si>
  <si>
    <t>EC2</t>
  </si>
  <si>
    <t>Eclipse Extensions</t>
  </si>
  <si>
    <t>Eclipse1-Reuso</t>
  </si>
  <si>
    <t>Ecologic Car</t>
  </si>
  <si>
    <t>editor_config</t>
  </si>
  <si>
    <t xml:space="preserve">S52 </t>
  </si>
  <si>
    <t>Egemin</t>
  </si>
  <si>
    <t>http://www.egemin.com</t>
  </si>
  <si>
    <t xml:space="preserve">S152 </t>
  </si>
  <si>
    <t>Electronic Transport Cards (ETC)</t>
  </si>
  <si>
    <t>Email System</t>
  </si>
  <si>
    <t>Entry Control</t>
  </si>
  <si>
    <t xml:space="preserve">S135 </t>
  </si>
  <si>
    <t>EPL</t>
  </si>
  <si>
    <t>http://www.fosd.de/FeatureVisu/;  S. Apel, S. Kolesnikov, J. Liebig, C. Kästner, M. Kuhlemann, and T. Leich. Access Control in Feature-Oriented Programming. Science of Computer Programming, 77(3):174–187, 2012;</t>
  </si>
  <si>
    <t xml:space="preserve">S2 </t>
  </si>
  <si>
    <t>ERP (Enterprise Resource Planning)</t>
  </si>
  <si>
    <t xml:space="preserve">S74 </t>
  </si>
  <si>
    <t>E-Science</t>
  </si>
  <si>
    <t xml:space="preserve">S13 </t>
  </si>
  <si>
    <t>Experimentation PL</t>
  </si>
  <si>
    <t>Expert Committee (EC)</t>
  </si>
  <si>
    <t xml:space="preserve"> Nunes, I., Nunes, C., Kulesza, U., Lucena, C.: Developing and evolving a multi-agent system product line: An exploratory study. In Luck, M. and Gomez-Sanz, J. J., editors, Agent-Oriented Software Engineering IX – LNCS, V. 5386, 228-242.Spring-Verlag, 2008.</t>
  </si>
  <si>
    <t>Face Animator</t>
  </si>
  <si>
    <t>Fibonacci</t>
  </si>
  <si>
    <t>FindComponents</t>
  </si>
  <si>
    <t>Firefox</t>
  </si>
  <si>
    <t>Flight reservation</t>
  </si>
  <si>
    <t>FM1000</t>
  </si>
  <si>
    <t>S27</t>
  </si>
  <si>
    <t>FM500</t>
  </si>
  <si>
    <t xml:space="preserve">FraSCAti </t>
  </si>
  <si>
    <t>Seinturier et al., 2012</t>
  </si>
  <si>
    <t>FreeMed</t>
  </si>
  <si>
    <t>FullScreen</t>
  </si>
  <si>
    <t>GameOfLife</t>
  </si>
  <si>
    <t>http://www.fosd.de/multiple/</t>
  </si>
  <si>
    <t xml:space="preserve">Gasparc </t>
  </si>
  <si>
    <t>Aranega et al., 2012</t>
  </si>
  <si>
    <t>GIMIAS</t>
  </si>
  <si>
    <t>GingaForAll</t>
  </si>
  <si>
    <t xml:space="preserve"> D. Saraiva et al., “Architecting a model-driven aspect-oriented product line for a digital TV middleware: A refactoring experience”, Proceedings of the 4th European Conference on Software Architecture, M. Ali Babar and I. Gorton, Eds. Lecture Notes in Computer Science, vol. 6285. Germany: Springer Berlin Heidelberg, 2010, pp. 166–181.</t>
  </si>
  <si>
    <t>GnuPG</t>
  </si>
  <si>
    <t>graph</t>
  </si>
  <si>
    <t>Graphs</t>
  </si>
  <si>
    <t>Roberto E. Lopez-Herrejon and Don Batory. 2001. A Standard Problem for Evaluating Product-Line Methodologies. In Generative and Component-Based Software Engineering, Jan Bosch (Ed.). Springer Berlin Heidelberg, Berlin, Heidelberg, 10–24.</t>
  </si>
  <si>
    <t>GUIDSL</t>
  </si>
  <si>
    <t>S2</t>
  </si>
  <si>
    <t>Haiku</t>
  </si>
  <si>
    <t>Heap</t>
  </si>
  <si>
    <t>Home automation</t>
  </si>
  <si>
    <t>Home Banking</t>
  </si>
  <si>
    <t>Home-Integration-System</t>
  </si>
  <si>
    <t>S72</t>
  </si>
  <si>
    <t>Hotel PL</t>
  </si>
  <si>
    <t>HP iPaq</t>
  </si>
  <si>
    <t>HTC-EVO</t>
  </si>
  <si>
    <t>Inferno</t>
  </si>
  <si>
    <t>InsertionSort</t>
  </si>
  <si>
    <t>Insurance Polocy</t>
  </si>
  <si>
    <t xml:space="preserve">Horst Schirmeier, Olaf Spinczyk, “Tailoring Infrastructure Software Product Lines by Static Application Analysis,” Proceedings of the 11th International Software Product Line Conference, IEEE Press, pp. 255-260. </t>
  </si>
  <si>
    <t>InsurancePolicy</t>
  </si>
  <si>
    <t>Intelligent Transportation Systems (ITS) small</t>
  </si>
  <si>
    <t>http://www.ewh.ieee.org/tc/its/</t>
  </si>
  <si>
    <t>IntelligentTutoringSystem</t>
  </si>
  <si>
    <t>Internet Explorer (IE)</t>
  </si>
  <si>
    <t>iPad</t>
  </si>
  <si>
    <t>iPhone</t>
  </si>
  <si>
    <t>IPTables</t>
  </si>
  <si>
    <t>ITS big</t>
  </si>
  <si>
    <t>jCalc</t>
  </si>
  <si>
    <t>jplug</t>
  </si>
  <si>
    <t>JSSE</t>
  </si>
  <si>
    <t>Oracle Corporation and/or its affiliates. 2018. OpenJDK. (2018). http: //openjdk.java.net/</t>
  </si>
  <si>
    <t>KarpRabin</t>
  </si>
  <si>
    <t>kwic</t>
  </si>
  <si>
    <t>Letovanje</t>
  </si>
  <si>
    <t>LG Hotmail Phone C570</t>
  </si>
  <si>
    <t>LG Optimus 2X P990</t>
  </si>
  <si>
    <t>LG Optimus Black P970</t>
  </si>
  <si>
    <t>LG Optimus GT540</t>
  </si>
  <si>
    <t>LG Optimus L3 E400</t>
  </si>
  <si>
    <t>LG Optimus Pro C660</t>
  </si>
  <si>
    <t>LG-A180</t>
  </si>
  <si>
    <t>LG-E405</t>
  </si>
  <si>
    <t>Library System</t>
  </si>
  <si>
    <t>Lin, Y. Q., Ye, H. L. &amp; Tang, T. M. (2010), An Approach to Efficient Product Configuration in Software Product Lines, in ‘14th International Conference on Software Product Lines’, Jeju Island, South Korea, pp. 435–439.</t>
  </si>
  <si>
    <t>S103</t>
  </si>
  <si>
    <t>LoadingSpinner</t>
  </si>
  <si>
    <t>http://www.medicware.com.br/</t>
  </si>
  <si>
    <t>S162</t>
  </si>
  <si>
    <t>MeetingConfig</t>
  </si>
  <si>
    <t>MergeSort</t>
  </si>
  <si>
    <t>MeshLab</t>
  </si>
  <si>
    <t>Microsoft</t>
  </si>
  <si>
    <t>Microwave oven product line</t>
  </si>
  <si>
    <t>Microwave Oven Software (MOS)</t>
  </si>
  <si>
    <t>Mindstorms</t>
  </si>
  <si>
    <t>Lego, “Mindstorms LEGO,” 2014. [Online]. Available: http://www.lego.com/en-us/mindstorms/; R. S. Durelli, “Uma abordagem apoiada por linguagens específicas de domínio para criação de linhas de produtos de software embarcado,” Ph.D. dissertation, Universidade Federal de São Carlos, São Carlos, 2011.</t>
  </si>
  <si>
    <t>Mobile Games</t>
  </si>
  <si>
    <t>MobilePhoto</t>
  </si>
  <si>
    <t>MobilePhoto 2008. MobilePhoto. (2008). http://homepages.dcc.ufmg.br/~figueiredo/spl/icse08/</t>
  </si>
  <si>
    <t>Mobile Visit Guide</t>
  </si>
  <si>
    <t>MobilePhone</t>
  </si>
  <si>
    <t>model_20090801_1908323193</t>
  </si>
  <si>
    <t>model_20091015_449909368</t>
  </si>
  <si>
    <t>model_20091129_1734444143</t>
  </si>
  <si>
    <t>model_20091206_1647557456</t>
  </si>
  <si>
    <t>model_20091219_494647199</t>
  </si>
  <si>
    <t>model_20100308_1032655961</t>
  </si>
  <si>
    <t>model_20100325_298677687</t>
  </si>
  <si>
    <t>model_20100607_746327867</t>
  </si>
  <si>
    <t>model_20100712_329430908</t>
  </si>
  <si>
    <t>model_20100822_281357717</t>
  </si>
  <si>
    <t>model_20100927_1382418986</t>
  </si>
  <si>
    <t>model_20101104_260803083</t>
  </si>
  <si>
    <t>model_20101111_156018899</t>
  </si>
  <si>
    <t>model_20101111_1790887308</t>
  </si>
  <si>
    <t>model_20101117_1571856147</t>
  </si>
  <si>
    <t>model_20101123_920943759</t>
  </si>
  <si>
    <t>model_20101124_661702924</t>
  </si>
  <si>
    <t>model_20110130_639381749</t>
  </si>
  <si>
    <t>model_20110203_1382675896</t>
  </si>
  <si>
    <t>model_20110203_2097159983</t>
  </si>
  <si>
    <t>model_20110216_608697455</t>
  </si>
  <si>
    <t>model_20110301_216655728</t>
  </si>
  <si>
    <t>model_20110306_314567479</t>
  </si>
  <si>
    <t>model_20110310_1849309646</t>
  </si>
  <si>
    <t>model_20110323_789959080</t>
  </si>
  <si>
    <t>model_20110401_868452735</t>
  </si>
  <si>
    <t>model_20110406_656545830</t>
  </si>
  <si>
    <t>model_20110519_1142211980</t>
  </si>
  <si>
    <t>model_20110519_503436691</t>
  </si>
  <si>
    <t>model_20110601_1103941862</t>
  </si>
  <si>
    <t>model_20110605_1465859222</t>
  </si>
  <si>
    <t>model_20110622_260389190</t>
  </si>
  <si>
    <t>model_20110823_1386366267</t>
  </si>
  <si>
    <t>model_20110823_553386338</t>
  </si>
  <si>
    <t>model_20110915_1159959623</t>
  </si>
  <si>
    <t>model_20110925_62365838</t>
  </si>
  <si>
    <t>model_20111020_455520177</t>
  </si>
  <si>
    <t>model_20111025_1408959776</t>
  </si>
  <si>
    <t>model_20111027_1380540076</t>
  </si>
  <si>
    <t>model_20111129_1932950448</t>
  </si>
  <si>
    <t>model_20111220_1184087779</t>
  </si>
  <si>
    <t>model_20120109_1808102333</t>
  </si>
  <si>
    <t>model_20120110_1719396361</t>
  </si>
  <si>
    <t>model_20120110_1754443954</t>
  </si>
  <si>
    <t>model_20120110_855603964</t>
  </si>
  <si>
    <t>model_20120113_1950870026</t>
  </si>
  <si>
    <t>model_20120201_899753062</t>
  </si>
  <si>
    <t>model_20120202_1596034358</t>
  </si>
  <si>
    <t>model_20120328_1373483522</t>
  </si>
  <si>
    <t>model_20120328_361613983</t>
  </si>
  <si>
    <t>model_20120328_523540818</t>
  </si>
  <si>
    <t>ModeloAgen</t>
  </si>
  <si>
    <t>monitor_engine_system</t>
  </si>
  <si>
    <t>MonitorEngine</t>
  </si>
  <si>
    <t>Motorola MB502</t>
  </si>
  <si>
    <t>Mozilla</t>
  </si>
  <si>
    <t>Mute</t>
  </si>
  <si>
    <t>NetBSD</t>
  </si>
  <si>
    <t>Nintendo DS</t>
  </si>
  <si>
    <t>S169</t>
  </si>
  <si>
    <t>OldWebKit</t>
  </si>
  <si>
    <t>OLIS</t>
  </si>
  <si>
    <t>OpenBSD</t>
  </si>
  <si>
    <t>Opera</t>
  </si>
  <si>
    <t>SPL</t>
  </si>
  <si>
    <t>OW2 FraSCAti</t>
  </si>
  <si>
    <t xml:space="preserve">PDF (Portable Document Format) </t>
  </si>
  <si>
    <t>PeerGuardian</t>
  </si>
  <si>
    <t>Pick &amp; Place Unit (PPU)</t>
  </si>
  <si>
    <t>M. Lochau, J. B¨urdek, S. Lity, M. Hagner, C. Legat, U. Goltz, and A. Schurr. Applying Model-based Software Product Line Testing Approaches to the Automation Engineering Domain. at - Automatisierungstechnik, 62(11):771–780, 2014.</t>
  </si>
  <si>
    <t>S92</t>
  </si>
  <si>
    <t>PlaybackRate</t>
  </si>
  <si>
    <t>Plone Meeting</t>
  </si>
  <si>
    <t>Product Family Test</t>
  </si>
  <si>
    <t>Ptidej</t>
  </si>
  <si>
    <t>Y.-G. Guéhéneuc. A reverse engineering tool for precise class diagrams. In J. Singer and H. Lutfiyya, editors, Proceedings of the 14th IBM Centers for Advanced Studies Conference. ACM Press, 2004.</t>
  </si>
  <si>
    <t>RAROSCOPE</t>
  </si>
  <si>
    <t>REAL-FM-10</t>
  </si>
  <si>
    <t>REAL-FM-12</t>
  </si>
  <si>
    <t>"Efficient Reasoning Techniques for Large Scale Feature Models" by Marcilio Mendonca, 2009</t>
  </si>
  <si>
    <t>S22</t>
  </si>
  <si>
    <t>REAL-FM-13</t>
  </si>
  <si>
    <t>REAL-FM-7</t>
  </si>
  <si>
    <t>REAL-FM-8</t>
  </si>
  <si>
    <t>ReferenceManagementSoftwares</t>
  </si>
  <si>
    <t>Relational DDBB</t>
  </si>
  <si>
    <t>S138</t>
  </si>
  <si>
    <t>Role modelling</t>
  </si>
  <si>
    <t xml:space="preserve">Thomas Kühn, Max Leuthäuser, Sebastian Götz, Christoph Seidl, and Uwe Aßmann. 2014. A Metamodel Family for Role-Based Modeling and Programming Languages. In Proc. of SLE’14 (LNCS), Vol. 8706. Springer, 141–160. </t>
  </si>
  <si>
    <t>Running example</t>
  </si>
  <si>
    <t>Safari</t>
  </si>
  <si>
    <t>SAL</t>
  </si>
  <si>
    <t>Samsung Galaxy</t>
  </si>
  <si>
    <t>SAVi</t>
  </si>
  <si>
    <t>Savi application</t>
  </si>
  <si>
    <t>http://goo.gl/1Q49O (Link is not available)</t>
  </si>
  <si>
    <t>search_engine_PL</t>
  </si>
  <si>
    <t>Security Settings</t>
  </si>
  <si>
    <t>http://ec2-52-32-1-180.us-west-2.compute.amazonaws.com:8080/SPLOT/index.html</t>
  </si>
  <si>
    <t>S201</t>
  </si>
  <si>
    <t>Shogi Game</t>
  </si>
  <si>
    <t>Sirius</t>
  </si>
  <si>
    <t>Smart Home DSPL</t>
  </si>
  <si>
    <t>R. Ali, R. Chitchyan, and P. Giorgini, “Context for goal-level product line derivation,” in 3rd Workshop on Dynamic Software Product Lines, 2009; M. Chan, D. Est`eve, C. Escriba, and E. Campo, “A review of smart homespresent state and future challenges,” Computer methods and programs in biomedicine, vol. 91, no. 1, pp. 55–81, 2008; C. Cetina, P. Giner, J. Fons, and V. Pelechano, “Autonomic computing through reuse of variability models at runtime: The case of smart homes,” Computer, vol. 42, no. 10, pp. 37–43, 2009.</t>
  </si>
  <si>
    <t>Smart House v2.2</t>
  </si>
  <si>
    <t>S35</t>
  </si>
  <si>
    <t>Smart Phones</t>
  </si>
  <si>
    <t>SmartHome22</t>
  </si>
  <si>
    <t>SmoothWall</t>
  </si>
  <si>
    <t>Software</t>
  </si>
  <si>
    <t>Speech Recognition</t>
  </si>
  <si>
    <t>SPL based on ArgoUML-SPL</t>
  </si>
  <si>
    <t>SPLOT-3CNF-1000</t>
  </si>
  <si>
    <t>SPLOT-3CNF-2000</t>
  </si>
  <si>
    <t>SPLOT-3CNF-500</t>
  </si>
  <si>
    <t>SPLOT-3CNF-5000</t>
  </si>
  <si>
    <t>SQLite</t>
  </si>
  <si>
    <t>starship game</t>
  </si>
  <si>
    <t>https://simple.dev.java.net/ (Link is not available)</t>
  </si>
  <si>
    <t>Tablets</t>
  </si>
  <si>
    <t>Tank Control</t>
  </si>
  <si>
    <t>S142</t>
  </si>
  <si>
    <t>tecom</t>
  </si>
  <si>
    <t>Telephone</t>
  </si>
  <si>
    <t>M. Plath and M. Ryan, “Feature integration using a feature construct,” In Science of Computer Programming, vol. 41, no. 1, pp. 53–84, 2001.</t>
  </si>
  <si>
    <t>THIRRA</t>
  </si>
  <si>
    <t>Thread-Domain</t>
  </si>
  <si>
    <t>TightVNC</t>
  </si>
  <si>
    <t>http://www.tightvnc.com/</t>
  </si>
  <si>
    <t xml:space="preserve">traffic management systems </t>
  </si>
  <si>
    <t>train food services application</t>
  </si>
  <si>
    <t>S43</t>
  </si>
  <si>
    <t>TV LCD</t>
  </si>
  <si>
    <t>TV-Series Shirt</t>
  </si>
  <si>
    <t>twitter client</t>
  </si>
  <si>
    <t>Unmanned Aerial Vehicle (UAV)</t>
  </si>
  <si>
    <t>Vending machine SPL</t>
  </si>
  <si>
    <t>Sophia Nahrendorf, I.S., Lity, S., 2018. Applying Higher-Order Delta Modeling for the Evolution of Delta-Oriented Software Product Lines. Technical Report. TU Braunschweig - Institute of Software Engineering and Automotive Informatics.</t>
  </si>
  <si>
    <t>S126</t>
  </si>
  <si>
    <t>Video conferencing system C90</t>
  </si>
  <si>
    <t>S125</t>
  </si>
  <si>
    <t>VIM</t>
  </si>
  <si>
    <t xml:space="preserve"> https://www.es.tu-darmstadt.de/es/team/sebastian-ruland/gpce18/</t>
  </si>
  <si>
    <t>Virtual University</t>
  </si>
  <si>
    <t>VODPlayer</t>
  </si>
  <si>
    <t>Web architectures</t>
  </si>
  <si>
    <t>Web shop</t>
  </si>
  <si>
    <t>S9</t>
  </si>
  <si>
    <t>WebKit</t>
  </si>
  <si>
    <t>Webmail</t>
  </si>
  <si>
    <t>Windows 7</t>
  </si>
  <si>
    <t>Winpooch</t>
  </si>
  <si>
    <t>Wiper Control System</t>
  </si>
  <si>
    <t>A. Gruler, M. Leucker, K. Scheidemann, Modeling and model checking software product lines, in: FMOODS’08, Springer, 2008, pp.113–131.</t>
  </si>
  <si>
    <t>S106</t>
  </si>
  <si>
    <t>Wiper SPL</t>
  </si>
  <si>
    <t xml:space="preserve"> Sophia Nahrendorf, I.S., Lity, S., 2018. Applying Higher-Order Delta Modeling for the Evolution of Delta-Oriented Software Product Lines. Technical Report. TU Braunschweig - Institute of Software Engineering and Automotive Informatics.</t>
  </si>
  <si>
    <t>Word processor</t>
  </si>
  <si>
    <t>S49</t>
  </si>
  <si>
    <t>YM_Test</t>
  </si>
  <si>
    <t>SPL repository</t>
  </si>
  <si>
    <t>Source</t>
  </si>
  <si>
    <t>Frequency the SPL repository was used</t>
  </si>
  <si>
    <t>http://www.acopletecnologico.com/</t>
  </si>
  <si>
    <t>ArgoUML</t>
  </si>
  <si>
    <t>http://argouml-spl.tigris.org/</t>
  </si>
  <si>
    <t>S7, S94, S97, S98, S164</t>
  </si>
  <si>
    <t>Berkeley</t>
  </si>
  <si>
    <t>https://www.oracle.com/database/berkeley-db/db.html</t>
  </si>
  <si>
    <t>CIDE</t>
  </si>
  <si>
    <t>http://wwwiti.cs.uni-magdeburg.de/iti_db/research/cide/</t>
  </si>
  <si>
    <t>S152</t>
  </si>
  <si>
    <t>http://www.isa.us.es/fama/?FaMa_Test_Suite</t>
  </si>
  <si>
    <t>FeatureHouse</t>
  </si>
  <si>
    <t>S26, S149</t>
  </si>
  <si>
    <t>FeatureIDE</t>
  </si>
  <si>
    <t>https://github.com/FeatureIDE/FeatureIDE</t>
  </si>
  <si>
    <t>S10, S131</t>
  </si>
  <si>
    <t>FeatureVisu</t>
  </si>
  <si>
    <t>http://www.fosd.de/FeatureVisu/</t>
  </si>
  <si>
    <t>S2, S16, S31</t>
  </si>
  <si>
    <t>Sebastian Ruland</t>
  </si>
  <si>
    <t>Inria Lille</t>
  </si>
  <si>
    <t>S88</t>
  </si>
  <si>
    <t xml:space="preserve">Intelligent Transportation Systems (ITS) </t>
  </si>
  <si>
    <t>https://github.com/pinturic/lampiro/tree/master/lampiro</t>
  </si>
  <si>
    <t xml:space="preserve">Linux Variability Analysis Tools (LVAT) </t>
  </si>
  <si>
    <t>https://code.google.com/archive/p/linux-variability-analysis-tools/</t>
  </si>
  <si>
    <t>http://www.lego.com/en-us/mindstorms/</t>
  </si>
  <si>
    <t>http://www.ic.unicamp.br/~tizzei/mobilemedia/</t>
  </si>
  <si>
    <t>S94, S97, S102, S164</t>
  </si>
  <si>
    <t>MultiPLe</t>
  </si>
  <si>
    <t>OMG</t>
  </si>
  <si>
    <t>www.omg.org/technology/documents/formal/xmi.htm</t>
  </si>
  <si>
    <t>Prevayler</t>
  </si>
  <si>
    <t>www.prevayler.org/</t>
  </si>
  <si>
    <t>S147</t>
  </si>
  <si>
    <t>Ptolemy</t>
  </si>
  <si>
    <t>http://ptolemy.cs.iastate.edu/design-study/#mobilemedia; http://ptolemy.cs.iastate.edu/design-study/#healthwatcher</t>
  </si>
  <si>
    <t>S133</t>
  </si>
  <si>
    <t>Raf'atAL-msie'deen</t>
  </si>
  <si>
    <t>SEI</t>
  </si>
  <si>
    <t>http://www.sei.cmu.edu/productlines/ppl/</t>
  </si>
  <si>
    <t>S1, S4, S5, S16, S22, S31, S75, S76, S77, S122, S128, S141, S166, S170</t>
  </si>
  <si>
    <t>SPL Conqueror</t>
  </si>
  <si>
    <t>SPL2go</t>
  </si>
  <si>
    <t>http://spl2go.cs.ovgu.de/</t>
  </si>
  <si>
    <t>S26, S32, S173, S191</t>
  </si>
  <si>
    <t>SPLOT</t>
  </si>
  <si>
    <t>S3, S9, S13, S26, S27, S32, S35, S36, S48, S52, S55, S72, S101, S102, S115, S117, S118, S121, S123, S125, S129, S161</t>
  </si>
  <si>
    <t>Sudoku</t>
  </si>
  <si>
    <t>https://code.launchpad.net/~spl-devel/spl/default-branch</t>
  </si>
  <si>
    <t>Violet</t>
  </si>
  <si>
    <t>http://sourceforge.net/projects/violet/</t>
  </si>
  <si>
    <t>Wikimatrix</t>
  </si>
  <si>
    <t>http://www.wikimatrix.org/api/byproduct</t>
  </si>
  <si>
    <t>S117</t>
  </si>
  <si>
    <t>Alloy formula</t>
  </si>
  <si>
    <t>Threats to Construct Validity Identified</t>
  </si>
  <si>
    <t>Threat Minimization</t>
  </si>
  <si>
    <t>Configuration Knowledge (CK)</t>
  </si>
  <si>
    <t>S18, S59, S109</t>
  </si>
  <si>
    <t>Mono-operation bias</t>
  </si>
  <si>
    <t>Diagram</t>
  </si>
  <si>
    <t>S70 = As the study was performed based only on one fictitious SPL. Even though the detected improvement tendency is significantly valid within this setting, the actual improvements could differ when replicating the experiment in the context of other SPLs.</t>
  </si>
  <si>
    <t>S70, S152</t>
  </si>
  <si>
    <t>Activity diagram</t>
  </si>
  <si>
    <t>Block Definition Diagram</t>
  </si>
  <si>
    <t>S1, S4, S5, S25, S57, S75, S76, S77, S122, S128, S141, S166, S174, S179, S185, S211</t>
  </si>
  <si>
    <t>S152 =  We used only one logistic system, although with different variants. This introduces a risk that the Egemin’s logistic systems were under-represented. However, the system used in the experiment contains most important subsystems Egemin’s SPL. In addition, we examined the effectiveness of the approaches at two complexity levels that represent the majority of update scenarios of industrial installations.</t>
  </si>
  <si>
    <t>Component diagram</t>
  </si>
  <si>
    <t>S71, S75, S76, S83</t>
  </si>
  <si>
    <t>Reliability of measures for SPL</t>
  </si>
  <si>
    <t>S4 =  Regarding to the used metrics, the threat is guaranteed by their previous successful application in other studies, such as Oliveira Junior et al. (2013), Figueiredo et al. (2008), Sant’Anna et al. (2007), Contieri Junior et al. (2011), Nunes et al. (2009).</t>
  </si>
  <si>
    <t>S4, S11</t>
  </si>
  <si>
    <t>Use case diagram</t>
  </si>
  <si>
    <t>S25, S28, S31, S41, S57, S89, S102, S118, S136, S138, S162, S165, S174, S180, S194</t>
  </si>
  <si>
    <t>S25, S57, S170</t>
  </si>
  <si>
    <t>S11 = The validity of an experiment is highly dependent on the reliability of the measures. As measures for SPL, specifically testing, were not found, we applied some measures from traditional development, and also counted on statistics to define coefficient values.</t>
  </si>
  <si>
    <t xml:space="preserve">Statechart diagram </t>
  </si>
  <si>
    <t>S25, S174</t>
  </si>
  <si>
    <t>The defects introduced in the mutants reflects real faults</t>
  </si>
  <si>
    <t>S35 = Mutation has proven to be effective and the mutation operators used performs on the logical constraints of the feature model. These constraints linking the features represent a potential source of errors in the model’s construction stage.</t>
  </si>
  <si>
    <t xml:space="preserve">Component and Connector </t>
  </si>
  <si>
    <t>Deployment</t>
  </si>
  <si>
    <t>Binary decision diagram</t>
  </si>
  <si>
    <t>The possible errors introduced in the mapping of features to architectural elements</t>
  </si>
  <si>
    <t>S4 = To mitigate this threat we relied on the mapping performed by original designers of each PLA. Although the benefits of the search operators to improve feature modularization should not suffer the effects of such mapping.</t>
  </si>
  <si>
    <t>S4</t>
  </si>
  <si>
    <t>S189</t>
  </si>
  <si>
    <t>SPL selection</t>
  </si>
  <si>
    <t xml:space="preserve">S202 = In spite of PLAs not being commercial, the PLA designs used in the experiments were the subject of study by other researchers, for example AGM [3, 7], MOM [7, 8, 14], BET [9, 12] and Bank [19].  </t>
  </si>
  <si>
    <t>S49, S64, S70, S75, S76, S77, S83, S86, S87, S89, S102, S120, S134, S139, S155, S159, S165, S166, S170, S196, S206</t>
  </si>
  <si>
    <t>Feature specification</t>
  </si>
  <si>
    <t>Dictionary of terms</t>
  </si>
  <si>
    <t>S87, S136</t>
  </si>
  <si>
    <t>S14, S17, S25, S28, S44, S81, S103, S108, S138, S142, S162</t>
  </si>
  <si>
    <t>Use case documents written in natural language (textual)</t>
  </si>
  <si>
    <t>S18, S136</t>
  </si>
  <si>
    <t>Document of composition descriptions (including the gathered data from the application of our metrics suite and all design models created)</t>
  </si>
  <si>
    <t>Sets of scenario specifications (one for each product associated with the provided configurations)</t>
  </si>
  <si>
    <t>Use case templates</t>
  </si>
  <si>
    <t>Change Request</t>
  </si>
  <si>
    <t>Threats to Conclusion Validity Identified</t>
  </si>
  <si>
    <t>The scenario descriptions</t>
  </si>
  <si>
    <t>User manuals</t>
  </si>
  <si>
    <t>Different feature mappings to the architectural elements could lead to different results</t>
  </si>
  <si>
    <t>S5 = To mitigate this threat we adopted the mapping performed by original designers of each PLA. Although, the benefits of the genetic operators to improve feature modularization should not suffer the effects of such mapping. We adopted the same population size and the same number of generations independently of the PLA size. Different values for both parameters could imply in different, possibly better, convergence of NSGAII-MC for the largest PLA. This impact, as well as the impact of all threats can be analyzed in future studies.</t>
  </si>
  <si>
    <t>S5</t>
  </si>
  <si>
    <t>Reference specifications written in MSVCM and PLUSS</t>
  </si>
  <si>
    <t>Knowledge of the domain</t>
  </si>
  <si>
    <r>
      <t xml:space="preserve">S3, S6, S9, S10, S13, S14, S18, S21, S22, S23, S24, S25, S26, S27, S28, S30, S32, S33, S34, S35, S36, S38, S39, S40, S42, S43, S46, S48, S50, S51, S52, S53, S55, S56, S60, S62, S72, S73, S78, S79, S84, S85, S86, S88, S89, S91, S93, S99, S100, S101, S102, S103, S105, S109, S111, S115, S117, S119, S120, S121, S123, S125, S126, S127, S129, S131, S132, S136, S138, S139, S144, S145, S147, S148, S151, S156, S161, S163, S164, S169, S171, S172, S174, S175, S177, S178, S181, </t>
    </r>
    <r>
      <rPr/>
      <t>S184</t>
    </r>
    <r>
      <t>, S186, S187, S190, S192, S195, S198, S199, S200, S201, S207, S209, S210</t>
    </r>
  </si>
  <si>
    <t>S36 =  A limited number of data points were collected due to our restricted access to appropriate participants that had enough knowledge of software engineering within the area of software product lines.</t>
  </si>
  <si>
    <t>S36, S64, S81</t>
  </si>
  <si>
    <t>S64 = A limited number of data points were collected due to our restricted access to appropriate participants that had enough knowledge of software engineering within the area of software product lines.</t>
  </si>
  <si>
    <t>S81 = The random heterogeneity of the subjects is a potential threat affecting the conclusion validity. In this sense, we selected subjects with a similar background and applied a training session as an attempt to balance their knowledge. Nevertheless, as most of the subjects hold a certain knowledge in SPL engineering, such a background might have influenced the results, given that the technique A extends the widely-accepted Feature Modeling approach. In this effect, further empirical studies are encouraged, in which subjects without such a background should be involved.</t>
  </si>
  <si>
    <t>Number of Evaluated PLA Designs</t>
  </si>
  <si>
    <t xml:space="preserve">S4 =  A study involving a greater number of PLA designs is always desired. However, it would be impracticable in our study due to the limited access to real PLA designs. As their availability is limited, we could fail to finish the study. Therefore, we tried to mitigate this threat by selecting PLAs from different domains. However, studies involving several PLA designs should be performed in the future. </t>
  </si>
  <si>
    <t>S4, S36, S64, S202</t>
  </si>
  <si>
    <t>S74, S92, S132, S150, S193</t>
  </si>
  <si>
    <t>Feature configuration</t>
  </si>
  <si>
    <t>Feature-ontology</t>
  </si>
  <si>
    <t>Feature tree</t>
  </si>
  <si>
    <t>S30</t>
  </si>
  <si>
    <t>Feature module</t>
  </si>
  <si>
    <t>Feature-oriented contract</t>
  </si>
  <si>
    <t>Products’ features</t>
  </si>
  <si>
    <t>S36 =  Only a small collection of publicly available software product line feature models were at our disposal to be used. Among these feature models, many of them were too small to be useful, and therefore, only fourteen feature models could be used in our experiments.</t>
  </si>
  <si>
    <t>S64 = We only collected useful publicly available domain documents from the Internet from five main domains. Although these numbers are comparable to similar studies in the area of empirical software engineering and can provide a basis for understanding the behavior of the decision support platform, they may pose threats to the drawn conclusions. For instance, the use of a larger number of domain documents from a wider set of domains could impact the coverage and accuracy of our decision support platform. We are currently working on the collection of a larger set of domain documents and training of qualified participants to conduct further replication studies.</t>
  </si>
  <si>
    <t>S202 = The main threat to conclusion validity is the number of PLA designs evaluated. The PLAs of AGM, Bank, and MOM are smaller than the BET PLA with respect to the number of architectural elements. However, we gave priority to heterogeneous PLA design samples as a way to reduce the classic homogeneous samples threat, reported and discussed in [28]. A study involving a large number of PLA designs is always desired. The number of existing PLA designs is reduced because, unfortunately, it is not trivial to obtain available PLA designs. Therefore, we cannot generalize the results, as we are preliminary building an initial body of knowledge on correlation of the objective functions used for the optimization of PLA design. Prospective studies involving a greater number of PLA designs should be carried out towards generalization of results.</t>
  </si>
  <si>
    <t>Specification’s modularity and effort</t>
  </si>
  <si>
    <t>S73 =  Regarding both modularity of SPL specifications and the effort to create and maintain SPL specifications. We used two metrics (degree of scattering and degree of tangling) for modularity measurement that have been proposed and validated according to the Kitchenham, Pfleeger, and Fenton framework for software measurement validation and used in a number of previous studies. We could have used other metrics to measure scattering and tangling, such as Concern Diffusion over Components and Concern Diffusion over Lines of Code, but they lead to absolute values that might hinder the comparison between two specifications. Differently, DoT and DoS lead to normalized values (between 0 and 1), according to the recommendations for software  measurement. Regarding our effort analysis, we measured the average time to conclude the activities. This is a practical approach to compare the effort required by different techniques to solve a similar task and has also been used in other studies. For the reasons presented above, we consider that we measured the two factors of interest (specification’s modularity and effort) properly.</t>
  </si>
  <si>
    <t>Matrix</t>
  </si>
  <si>
    <t>Traceability matrix</t>
  </si>
  <si>
    <t>S136, S162</t>
  </si>
  <si>
    <t>Feature and Quality Matrix</t>
  </si>
  <si>
    <t xml:space="preserve">S172 </t>
  </si>
  <si>
    <t>S5 = PLA designs are non-commercial. However, these cases enable us to observe the behaviour of the proposed operators.</t>
  </si>
  <si>
    <t>S5, S54, S61, S111, S120</t>
  </si>
  <si>
    <t xml:space="preserve">Justification matrix </t>
  </si>
  <si>
    <t>Model</t>
  </si>
  <si>
    <t>Subsystem model</t>
  </si>
  <si>
    <t>Process model</t>
  </si>
  <si>
    <t>S174, S184</t>
  </si>
  <si>
    <t>Module model</t>
  </si>
  <si>
    <t>S54 =  During this study we chose to work with a non-real SPL, the RGMS. Some might see the use of a non-real SPL as a potential threat to our results. However, this system has been evolved for some years in the discipline of Software Reuse in the Informatics Center of the Federal University of Pernambuco and it represents situations that are commonly seen in real SPLs.</t>
  </si>
  <si>
    <t>Requirement model</t>
  </si>
  <si>
    <t>S61 = During our studies we chose to work with an academic SPL, the RGMS. Some might see this as a potential threat to our results. However, this system has been evolved for some years in the discipline of Software Reuse in the Informatics Center of the Federal University of Pernambuco, and it represents situations that are commonly seen in industrial SPLs.</t>
  </si>
  <si>
    <t>fPromela model</t>
  </si>
  <si>
    <t>S111 = As far as our sample of models is concerned, we used artificially generated models that source from BeTTy, a generator that is in common use in research work in the area. We used the original models as well as an enhanced version of these models that contain random cardinality constraints to represent realistic models.</t>
  </si>
  <si>
    <t>S47</t>
  </si>
  <si>
    <t>Goal model</t>
  </si>
  <si>
    <t>S100</t>
  </si>
  <si>
    <t>S120 = During this study, we chose to work with a feature model of a non-real SPL, the Smartphone. Some might see the use of a nonreal SPL as a potential threat to our results.</t>
  </si>
  <si>
    <t>Behavioral model</t>
  </si>
  <si>
    <t xml:space="preserve">CBFM model </t>
  </si>
  <si>
    <t>SPL size</t>
  </si>
  <si>
    <t>ADOM model</t>
  </si>
  <si>
    <t>S1 = They allow us to analyse the different performance of the MOEAs. The sample can be increased in further studies generating more evidences about the algorithms performance.</t>
  </si>
  <si>
    <t>S1, S5, S10, S11, S37, S46, S157</t>
  </si>
  <si>
    <t>S8, S80, S182, S197</t>
  </si>
  <si>
    <t>UML metamodel</t>
  </si>
  <si>
    <t>S75, S76, S176</t>
  </si>
  <si>
    <t>Traceability model</t>
  </si>
  <si>
    <t>S75, S76</t>
  </si>
  <si>
    <t>Component model</t>
  </si>
  <si>
    <t xml:space="preserve">S5 = We consider the PLAs size the main risk to affect our study conclusion validity. Only LPS-BET has medium size. However, they allow us to evaluate the performance of feature-driven crossover in different contexts of feature modularization even for small SPLs. So, with greater SPLs similar results could be observed as well. </t>
  </si>
  <si>
    <t>Feature-annotated state machine model</t>
  </si>
  <si>
    <t>S10 = The number of feature is less than 100. It's better to test large-scale feature models (e.g., with &gt; 5OO features) without using Choco to gain optimal answer. FCF algorithm only calculates the terminal node value and cost. The mainstream of SPL holds the opinion that the terminal node represents valuable and functional features, so that it's unnecessary to calculate nonterminal nodes. This point is refutable and worth doing further research.</t>
  </si>
  <si>
    <t>Variability resolution model</t>
  </si>
  <si>
    <t>S11 = As we are handling SPL, a project containing more variation points and variants would be more effective.</t>
  </si>
  <si>
    <t>Portfolio’s products</t>
  </si>
  <si>
    <t>S37 =  The main threat to conclusion is related to the size of the MAS-PL. Although only one experiment was presented in this paper, it involved a representative and non-trivial web-based system, which it was implemented using several mainstream technologies and current best practices. Additionally, we tried to perform real change scenarios that could be applied in other web-based modern systems, and related to the introduction of relevant autonomous behaviour for the investigated domain.</t>
  </si>
  <si>
    <t>S46 = Two characteristics of our experiments may harm the validity of our conclusions regarding relative efficiency of our algorithms. First, our evaluation is based on a sole small case study. To assess our approach at a greater scale, we should carry out experiments on additional examples.</t>
  </si>
  <si>
    <t>Product descriptions</t>
  </si>
  <si>
    <t>S156</t>
  </si>
  <si>
    <t>S157 = The experiments have been performed with a small scale case study that could not be configured into many  configurations. Current CPSs product lines can get configured into thousands or even millions of configurations. As this research is still in progress, the main objective of the case study was to perform some initial experiments. Although preliminary results seem promising, in a larger case study the results can be negative. Thus, as main conclusion, experiments with a larger and more complex case study would be needed.</t>
  </si>
  <si>
    <t>S14, S136</t>
  </si>
  <si>
    <t>The experiment setup</t>
  </si>
  <si>
    <t>S26 =  To address this type of threats in our work we: (i) considered 30 independent runs for each combination of feature model with search algorithm and objective function, (ii) employed standard statistical analysis following accepted guidelines (Arcuri and Briand, 2014), and (iii) used random search as a standard comparison baseline.</t>
  </si>
  <si>
    <t>S2, S45, S46, S54, S58, S61, S63, S82, S106, S113, S114, S140, S145, S149, S150, S173, S203</t>
  </si>
  <si>
    <t>Product architecture</t>
  </si>
  <si>
    <t>S30, S188, S202</t>
  </si>
  <si>
    <t>S67, S146</t>
  </si>
  <si>
    <t>Source code</t>
  </si>
  <si>
    <t>Java</t>
  </si>
  <si>
    <r>
      <t xml:space="preserve">S2, S20, S37, S41, S68, S69, S94, S95, S96, S97, S98, S109, S110, S130, S133, S138, S149, S158, S164, S168, S173, </t>
    </r>
    <r>
      <rPr/>
      <t>S191</t>
    </r>
  </si>
  <si>
    <t>Threats to Internal Validity Identified</t>
  </si>
  <si>
    <t>AspectJ</t>
  </si>
  <si>
    <t>S37, S168</t>
  </si>
  <si>
    <t>Compile-time errors</t>
  </si>
  <si>
    <t>S96 = Compile-time errors can lead to distorted results related to the computed members of each approach (e.g., by showing false positive members). Therefore, we selected only subject SPLs without compile-time errors. The correct composition of defined members in each feature module to the variable interface VInt strongly depends on the collection and comparison method. So that a string based method on the source code can lead to an incorrect variable interface. To avoid an incorrect identification of SPL’s members, our algorithm is based on the feature oriented Java compiler Fuji. Using Fuji, we are able to identify all code artifacts that are used in an SPL. In our analysis, we count each defined method and field of a Javaclass as a member. During method or field comparisons, we rely again on Fuji. For instance, if we compare the parameters and return types of two methods, Fuji presents us the fully-qualified name of the types. Furthermore, we do not compare methods and fields as Java-method and Javafield signatures. In detail, we use full-qualified names of the member as well as full-qualified names of the parameter and return types.</t>
  </si>
  <si>
    <t>C</t>
  </si>
  <si>
    <r>
      <t xml:space="preserve">S68, S149, S153, S159, </t>
    </r>
    <r>
      <rPr/>
      <t>S191</t>
    </r>
  </si>
  <si>
    <t>Each use-case corresponds to a functional feature</t>
  </si>
  <si>
    <t>S41 = Several use-cases may be implemented by a single feature. In this case all these use-cases should be considered as relevant documentation for this feature. Our approach should be improved with other techniques to extract a unique name and a compound description. Naming a feature using the names of the SCEs in its implementation is not always reliable. In our approach, we rely on the top word frequencies to compose the proposed name. However, top words may be not relevant to depict the function of the feature. The weighting scheme should take into account the different roles and importance of SCEs in the implementation in order to select the most relevant words, if they are not the most frequent ones.</t>
  </si>
  <si>
    <t>Javascript</t>
  </si>
  <si>
    <t>C++</t>
  </si>
  <si>
    <t>How we have specified the configuration knowledge of the product lines with different techniques</t>
  </si>
  <si>
    <t>S59 = Threats to internal validity reside on how we have specified the configuration knowledge of the product lines with different techniques. We ensured that each product line has been specified following the same patterns in all tools by triple-checking each specification and by using the product line developers to model the configuration knowledge. It is important to be checked because the number of traceability links may increase depending on how the configuration knowledge is specified. In fact, the size and complexity of the product lines were two factors that have influenced the results.</t>
  </si>
  <si>
    <t>Instruments and Tasks</t>
  </si>
  <si>
    <t>Python</t>
  </si>
  <si>
    <t>S54 =  During the experiment execution, some students performed the activity using their personal laptops. This resulted in a heterogeneous environment during the experiment operation. However, RGMS does not have yet versions that support different Operational Systems (OS). So, when two students used MacBooks to execute the activity, they reported 3 defects, related to RGMS interface that had labels that were too short for the text in it, that students who worked with Windows OS could not find. Because we could not reproduce those defects using Windows, we considered these 3 defects as irreproducible and did not consider them in the CR analysis. Nevertheless, we ran a second time analysis removing these two students results and the results remained practically the same. Thus, we believe that this situation did not affect significantly the time metric collection.</t>
  </si>
  <si>
    <t>S54, S73, S196, S197</t>
  </si>
  <si>
    <t>Test</t>
  </si>
  <si>
    <t>S11, S12, S16, S29, S50, S54, S61, S62, S66, S90, S93, S99, S116, S138, S142, S143, S157, S158, S159, S204, S205, S208</t>
  </si>
  <si>
    <t>Test suites</t>
  </si>
  <si>
    <t>S54, S61, S91, S101, S157</t>
  </si>
  <si>
    <t>S73 = In the first round, we did not use an adequate instrument for measuring the time required to extract and evolve product line specifications. This motivated us to implement the tool support used in the second and third rounds. Such a tool measures the effort of the subjects to carry out their activities in milliseconds.We are confident that this tool collects the time of the activities consistently. Nevertheless, we realized a sole atypical measurement, where the student spent more than 3000 min to conclude his task. A data collection error might have occurred during this measurement. So, we decided to treat this outlier, replacing this observation by the average time required to extract product lines in the specific technique.</t>
  </si>
  <si>
    <t>S196 = Furthermore, to mitigate risk of misunderstanding of the Acople Tecnológico case: (i) participants completed a questionnaire that assessed the understanding of the case before using APPLIES; (ii) we used those answers in a plenary session to emphasis points were low comprehension rates were found; and (iii) a member of the research team played the role of expert to answer participant’s questions about Acople Tecnológico. Also, the material was written in Spanish to avoid bias due to lack of proficiency in the English language.Furthermore, to mitigate risk of misunderstanding of the Acople Tecnológico case: (i) participants completed a questionnaire that assessed the understanding of the case before using APPLIES; (ii) we used those answers in a plenary session to emphasis points were low comprehension rates were found; and (iii) a member of the research team played the role of expert to answer participant’s questions about Acople Tecnológico. Also, the material was written in Spanish to avoid bias due to lack of proficiency in the English language.</t>
  </si>
  <si>
    <t>S197 = With respect to the modeling task, even though the problem description may seem simple, there were hardly any identical solutions in our sample of created models. We were surprised by the diversity even for semantically correct models, an observation that also supports the need for good style guidelines. Industrial product lines show the same kind of complexities, and although the number of choices will be larger, there are often only more variants per choice, which should not greatly affect the decision on style. Concerning model comprehension, studies have indeed shown that there is an overall negative correlation between higher model size and comprehension [55, 62]. While we expect this variable to be an additional independent variable adding to higher intrinsic cognitive load, we do not expect it to interact with the modelling style.</t>
  </si>
  <si>
    <t>S36 = Each of the feature models represented different domains of interest. However, the models were simple enough to be understandable by the participants. In addition, the participants were given enough time (1 week) and support to become familiar with the concepts in each feature model. Hence, knowledge of the domain was not a significant impacting factor in the study.</t>
  </si>
  <si>
    <t>S36, S64</t>
  </si>
  <si>
    <t>S64 = Both of the employed domain documents (D1 and D2) used in the experiments were simple enough to be understandable by the participants. Hence, knowledge of the domain was not a significant impacting factor in the study.</t>
  </si>
  <si>
    <t>Learning effects</t>
  </si>
  <si>
    <t>S159 = The students used in each run a variant of the same generic component. There might be a learning effect in that way that the students remembered common aspects of the component in the second run which they learned from reading the specification in the first run. This setting, however, was necessary to investigate which types of defects are found in generic parts by which techniques. We controlled this learning effect by first performing the functional test case creation and in the second run the code inspection. Consequently, the students had no knowledge of the concrete implementation (i.e., the source code) or the defects included (as test execution was not performed by them) when they performed the inspection.</t>
  </si>
  <si>
    <t>MAS-PL alignment rules</t>
  </si>
  <si>
    <t>S37 =  To maintain the same design practices throughout all the EC MAS-PL releases.</t>
  </si>
  <si>
    <t>Measuring PLA and Configurations</t>
  </si>
  <si>
    <t>S75 =  We consider valid the application of the metrics to PLA configurations to rate the overall PLA complexity and extensibility.</t>
  </si>
  <si>
    <t>S76 = Thus, we consider valid the application of the metrics to PLA configurations to rate the overall PLA complexity.</t>
  </si>
  <si>
    <t>S166 = As PLA can be analyzed based on its products (configurations), measuring derived configurations provides a means to analyze PLA quality attributes by allowing the performing of trade-off analysis to prioritize such attributes. Thus, it was considered valid the application of the metrics to PLA configurations to rate the overall PLA complexity.</t>
  </si>
  <si>
    <t>S22 = No feature models were excluded from the corpus except from their lack of realism. All feature models the authors were aware of and could verify the origin of were included in the corpus within the time available for conducting the experiment. It is a possibility that the measurements are different given a more extensive corpus.</t>
  </si>
  <si>
    <t>Participants Experience</t>
  </si>
  <si>
    <t>S36 =  In the study reported in this paper, there was no significant difference between the experience of the participants in using software product line feature models, due to the fact that all of them were Computer Science graduate students that had taken at least one advanced software engineering course. Therefore, error variance from difference between subjects is kept to a possible minimum.</t>
  </si>
  <si>
    <t>S36, S75, S76</t>
  </si>
  <si>
    <t>S75 = The subjects experiences had approximately the same degree with regard to UML modeling, and PL and variabilities basic concepts. As they have medium experience in UML modeling, and PL and variabilities concepts, we considered their responses valid.</t>
  </si>
  <si>
    <t>S76 = The subjects experiences had approximately the same degree with regard to UML modeling, and PL and variabilities basic concepts. As they have medium experience in UML modeling, and PL and variabilities concepts, we considered their responses valid.</t>
  </si>
  <si>
    <t>S130 = We annotated the features of Bomber, which threatens internal validity in the sense we might have chosen code snippets and functionalities where we could apply contracts with some computation to reason about variable ranges. This choice may lead to complex computations where we would favor emergent contract interfaces. However, we reduced this threat by considering simple ranges that depend only on very few constants scattered throughout the code. Also, the product line may not have typical characteristics and thus our results cannot be generalized. We minimized these threats by considering a second commercial product line with Best Lap. All students reported that they have never seen the source code of both product lines before.</t>
  </si>
  <si>
    <t>S130, S161, S207</t>
  </si>
  <si>
    <t>S161 = The other factor which could have affected the internal validity of our experiment is the domain complexity of feature models (i.e. selecting feature models from domains which the participants were not familiar with). The domain of the used feature models was online shopping and all the participants were familiar with the online shopping systems. In addition, by designing tasks with the two level of complexity (i.e. feature models with different number of features and leaf features), we controlled the other type of feature model complexity. Therefore, we filtered out this factor as a threat to validity of our study.</t>
  </si>
  <si>
    <t>S207 = Even though the feature models we used in our experiments are real, a threat with our analysis is the use of synthetic data as the three quality attributes of features, as described in Section 6.1. The data were generated randomly based on distributions seen in historical data sets [49]. The difficulty of acquiring real data comes from the fact that the real data is often proprietary and not published. Future work should attempt to collect real data for evaluation in practice.</t>
  </si>
  <si>
    <t>S139 =  For SPLs with many features and for the main-memory evaluation, we only sampled 100 products to compare prediction and measured property, because we cannot possibly generate and measure all products (exponential with the number of features) in reasonable time – this is exactly the motivation for our approach. We are aware of our evaluation leaving room for outliers, but we believe that 100 samples provide a reasonable number. In our footprint evaluation, we observed high fault rates for Violet. These fault rates were caused by complex mappings between features and implementation units. As we have shown, when this mapping is known, we can easily compute which configurations have to be additionally measured to achieve accurate predictions. Hence, the real problem is when we have a complex mapping between features and implementation units and this mapping is not known to us. So, the question is this the rule or exception in real world applications? We believe that unknown complex mappings are the exception. Considering SPLs and customizable programs implemented with preprocessor, we almost always have a direct mapping between features and preprocessor flags, because we have to know these flags in order to generate the desired program. Since most of the customizable real-world programs today are based on preprocessors, this is already a strong argument. Furthermore, new programming paradigms, such as aspect-oriented and feature-oriented programming aim at a direct one-to-one mapping between features and implementation units. The general idea is to model features at the domain level and implement a feature accordingly. Although Violet is implemented with feature-oriented programming, the mapping problem is an improper modeling or implementation of the functionality. Finally, complex mappings also occur for component-based software development. Here, however, we always need the mapping between features and components to be able to assemble this components together. Hence, we believe that there is in most cases either the mapping known to be able to generate a program or the mapping is oneto-one.</t>
  </si>
  <si>
    <t>S139, S209</t>
  </si>
  <si>
    <t>S209 = The main threat of this experiment is the size of the SPLs used. They are small.</t>
  </si>
  <si>
    <t>The calculation time that have not been considered</t>
  </si>
  <si>
    <t>S131 = To avoid influence of computing power, all calculations have been performed on the same PC. We cannot guarantee that computation time depends on certain shapes of a feature model, or certain kinds of edits. However, to avoid misleading. The effects of specially-shaped feature models, we generated feature models automatically that statistically resemble known feature models, and repeated each measurement 200 times with freshly generated models. To avoid effects of certain edits, we randomly selected from a pool of edits that have been suggested in prior work.</t>
  </si>
  <si>
    <t>S131</t>
  </si>
  <si>
    <t>S114 = The experiment setup guaranteed that we evaluated all three approaches as well as the baseline applying each of them individually to the BSN-SPL and then comparing the results for different number of features. The same instrumentation was used in all cases.</t>
  </si>
  <si>
    <t>S114, S137</t>
  </si>
  <si>
    <t>S137 =  There are possible threats that may happen without the researcher’s knowledge affecting individuals from different perspectives, such as (i) the maturation and learning effects, (ii) the testing repetition since several tasks were carried out, and (iii) the experiment instrumentation. These threats were mitigated by choosing different features for each task, as well as by randomizing the sequence of task’s execution to omit possible relationships. Finally, the only artifacts used were the source code which subjects were already familiar with, and the feature models and the PROPHET tool, explained in the training session.</t>
  </si>
  <si>
    <t>The random generation of feature models</t>
  </si>
  <si>
    <t>S39 = We avoided the risk of creating syntactically incorrect models as follows. First, we used a publicly available (and previously used) algorithm for the random generation of feature models. Second, we performed several checks using the parser of BeTTy, FaMa and SPLOT to make sure that the generated models were syntactically correct and had the desired properties, e.g., a maximum branching factor. A related risk is the possibility of our random and evolutionary algorithms having different expressiveness, e.g., tree patterns that can be generated with ETHOM but not with our random algorithm. To minimise this risk, we imposed the same generation constraints on both our random and evolutionary generators. More specifically, both generators received exactly the same input constraints: number of features, percentage of CTC and maximum branching factor of the model to be generated. Also, both generators prohibit the generation of CTCs between features with parental relation and features linked by more than one CTC.</t>
  </si>
  <si>
    <t>The suitability of different products derived from an SPL depend on several factors</t>
  </si>
  <si>
    <t>S7 = To mitigate this type of threat, we accounted for factors that are reported in the related literature. In addition, we performed a sanity check of the factors based on the expertise of the first and second authors of this paper.</t>
  </si>
  <si>
    <t>The time consumption of all exact and heuristic solutions that have not been considered</t>
  </si>
  <si>
    <t>S6 = We cannot guarantee that computation time depends on certain shapes of a feature model or certain resource constraints. However, to avoid effects of certain feature models, all of input feature models are generated automatically by simulating known feature models and each measurement is repeated 100 times with freshly generated feature models.</t>
  </si>
  <si>
    <t>S6</t>
  </si>
  <si>
    <t>Variability modeling based on feature models</t>
  </si>
  <si>
    <t>S3 = Other variability models such as Kconfig and CDL are preferably adopted in real world domains such as system software and have higher expressiveness. Nevertheless, feature models have a significant and relevant presence in SPL research and practice (via academic and commercial tool support). A promising approach seems to be exploring the multi-valued logic optimization capability of the Espresso tool suite to handle non-Boolean information.</t>
  </si>
  <si>
    <t>Threats to External Validity Identified</t>
  </si>
  <si>
    <t>S36 = The tool that was used to work with the feature models. In our experiments, we used the online feature model editor provided by SPLOT (Mendonca et al. 2009). It is possible that the results of the experiments were affected by the usability of this tool that was used for the manipulation of the feature models; however, since the tool was used by all of the participants, we believe that it possibly affected all of the participants in the same way. Unfortunately, the effect of this threat cannot be controlled by our experiments. We used the online feature model editor provided by SPLOT (Mendonca et al. 2009). It is possible that the results of the experiments were affected by the usability of this tool that was used for the manipulation of the feature models; however, since the tool was used by all of the participants, we believe that it possibly affected all of the participants in the same way. Unfortunately, the effect of this threat cannot be controlled by our experiments.</t>
  </si>
  <si>
    <t>S36, S64, S78, S91, S176, S206, S211</t>
  </si>
  <si>
    <t>S64 =  In our experiments, we tried to gather a set of high quality domain documents and manually verified their quality. However, the domain documents were restricted to the five domains. Therefore, further empirical studies need to be conducted on more comprehensive domain documents.</t>
  </si>
  <si>
    <t>S78 = The application documentation may not be clear and unambiguous, leading the subject to misunderstand the SPL domain, its features and their relations, as well as its UI elements. To mitigate this threat we invited an expert in software product lines, software reuse and modeling, and another expert in Human Computer Interaction to review the experiment artifacts.</t>
  </si>
  <si>
    <t>S91 = The selection of tests is another threat to generalization. For SPLs to reduce bias in the selection we did not provide details to the testers on how we would use the tests.</t>
  </si>
  <si>
    <t>S176 = Second experiment: While these results provide some evidence of the benefits of lifting the analysis of instance properties to the product line level, a threat to their generality is the low number of artefacts used in the evaluation, and the fact that they have been produced synthetically by hand. Moreover, we have evaluated only MMPL instantiability, but not the other property types.</t>
  </si>
  <si>
    <t xml:space="preserve">S206 = Another external threat to our experiments was the instruments used to evaluate the PLAs. Such PLAs came from the Mobile Media SPL, a pedagogical non-real SPL. We chose Mobile Media as its PLA is not too large in terms of classes and components. We believe that largest SPLs might threat the participants task realization due to excessive information represented. We understand this SPL might not threaten our experiments as several different works adopted it, such as (Colanzi and Vergilio, 2014; Oizumi et al., 2012). However, we are aware that prospective experiments with larger and real SPLs must be considered. </t>
  </si>
  <si>
    <t>S211 =  We did not use real class diagrams, as the E-Commerce and the AGM are not commercial SPLs. More experimental studies must be conducted adopting real SPLs, mainly developed by the industry.</t>
  </si>
  <si>
    <t>It may be possible that some real feature models contain modeling constructs that are not considered in the models obtained from SPLOT, but affect performance.</t>
  </si>
  <si>
    <t>S9 = We considered a large number of feature models to minimize this factor. Beyond this, there are two aspects of the solver implementations. First, the memory structure for the results of the “all products” operation can be implemented in a more or less efficient way. Second, the transformation algorithms for transforming a feature model into a BDD or a CSP can be more or less efficient.</t>
  </si>
  <si>
    <t>Nature of the Experiment</t>
  </si>
  <si>
    <t>S37 =  In order to minimize this threat, we tried to involve a number of experienced people in the empirical software engineering area. The EC MAS-PL different versions were implemented by two experienced MS.c students from Computer Science Department at PUC-Rio. Both students have good knowledge on Java and AspectJ languages. However, the design decisions taken during the implementation of the EC MAS-PL architectures were always validated by senior researchers with good knowledge and experience in the conduction of other empirical studies.</t>
  </si>
  <si>
    <t>S37, S65</t>
  </si>
  <si>
    <t>S65 = The representativeness of the results might be affected by the evaluation design and the participant context selected. The evaluation design might have had an impact on the results owing to the kind of architectural models and quality attributes to be  evaluated. We selected two different architectures, from two different domains, two different NFRs and four different patterns for each experimental object. The experiment was conducted with students with no experience in architectural evaluations, and who received only limited training on the evaluation methods. However, since they were final year students they can be considered as novice users of architectural evaluation methods, and the next generation of practitioners. The results could thus be considered as representative of novice evaluators.</t>
  </si>
  <si>
    <t>S7 = We mitigated this type of threat by evaluating our approach by means of two different types of  SPLs. However, although we used a real SPL to evaluate our approach, the evaluation of scalability was carried out using a synthetic SPL, i.e. it is not fully clear whether our approach is scalable. Besides, we believe that to be generalized, our approach still needs to be evaluated with a more diverse set of SPLs.</t>
  </si>
  <si>
    <t>S7, S18, S48, S53, S62, S101, S116, S142, S188</t>
  </si>
  <si>
    <t>S18 = we evaluated only one SPL (TaRGeT) due to the costs of manual analyses. Our results are not representative of all SPLs, but it corroborates with the results from our previous study where we applied 13 transformations in a different SPL (MobileMedia) [Ferreira et al., 2012].</t>
  </si>
  <si>
    <t>S48 = Although we used various FMs, there is an external validity threat. Indeed, we cannot ensure that the proposed strategies will provide similar results on different sets of FMs (larger or more constrained). To reduce this threat, we used a relatively large set of 114 FMs of different sizes, combined real and generated FMs to cope with a variety of situations.</t>
  </si>
  <si>
    <t>S53 = Our results are based on five SPLs. Hence, it is possible that our conclusions do not generalize to other cases. To reduce this threat, we took four different and large FMs with different number of features and constraints. In particular, the FMs we chose have a varied density of constraints, i.e., the number of constraints per feature vary. We used both slightly and heavily constrained models such as Linux and uClinux with an average of respectively 50 and 1.3 constraints per feature.</t>
  </si>
  <si>
    <t>S62 = One may argue the results cannot be generalized for other case studies if we ran our experiments on just one industrial case study. However, such threat to external validity is common to all empirical studies. In addition, we also conducted an empirical evaluation using carefully designed 500 artificial problems and the results are consistent with the industrial case study.</t>
  </si>
  <si>
    <t>S101 = A limited number of feature models from the SPLOT repository were used due to our restricted access to appropriate models within the area of software product lines. Even among the feature models in SPLOT, many of them were too small or non-descriptive to be useful, and therefore, only a limited number could be used in our experiments. Although these numbers are comparable to (even higher than) similar studies in the area of product lines, their limited number (not representative of all possibilities) may pose threats to the generalizability of the drawn conclusions. We are currently working on the collection of a larger set of feature models for future studies.</t>
  </si>
  <si>
    <t>S116 = We conducted an empirical evaluation using 500 artificial problems besides an industrial case study and obtained consistent results.</t>
  </si>
  <si>
    <t>S142 = An external validity threat with any experiment is related to the number of case studies used. Two case studies might not be enough to generalize the results, but we tried to minimize this threat by using two case studies from different domains and different complexities.</t>
  </si>
  <si>
    <t>S188 = Number of the evaluated PLA designs.</t>
  </si>
  <si>
    <t>S28 = To mitigate the lack of experience, we will provide training in SPL and RE for SPL.</t>
  </si>
  <si>
    <t>S28, S68, S70, S73</t>
  </si>
  <si>
    <t>S68 = Our sample consisted mostly of master’s students who were rather unexperienced with large SPLs. However, we also included some PhD students who had several years of programming experience in the domain of operating and embedded systems. Hence, our results can carefully be interpreted for experienced programmers, as well.</t>
  </si>
  <si>
    <t>S70 = Even though the elicitation interviews were made very realistic (e.g., by the interrupting questions, etc.), there are threats to external validity. An important threat in this regard is that all participants were students with less experience in RE or SPL engineering. However, it has to be noted that the approaches used in the experiment are, due to their precision, rather intended to be used by people (e.g., sales persons) without profound knowledge in requirements or product line engineering than by RE or SPL experts. Nevertheless, it makes sense to involve a group of such practitioners in order to increase the external validity of the results in future studies. The same threat holds true with regard to the fictitious SPL specification. Indeed, an external expert checked the SPL specification for realism. However, depending on the style and content of SPL specifications in industry, the effectiveness of the different ARE approaches may differ. Furthermore, elicitation sessions in practice are typically more complex and more interactive, involving a multitude of people, workshop techniques, etc. As such a setting cannot be replicated in a controlled environment, we recommend performing additional case studies in the future.</t>
  </si>
  <si>
    <t>S73 = The use of students as subjects in software engineering experiments has also been criticized. Nevertheless, we agree with the opinion that the use of students is “well suited to investigate certain issues that do not require high levels of industrial experience”, which is the case of our investigation.We did not conduct a pretest to determine the experience of the subjects, but based on the characteristics of the undergraduate and graduate students at Federal University at Pernambuco, it was possible to generalize a typical profile for the participants. Besides that, we claim that this threat does not reduce the relevance of our findings, since the design of the experiments deals with the experience factor of the students.</t>
  </si>
  <si>
    <t>Participants Selection</t>
  </si>
  <si>
    <t>S91 = The selection of subjects constitutes an important threat to generalization. To mitigate this threat we considered open-source previously-used SPLs.</t>
  </si>
  <si>
    <t>S91, S206</t>
  </si>
  <si>
    <t>S206 =  One of the hardest tasks in software engineering experiments is recruiting participants. To mitigate such threat, we selected graduate students and lecturers from de SPL area.</t>
  </si>
  <si>
    <t>S2 = We used only product lines built with AHEAD/FUJI-style feature modules. The coarse-grained nature of these features is beneficial for the caching mechanism used in the family-based type checker. Although, we cannot draw sound conclusions for other kinds of feature implementations (e.g., based on the C preprocessor), previous work shows a similar picture, at least regarding the performance of the family-based strategy compared to the product-based strategy.</t>
  </si>
  <si>
    <t>S2, S6, S8, S13, S14, S22, S26, S29, S32, S34, S36, S45, S54, S55, S59, S60, S61, S73, S76, S77, S83, S84, S88, S92, S96, S105, S109, S114, S115, S117, S121, S123, S131, S147, S149, S155, S161, S165, S166, S168, S170, S175, S188, S198, S199, S200, S202, S204, S207, S209</t>
  </si>
  <si>
    <t>S6 = We generated feature models with the described algorithm and parameters, and confirmed that they align well with those known feature models acquired from existing publications in SPL community.</t>
  </si>
  <si>
    <t>S8 = Some specific software product lines could benefit more from using IVM than others. For example, we considered product lines where there is a need for decision-making. Therefore, results could not be generalized across various software product line and domains.</t>
  </si>
  <si>
    <t>S13 = In the design of the experiments it was of paramount importance to address the performance of our approach and the baselines on large FMs since any method would do for small cases. As there are almost no publicly available industrialsized FMs, this led to the use of random computer generated examples within certain parameters. With these, the question is always whether the generated models can be considered realistic or not. We concur at this point with Mendonça’s assertion: From our experience in examining several FMs in the literature, we noticed that feature trees are frequently orders of magnitude larger than the extra constraints in terms of number of relations. For this reason we generated examples with no textual constraints in experiment 3 and also examples with ECR = 0.2 and CD between 0.1 and 0.5 in experiments 4 and 5. Berger et al. study the configuration models for the Linux (6,320 features) and eCos (1244 features) kernels, which are examples of real big variability modeling systems, claiming an ECR of 0.86 in both cases, somewhat contradicting Mendonça’s assumptions. It is worth mentioning that said systems go well beyond the usual FODA notation and its extensions, including feature attributes whose values may include a default and then change conditionally or unconditionally of other features’ attribute values, including the use of arithmetic expressions for numbers and equality for strings. Another point of interest is that Kconfig (the Linux kernel configurator) allows illegal configurations to be selected and CDL (the eCos configuration language) is supported by an inference engine that is correct but not complete, that is, it proposes correct configurations to complete user selections, but not all the compatible ones. The authors also report that the maximum number of siblings is 158 and 29, respectively. These FMs resemble those described in which integrate as many of the textual constraints as possible into a tree structure. Considering the differences and the fact that none of the algorithms used in this paper could process those FMs, we will stick to FMs with low ECR in the experiments while duly acknowledging that future work should address these bigger models. To further question the results in experiments 3-5, we included experiment 2 in which the FMs in the SPLOT repository, which are all real models (mostly from the academic world) albeit usually small, are processed. Since the results in all those experiments point in the same direction we consider the threat averted.</t>
  </si>
  <si>
    <t>S14 = The example used in the experiment was based in real world twitter clients. The specification of the twitter client software product line gathered features from several twitter clients available in the market.</t>
  </si>
  <si>
    <t xml:space="preserve">S22 = The feature model corpus consists of feature models not made by the authors of this paper. They are all used as originals except for some changes to the names due to differences in naming requirements in the different formats. </t>
  </si>
  <si>
    <t>S26 = The threat is the selection of the feature models corpus. We selected a group of feature models that have a realistic number of products, meaning that companies that employ SPL practices can commonly support them. Certainly other case studies could be considered that would be worth including and might yield different results.</t>
  </si>
  <si>
    <t>S29 = A real-world SPL project should be used, that could provide more reliable data.</t>
  </si>
  <si>
    <t>S32 = The validity threat is the selection of the feature models used in the experiments. We have addressed this threat by selecting, on the one hand, FMs which specify the variability of real SPLs, including DSPLs based on real mobile applications. On the other hand, we have also selected some large FMs, which have been randomly generated, to further evaluate the scalability of our approach. In spite of the broad range of FMs that have been considered to evaluate our approach, there could be issues with a particular combination of the FM size, the variability degree and the number of cross-tree constraints for which the results obtained in our experiments may differ.</t>
  </si>
  <si>
    <t>S34 = Although further studies targeting other SPLs are required, ArchSPLMDD was conceived as a domain-independent strategy for SPL development mainly due to the use of LightPL-ACME as a general-purpose ADL for describing SPL architectures and well-known MDD technologies.</t>
  </si>
  <si>
    <t>S36 = We tried to use the best quality feature models that are publicly available to the research community. These feature models cover a wide range of different domains and are representatives of real-world models. However, further empirical studies need to be conducted on more complex feature models.</t>
  </si>
  <si>
    <t xml:space="preserve">S45 =  The practical relevance of the results should be supported by real-life or at least realistic SPLs, as the eShop is a relatively small and academic example. It constitutes an extension of an earlier model with data flow annotations. Although the data flow annotation to the product line has been performed as objective as possible, certain influence from the researcher on the resulting data dependencies cannot be Amountly excluded. </t>
  </si>
  <si>
    <t>S54 =  The results achieved by this experiment also depend on the selected SPL. Perhaps SPLs with more variation points might benefit more in adopting the ST than SPLs with fewer variation points. The more inaccuracies, the more time is spent to investigate and execute test cases. In our study, we injected 2 or 3 inaccuracies in each generic test suite.</t>
  </si>
  <si>
    <t>S55 = The generality of our results is potentially limited by the generality of our subject models. Our study has twice as many subject models as Sayyad et al.’s study, and includes all of the models from that study. An important limitation of our subject models is that they employ relatively simple arithmetic to evaluate the metric functions, and these metric functions can be incorporated into the search procedure (which is what the GIA does). This property seems to be true of all of the multi-objective SPL models that we are aware of, but it does not hold in other disciplines. For example, in Civil Engineering, models often involve metric functions with large differential equations that take hours to solve and cannot be incorporated into the search procedure. Our results do not generalize to those other domains. We included the Apollo model from the Engineering Design literature in our study because it employs more sophisticated metric functions than our SPL models, but less sophisticated than many Civil Engineering models.</t>
  </si>
  <si>
    <t>S59 = The selected product lines might not be representative of all industrial practices. To reduce this risk, we selected three product lines from different domains, which are heavily based on industry-strength frameworks. Although the size of the chosen product lines is limited, this decision allowed us to obtain more consistent results that could be interpreted in this specific context. Nevertheless, additional replications and statistical tests are necessary to determine if our findings can be generalized to other domains.</t>
  </si>
  <si>
    <t>S60 = We generated FMs with the described algorithm and parameters, and confirmed that they align well with those known FMs acquired from existing publications in SPL community. Second, we generated a set of primitive operations on FMs by the cross product of all of FM primitive elements and a set of meta-changes (‘‘Add’’, ‘‘Remove’’, and ‘‘Set’’). We cannot guarantee these primitive operations are complete and typical in practice, however all reasonable operations we wanted to perform in our manual experiments, including the high-level operations defined by Alves et al. (2006), Thum et al. (2009), could be performed with one or a sequence of these operations.</t>
  </si>
  <si>
    <t>S73 =  There are some factors that might prevent the generalization of our results. First, one might argue that the target systems are not representative and, for this reason, the results could not be generalized for larger software product lines. The target systems have been used in the literature and there was a conservative limit on the tasks size: Each task should be concluded in at most two-hour sessions.</t>
  </si>
  <si>
    <t>S76 =  The PL used in the experiment is non-commercial, and some assumptions can be made on this issue. Thus, more empirical studies taking a “real PL” from software organizations must be done.</t>
  </si>
  <si>
    <t>S77 = Failing to use real class models, as the e-commerce and the Arcade Game Maker SPLs are not commercial. More experimental studies must be conducted using real PLs, developed by industry.</t>
  </si>
  <si>
    <t>S83 = Component models of the SPLs are not commercial, thus further studies must consider real SPLs. Although masters and Ph.D. students were selected rather than practitioners from industry, they were not considered a bias to this study as the importance of using students in experimental studies (Höst et al., 2000).</t>
  </si>
  <si>
    <t>S84 = The inputs for the experiments presented in this paper have been inspired by industry problems. However, it is possible that the feature models that we have experimented with do not properly reflect real-world models. The major threats to the external validity of are experiments are: (1) Population validity, the models used are randomly created and may not mirror realistic feature models seen in industry. The complexity of the constraints used and the size of the problem may vary with real projects. To try to minimize this effect we have relied on the Thum et al.’s feature model generation approach (Thum et al., 2009) and its implementation provided by the BeTTy tool (BeTTy, 2013).</t>
  </si>
  <si>
    <t>S88 = The feature models generated to measure the scalability follow a pattern where cardinalities are mostly concentrated in the upper levels. As the hierarchy of a feature model and placement of cardinalities may greatly influence the size of the translated constraint satisfaction problem, it can also influence the performance of feature model processing negatively. We tried to ensure that the solution is feasible for models similar to those we identified for the cloud domain.</t>
  </si>
  <si>
    <t>S92 = Although being configured on basis of expert knowledge and real-world experiences, artificially generated feature models naturally leave open doubts concerning their evidence for representing a real-life scenario. We tackle this problem by also considering a bench-scale manufacturing system as real world case study together with insightful information, e.g., comprising fault history. However, even more empirical data from different application domains is needed for approving our results. While the mutation operator catalog is comprehensive in the sense that all faults can be simulated using atomic, as well as complex mutation operators, their significance and representative nature for emulating real-world faults can not be formally proven in general, but rather depend on the application domain. Although, we have insights into the fault history of the PPU case study, more data about real-world faults, their distribution and complexity is required.</t>
  </si>
  <si>
    <t>S96 = We address this threat by first conducting a formal comparison of the feature-context interface with state-of-the-art approaches independent of subject systems. Furthermore, we use open-source case studies from a publicly available repository. These case studies have also been used in other research papers. We are aware that the size of the SPLs in terms of number of members can influence the study results. Therefore, we varied the sizes from 29 to 619 members given in the variable interface VInt. Having SPLs for various domains, we can draw practical conclusion as to how our feature-context interface relate to state-of-the-art approaches.</t>
  </si>
  <si>
    <t xml:space="preserve">S105 = We cannot guaranty that the artificial feature models we used in our evaluation are able to simulate realistic real-world product lines. What mitigates this threat is that we evaluate IncLing using artificial feature models of different sizes and complexity, which already served as a benchmark to evaluate product-line testing. In addition, we used real-world feature models, which represent the variability of complex product lines, such as the Linux kernel with 6,888 features. </t>
  </si>
  <si>
    <t>S109 =  The pairs of source and target versions we got in TaRGeT’s SVN were indicated by TaRGeT’s development team as transformations where they only have the intention of making a safe evolution between two commits, and behavioral changes in transformations in Mobile Media were introduced by us. We cannot guarantee that those pairs are representative enough for transformations applied in other SPLs.</t>
  </si>
  <si>
    <t>S114 = We conducted the assessment of all approaches in the context of the BSN-SPL, which is specific to a given domain. Nevertheless, future work should assess this in different domains and in SPLs with higher number of features and variability. In particular, this would help to further assess the time-space tradeoff we observed.</t>
  </si>
  <si>
    <t>S115 = A different set of FMs might output different results. We used a set of FMs widely used in literature with different size and level of complexity to reduce this threat and to ensure that the FMs used form a good sample.</t>
  </si>
  <si>
    <t>S117 = An important concern is whether public data selected are representative of realistic usage.</t>
  </si>
  <si>
    <t>S121 = One critical issue to consider is the reality of the data in our experiments including the feature models and the attributes data. We can say that EShop model is realistic. Although the smaller WebProtal is limited and small, it is meaningful because web protal’s configuration can be modeled by it. However, our attribute data is synthetic, and the data from real projects may not conform to the distributions we used, which may lead to different selections. But, the same data sets were used in the five algorithms, so the impact of the synthesis on the results of our evaluation can be ignored.</t>
  </si>
  <si>
    <t>S123 =  We have selected our subjects in the SPLOT repository, which allowed us to experiment over a large set of models and to compare our results to Oster’s. However, SPLOT is fed with models that mostly come from academia and might not perfectly reflect industrial usage of feature models in terms of number of features and size of the variability space.</t>
  </si>
  <si>
    <t>S131 =  Our prior concern is whether generated feature models and edits are representative of industrial usage. First, we generated feature models with the described algorithm and parameters, and confirmed that they align well with those feature models we acquired from our own research, and publications in the software product line community. However, as we mentioned earlier, these models are typically small, and published feature models usually reveal excerpts from a larger model. Additionally, we tested our algorithm with feature models generated by others and found no significant difference in computation times. Second, we applied edits from the catalog of feature model refactorings of Alves et al. and added some edits that are possible using our editor (e.g., drag ’n’ drop to move features or double click to change group type). We cannot guarantee that these edits are complete and typical in practice, however all reasonable edits we wanted to perform in our manual experiments could be performed with one or a sequence of these edits. Additionally, we also measured that comparing two feature models that were generated independently (which can be considered as a result of a worst case sequence of edits) performs within reasonable range.</t>
  </si>
  <si>
    <t>S147 = We cannot generalize our timing results to all SPLs and configurable systems because our case studies may not be representative of all programs, and our tests may be covering an unusual number of configurations. To reduce this threat, we used multiple Java SPLs and one real, large industrial codebase. For SPLs, we designed tests that cover a spectrum of cases from LOW to MED(IUM) to HIGH number of configurations.</t>
  </si>
  <si>
    <t>S149 = We selected as many subject systems as we were able to locate, including standard benchmarks that condense the state-of-the-art in the field. But the tool chain that we used, as well as the availability of product lines that contain specifications and that are amenable to model checking, were limiting factors. Nevertheless, for the first time, a substantial set of different subject systems written in different languages has been considered for evaluating strategies of product-line verification.</t>
  </si>
  <si>
    <t>S155 = The generalization of the results depends on the use of a real SPLs. This was minimized by the use of SPLs used in other studies, e.g. Weather-Station SPL.</t>
  </si>
  <si>
    <t>S161 = The other confounding factor is the type of feature models used in the tasks. One can say that the feature models in the tasks are not representative of industry ones. Although the size of feature models used in the experiment is smaller than industry versions of feature models, all of them are subsets of a large feature model, which is designed for the electronic shopping and which was downloaded from the SPLOT repository.3 Since we have several tasks (i.e., eight tasks) in the experiment and the participants were supposed to complete all the tasks for a given amount of time (to control the fatigue effect, which could affect the internal validity of our findings, we could not select larger size feature models.</t>
  </si>
  <si>
    <t>S165 = Failing to use real use case models, as the e-commerce PL is not commercial. More experimental studies must be conducted using real PLs, developed by industry.</t>
  </si>
  <si>
    <t>S166 =  It was tried to use a representative class diagram of real cases. However, the PL used in the experiment is non-commercial, and some assumptions can be made on this issue. Thus, more experimental studies taking a real PL from software organizations must be done.</t>
  </si>
  <si>
    <t>S168 = We only tested one SPL in one programming language of one domain, to which we can apply our results. However, we used a typical industrial system (large C SPL in embedded systems), instead of an artificial research software. Hence, our results can be applied to real-world industrial settings and, thus, are of interest for industry.</t>
  </si>
  <si>
    <t>S170 =  Failing to use real sequence diagrams, as the Baking and the Arcade Game Maker SPLs are not commercial. More experimental studies must be conducted using real SPLs, developed by industry.</t>
  </si>
  <si>
    <t>S175 = This is a common problem in Software Engineering research since the population is not completely known and there is no way of performing uniform sampling from this population. We mitigated this issue by using a big set of feature models publicly available in the SPLOT repository. Some of these models have been also considered in related works, both as illustrative samples or for empirical evaluation, but we take in consideration most of the set to have a more uniform sampling of the overall feature model population. Besides, in Experiment #4 we used an open-source tool to generate feature attributes and interactions based on distributions of real attributed feature models. In Experiment #1, models are randomly generated in order to better evaluate the scalability of CSA configurations. To represent the population of problem instances, this generation was based on a set of parameters extracted from the analysis of the SPLOT repository. However, the generation process only considered the parameters presented in Table 6. Additional parameters, such as the distribution of TCs and CTCs in the model can be considered in the future, in order to improve the generation process.</t>
  </si>
  <si>
    <t>S188 =  Set of optimized PLA designs and non-commercial PLA designs.</t>
  </si>
  <si>
    <t>S198 = The first threat to validity in our work is in the choice of data sets. Our work is based on five data sets (i.e., Linux kernel, eCos, Fiasco, FreeBSD and µClinux). Therefore, results might not generalise to other data sets. In order to lower this risk, we have selected data sets of different sizes, which are, moreover, the same as those used by Henard et al. [33].</t>
  </si>
  <si>
    <t xml:space="preserve">S199 = the selection of subject systems (including synthetic functions and the random generation of constraints for these synthetic functions) may constitute a threat to validity. While mutants of VIM behave quite similar to mutants generated from synthetic PLs in terms of effectiveness, mutants generated for BusyBox are often non-equivalent. This leads to different results concerning RQ1.1, depending on the subject systems, due to the different number of features required for detecting a mutant. For other research questions, the different subject systems lead to similar results. </t>
  </si>
  <si>
    <t>S200 = External validity is threatened by our limited selection of models that may not be representative of all realistic models. While our suite of test subjects selected for RQ1 represents a broad variety of use cases, we cannot generalize our findings to arbitrary models. The models generated for our scalability measurements in RQ2 were inspired by the realistic ones for RQ1; their purpose was to illustrate the effect of an increased model size and feature number. The model in RQ3 is by no means representative for all possible usage contexts; however, it was chosen as a critical example inspired by a real case.</t>
  </si>
  <si>
    <t>S202 = related to the design of the PLAs used. To reduce these threats we used PLAs of different domains with different sizes. Three of the four PLAs are academic, except BET, which is real. Thus, the results provided evidence of the correlation among the objective functions evaluated in this work, taking into account the context of the PLAs used.</t>
  </si>
  <si>
    <t>S204 = The application of our framework on real model-based SPLs with an existing fault history is aspired. The selection of the two evolving SPLs is another potential threat. The systems provide different evolution and modeling characteristics influencing the evaluation. Based on the obtained results, we assume that they are, up to a certain extent, generalizable also to other evolving model-based SPLs. However, we must substantiate this assumption by performing more experiments. Therefore, new subject SPLs should (1) be more complex and (2) provide different evolution and modeling characteristics compared to the two selected systems.</t>
  </si>
  <si>
    <t>S207 = we evaluated five large SPL case studies. All these SPLs have been deployed and used in real-world scenarios, and they are highly constrained. The quality attributes of features and the optimization objectives are synthetic, since the actual data are not available for the studied subjects. To make a fair comparison, we used the same synthetic data provided by the state-of-the-art. However, we are aware that the results of our experiments may not be automatically transferable to all other configuration optimization problems of SPLs.</t>
  </si>
  <si>
    <t>S209 = To increase external validity, we evaluated seven SPLs. All the subjects have been deployed in real-world scenarios, and they are highly constrained. Five subjects are the five largest SPLs hitherto reported in the literature, while two subjects have realistic attribute values and constraints. We are aware that these subjects might be yet too limited to draw a complete conclusion and our empirical results may not be automatically transferable to all other SPLs.</t>
  </si>
  <si>
    <t>S39 = Regarding the limitations, the experiments showed no significant improvements when using ETHOM with problems of low complexity, i.e., feature models with 10% of constraints in Experiment #1. This limitation is due to the fitness landscape being relatively flat for simple problems; most fitness values are zero or close to zero. Another limitation of the experimental approach is that experiments for extremely hard feature models become too time consuming, e.g., feature models with 250 features in Experiment #2. This threat is caused by the nature of the hard feature models we intend to find, with the analysis of promising feature models becoming increasingly time consuming and memory intensive. We may remark, however, that this limitation is intrinsic to the problem of looking for hard feature models and thus it equally affects random search.</t>
  </si>
  <si>
    <t>S39, S68, S74, S80, S95, S100, S104, S124, S125, S128, S144, S159, S163, S179, S198, S199</t>
  </si>
  <si>
    <t>S68 = An important aspect of our experiment, which influences external validity, is whether colors scale for a large number of features. Since we had an SPL with only four features, we cannot generalize our results to larger SPLs. To address this threat, we conducted the third experiment.</t>
  </si>
  <si>
    <t>S74 = The experimental tasks were mainly concerned with analyzing the given feature diagrams. It is while we used prior empirical research in the ﬁeld to benchmark the suitable size for diagrams to be used in this experiment, the results of this experiment should still not be generalized to larger feature diagrams.</t>
  </si>
  <si>
    <t>S80 = The decision models used were small, so we cannot say with certainty which effect the strategies have on a large model and we cannot make statements regarding scalability. The decision models used were very similar in terms of size and number of constraints. To overcome such threats, a case study with realistic settings – a real, large model and real engineers – should be executed.</t>
  </si>
  <si>
    <t>S95 = Mobile Media is a small product line. We minimize this threat by also considering a real and commercial product line with Best Lap. The results for both are consistent but we still need to consider more product lines.</t>
  </si>
  <si>
    <t>S100 = With respect to the size of family requirements models, our investigation over existing publications in SPL and requirements engineering communities confirmed that the sizes of generated models are aligned with the size of existing models in the literature. In order to trace the percentages of inconsistency injected in family requirements model, we generated feature models from family goal models and added inconsistencies. This method leads to structural similarity between family goal models and feature models. Hence, one may concern that the samples are not proper representatives of existing models in the real world. Family goal model shows the intentions of the stakeholders and their refinements into subgoals and tasks. On other hand, feature models show hierarchical representations the features of a product line which implements the tasks in family goal model. Therefore, there are similarities between features model structure and family goal model structure. Additionally, many researchers in software product line requirements engineering domain proposed techniques to transfer goal models into feature models, which supports our claim for similarity between family goal models and feature models. With respect to distribution of intentional relations and variability relations, we reduced this threat by covering wide variety of distributions including 25, 50 and 75%. Additionally, we automatically generated 100 samples for each combination to include the structure diversity in generated models.</t>
  </si>
  <si>
    <t>S104 = The first one is defined by the size of the software product line that we have used as primary case study. Even though it is a software product line used to produce real products by the FMSB in the health sector, it counts with nine abstract architectural components, and a concrete component catalog with 64 artifacts only. In this context, other real SPLs could surpass this number considerably. However, most of the available SPLs are not well structured and do not contain enough information for the utilization of information exhaustive modeling strategies. We consider that our case study shows a real SPL in an important context that represent the  small and medium size SPLs.  As a second threat, we relied on a case study in the context of performance-specific quality scenario suites. Even though the provided languages, and evaluation engines are flexible to model, and measure any type of quantitative information, we cannot claim that our findings can be held true for considerably larger SPLs, or evaluations performed out of the space of the performance quality scenario assessment.</t>
  </si>
  <si>
    <t>S124 = It is questionable to which extent our results can be generalized to larger product lines (i.e., more features and larger feature implementations). While experiments with larger product lines would be more valuable, already verifying the bank account product line with several tools was a considerable effort. Furthermore, each verification tool does only support a certain subset of Java and JML, which rules out large product lines. Nevertheless,  according to experience with previous studies, our subject product line including its contracts has typical characteristics (e.g., with respect to the mapping between features and classes). In addition, we simulate different sizes of product lines each bringing us to the same conclusions. Our mutations may not represent real defects in product lines. As it was necessary for our evaluation to automatically generate defects into feature-oriented Java code and JML specifications, we decided to use mutation techniques. We used typical string replacement operators from mutation testing to mutate feature modules and their contracts directly. More sophisticated operators operating on abstract syntax trees may provide more realistic defects, because a real defect may consist of not only slightly wrong parts, but also missing parts or wrong orders of statements. Furthermore, the generated mutations may represent typical feature-interaction bugs in product lines. The automatic generation of representative feature-interaction bugs is nontrivial and should be investigated in future research.</t>
  </si>
  <si>
    <t>S125 = Our experimental evaluation of PACOGEN considers average-size FMs, i.e., ranging from 9 to 290 features. Although a quite large number of FMs have been considered in our experiments (224 FMs), we cannot extrapolate the results of PACOGEN on FMs with more features without further evaluation. Analysing the scalability of PACOGEN on large-size FMs (1000 features or more) is planned as future work, together with more detailed empirical validation on industrial feature models.</t>
  </si>
  <si>
    <t>S128 = The main threat of our study is the size of the target PLAs. They are non-commercial and small, when compared with other architectures. It is difficult to obtain class diagrams without copyright protection. Usually only feature models are available, and most organizations do not publish a complete SPL documentation. However, the PLAs used in this work were also used in related work, and can provide basis for comparison with MOA4PLA operators. Also, we made an effort to select a heterogeneous set of PLAs in terms of domain and complexity. We expect similar results for bigger PLAs because the proposed operators may be even more useful, as a greater number of violations can occur in such cases. Our results encourage more rigorous analyses to be developed in the future. We intend to continue expanding our PLA set over the next years.</t>
  </si>
  <si>
    <t>S144 = There is a potential threat that may affect the external validity related to the size of feature models. We cannot ensure that the proposed approach will provide the same results for larger feature models. This validity threat comes from that the size of feature models and the constraints may affect the results of our similarity-based prioritization. To reduce this threat, in addition to the two SPLs (Mobile Phone and Smart Home that have been used as illustrative examples in this paper, we conduct experiments with larger feature models (larger than 140 features). The inputs to our approach for some feature models are large (e.g., BattleofTanks leads to 663 configurations sampled by algorithm CASA).</t>
  </si>
  <si>
    <t>S159 =  The size of the component variants might not be representative in size and complexity. As we used two component variants from a real world application we think that the experiment represents a good basis for generalization. Also, the size of the two variants was appropriate to be inspected in a 90 minutes session according to industrial reading rates.</t>
  </si>
  <si>
    <t>S163 = With respect to the size of feature models, our investigation over SPLOT repository confirmed that the sizes of generated models are aligned with the size of existing models in the SPLOT. However, the limitation on the model size is due to planner (i.e. SHOP2) which we used. In this regard, we aim at using another HTN planner (called HTNPLAN-P) which applies new heuristics and can support larger planning space problems. The distributions of integrity constraints and variability relations in the feature models backed up by our analysis over SPLOT repository and existing studies on the characteristics of real feature models.</t>
  </si>
  <si>
    <t>S179 = The PLAs used in this study have a relatively small number of elements.</t>
  </si>
  <si>
    <t>S198 = The second threat to validity is in the creation of the benchmark and the choice of target distances. We generate in our work 10 different targets with a difference of features between 1 and 20% and a difference of number of constraints between 1 and 10% from the initial version. Next, given that we could only find the different versions of the Linux kernel data set to study their evolution patterns, we use the same patterns on all the data sets which might not be true in reality. Last, we generate the target instances with some random parameters which might lead to a lack of coverage of specific cases. In our work, we generate 10 target instances for each target in order to lower this risk.</t>
  </si>
  <si>
    <t>S199 = Although the number of systems is small and the results slightly differ, these PLs have, in our opinion, reasonable size and complexity. Additionally, the real-world examples (e. g., VIM) constitute a reliable reference.</t>
  </si>
  <si>
    <t>Test Data Representativeness</t>
  </si>
  <si>
    <t>S3 = We have restricted our study to non-synthetic models made publically available in the SPLOT online repository. Real-world models of significant interest are modeled in alternative variability modeling languages. By extending this approach to such languages, models from other sources will also be considered.</t>
  </si>
  <si>
    <t>The adoption of the same population size and the same number of generations independently of the PLA size</t>
  </si>
  <si>
    <t>S4 = Different values for both parameters could imply in different, possibly better, convergence of NSGA-II for the largest PLA. We are aware that we should perform more studies involving different PLA designs and different parameters tuning.</t>
  </si>
  <si>
    <t>The mutation analysis and prioritization approaches will output analogous results on different sets of FMs, e.g. larger or more constrained</t>
  </si>
  <si>
    <t>S35 =  To reduce this threat, we used 12 FMs of different sizes, from 24 to almost 7,00 features. Each of these FM bestow a different number and complexity regarding their constraints.</t>
  </si>
  <si>
    <t>The population is not known and there is no way of performing uniform sampling from this population</t>
  </si>
  <si>
    <t>S145 =  We reduced the effect of this by using feature models that were previously considered in the literature and adding two additional feature models. In addition, previous work has randomly generated values for the attributes: we did not have to do this for the two new feature models (we had access to either real values or ranges of values from which values could be produced).We also used a larger, randomly generated, feature model.</t>
  </si>
  <si>
    <t>To easy integration within our framework</t>
  </si>
  <si>
    <t>S111 =  For easy integration within our framework, we call the participating BDD solvers in the same way as the SAT solvers, neglecting feature-model specific advances like the BDD heuristics from Mendonça. This lead to out of memory problems with our solvers. Thus, our results are not necessarily generalizable for the BDD-based analysis of FM. Despite this, we cover a wide variety of models and a wide set of SOTA analysis tools. Thus, further evaluation studies in various environments have to be conducted to determine their effect in different practical situations, e.g. in applications that use the automated analysis of FMs in modeling environments in the context of industrial projects.</t>
  </si>
  <si>
    <t>S111</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</si>
</sst>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000"/>
    <numFmt numFmtId="165" formatCode="0.0"/>
  </numFmts>
  <fonts count="40">
    <font>
      <sz val="10.0"/>
      <color rgb="FF000000"/>
      <name val="Arial"/>
    </font>
    <font>
      <sz val="9.0"/>
      <name val="Arial"/>
    </font>
    <font>
      <u/>
      <sz val="10.0"/>
      <name val="Arial"/>
    </font>
    <font>
      <b/>
      <sz val="9.0"/>
      <name val="Arial"/>
    </font>
    <font>
      <b/>
      <sz val="10.0"/>
      <name val="Arial"/>
    </font>
    <font/>
    <font>
      <sz val="9.0"/>
      <color rgb="FF000000"/>
      <name val="Arial"/>
    </font>
    <font>
      <b/>
      <sz val="9.0"/>
      <color rgb="FF000000"/>
      <name val="Arial"/>
    </font>
    <font>
      <sz val="10.0"/>
      <name val="Arial"/>
    </font>
    <font>
      <sz val="8.0"/>
      <name val="Arial"/>
    </font>
    <font>
      <sz val="8.0"/>
      <color rgb="FF000000"/>
      <name val="Arial"/>
    </font>
    <font>
      <sz val="7.0"/>
      <name val="Arial"/>
    </font>
    <font>
      <sz val="7.0"/>
      <color rgb="FF000000"/>
      <name val="Arial"/>
    </font>
    <font>
      <sz val="9.0"/>
      <color rgb="FF000000"/>
      <name val="Advgulliv"/>
    </font>
    <font>
      <color rgb="FF000000"/>
      <name val="Arial"/>
    </font>
    <font>
      <b/>
      <sz val="10.0"/>
      <color rgb="FF000000"/>
      <name val="Arial"/>
    </font>
    <font>
      <sz val="9.0"/>
    </font>
    <font>
      <u/>
      <sz val="9.0"/>
      <color rgb="FF1155CC"/>
      <name val="Arial"/>
    </font>
    <font>
      <u/>
      <sz val="9.0"/>
      <color rgb="FF1155CC"/>
      <name val="Arial"/>
    </font>
    <font>
      <b/>
      <sz val="8.0"/>
      <name val="Arial"/>
    </font>
    <font>
      <sz val="15.0"/>
      <name val="Noto Sans Symbols"/>
    </font>
    <font>
      <sz val="15.0"/>
      <color rgb="FF000000"/>
      <name val="Arial"/>
    </font>
    <font>
      <sz val="15.0"/>
      <name val="Arial"/>
    </font>
    <font>
      <b/>
      <sz val="10.0"/>
      <color rgb="FF1E4E79"/>
      <name val="Arial"/>
    </font>
    <font>
      <u/>
      <sz val="10.0"/>
      <color rgb="FF000000"/>
      <name val="Arial"/>
    </font>
    <font>
      <u/>
      <sz val="10.0"/>
      <color rgb="FF000000"/>
      <name val="Arial"/>
    </font>
    <font>
      <u/>
      <color rgb="FF000000"/>
      <name val="Roboto"/>
    </font>
    <font>
      <b/>
      <i/>
      <sz val="10.0"/>
      <color rgb="FFFF0000"/>
      <name val="Arial"/>
    </font>
    <font>
      <u/>
      <sz val="9.0"/>
      <color rgb="FF000000"/>
      <name val="Arial"/>
    </font>
    <font>
      <b/>
      <i/>
      <sz val="10.0"/>
      <color rgb="FF000000"/>
      <name val="Arial"/>
    </font>
    <font>
      <b/>
      <sz val="10.0"/>
      <color rgb="FFFF0000"/>
      <name val="Arial"/>
    </font>
    <font>
      <sz val="10.0"/>
      <color rgb="FFED7D31"/>
      <name val="Arial"/>
    </font>
    <font>
      <u/>
      <sz val="10.0"/>
      <color rgb="FF0563C1"/>
      <name val="Arial"/>
    </font>
    <font>
      <u/>
      <sz val="10.0"/>
      <color rgb="FF0563C1"/>
      <name val="Arial"/>
    </font>
    <font>
      <u/>
      <sz val="10.0"/>
      <color rgb="FF0563C1"/>
      <name val="Arial"/>
    </font>
    <font>
      <sz val="10.0"/>
      <color rgb="FF0563C1"/>
      <name val="Arial"/>
    </font>
    <font>
      <u/>
      <sz val="10.0"/>
      <color rgb="FF000000"/>
      <name val="Arial"/>
    </font>
    <font>
      <u/>
      <sz val="10.0"/>
      <color rgb="FF000000"/>
      <name val="Arial"/>
    </font>
    <font>
      <u/>
      <sz val="10.0"/>
      <color rgb="FF000000"/>
      <name val="Arial"/>
    </font>
    <font>
      <sz val="10.0"/>
      <color rgb="FFFF0000"/>
      <name val="Arial"/>
    </font>
  </fonts>
  <fills count="15">
    <fill>
      <patternFill patternType="none"/>
    </fill>
    <fill>
      <patternFill patternType="lightGray"/>
    </fill>
    <fill>
      <patternFill patternType="solid">
        <fgColor rgb="FFFFFFFF"/>
        <bgColor rgb="FFFFFFFF"/>
      </patternFill>
    </fill>
    <fill>
      <patternFill patternType="solid">
        <fgColor rgb="FFCCCCCC"/>
        <bgColor rgb="FFCCCCCC"/>
      </patternFill>
    </fill>
    <fill>
      <patternFill patternType="solid">
        <fgColor rgb="FFD9D9D9"/>
        <bgColor rgb="FFD9D9D9"/>
      </patternFill>
    </fill>
    <fill>
      <patternFill patternType="solid">
        <fgColor rgb="FF63D297"/>
        <bgColor rgb="FF63D297"/>
      </patternFill>
    </fill>
    <fill>
      <patternFill patternType="solid">
        <fgColor rgb="FF8E7CC3"/>
        <bgColor rgb="FF8E7CC3"/>
      </patternFill>
    </fill>
    <fill>
      <patternFill patternType="solid">
        <fgColor rgb="FF00FF00"/>
        <bgColor rgb="FF00FF00"/>
      </patternFill>
    </fill>
    <fill>
      <patternFill patternType="solid">
        <fgColor rgb="FFE7F9EF"/>
        <bgColor rgb="FFE7F9EF"/>
      </patternFill>
    </fill>
    <fill>
      <patternFill patternType="solid">
        <fgColor rgb="FFFFFF00"/>
        <bgColor rgb="FFFFFF00"/>
      </patternFill>
    </fill>
    <fill>
      <patternFill patternType="solid">
        <fgColor rgb="FFFFFF01"/>
        <bgColor rgb="FFFFFF01"/>
      </patternFill>
    </fill>
    <fill>
      <patternFill patternType="solid">
        <fgColor rgb="FF00FFFF"/>
        <bgColor rgb="FF00FFFF"/>
      </patternFill>
    </fill>
    <fill>
      <patternFill patternType="solid">
        <fgColor rgb="FFD8D8D8"/>
        <bgColor rgb="FFD8D8D8"/>
      </patternFill>
    </fill>
    <fill>
      <patternFill patternType="solid">
        <fgColor rgb="FFF2F2F2"/>
        <bgColor rgb="FFF2F2F2"/>
      </patternFill>
    </fill>
    <fill>
      <patternFill patternType="solid">
        <fgColor rgb="FFBFBFBF"/>
        <bgColor rgb="FFBFBFBF"/>
      </patternFill>
    </fill>
  </fills>
  <borders count="29">
    <border/>
    <border>
      <left/>
      <right style="thin">
        <color rgb="FF000000"/>
      </right>
      <top/>
      <bottom style="thin">
        <color rgb="FF000000"/>
      </bottom>
    </border>
    <border>
      <left style="thin">
        <color rgb="FF000000"/>
      </left>
      <right style="thin">
        <color rgb="FF000000"/>
      </right>
      <top style="thin">
        <color rgb="FF000000"/>
      </top>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left style="thin">
        <color rgb="FFCCCCCC"/>
      </left>
      <right style="thin">
        <color rgb="FF000000"/>
      </right>
      <top style="thin">
        <color rgb="FFCCCCCC"/>
      </top>
      <bottom style="thin">
        <color rgb="FF000000"/>
      </bottom>
    </border>
    <border>
      <right style="thin">
        <color rgb="FF000000"/>
      </right>
      <top style="thin">
        <color rgb="FF000000"/>
      </top>
      <bottom style="thin">
        <color rgb="FF000000"/>
      </bottom>
    </border>
    <border>
      <left style="thin">
        <color rgb="FF000000"/>
      </left>
      <top style="thin">
        <color rgb="FF000000"/>
      </top>
    </border>
    <border>
      <right style="thin">
        <color rgb="FF000000"/>
      </right>
      <top style="thin">
        <color rgb="FF000000"/>
      </top>
    </border>
    <border>
      <left style="thin">
        <color rgb="FF000000"/>
      </left>
      <right style="thin">
        <color rgb="FF000000"/>
      </right>
      <bottom style="thin">
        <color rgb="FF000000"/>
      </bottom>
    </border>
    <border>
      <left style="thin">
        <color rgb="FF000000"/>
      </left>
      <bottom style="thin">
        <color rgb="FF000000"/>
      </bottom>
    </border>
    <border>
      <right style="thin">
        <color rgb="FF000000"/>
      </right>
      <bottom style="thin">
        <color rgb="FF000000"/>
      </bottom>
    </border>
    <border>
      <left style="thin">
        <color rgb="FF000000"/>
      </left>
      <right style="thin">
        <color rgb="FF000000"/>
      </right>
      <top/>
      <bottom style="thin">
        <color rgb="FF000000"/>
      </bottom>
    </border>
    <border>
      <left/>
      <right/>
      <top/>
      <bottom/>
    </border>
    <border>
      <left style="thin">
        <color rgb="FF000000"/>
      </left>
      <right style="thin">
        <color rgb="FF000000"/>
      </right>
      <top style="thin">
        <color rgb="FF000000"/>
      </top>
      <bottom/>
    </border>
    <border>
      <left/>
      <right style="thin">
        <color rgb="FF000000"/>
      </right>
      <top style="thin">
        <color rgb="FF000000"/>
      </top>
      <bottom style="thin">
        <color rgb="FF000000"/>
      </bottom>
    </border>
    <border>
      <left/>
      <right style="thin">
        <color rgb="FF000000"/>
      </right>
      <top style="thin">
        <color rgb="FF000000"/>
      </top>
      <bottom/>
    </border>
    <border>
      <left style="thin">
        <color rgb="FF000000"/>
      </left>
      <right style="thin">
        <color rgb="FF000000"/>
      </right>
    </border>
    <border>
      <left style="thin">
        <color rgb="FF000000"/>
      </left>
      <top style="thin">
        <color rgb="FF000000"/>
      </top>
      <bottom/>
    </border>
    <border>
      <top style="thin">
        <color rgb="FF000000"/>
      </top>
      <bottom/>
    </border>
    <border>
      <right style="thin">
        <color rgb="FF000000"/>
      </right>
      <top style="thin">
        <color rgb="FF000000"/>
      </top>
      <bottom/>
    </border>
    <border>
      <left style="thin">
        <color rgb="FF000000"/>
      </left>
      <right/>
      <top/>
      <bottom style="thin">
        <color rgb="FF000000"/>
      </bottom>
    </border>
    <border>
      <left style="thin">
        <color rgb="FF000000"/>
      </left>
      <right/>
      <top style="thin">
        <color rgb="FF000000"/>
      </top>
      <bottom style="thin">
        <color rgb="FF000000"/>
      </bottom>
    </border>
    <border>
      <left style="thin">
        <color rgb="FF000000"/>
      </left>
      <top/>
      <bottom style="thin">
        <color rgb="FF000000"/>
      </bottom>
    </border>
    <border>
      <top/>
      <bottom style="thin">
        <color rgb="FF000000"/>
      </bottom>
    </border>
    <border>
      <right/>
      <top/>
      <bottom style="thin">
        <color rgb="FF000000"/>
      </bottom>
    </border>
    <border>
      <top style="thin">
        <color rgb="FF000000"/>
      </top>
    </border>
    <border>
      <right style="thin">
        <color rgb="FF000000"/>
      </right>
    </border>
  </borders>
  <cellStyleXfs count="1">
    <xf borderId="0" fillId="0" fontId="0" numFmtId="0" applyAlignment="1" applyFont="1"/>
  </cellStyleXfs>
  <cellXfs count="312">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3" fontId="2" numFmtId="0" xfId="0" applyAlignment="1" applyBorder="1" applyFill="1" applyFont="1">
      <alignment horizontal="center" shrinkToFit="0" vertical="center" wrapText="1"/>
    </xf>
    <xf borderId="3" fillId="4" fontId="3" numFmtId="0" xfId="0" applyAlignment="1" applyBorder="1" applyFill="1" applyFont="1">
      <alignment horizontal="center" shrinkToFit="0" vertical="center" wrapText="1"/>
    </xf>
    <xf borderId="4" fillId="5" fontId="4" numFmtId="0" xfId="0" applyAlignment="1" applyBorder="1" applyFill="1" applyFont="1">
      <alignment horizontal="center" shrinkToFit="0" vertical="center" wrapText="1"/>
    </xf>
    <xf borderId="5" fillId="0" fontId="5" numFmtId="0" xfId="0" applyBorder="1" applyFont="1"/>
    <xf borderId="6" fillId="2" fontId="6" numFmtId="0" xfId="0" applyAlignment="1" applyBorder="1" applyFont="1">
      <alignment horizontal="center" vertical="center"/>
    </xf>
    <xf borderId="7" fillId="0" fontId="5" numFmtId="0" xfId="0" applyBorder="1" applyFont="1"/>
    <xf borderId="3" fillId="4" fontId="7" numFmtId="0" xfId="0" applyAlignment="1" applyBorder="1" applyFont="1">
      <alignment horizontal="center" shrinkToFit="0" vertical="center" wrapText="1"/>
    </xf>
    <xf borderId="8" fillId="6" fontId="4" numFmtId="0" xfId="0" applyAlignment="1" applyBorder="1" applyFill="1" applyFont="1">
      <alignment horizontal="center" shrinkToFit="0" vertical="center" wrapText="1"/>
    </xf>
    <xf borderId="9" fillId="0" fontId="5" numFmtId="0" xfId="0" applyBorder="1" applyFont="1"/>
    <xf borderId="3" fillId="3" fontId="3" numFmtId="0" xfId="0" applyAlignment="1" applyBorder="1" applyFont="1">
      <alignment horizontal="center" shrinkToFit="0" vertical="center" wrapText="1"/>
    </xf>
    <xf borderId="3" fillId="7" fontId="3" numFmtId="0" xfId="0" applyAlignment="1" applyBorder="1" applyFill="1" applyFont="1">
      <alignment horizontal="center" vertical="center"/>
    </xf>
    <xf borderId="0" fillId="0" fontId="8" numFmtId="0" xfId="0" applyAlignment="1" applyFont="1">
      <alignment horizontal="center" shrinkToFit="0" vertical="center" wrapText="1"/>
    </xf>
    <xf borderId="0" fillId="0" fontId="8" numFmtId="0" xfId="0" applyAlignment="1" applyFont="1">
      <alignment horizontal="center" vertical="center"/>
    </xf>
    <xf borderId="10" fillId="0" fontId="5" numFmtId="0" xfId="0" applyBorder="1" applyFont="1"/>
    <xf borderId="3" fillId="0" fontId="4" numFmtId="0" xfId="0" applyAlignment="1" applyBorder="1" applyFont="1">
      <alignment horizontal="center" vertical="center"/>
    </xf>
    <xf borderId="0" fillId="0" fontId="0" numFmtId="0" xfId="0" applyFont="1"/>
    <xf borderId="3" fillId="8" fontId="3" numFmtId="0" xfId="0" applyAlignment="1" applyBorder="1" applyFill="1" applyFont="1">
      <alignment horizontal="center" shrinkToFit="0" vertical="center" wrapText="1"/>
    </xf>
    <xf borderId="0" fillId="4" fontId="3" numFmtId="0" xfId="0" applyAlignment="1" applyFont="1">
      <alignment horizontal="center" shrinkToFit="0" vertical="center" wrapText="1"/>
    </xf>
    <xf borderId="11" fillId="0" fontId="5" numFmtId="0" xfId="0" applyBorder="1" applyFont="1"/>
    <xf borderId="12" fillId="0" fontId="5" numFmtId="0" xfId="0" applyBorder="1" applyFont="1"/>
    <xf borderId="3" fillId="0" fontId="1" numFmtId="0" xfId="0" applyAlignment="1" applyBorder="1" applyFont="1">
      <alignment horizontal="center" shrinkToFit="0" vertical="center" wrapText="1"/>
    </xf>
    <xf borderId="13" fillId="2" fontId="1" numFmtId="0" xfId="0" applyAlignment="1" applyBorder="1" applyFont="1">
      <alignment horizontal="center" shrinkToFit="0" vertical="center" wrapText="1"/>
    </xf>
    <xf borderId="1" fillId="2" fontId="8" numFmtId="0" xfId="0" applyAlignment="1" applyBorder="1" applyFont="1">
      <alignment horizontal="center" shrinkToFit="0" vertical="center" wrapText="1"/>
    </xf>
    <xf borderId="3" fillId="0" fontId="9" numFmtId="0" xfId="0" applyAlignment="1" applyBorder="1" applyFont="1">
      <alignment horizontal="center" shrinkToFit="0" vertical="center" wrapText="1"/>
    </xf>
    <xf borderId="3" fillId="0" fontId="8" numFmtId="0" xfId="0" applyAlignment="1" applyBorder="1" applyFont="1">
      <alignment horizontal="center" vertical="center"/>
    </xf>
    <xf borderId="0" fillId="0" fontId="1" numFmtId="0" xfId="0" applyAlignment="1" applyFont="1">
      <alignment horizontal="center" shrinkToFit="0" vertical="center" wrapText="1"/>
    </xf>
    <xf borderId="6" fillId="2" fontId="0" numFmtId="0" xfId="0" applyAlignment="1" applyBorder="1" applyFont="1">
      <alignment horizontal="center" vertical="center"/>
    </xf>
    <xf borderId="3" fillId="0" fontId="6" numFmtId="0" xfId="0" applyAlignment="1" applyBorder="1" applyFont="1">
      <alignment horizontal="center" shrinkToFit="0" vertical="center" wrapText="1"/>
    </xf>
    <xf quotePrefix="1" borderId="3" fillId="0" fontId="1" numFmtId="0" xfId="0" applyAlignment="1" applyBorder="1" applyFont="1">
      <alignment horizontal="center" shrinkToFit="0" vertical="center" wrapText="1"/>
    </xf>
    <xf borderId="0" fillId="0" fontId="0" numFmtId="0" xfId="0" applyAlignment="1" applyFont="1">
      <alignment horizontal="center" vertical="center"/>
    </xf>
    <xf borderId="3" fillId="0" fontId="10" numFmtId="0" xfId="0" applyAlignment="1" applyBorder="1" applyFont="1">
      <alignment horizontal="center" shrinkToFit="0" vertical="center" wrapText="1"/>
    </xf>
    <xf borderId="3" fillId="7" fontId="4" numFmtId="0" xfId="0" applyAlignment="1" applyBorder="1" applyFont="1">
      <alignment horizontal="center" vertical="center"/>
    </xf>
    <xf borderId="3" fillId="2" fontId="6" numFmtId="0" xfId="0" applyAlignment="1" applyBorder="1" applyFont="1">
      <alignment horizontal="center" shrinkToFit="0" vertical="center" wrapText="1"/>
    </xf>
    <xf borderId="10" fillId="0" fontId="1" numFmtId="0" xfId="0" applyAlignment="1" applyBorder="1" applyFont="1">
      <alignment horizontal="center" shrinkToFit="0" vertical="center" wrapText="1"/>
    </xf>
    <xf quotePrefix="1" borderId="3" fillId="0" fontId="9" numFmtId="0" xfId="0" applyAlignment="1" applyBorder="1" applyFont="1">
      <alignment horizontal="center" shrinkToFit="0" vertical="center" wrapText="1"/>
    </xf>
    <xf borderId="13" fillId="2" fontId="8" numFmtId="0" xfId="0" applyAlignment="1" applyBorder="1" applyFont="1">
      <alignment horizontal="center" shrinkToFit="0" vertical="center" wrapText="1"/>
    </xf>
    <xf borderId="0" fillId="0" fontId="9" numFmtId="0" xfId="0" applyAlignment="1" applyFont="1">
      <alignment horizontal="center" shrinkToFit="0" vertical="center" wrapText="1"/>
    </xf>
    <xf borderId="4" fillId="0" fontId="1" numFmtId="0" xfId="0" applyAlignment="1" applyBorder="1" applyFont="1">
      <alignment horizontal="center" shrinkToFit="0" vertical="center" wrapText="1"/>
    </xf>
    <xf borderId="14" fillId="2" fontId="1" numFmtId="0" xfId="0" applyAlignment="1" applyBorder="1" applyFont="1">
      <alignment horizontal="center" shrinkToFit="0" vertical="center" wrapText="1"/>
    </xf>
    <xf borderId="7" fillId="0" fontId="1" numFmtId="0" xfId="0" applyAlignment="1" applyBorder="1" applyFont="1">
      <alignment horizontal="center" shrinkToFit="0" vertical="center" wrapText="1"/>
    </xf>
    <xf borderId="3" fillId="0" fontId="1" numFmtId="0" xfId="0" applyAlignment="1" applyBorder="1" applyFont="1">
      <alignment horizontal="center" vertical="center"/>
    </xf>
    <xf borderId="0" fillId="0" fontId="10" numFmtId="0" xfId="0" applyAlignment="1" applyFont="1">
      <alignment horizontal="center" shrinkToFit="0" vertical="center" wrapText="1"/>
    </xf>
    <xf borderId="3" fillId="2" fontId="1" numFmtId="0" xfId="0" applyAlignment="1" applyBorder="1" applyFont="1">
      <alignment horizontal="center" shrinkToFit="0" vertical="center" wrapText="1"/>
    </xf>
    <xf borderId="10" fillId="0" fontId="8" numFmtId="0" xfId="0" applyAlignment="1" applyBorder="1" applyFont="1">
      <alignment horizontal="center" shrinkToFit="0" vertical="center" wrapText="1"/>
    </xf>
    <xf borderId="3" fillId="2" fontId="0" numFmtId="0" xfId="0" applyAlignment="1" applyBorder="1" applyFont="1">
      <alignment horizontal="center" shrinkToFit="0" vertical="center" wrapText="1"/>
    </xf>
    <xf borderId="14" fillId="2" fontId="8" numFmtId="0" xfId="0" applyAlignment="1" applyBorder="1" applyFont="1">
      <alignment horizontal="center" shrinkToFit="0" vertical="center" wrapText="1"/>
    </xf>
    <xf borderId="3" fillId="0" fontId="11" numFmtId="0" xfId="0" applyAlignment="1" applyBorder="1" applyFont="1">
      <alignment horizontal="center" shrinkToFit="0" vertical="center" wrapText="1"/>
    </xf>
    <xf borderId="3" fillId="2" fontId="8" numFmtId="0" xfId="0" applyAlignment="1" applyBorder="1" applyFont="1">
      <alignment horizontal="center" shrinkToFit="0" vertical="center" wrapText="1"/>
    </xf>
    <xf borderId="3" fillId="0" fontId="0" numFmtId="0" xfId="0" applyAlignment="1" applyBorder="1" applyFont="1">
      <alignment horizontal="center" shrinkToFit="0" vertical="center" wrapText="1"/>
    </xf>
    <xf borderId="3" fillId="9" fontId="4" numFmtId="0" xfId="0" applyAlignment="1" applyBorder="1" applyFill="1" applyFont="1">
      <alignment horizontal="center" vertical="center"/>
    </xf>
    <xf quotePrefix="1" borderId="2" fillId="0" fontId="1" numFmtId="0" xfId="0" applyAlignment="1" applyBorder="1" applyFont="1">
      <alignment horizontal="center" shrinkToFit="0" vertical="center" wrapText="1"/>
    </xf>
    <xf borderId="3" fillId="0" fontId="8" numFmtId="0" xfId="0" applyAlignment="1" applyBorder="1" applyFont="1">
      <alignment horizontal="center" shrinkToFit="0" vertical="center" wrapText="1"/>
    </xf>
    <xf borderId="2" fillId="0" fontId="1" numFmtId="0" xfId="0" applyAlignment="1" applyBorder="1" applyFont="1">
      <alignment horizontal="center" shrinkToFit="0" vertical="center" wrapText="1"/>
    </xf>
    <xf borderId="10" fillId="0" fontId="6" numFmtId="0" xfId="0" applyAlignment="1" applyBorder="1" applyFont="1">
      <alignment horizontal="center" shrinkToFit="0" vertical="center" wrapText="1"/>
    </xf>
    <xf borderId="0" fillId="0" fontId="6" numFmtId="0" xfId="0" applyAlignment="1" applyFont="1">
      <alignment horizontal="center" shrinkToFit="0" vertical="center" wrapText="1"/>
    </xf>
    <xf quotePrefix="1" borderId="3" fillId="0" fontId="6" numFmtId="0" xfId="0" applyAlignment="1" applyBorder="1" applyFont="1">
      <alignment horizontal="center" shrinkToFit="0" vertical="center" wrapText="1"/>
    </xf>
    <xf borderId="3" fillId="0" fontId="12" numFmtId="0" xfId="0" applyAlignment="1" applyBorder="1" applyFont="1">
      <alignment horizontal="center" shrinkToFit="0" vertical="center" wrapText="1"/>
    </xf>
    <xf borderId="0" fillId="0" fontId="0" numFmtId="0" xfId="0" applyAlignment="1" applyFont="1">
      <alignment horizontal="center" shrinkToFit="0" vertical="center" wrapText="1"/>
    </xf>
    <xf borderId="15" fillId="2" fontId="0" numFmtId="0" xfId="0" applyAlignment="1" applyBorder="1" applyFont="1">
      <alignment horizontal="center" shrinkToFit="0" vertical="center" wrapText="1"/>
    </xf>
    <xf quotePrefix="1" borderId="0" fillId="0" fontId="1" numFmtId="0" xfId="0" applyAlignment="1" applyFont="1">
      <alignment horizontal="center" shrinkToFit="0" vertical="center" wrapText="1"/>
    </xf>
    <xf borderId="3" fillId="2" fontId="10" numFmtId="0" xfId="0" applyAlignment="1" applyBorder="1" applyFont="1">
      <alignment horizontal="center" shrinkToFit="0" vertical="center" wrapText="1"/>
    </xf>
    <xf quotePrefix="1" borderId="3" fillId="2" fontId="6" numFmtId="0" xfId="0" applyAlignment="1" applyBorder="1" applyFont="1">
      <alignment horizontal="center" shrinkToFit="0" vertical="center" wrapText="1"/>
    </xf>
    <xf borderId="13" fillId="2" fontId="0" numFmtId="0" xfId="0" applyAlignment="1" applyBorder="1" applyFont="1">
      <alignment horizontal="center" shrinkToFit="0" vertical="center" wrapText="1"/>
    </xf>
    <xf borderId="0" fillId="0" fontId="8" numFmtId="0" xfId="0" applyFont="1"/>
    <xf borderId="14" fillId="2" fontId="6" numFmtId="0" xfId="0" applyAlignment="1" applyBorder="1" applyFont="1">
      <alignment horizontal="center" shrinkToFit="0" vertical="center" wrapText="1"/>
    </xf>
    <xf borderId="3" fillId="0" fontId="13" numFmtId="0" xfId="0" applyAlignment="1" applyBorder="1" applyFont="1">
      <alignment horizontal="center" shrinkToFit="0" vertical="center" wrapText="1"/>
    </xf>
    <xf borderId="3" fillId="0" fontId="1" numFmtId="0" xfId="0" applyBorder="1" applyFont="1"/>
    <xf borderId="3" fillId="10" fontId="4" numFmtId="0" xfId="0" applyAlignment="1" applyBorder="1" applyFill="1" applyFont="1">
      <alignment horizontal="center" vertical="center"/>
    </xf>
    <xf borderId="2" fillId="0" fontId="8" numFmtId="0" xfId="0" applyAlignment="1" applyBorder="1" applyFont="1">
      <alignment horizontal="center" shrinkToFit="0" vertical="center" wrapText="1"/>
    </xf>
    <xf borderId="2" fillId="0" fontId="8" numFmtId="0" xfId="0" applyAlignment="1" applyBorder="1" applyFont="1">
      <alignment horizontal="center" vertical="center"/>
    </xf>
    <xf borderId="3" fillId="11" fontId="4" numFmtId="0" xfId="0" applyAlignment="1" applyBorder="1" applyFill="1" applyFont="1">
      <alignment horizontal="center" shrinkToFit="0" vertical="center" wrapText="1"/>
    </xf>
    <xf borderId="16" fillId="7" fontId="4" numFmtId="0" xfId="0" applyAlignment="1" applyBorder="1" applyFont="1">
      <alignment horizontal="center" vertical="center"/>
    </xf>
    <xf borderId="17" fillId="7" fontId="4" numFmtId="0" xfId="0" applyAlignment="1" applyBorder="1" applyFont="1">
      <alignment horizontal="center" vertical="center"/>
    </xf>
    <xf borderId="15" fillId="7" fontId="4" numFmtId="0" xfId="0" applyAlignment="1" applyBorder="1" applyFont="1">
      <alignment horizontal="center" vertical="center"/>
    </xf>
    <xf borderId="16" fillId="7" fontId="3" numFmtId="0" xfId="0" applyAlignment="1" applyBorder="1" applyFont="1">
      <alignment horizontal="center" vertical="center"/>
    </xf>
    <xf borderId="2" fillId="0" fontId="1" numFmtId="0" xfId="0" applyAlignment="1" applyBorder="1" applyFont="1">
      <alignment horizontal="center" vertical="center"/>
    </xf>
    <xf borderId="17" fillId="7" fontId="3" numFmtId="0" xfId="0" applyAlignment="1" applyBorder="1" applyFont="1">
      <alignment horizontal="center" vertical="center"/>
    </xf>
    <xf borderId="15" fillId="7" fontId="3" numFmtId="0" xfId="0" applyAlignment="1" applyBorder="1" applyFont="1">
      <alignment horizontal="center" vertical="center"/>
    </xf>
    <xf borderId="3" fillId="9" fontId="3" numFmtId="0" xfId="0" applyAlignment="1" applyBorder="1" applyFont="1">
      <alignment horizontal="center" vertical="center"/>
    </xf>
    <xf borderId="3" fillId="10" fontId="3" numFmtId="0" xfId="0" applyAlignment="1" applyBorder="1" applyFont="1">
      <alignment horizontal="center" vertical="center"/>
    </xf>
    <xf borderId="2" fillId="0" fontId="9" numFmtId="0" xfId="0" applyAlignment="1" applyBorder="1" applyFont="1">
      <alignment horizontal="center" shrinkToFit="0" vertical="center" wrapText="1"/>
    </xf>
    <xf borderId="0" fillId="0" fontId="1" numFmtId="0" xfId="0" applyAlignment="1" applyFont="1">
      <alignment horizontal="center" vertical="center"/>
    </xf>
    <xf borderId="0" fillId="0" fontId="4" numFmtId="0" xfId="0" applyFont="1"/>
    <xf borderId="0" fillId="0" fontId="1" numFmtId="0" xfId="0" applyFont="1"/>
    <xf borderId="0" fillId="0" fontId="6" numFmtId="0" xfId="0" applyFont="1"/>
    <xf borderId="3" fillId="0" fontId="1" numFmtId="0" xfId="0" applyAlignment="1" applyBorder="1" applyFont="1">
      <alignment horizontal="center" readingOrder="0" shrinkToFit="0" vertical="center" wrapText="1"/>
    </xf>
    <xf quotePrefix="1" borderId="18" fillId="0" fontId="1" numFmtId="0" xfId="0" applyAlignment="1" applyBorder="1" applyFont="1">
      <alignment horizontal="center" shrinkToFit="0" vertical="center" wrapText="1"/>
    </xf>
    <xf borderId="18" fillId="0" fontId="9" numFmtId="0" xfId="0" applyAlignment="1" applyBorder="1" applyFont="1">
      <alignment horizontal="center" shrinkToFit="0" vertical="center" wrapText="1"/>
    </xf>
    <xf quotePrefix="1" borderId="3" fillId="0" fontId="11" numFmtId="0" xfId="0" applyAlignment="1" applyBorder="1" applyFont="1">
      <alignment horizontal="center" shrinkToFit="0" vertical="center" wrapText="1"/>
    </xf>
    <xf quotePrefix="1" borderId="0" fillId="0" fontId="9" numFmtId="0" xfId="0" applyAlignment="1" applyFont="1">
      <alignment horizontal="center" shrinkToFit="0" vertical="center" wrapText="1"/>
    </xf>
    <xf borderId="2" fillId="0" fontId="11" numFmtId="0" xfId="0" applyAlignment="1" applyBorder="1" applyFont="1">
      <alignment horizontal="center" shrinkToFit="0" vertical="center" wrapText="1"/>
    </xf>
    <xf borderId="2" fillId="0" fontId="6" numFmtId="0" xfId="0" applyAlignment="1" applyBorder="1" applyFont="1">
      <alignment horizontal="center" shrinkToFit="0" vertical="center" wrapText="1"/>
    </xf>
    <xf quotePrefix="1" borderId="2" fillId="0" fontId="6" numFmtId="0" xfId="0" applyAlignment="1" applyBorder="1" applyFont="1">
      <alignment horizontal="center" shrinkToFit="0" vertical="center" wrapText="1"/>
    </xf>
    <xf borderId="3" fillId="0" fontId="9" numFmtId="0" xfId="0" applyAlignment="1" applyBorder="1" applyFont="1">
      <alignment horizontal="center" readingOrder="0" shrinkToFit="0" vertical="center" wrapText="1"/>
    </xf>
    <xf borderId="3" fillId="0" fontId="1" numFmtId="0" xfId="0" applyAlignment="1" applyBorder="1" applyFont="1">
      <alignment horizontal="center" readingOrder="0" shrinkToFit="0" vertical="center" wrapText="1"/>
    </xf>
    <xf borderId="0" fillId="0" fontId="5" numFmtId="0" xfId="0" applyAlignment="1" applyFont="1">
      <alignment horizontal="center" readingOrder="0"/>
    </xf>
    <xf borderId="0" fillId="0" fontId="1" numFmtId="0" xfId="0" applyAlignment="1" applyFont="1">
      <alignment horizontal="center" readingOrder="0" shrinkToFit="0" vertical="center" wrapText="1"/>
    </xf>
    <xf borderId="0" fillId="0" fontId="14" numFmtId="0" xfId="0" applyAlignment="1" applyFont="1">
      <alignment horizontal="center" readingOrder="0" shrinkToFit="0" vertical="center" wrapText="1"/>
    </xf>
    <xf borderId="0" fillId="0" fontId="1" numFmtId="0" xfId="0" applyAlignment="1" applyFont="1">
      <alignment horizontal="center" readingOrder="0" shrinkToFit="0" vertical="center" wrapText="1"/>
    </xf>
    <xf borderId="3" fillId="0" fontId="3" numFmtId="0" xfId="0" applyAlignment="1" applyBorder="1" applyFont="1">
      <alignment horizontal="center" readingOrder="0" shrinkToFit="0" vertical="center" wrapText="1"/>
    </xf>
    <xf borderId="3" fillId="0" fontId="9" numFmtId="0" xfId="0" applyAlignment="1" applyBorder="1" applyFont="1">
      <alignment horizontal="center" readingOrder="0" shrinkToFit="0" vertical="center" wrapText="1"/>
    </xf>
    <xf borderId="0" fillId="0" fontId="14" numFmtId="0" xfId="0" applyAlignment="1" applyFont="1">
      <alignment horizontal="center" readingOrder="0" shrinkToFit="0" vertical="center" wrapText="1"/>
    </xf>
    <xf borderId="3" fillId="0" fontId="1" numFmtId="0" xfId="0" applyAlignment="1" applyBorder="1" applyFont="1">
      <alignment horizontal="center" shrinkToFit="0" vertical="center" wrapText="1"/>
    </xf>
    <xf borderId="4" fillId="2" fontId="1" numFmtId="0" xfId="0" applyAlignment="1" applyBorder="1" applyFont="1">
      <alignment horizontal="center" shrinkToFit="0" vertical="center" wrapText="1"/>
    </xf>
    <xf borderId="0" fillId="0" fontId="0" numFmtId="0" xfId="0" applyAlignment="1" applyFont="1">
      <alignment horizontal="center" readingOrder="0" shrinkToFit="0" vertical="center" wrapText="1"/>
    </xf>
    <xf borderId="3" fillId="0" fontId="14" numFmtId="0" xfId="0" applyAlignment="1" applyBorder="1" applyFont="1">
      <alignment horizontal="center" readingOrder="0" shrinkToFit="0" vertical="center" wrapText="1"/>
    </xf>
    <xf borderId="0" fillId="0" fontId="15" numFmtId="0" xfId="0" applyAlignment="1" applyFont="1">
      <alignment horizontal="left" shrinkToFit="0" wrapText="1"/>
    </xf>
    <xf borderId="3" fillId="0" fontId="1" numFmtId="0" xfId="0" applyAlignment="1" applyBorder="1" applyFont="1">
      <alignment horizontal="center" readingOrder="0" shrinkToFit="0" vertical="center" wrapText="1"/>
    </xf>
    <xf borderId="3" fillId="0" fontId="15" numFmtId="0" xfId="0" applyAlignment="1" applyBorder="1" applyFont="1">
      <alignment horizontal="left" vertical="center"/>
    </xf>
    <xf borderId="0" fillId="0" fontId="0" numFmtId="0" xfId="0" applyAlignment="1" applyFont="1">
      <alignment horizontal="left" vertical="center"/>
    </xf>
    <xf borderId="0" fillId="0" fontId="15" numFmtId="0" xfId="0" applyAlignment="1" applyFont="1">
      <alignment horizontal="left" vertical="center"/>
    </xf>
    <xf borderId="3" fillId="0" fontId="0" numFmtId="0" xfId="0" applyAlignment="1" applyBorder="1" applyFont="1">
      <alignment horizontal="left" vertical="center"/>
    </xf>
    <xf borderId="3" fillId="0" fontId="0" numFmtId="0" xfId="0" applyAlignment="1" applyBorder="1" applyFont="1">
      <alignment horizontal="left" shrinkToFit="0" vertical="center" wrapText="1"/>
    </xf>
    <xf borderId="3" fillId="0" fontId="0" numFmtId="0" xfId="0" applyAlignment="1" applyBorder="1" applyFont="1">
      <alignment horizontal="left" readingOrder="0" vertical="center"/>
    </xf>
    <xf borderId="3" fillId="0" fontId="0" numFmtId="2" xfId="0" applyAlignment="1" applyBorder="1" applyFont="1" applyNumberFormat="1">
      <alignment horizontal="left" vertical="center"/>
    </xf>
    <xf borderId="0" fillId="0" fontId="3" numFmtId="0" xfId="0" applyAlignment="1" applyFont="1">
      <alignment horizontal="center" readingOrder="0" shrinkToFit="0" vertical="center" wrapText="1"/>
    </xf>
    <xf borderId="0" fillId="0" fontId="15" numFmtId="0" xfId="0" applyAlignment="1" applyFont="1">
      <alignment horizontal="left"/>
    </xf>
    <xf borderId="0" fillId="0" fontId="5" numFmtId="0" xfId="0" applyAlignment="1" applyFont="1">
      <alignment horizontal="center" readingOrder="0" shrinkToFit="0" vertical="center" wrapText="1"/>
    </xf>
    <xf borderId="10" fillId="0" fontId="15" numFmtId="0" xfId="0" applyAlignment="1" applyBorder="1" applyFont="1">
      <alignment horizontal="left"/>
    </xf>
    <xf borderId="0" fillId="0" fontId="0" numFmtId="0" xfId="0" applyAlignment="1" applyFont="1">
      <alignment horizontal="left"/>
    </xf>
    <xf borderId="0" fillId="0" fontId="15" numFmtId="0" xfId="0" applyAlignment="1" applyFont="1">
      <alignment horizontal="center" shrinkToFit="0" wrapText="1"/>
    </xf>
    <xf borderId="0" fillId="0" fontId="15" numFmtId="0" xfId="0" applyAlignment="1" applyFont="1">
      <alignment horizontal="center"/>
    </xf>
    <xf borderId="3" fillId="0" fontId="15" numFmtId="0" xfId="0" applyAlignment="1" applyBorder="1" applyFont="1">
      <alignment horizontal="left" shrinkToFit="0" vertical="center" wrapText="1"/>
    </xf>
    <xf borderId="3" fillId="12" fontId="15" numFmtId="0" xfId="0" applyAlignment="1" applyBorder="1" applyFill="1" applyFont="1">
      <alignment horizontal="left" shrinkToFit="0" vertical="center" wrapText="1"/>
    </xf>
    <xf borderId="3" fillId="12" fontId="15" numFmtId="0" xfId="0" applyAlignment="1" applyBorder="1" applyFont="1">
      <alignment horizontal="left" vertical="center"/>
    </xf>
    <xf borderId="3" fillId="0" fontId="8" numFmtId="0" xfId="0" applyAlignment="1" applyBorder="1" applyFont="1">
      <alignment horizontal="left" shrinkToFit="0" vertical="center" wrapText="1"/>
    </xf>
    <xf borderId="3" fillId="0" fontId="10" numFmtId="0" xfId="0" applyAlignment="1" applyBorder="1" applyFont="1">
      <alignment horizontal="left" shrinkToFit="0" vertical="center" wrapText="1"/>
    </xf>
    <xf borderId="3" fillId="0" fontId="16" numFmtId="0" xfId="0" applyAlignment="1" applyBorder="1" applyFont="1">
      <alignment horizontal="center" readingOrder="0" shrinkToFit="0" vertical="center" wrapText="1"/>
    </xf>
    <xf quotePrefix="1" borderId="3" fillId="0" fontId="16" numFmtId="0" xfId="0" applyAlignment="1" applyBorder="1" applyFont="1">
      <alignment horizontal="center" readingOrder="0" shrinkToFit="0" vertical="center" wrapText="1"/>
    </xf>
    <xf borderId="3" fillId="12" fontId="0" numFmtId="0" xfId="0" applyAlignment="1" applyBorder="1" applyFont="1">
      <alignment horizontal="left" vertical="center"/>
    </xf>
    <xf borderId="3" fillId="12" fontId="0" numFmtId="2" xfId="0" applyAlignment="1" applyBorder="1" applyFont="1" applyNumberFormat="1">
      <alignment horizontal="left" vertical="center"/>
    </xf>
    <xf borderId="3" fillId="0" fontId="5" numFmtId="0" xfId="0" applyAlignment="1" applyBorder="1" applyFont="1">
      <alignment horizontal="center" readingOrder="0" shrinkToFit="0" vertical="center" wrapText="1"/>
    </xf>
    <xf quotePrefix="1" borderId="3" fillId="0" fontId="8" numFmtId="0" xfId="0" applyAlignment="1" applyBorder="1" applyFont="1">
      <alignment horizontal="left" shrinkToFit="0" vertical="center" wrapText="1"/>
    </xf>
    <xf quotePrefix="1" borderId="3" fillId="0" fontId="10" numFmtId="0" xfId="0" applyAlignment="1" applyBorder="1" applyFont="1">
      <alignment horizontal="left" shrinkToFit="0" vertical="center" wrapText="1"/>
    </xf>
    <xf borderId="3" fillId="0" fontId="1" numFmtId="0" xfId="0" applyAlignment="1" applyBorder="1" applyFont="1">
      <alignment horizontal="center" shrinkToFit="0" vertical="center" wrapText="1"/>
    </xf>
    <xf borderId="3" fillId="12" fontId="0" numFmtId="0" xfId="0" applyAlignment="1" applyBorder="1" applyFont="1">
      <alignment horizontal="left" readingOrder="0" vertical="center"/>
    </xf>
    <xf borderId="7" fillId="0" fontId="9" numFmtId="0" xfId="0" applyAlignment="1" applyBorder="1" applyFont="1">
      <alignment horizontal="center" shrinkToFit="0" vertical="center" wrapText="1"/>
    </xf>
    <xf borderId="3" fillId="0" fontId="10" numFmtId="0" xfId="0" applyAlignment="1" applyBorder="1" applyFont="1">
      <alignment shrinkToFit="0" wrapText="1"/>
    </xf>
    <xf borderId="7" fillId="0" fontId="1" numFmtId="0" xfId="0" applyAlignment="1" applyBorder="1" applyFont="1">
      <alignment horizontal="center" readingOrder="0" shrinkToFit="0" vertical="center" wrapText="1"/>
    </xf>
    <xf borderId="7" fillId="0" fontId="17" numFmtId="0" xfId="0" applyAlignment="1" applyBorder="1" applyFont="1">
      <alignment horizontal="center" readingOrder="0" shrinkToFit="0" vertical="center" wrapText="1"/>
    </xf>
    <xf quotePrefix="1" borderId="7" fillId="0" fontId="1" numFmtId="0" xfId="0" applyAlignment="1" applyBorder="1" applyFont="1">
      <alignment horizontal="center" readingOrder="0" shrinkToFit="0" vertical="center" wrapText="1"/>
    </xf>
    <xf borderId="3" fillId="0" fontId="9" numFmtId="0" xfId="0" applyAlignment="1" applyBorder="1" applyFont="1">
      <alignment horizontal="left" shrinkToFit="0" vertical="center" wrapText="1"/>
    </xf>
    <xf borderId="10" fillId="2" fontId="1" numFmtId="0" xfId="0" applyAlignment="1" applyBorder="1" applyFont="1">
      <alignment horizontal="center" shrinkToFit="0" vertical="center" wrapText="1"/>
    </xf>
    <xf borderId="12" fillId="0" fontId="1" numFmtId="0" xfId="0" applyAlignment="1" applyBorder="1" applyFont="1">
      <alignment horizontal="center" shrinkToFit="0" vertical="center" wrapText="1"/>
    </xf>
    <xf borderId="12" fillId="0" fontId="9" numFmtId="0" xfId="0" applyAlignment="1" applyBorder="1" applyFont="1">
      <alignment horizontal="center" shrinkToFit="0" vertical="center" wrapText="1"/>
    </xf>
    <xf borderId="12" fillId="0" fontId="1" numFmtId="0" xfId="0" applyAlignment="1" applyBorder="1" applyFont="1">
      <alignment horizontal="center" readingOrder="0" shrinkToFit="0" vertical="center" wrapText="1"/>
    </xf>
    <xf borderId="3" fillId="0" fontId="0" numFmtId="0" xfId="0" applyAlignment="1" applyBorder="1" applyFont="1">
      <alignment horizontal="left" readingOrder="0" shrinkToFit="0" vertical="center" wrapText="1"/>
    </xf>
    <xf borderId="3" fillId="12" fontId="0" numFmtId="0" xfId="0" applyAlignment="1" applyBorder="1" applyFont="1">
      <alignment horizontal="left" readingOrder="0" shrinkToFit="0" vertical="center" wrapText="1"/>
    </xf>
    <xf borderId="0" fillId="0" fontId="0" numFmtId="0" xfId="0" applyAlignment="1" applyFont="1">
      <alignment horizontal="left" shrinkToFit="0" vertical="center" wrapText="1"/>
    </xf>
    <xf borderId="0" fillId="0" fontId="0" numFmtId="0" xfId="0" applyAlignment="1" applyFont="1">
      <alignment shrinkToFit="0" wrapText="1"/>
    </xf>
    <xf borderId="7" fillId="0" fontId="18" numFmtId="0" xfId="0" applyAlignment="1" applyBorder="1" applyFont="1">
      <alignment horizontal="center" shrinkToFit="0" vertical="center" wrapText="1"/>
    </xf>
    <xf quotePrefix="1" borderId="3" fillId="0" fontId="1" numFmtId="0" xfId="0" applyAlignment="1" applyBorder="1" applyFont="1">
      <alignment horizontal="center" readingOrder="0" shrinkToFit="0" vertical="center" wrapText="1"/>
    </xf>
    <xf borderId="14" fillId="2" fontId="3" numFmtId="0" xfId="0" applyBorder="1" applyFont="1"/>
    <xf borderId="4" fillId="2" fontId="3" numFmtId="0" xfId="0" applyAlignment="1" applyBorder="1" applyFont="1">
      <alignment horizontal="center" shrinkToFit="0" vertical="center" wrapText="1"/>
    </xf>
    <xf borderId="19" fillId="2" fontId="3" numFmtId="0" xfId="0" applyAlignment="1" applyBorder="1" applyFont="1">
      <alignment horizontal="center" vertical="center"/>
    </xf>
    <xf borderId="20" fillId="0" fontId="5" numFmtId="0" xfId="0" applyBorder="1" applyFont="1"/>
    <xf borderId="21" fillId="0" fontId="5" numFmtId="0" xfId="0" applyBorder="1" applyFont="1"/>
    <xf borderId="3" fillId="2" fontId="3" numFmtId="0" xfId="0" applyAlignment="1" applyBorder="1" applyFont="1">
      <alignment horizontal="center" shrinkToFit="0" vertical="center" wrapText="1"/>
    </xf>
    <xf borderId="13" fillId="2" fontId="3" numFmtId="0" xfId="0" applyAlignment="1" applyBorder="1" applyFont="1">
      <alignment horizontal="center" shrinkToFit="0" vertical="center" wrapText="1"/>
    </xf>
    <xf borderId="22" fillId="2" fontId="3" numFmtId="0" xfId="0" applyAlignment="1" applyBorder="1" applyFont="1">
      <alignment horizontal="center" shrinkToFit="0" vertical="center" wrapText="1"/>
    </xf>
    <xf borderId="3" fillId="2" fontId="19" numFmtId="0" xfId="0" applyAlignment="1" applyBorder="1" applyFont="1">
      <alignment horizontal="center" shrinkToFit="0" vertical="center" wrapText="1"/>
    </xf>
    <xf borderId="1" fillId="2" fontId="19" numFmtId="0" xfId="0" applyAlignment="1" applyBorder="1" applyFont="1">
      <alignment horizontal="center" shrinkToFit="0" vertical="center" wrapText="1"/>
    </xf>
    <xf borderId="13" fillId="2" fontId="19" numFmtId="0" xfId="0" applyAlignment="1" applyBorder="1" applyFont="1">
      <alignment horizontal="center" shrinkToFit="0" vertical="center" wrapText="1"/>
    </xf>
    <xf borderId="3" fillId="0" fontId="20" numFmtId="0" xfId="0" applyAlignment="1" applyBorder="1" applyFont="1">
      <alignment horizontal="center" readingOrder="0" shrinkToFit="0" vertical="center" wrapText="1"/>
    </xf>
    <xf borderId="4" fillId="0" fontId="6" numFmtId="0" xfId="0" applyAlignment="1" applyBorder="1" applyFont="1">
      <alignment horizontal="center" shrinkToFit="0" vertical="center" wrapText="1"/>
    </xf>
    <xf borderId="3" fillId="0" fontId="21" numFmtId="0" xfId="0" applyAlignment="1" applyBorder="1" applyFont="1">
      <alignment horizontal="center" shrinkToFit="0" vertical="center" wrapText="1"/>
    </xf>
    <xf borderId="7" fillId="0" fontId="20" numFmtId="0" xfId="0" applyAlignment="1" applyBorder="1" applyFont="1">
      <alignment horizontal="center" readingOrder="0" shrinkToFit="0" vertical="center" wrapText="1"/>
    </xf>
    <xf borderId="3" fillId="0" fontId="22" numFmtId="0" xfId="0" applyAlignment="1" applyBorder="1" applyFont="1">
      <alignment horizontal="center" shrinkToFit="0" vertical="center" wrapText="1"/>
    </xf>
    <xf borderId="7" fillId="0" fontId="22" numFmtId="0" xfId="0" applyAlignment="1" applyBorder="1" applyFont="1">
      <alignment horizontal="center" shrinkToFit="0" vertical="center" wrapText="1"/>
    </xf>
    <xf borderId="0" fillId="0" fontId="23" numFmtId="0" xfId="0" applyAlignment="1" applyFont="1">
      <alignment horizontal="left" vertical="center"/>
    </xf>
    <xf borderId="3" fillId="2" fontId="3" numFmtId="49" xfId="0" applyAlignment="1" applyBorder="1" applyFont="1" applyNumberFormat="1">
      <alignment horizontal="center" shrinkToFit="0" vertical="center" wrapText="1"/>
    </xf>
    <xf borderId="0" fillId="0" fontId="20" numFmtId="0" xfId="0" applyAlignment="1" applyFont="1">
      <alignment horizontal="center" shrinkToFit="0" vertical="center" wrapText="1"/>
    </xf>
    <xf borderId="0" fillId="0" fontId="22" numFmtId="0" xfId="0" applyAlignment="1" applyFont="1">
      <alignment horizontal="center" shrinkToFit="0" vertical="center" wrapText="1"/>
    </xf>
    <xf borderId="3" fillId="0" fontId="20" numFmtId="0" xfId="0" applyAlignment="1" applyBorder="1" applyFont="1">
      <alignment horizontal="center" shrinkToFit="0" vertical="center" wrapText="1"/>
    </xf>
    <xf borderId="0" fillId="0" fontId="3" numFmtId="0" xfId="0" applyAlignment="1" applyFont="1">
      <alignment horizontal="center" shrinkToFit="0" vertical="center" wrapText="1"/>
    </xf>
    <xf borderId="0" fillId="0" fontId="1" numFmtId="49" xfId="0" applyAlignment="1" applyFont="1" applyNumberFormat="1">
      <alignment horizontal="right" shrinkToFit="0" vertical="center" wrapText="1"/>
    </xf>
    <xf borderId="0" fillId="0" fontId="1" numFmtId="0" xfId="0" applyAlignment="1" applyFont="1">
      <alignment horizontal="left" vertical="center"/>
    </xf>
    <xf borderId="0" fillId="0" fontId="1" numFmtId="0" xfId="0" applyAlignment="1" applyFont="1">
      <alignment vertical="center"/>
    </xf>
    <xf borderId="23" fillId="2" fontId="3" numFmtId="0" xfId="0" applyAlignment="1" applyBorder="1" applyFont="1">
      <alignment horizontal="center" shrinkToFit="0" vertical="center" wrapText="1"/>
    </xf>
    <xf borderId="24" fillId="4" fontId="3" numFmtId="0" xfId="0" applyAlignment="1" applyBorder="1" applyFont="1">
      <alignment horizontal="center" shrinkToFit="0" vertical="center" wrapText="1"/>
    </xf>
    <xf borderId="25" fillId="0" fontId="5" numFmtId="0" xfId="0" applyBorder="1" applyFont="1"/>
    <xf borderId="26" fillId="0" fontId="5" numFmtId="0" xfId="0" applyBorder="1" applyFont="1"/>
    <xf borderId="0" fillId="0" fontId="11" numFmtId="0" xfId="0" applyAlignment="1" applyFont="1">
      <alignment horizontal="center" shrinkToFit="0" vertical="center" wrapText="1"/>
    </xf>
    <xf borderId="0" fillId="0" fontId="3" numFmtId="0" xfId="0" applyAlignment="1" applyFont="1">
      <alignment horizontal="left" vertical="center"/>
    </xf>
    <xf borderId="0" fillId="0" fontId="1" numFmtId="49" xfId="0" applyAlignment="1" applyFont="1" applyNumberFormat="1">
      <alignment horizontal="right" vertical="center"/>
    </xf>
    <xf borderId="0" fillId="0" fontId="15" numFmtId="0" xfId="0" applyFont="1"/>
    <xf borderId="0" fillId="0" fontId="7" numFmtId="0" xfId="0" applyAlignment="1" applyFont="1">
      <alignment shrinkToFit="0" wrapText="1"/>
    </xf>
    <xf borderId="3" fillId="0" fontId="15" numFmtId="0" xfId="0" applyAlignment="1" applyBorder="1" applyFont="1">
      <alignment shrinkToFit="0" vertical="center" wrapText="1"/>
    </xf>
    <xf borderId="3" fillId="0" fontId="0" numFmtId="0" xfId="0" applyAlignment="1" applyBorder="1" applyFont="1">
      <alignment horizontal="center" readingOrder="0" shrinkToFit="0" vertical="center" wrapText="1"/>
    </xf>
    <xf borderId="10" fillId="0" fontId="15" numFmtId="0" xfId="0" applyAlignment="1" applyBorder="1" applyFont="1">
      <alignment horizontal="center"/>
    </xf>
    <xf borderId="3" fillId="0" fontId="4" numFmtId="0" xfId="0" applyAlignment="1" applyBorder="1" applyFont="1">
      <alignment horizontal="left" readingOrder="0" shrinkToFit="0" vertical="center" wrapText="1"/>
    </xf>
    <xf borderId="3" fillId="0" fontId="0" numFmtId="0" xfId="0" applyAlignment="1" applyBorder="1" applyFont="1">
      <alignment vertical="center"/>
    </xf>
    <xf borderId="3" fillId="0" fontId="24" numFmtId="0" xfId="0" applyAlignment="1" applyBorder="1" applyFont="1">
      <alignment vertical="center"/>
    </xf>
    <xf borderId="3" fillId="0" fontId="25" numFmtId="0" xfId="0" applyAlignment="1" applyBorder="1" applyFont="1">
      <alignment horizontal="left" readingOrder="0" shrinkToFit="0" vertical="center" wrapText="1"/>
    </xf>
    <xf borderId="3" fillId="0" fontId="0" numFmtId="0" xfId="0" applyAlignment="1" applyBorder="1" applyFont="1">
      <alignment shrinkToFit="0" vertical="center" wrapText="1"/>
    </xf>
    <xf borderId="0" fillId="0" fontId="0" numFmtId="0" xfId="0" applyAlignment="1" applyFont="1">
      <alignment shrinkToFit="0" vertical="center" wrapText="1"/>
    </xf>
    <xf borderId="0" fillId="2" fontId="26" numFmtId="0" xfId="0" applyAlignment="1" applyFont="1">
      <alignment readingOrder="0"/>
    </xf>
    <xf borderId="3" fillId="0" fontId="0" numFmtId="0" xfId="0" applyAlignment="1" applyBorder="1" applyFont="1">
      <alignment readingOrder="0" shrinkToFit="0" vertical="center" wrapText="1"/>
    </xf>
    <xf borderId="0" fillId="0" fontId="15" numFmtId="0" xfId="0" applyAlignment="1" applyFont="1">
      <alignment horizontal="right" readingOrder="0" shrinkToFit="0" vertical="center" wrapText="1"/>
    </xf>
    <xf borderId="3" fillId="0" fontId="0" numFmtId="2" xfId="0" applyAlignment="1" applyBorder="1" applyFont="1" applyNumberFormat="1">
      <alignment horizontal="left" shrinkToFit="0" vertical="center" wrapText="1"/>
    </xf>
    <xf borderId="27" fillId="0" fontId="27" numFmtId="0" xfId="0" applyAlignment="1" applyBorder="1" applyFont="1">
      <alignment vertical="center"/>
    </xf>
    <xf borderId="4" fillId="0" fontId="15" numFmtId="0" xfId="0" applyAlignment="1" applyBorder="1" applyFont="1">
      <alignment shrinkToFit="0" vertical="center" wrapText="1"/>
    </xf>
    <xf borderId="0" fillId="2" fontId="28" numFmtId="0" xfId="0" applyAlignment="1" applyFont="1">
      <alignment horizontal="left" readingOrder="0"/>
    </xf>
    <xf borderId="7" fillId="0" fontId="15" numFmtId="0" xfId="0" applyAlignment="1" applyBorder="1" applyFont="1">
      <alignment shrinkToFit="0" vertical="center" wrapText="1"/>
    </xf>
    <xf borderId="0" fillId="0" fontId="0" numFmtId="0" xfId="0" applyAlignment="1" applyFont="1">
      <alignment vertical="center"/>
    </xf>
    <xf borderId="3" fillId="0" fontId="4" numFmtId="0" xfId="0" applyAlignment="1" applyBorder="1" applyFont="1">
      <alignment horizontal="left" shrinkToFit="0" vertical="center" wrapText="1"/>
    </xf>
    <xf borderId="0" fillId="0" fontId="8" numFmtId="0" xfId="0" applyAlignment="1" applyFont="1">
      <alignment horizontal="left" shrinkToFit="0" vertical="center" wrapText="1"/>
    </xf>
    <xf borderId="27" fillId="0" fontId="29" numFmtId="0" xfId="0" applyAlignment="1" applyBorder="1" applyFont="1">
      <alignment shrinkToFit="0" vertical="center" wrapText="1"/>
    </xf>
    <xf borderId="0" fillId="0" fontId="15" numFmtId="0" xfId="0" applyAlignment="1" applyFont="1">
      <alignment horizontal="center" shrinkToFit="0" vertical="center" wrapText="1"/>
    </xf>
    <xf borderId="4" fillId="0" fontId="0" numFmtId="0" xfId="0" applyAlignment="1" applyBorder="1" applyFont="1">
      <alignment horizontal="center" readingOrder="0" shrinkToFit="0" vertical="center" wrapText="1"/>
    </xf>
    <xf borderId="4" fillId="0" fontId="0" numFmtId="0" xfId="0" applyAlignment="1" applyBorder="1" applyFont="1">
      <alignment horizontal="center" shrinkToFit="0" vertical="center" wrapText="1"/>
    </xf>
    <xf borderId="0" fillId="0" fontId="27" numFmtId="0" xfId="0" applyAlignment="1" applyFont="1">
      <alignment vertical="center"/>
    </xf>
    <xf borderId="3" fillId="0" fontId="8" numFmtId="0" xfId="0" applyAlignment="1" applyBorder="1" applyFont="1">
      <alignment readingOrder="0" shrinkToFit="0" vertical="center" wrapText="1"/>
    </xf>
    <xf borderId="0" fillId="0" fontId="30" numFmtId="0" xfId="0" applyAlignment="1" applyFont="1">
      <alignment horizontal="left" readingOrder="0" shrinkToFit="0" vertical="center" wrapText="1"/>
    </xf>
    <xf borderId="3" fillId="0" fontId="8" numFmtId="0" xfId="0" applyAlignment="1" applyBorder="1" applyFont="1">
      <alignment shrinkToFit="0" vertical="center" wrapText="1"/>
    </xf>
    <xf borderId="0" fillId="0" fontId="15" numFmtId="0" xfId="0" applyAlignment="1" applyFont="1">
      <alignment horizontal="left" shrinkToFit="0" vertical="center" wrapText="1"/>
    </xf>
    <xf borderId="3" fillId="0" fontId="0" numFmtId="164" xfId="0" applyAlignment="1" applyBorder="1" applyFont="1" applyNumberFormat="1">
      <alignment horizontal="left" shrinkToFit="0" vertical="center" wrapText="1"/>
    </xf>
    <xf borderId="3" fillId="0" fontId="0" numFmtId="165" xfId="0" applyAlignment="1" applyBorder="1" applyFont="1" applyNumberFormat="1">
      <alignment horizontal="left" shrinkToFit="0" vertical="center" wrapText="1"/>
    </xf>
    <xf borderId="0" fillId="0" fontId="15" numFmtId="165" xfId="0" applyAlignment="1" applyFont="1" applyNumberFormat="1">
      <alignment horizontal="center" shrinkToFit="0" vertical="center" wrapText="1"/>
    </xf>
    <xf borderId="3" fillId="0" fontId="1" numFmtId="0" xfId="0" applyAlignment="1" applyBorder="1" applyFont="1">
      <alignment shrinkToFit="0" vertical="center" wrapText="1"/>
    </xf>
    <xf borderId="3" fillId="0" fontId="8" numFmtId="0" xfId="0" applyAlignment="1" applyBorder="1" applyFont="1">
      <alignment horizontal="left" readingOrder="0" shrinkToFit="0" vertical="center" wrapText="1"/>
    </xf>
    <xf borderId="3" fillId="2" fontId="0" numFmtId="0" xfId="0" applyAlignment="1" applyBorder="1" applyFont="1">
      <alignment shrinkToFit="0" vertical="center" wrapText="1"/>
    </xf>
    <xf borderId="3" fillId="2" fontId="0" numFmtId="0" xfId="0" applyAlignment="1" applyBorder="1" applyFont="1">
      <alignment horizontal="left" shrinkToFit="0" vertical="center" wrapText="1"/>
    </xf>
    <xf borderId="2" fillId="2" fontId="0" numFmtId="0" xfId="0" applyAlignment="1" applyBorder="1" applyFont="1">
      <alignment horizontal="left" shrinkToFit="0" vertical="center" wrapText="1"/>
    </xf>
    <xf borderId="3" fillId="2" fontId="0" numFmtId="0" xfId="0" applyAlignment="1" applyBorder="1" applyFont="1">
      <alignment horizontal="left" readingOrder="0" shrinkToFit="0" vertical="center" wrapText="1"/>
    </xf>
    <xf borderId="3" fillId="2" fontId="0" numFmtId="0" xfId="0" applyAlignment="1" applyBorder="1" applyFont="1">
      <alignment horizontal="center" readingOrder="0" shrinkToFit="0" vertical="center" wrapText="1"/>
    </xf>
    <xf borderId="3" fillId="2" fontId="0" numFmtId="2" xfId="0" applyAlignment="1" applyBorder="1" applyFont="1" applyNumberFormat="1">
      <alignment horizontal="left" shrinkToFit="0" vertical="center" wrapText="1"/>
    </xf>
    <xf borderId="18" fillId="0" fontId="5" numFmtId="0" xfId="0" applyBorder="1" applyFont="1"/>
    <xf borderId="2" fillId="2" fontId="0" numFmtId="0" xfId="0" applyAlignment="1" applyBorder="1" applyFont="1">
      <alignment shrinkToFit="0" vertical="center" wrapText="1"/>
    </xf>
    <xf borderId="7" fillId="2" fontId="0" numFmtId="0" xfId="0" applyAlignment="1" applyBorder="1" applyFont="1">
      <alignment horizontal="left" shrinkToFit="0" vertical="center" wrapText="1"/>
    </xf>
    <xf borderId="3" fillId="13" fontId="4" numFmtId="0" xfId="0" applyAlignment="1" applyBorder="1" applyFill="1" applyFont="1">
      <alignment horizontal="left" vertical="center"/>
    </xf>
    <xf borderId="23" fillId="13" fontId="4" numFmtId="0" xfId="0" applyAlignment="1" applyBorder="1" applyFont="1">
      <alignment horizontal="center" shrinkToFit="0" vertical="center" wrapText="1"/>
    </xf>
    <xf borderId="4" fillId="13" fontId="15" numFmtId="0" xfId="0" applyAlignment="1" applyBorder="1" applyFont="1">
      <alignment horizontal="left" vertical="center"/>
    </xf>
    <xf borderId="3" fillId="13" fontId="15" numFmtId="0" xfId="0" applyAlignment="1" applyBorder="1" applyFont="1">
      <alignment horizontal="left" shrinkToFit="0" vertical="center" wrapText="1"/>
    </xf>
    <xf borderId="3" fillId="13" fontId="15" numFmtId="0" xfId="0" applyAlignment="1" applyBorder="1" applyFont="1">
      <alignment shrinkToFit="0" vertical="center" wrapText="1"/>
    </xf>
    <xf borderId="3" fillId="0" fontId="8" numFmtId="0" xfId="0" applyAlignment="1" applyBorder="1" applyFont="1">
      <alignment horizontal="left" vertical="center"/>
    </xf>
    <xf borderId="4" fillId="0" fontId="8" numFmtId="0" xfId="0" applyAlignment="1" applyBorder="1" applyFont="1">
      <alignment horizontal="center" vertical="center"/>
    </xf>
    <xf borderId="3" fillId="14" fontId="15" numFmtId="0" xfId="0" applyAlignment="1" applyBorder="1" applyFill="1" applyFont="1">
      <alignment horizontal="center" vertical="center"/>
    </xf>
    <xf borderId="3" fillId="0" fontId="15" numFmtId="0" xfId="0" applyAlignment="1" applyBorder="1" applyFont="1">
      <alignment horizontal="center" vertical="center"/>
    </xf>
    <xf borderId="3" fillId="0" fontId="4" numFmtId="0" xfId="0" applyAlignment="1" applyBorder="1" applyFont="1">
      <alignment horizontal="left" vertical="center"/>
    </xf>
    <xf borderId="3" fillId="0" fontId="0" numFmtId="164" xfId="0" applyAlignment="1" applyBorder="1" applyFont="1" applyNumberFormat="1">
      <alignment horizontal="left" vertical="center"/>
    </xf>
    <xf borderId="3" fillId="0" fontId="0" numFmtId="0" xfId="0" applyAlignment="1" applyBorder="1" applyFont="1">
      <alignment horizontal="center" vertical="center"/>
    </xf>
    <xf borderId="3" fillId="0" fontId="8" numFmtId="0" xfId="0" applyAlignment="1" applyBorder="1" applyFont="1">
      <alignment horizontal="center" readingOrder="0" vertical="center"/>
    </xf>
    <xf borderId="3" fillId="0" fontId="0" numFmtId="0" xfId="0" applyAlignment="1" applyBorder="1" applyFont="1">
      <alignment horizontal="center" readingOrder="0" vertical="center"/>
    </xf>
    <xf borderId="3" fillId="0" fontId="0" numFmtId="0" xfId="0" applyBorder="1" applyFont="1"/>
    <xf borderId="3" fillId="2" fontId="0" numFmtId="0" xfId="0" applyAlignment="1" applyBorder="1" applyFont="1">
      <alignment readingOrder="0" shrinkToFit="0" vertical="center" wrapText="1"/>
    </xf>
    <xf borderId="3" fillId="0" fontId="31" numFmtId="0" xfId="0" applyAlignment="1" applyBorder="1" applyFont="1">
      <alignment shrinkToFit="0" vertical="center" wrapText="1"/>
    </xf>
    <xf borderId="10" fillId="2" fontId="0" numFmtId="0" xfId="0" applyAlignment="1" applyBorder="1" applyFont="1">
      <alignment shrinkToFit="0" vertical="center" wrapText="1"/>
    </xf>
    <xf borderId="3" fillId="0" fontId="32" numFmtId="0" xfId="0" applyAlignment="1" applyBorder="1" applyFont="1">
      <alignment shrinkToFit="0" vertical="center" wrapText="1"/>
    </xf>
    <xf borderId="3" fillId="0" fontId="31" numFmtId="0" xfId="0" applyBorder="1" applyFont="1"/>
    <xf borderId="3" fillId="0" fontId="33" numFmtId="0" xfId="0" applyBorder="1" applyFont="1"/>
    <xf borderId="3" fillId="0" fontId="8" numFmtId="0" xfId="0" applyAlignment="1" applyBorder="1" applyFont="1">
      <alignment horizontal="left" readingOrder="0" vertical="center"/>
    </xf>
    <xf borderId="3" fillId="0" fontId="8" numFmtId="0" xfId="0" applyAlignment="1" applyBorder="1" applyFont="1">
      <alignment horizontal="left" readingOrder="0" vertical="center"/>
    </xf>
    <xf borderId="0" fillId="0" fontId="15" numFmtId="2" xfId="0" applyAlignment="1" applyFont="1" applyNumberFormat="1">
      <alignment horizontal="center" shrinkToFit="0" vertical="center" wrapText="1"/>
    </xf>
    <xf borderId="0" fillId="0" fontId="8" numFmtId="0" xfId="0" applyAlignment="1" applyFont="1">
      <alignment horizontal="left" vertical="center"/>
    </xf>
    <xf borderId="3" fillId="0" fontId="34" numFmtId="0" xfId="0" applyAlignment="1" applyBorder="1" applyFont="1">
      <alignment horizontal="left" shrinkToFit="0" vertical="center" wrapText="1"/>
    </xf>
    <xf borderId="3" fillId="0" fontId="8" numFmtId="0" xfId="0" applyAlignment="1" applyBorder="1" applyFont="1">
      <alignment horizontal="center" readingOrder="0" shrinkToFit="0" vertical="center" wrapText="1"/>
    </xf>
    <xf borderId="3" fillId="0" fontId="35" numFmtId="0" xfId="0" applyAlignment="1" applyBorder="1" applyFont="1">
      <alignment readingOrder="0"/>
    </xf>
    <xf borderId="3" fillId="0" fontId="15" numFmtId="0" xfId="0" applyBorder="1" applyFont="1"/>
    <xf borderId="2" fillId="0" fontId="8" numFmtId="0" xfId="0" applyAlignment="1" applyBorder="1" applyFont="1">
      <alignment horizontal="left" vertical="center"/>
    </xf>
    <xf borderId="3" fillId="0" fontId="15" numFmtId="0" xfId="0" applyAlignment="1" applyBorder="1" applyFont="1">
      <alignment horizontal="center"/>
    </xf>
    <xf borderId="2" fillId="0" fontId="0" numFmtId="0" xfId="0" applyAlignment="1" applyBorder="1" applyFont="1">
      <alignment horizontal="center" vertical="center"/>
    </xf>
    <xf borderId="3" fillId="0" fontId="0" numFmtId="0" xfId="0" applyAlignment="1" applyBorder="1" applyFont="1">
      <alignment readingOrder="0"/>
    </xf>
    <xf borderId="2" fillId="0" fontId="0" numFmtId="0" xfId="0" applyAlignment="1" applyBorder="1" applyFont="1">
      <alignment horizontal="left" shrinkToFit="0" vertical="center" wrapText="1"/>
    </xf>
    <xf borderId="3" fillId="0" fontId="0" numFmtId="0" xfId="0" applyAlignment="1" applyBorder="1" applyFont="1">
      <alignment horizontal="center" readingOrder="0"/>
    </xf>
    <xf borderId="3" fillId="2" fontId="14" numFmtId="0" xfId="0" applyAlignment="1" applyBorder="1" applyFont="1">
      <alignment horizontal="left" readingOrder="0"/>
    </xf>
    <xf borderId="0" fillId="2" fontId="14" numFmtId="0" xfId="0" applyAlignment="1" applyFont="1">
      <alignment horizontal="left" readingOrder="0"/>
    </xf>
    <xf borderId="3" fillId="0" fontId="0" numFmtId="0" xfId="0" applyAlignment="1" applyBorder="1" applyFont="1">
      <alignment horizontal="center"/>
    </xf>
    <xf borderId="0" fillId="0" fontId="0" numFmtId="0" xfId="0" applyAlignment="1" applyFont="1">
      <alignment horizontal="center"/>
    </xf>
    <xf borderId="3" fillId="0" fontId="31" numFmtId="0" xfId="0" applyAlignment="1" applyBorder="1" applyFont="1">
      <alignment horizontal="left" shrinkToFit="0" vertical="center" wrapText="1"/>
    </xf>
    <xf borderId="3" fillId="0" fontId="36" numFmtId="0" xfId="0" applyAlignment="1" applyBorder="1" applyFont="1">
      <alignment readingOrder="0" shrinkToFit="0" vertical="center" wrapText="1"/>
    </xf>
    <xf quotePrefix="1" borderId="3" fillId="0" fontId="8" numFmtId="0" xfId="0" applyAlignment="1" applyBorder="1" applyFont="1">
      <alignment horizontal="left" vertical="center"/>
    </xf>
    <xf quotePrefix="1" borderId="3" fillId="0" fontId="8" numFmtId="0" xfId="0" applyAlignment="1" applyBorder="1" applyFont="1">
      <alignment horizontal="center" vertical="center"/>
    </xf>
    <xf borderId="3" fillId="0" fontId="15" numFmtId="0" xfId="0" applyAlignment="1" applyBorder="1" applyFont="1">
      <alignment horizontal="center" shrinkToFit="0" wrapText="1"/>
    </xf>
    <xf borderId="3" fillId="0" fontId="37" numFmtId="0" xfId="0" applyAlignment="1" applyBorder="1" applyFont="1">
      <alignment horizontal="left" readingOrder="0" vertical="center"/>
    </xf>
    <xf borderId="3" fillId="0" fontId="38" numFmtId="0" xfId="0" applyAlignment="1" applyBorder="1" applyFont="1">
      <alignment readingOrder="0"/>
    </xf>
    <xf borderId="3" fillId="0" fontId="0" numFmtId="0" xfId="0" applyAlignment="1" applyBorder="1" applyFont="1">
      <alignment shrinkToFit="0" wrapText="1"/>
    </xf>
    <xf borderId="0" fillId="0" fontId="15" numFmtId="0" xfId="0" applyAlignment="1" applyFont="1">
      <alignment horizontal="center" vertical="center"/>
    </xf>
    <xf borderId="28" fillId="0" fontId="5" numFmtId="0" xfId="0" applyBorder="1" applyFont="1"/>
    <xf borderId="7" fillId="0" fontId="15" numFmtId="0" xfId="0" applyAlignment="1" applyBorder="1" applyFont="1">
      <alignment horizontal="center" shrinkToFit="0" vertical="center" wrapText="1"/>
    </xf>
    <xf borderId="16" fillId="12" fontId="0" numFmtId="0" xfId="0" applyAlignment="1" applyBorder="1" applyFont="1">
      <alignment horizontal="left" shrinkToFit="0" vertical="center" wrapText="1"/>
    </xf>
    <xf borderId="10" fillId="0" fontId="0" numFmtId="0" xfId="0" applyAlignment="1" applyBorder="1" applyFont="1">
      <alignment horizontal="left" shrinkToFit="0" vertical="center" wrapText="1"/>
    </xf>
    <xf borderId="10" fillId="0" fontId="0" numFmtId="0" xfId="0" applyAlignment="1" applyBorder="1" applyFont="1">
      <alignment horizontal="center" shrinkToFit="0" vertical="center" wrapText="1"/>
    </xf>
    <xf borderId="3" fillId="0" fontId="0" numFmtId="164" xfId="0" applyAlignment="1" applyBorder="1" applyFont="1" applyNumberFormat="1">
      <alignment shrinkToFit="0" vertical="center" wrapText="1"/>
    </xf>
    <xf borderId="3" fillId="0" fontId="0" numFmtId="165" xfId="0" applyAlignment="1" applyBorder="1" applyFont="1" applyNumberFormat="1">
      <alignment shrinkToFit="0" vertical="center" wrapText="1"/>
    </xf>
    <xf borderId="2" fillId="0" fontId="15" numFmtId="0" xfId="0" applyAlignment="1" applyBorder="1" applyFont="1">
      <alignment horizontal="center" shrinkToFit="0" vertical="center" wrapText="1"/>
    </xf>
    <xf borderId="2" fillId="0" fontId="0" numFmtId="0" xfId="0" applyAlignment="1" applyBorder="1" applyFont="1">
      <alignment horizontal="left" vertical="center"/>
    </xf>
    <xf borderId="7" fillId="0" fontId="0" numFmtId="0" xfId="0" applyAlignment="1" applyBorder="1" applyFont="1">
      <alignment horizontal="left" shrinkToFit="0" vertical="center" wrapText="1"/>
    </xf>
    <xf borderId="2" fillId="0" fontId="0" numFmtId="165" xfId="0" applyAlignment="1" applyBorder="1" applyFont="1" applyNumberFormat="1">
      <alignment horizontal="left" vertical="center"/>
    </xf>
    <xf borderId="7" fillId="0" fontId="8" numFmtId="0" xfId="0" applyAlignment="1" applyBorder="1" applyFont="1">
      <alignment horizontal="left" shrinkToFit="0" vertical="center" wrapText="1"/>
    </xf>
    <xf borderId="3" fillId="0" fontId="0" numFmtId="165" xfId="0" applyAlignment="1" applyBorder="1" applyFont="1" applyNumberFormat="1">
      <alignment horizontal="left" vertical="center"/>
    </xf>
    <xf borderId="7" fillId="0" fontId="8" numFmtId="0" xfId="0" applyAlignment="1" applyBorder="1" applyFont="1">
      <alignment horizontal="left" readingOrder="0" shrinkToFit="0" vertical="center" wrapText="1"/>
    </xf>
    <xf borderId="3" fillId="0" fontId="15" numFmtId="0" xfId="0" applyAlignment="1" applyBorder="1" applyFont="1">
      <alignment horizontal="left" readingOrder="0" vertical="center"/>
    </xf>
    <xf borderId="0" fillId="0" fontId="15" numFmtId="165" xfId="0" applyAlignment="1" applyFont="1" applyNumberFormat="1">
      <alignment horizontal="left" vertical="center"/>
    </xf>
    <xf borderId="3" fillId="2" fontId="0" numFmtId="164" xfId="0" applyAlignment="1" applyBorder="1" applyFont="1" applyNumberFormat="1">
      <alignment shrinkToFit="0" vertical="center" wrapText="1"/>
    </xf>
    <xf borderId="2" fillId="0" fontId="0" numFmtId="2" xfId="0" applyAlignment="1" applyBorder="1" applyFont="1" applyNumberFormat="1">
      <alignment horizontal="left" vertical="center"/>
    </xf>
    <xf borderId="3" fillId="2" fontId="0" numFmtId="165" xfId="0" applyAlignment="1" applyBorder="1" applyFont="1" applyNumberFormat="1">
      <alignment shrinkToFit="0" vertical="center" wrapText="1"/>
    </xf>
    <xf borderId="7" fillId="2" fontId="8" numFmtId="0" xfId="0" applyAlignment="1" applyBorder="1" applyFont="1">
      <alignment horizontal="left" shrinkToFit="0" vertical="center" wrapText="1"/>
    </xf>
    <xf borderId="2" fillId="0" fontId="0" numFmtId="0" xfId="0" applyAlignment="1" applyBorder="1" applyFont="1">
      <alignment horizontal="left" readingOrder="0" shrinkToFit="0" vertical="center" wrapText="1"/>
    </xf>
    <xf borderId="2" fillId="0" fontId="0" numFmtId="0" xfId="0" applyAlignment="1" applyBorder="1" applyFont="1">
      <alignment horizontal="left" readingOrder="0" vertical="center"/>
    </xf>
    <xf borderId="3" fillId="0" fontId="15" numFmtId="0" xfId="0" applyAlignment="1" applyBorder="1" applyFont="1">
      <alignment horizontal="center" shrinkToFit="0" vertical="center" wrapText="1"/>
    </xf>
    <xf borderId="16" fillId="2" fontId="39" numFmtId="0" xfId="0" applyAlignment="1" applyBorder="1" applyFont="1">
      <alignment horizontal="left" shrinkToFit="0" vertical="center" wrapText="1"/>
    </xf>
    <xf borderId="16" fillId="2" fontId="0" numFmtId="0" xfId="0" applyAlignment="1" applyBorder="1" applyFont="1">
      <alignment horizontal="left" shrinkToFit="0" vertical="center" wrapText="1"/>
    </xf>
    <xf borderId="0" fillId="0" fontId="15" numFmtId="2" xfId="0" applyAlignment="1" applyFont="1" applyNumberFormat="1">
      <alignment horizontal="left" vertical="center"/>
    </xf>
    <xf borderId="7" fillId="2" fontId="0" numFmtId="0" xfId="0" applyAlignment="1" applyBorder="1" applyFont="1">
      <alignment horizontal="left" readingOrder="0" shrinkToFit="0" vertical="center" wrapText="1"/>
    </xf>
    <xf borderId="2" fillId="0" fontId="0" numFmtId="2" xfId="0" applyAlignment="1" applyBorder="1" applyFont="1" applyNumberFormat="1">
      <alignment horizontal="center" vertical="center"/>
    </xf>
    <xf borderId="0" fillId="0" fontId="15" numFmtId="2" xfId="0" applyAlignment="1" applyFont="1" applyNumberFormat="1">
      <alignment horizontal="center" vertical="center"/>
    </xf>
    <xf borderId="2" fillId="0" fontId="0" numFmtId="0" xfId="0" applyAlignment="1" applyBorder="1" applyFont="1">
      <alignment horizontal="center" shrinkToFit="0" vertical="center" wrapText="1"/>
    </xf>
    <xf borderId="2" fillId="0" fontId="0" numFmtId="0" xfId="0" applyAlignment="1" applyBorder="1" applyFont="1">
      <alignment horizontal="center" readingOrder="0" shrinkToFit="0" vertical="center" wrapText="1"/>
    </xf>
    <xf borderId="2" fillId="0" fontId="0" numFmtId="0" xfId="0" applyAlignment="1" applyBorder="1" applyFont="1">
      <alignment horizontal="center" readingOrder="0"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8.xml"/><Relationship Id="rId11" Type="http://schemas.openxmlformats.org/officeDocument/2006/relationships/worksheet" Target="worksheets/sheet9.xml"/><Relationship Id="rId22" Type="http://schemas.openxmlformats.org/officeDocument/2006/relationships/worksheet" Target="worksheets/sheet20.xml"/><Relationship Id="rId10" Type="http://schemas.openxmlformats.org/officeDocument/2006/relationships/worksheet" Target="worksheets/sheet8.xml"/><Relationship Id="rId21" Type="http://schemas.openxmlformats.org/officeDocument/2006/relationships/worksheet" Target="worksheets/sheet19.xml"/><Relationship Id="rId13" Type="http://schemas.openxmlformats.org/officeDocument/2006/relationships/worksheet" Target="worksheets/sheet11.xml"/><Relationship Id="rId24" Type="http://schemas.openxmlformats.org/officeDocument/2006/relationships/worksheet" Target="worksheets/sheet22.xml"/><Relationship Id="rId12" Type="http://schemas.openxmlformats.org/officeDocument/2006/relationships/worksheet" Target="worksheets/sheet10.xml"/><Relationship Id="rId23" Type="http://schemas.openxmlformats.org/officeDocument/2006/relationships/worksheet" Target="worksheets/sheet21.xml"/><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 Id="rId9" Type="http://schemas.openxmlformats.org/officeDocument/2006/relationships/worksheet" Target="worksheets/sheet7.xml"/><Relationship Id="rId15" Type="http://schemas.openxmlformats.org/officeDocument/2006/relationships/worksheet" Target="worksheets/sheet13.xml"/><Relationship Id="rId14" Type="http://schemas.openxmlformats.org/officeDocument/2006/relationships/worksheet" Target="worksheets/sheet12.xml"/><Relationship Id="rId17" Type="http://schemas.openxmlformats.org/officeDocument/2006/relationships/worksheet" Target="worksheets/sheet15.xml"/><Relationship Id="rId16" Type="http://schemas.openxmlformats.org/officeDocument/2006/relationships/worksheet" Target="worksheets/sheet14.xml"/><Relationship Id="rId5" Type="http://schemas.openxmlformats.org/officeDocument/2006/relationships/worksheet" Target="worksheets/sheet3.xml"/><Relationship Id="rId19" Type="http://schemas.openxmlformats.org/officeDocument/2006/relationships/worksheet" Target="worksheets/sheet17.xml"/><Relationship Id="rId6" Type="http://schemas.openxmlformats.org/officeDocument/2006/relationships/worksheet" Target="worksheets/sheet4.xml"/><Relationship Id="rId18" Type="http://schemas.openxmlformats.org/officeDocument/2006/relationships/worksheet" Target="worksheets/sheet16.xml"/><Relationship Id="rId7" Type="http://schemas.openxmlformats.org/officeDocument/2006/relationships/worksheet" Target="worksheets/sheet5.xml"/><Relationship Id="rId8"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hyperlink" Target="mailto:CPU@2.50GHz" TargetMode="External"/><Relationship Id="rId3" Type="http://schemas.openxmlformats.org/officeDocument/2006/relationships/hyperlink" Target="http://www.din.uem.br/~edson/SMartyMetrics/jcs-paper" TargetMode="External"/><Relationship Id="rId4" Type="http://schemas.openxmlformats.org/officeDocument/2006/relationships/hyperlink" Target="http://www.din.uem.br/~edson/SMartyMetrics/jcs-paper" TargetMode="External"/><Relationship Id="rId5" Type="http://schemas.openxmlformats.org/officeDocument/2006/relationships/hyperlink" Target="http://code.google.com/p/" TargetMode="External"/><Relationship Id="rId6" Type="http://schemas.openxmlformats.org/officeDocument/2006/relationships/drawing" Target="../drawings/drawing3.xml"/><Relationship Id="rId7"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1" Type="http://schemas.openxmlformats.org/officeDocument/2006/relationships/hyperlink" Target="http://www.din.uem.br/~teclopes/SBCARS2017" TargetMode="External"/><Relationship Id="rId10" Type="http://schemas.openxmlformats.org/officeDocument/2006/relationships/hyperlink" Target="https://www.es.tu-darmstadt.de/es/team/sebastian-ruland/gpce18/" TargetMode="External"/><Relationship Id="rId13" Type="http://schemas.openxmlformats.org/officeDocument/2006/relationships/hyperlink" Target="http://www.din.uem.br/~edson/SMartyMetrics/jcs-paper" TargetMode="External"/><Relationship Id="rId12" Type="http://schemas.openxmlformats.org/officeDocument/2006/relationships/hyperlink" Target="https://github.com/SLity/SPLregression" TargetMode="External"/><Relationship Id="rId1" Type="http://schemas.openxmlformats.org/officeDocument/2006/relationships/hyperlink" Target="https://github.com/EmilianoSanchez/Feature-Model-Framework" TargetMode="External"/><Relationship Id="rId2" Type="http://schemas.openxmlformats.org/officeDocument/2006/relationships/hyperlink" Target="http://miso.es/tools/merlin/" TargetMode="External"/><Relationship Id="rId3" Type="http://schemas.openxmlformats.org/officeDocument/2006/relationships/hyperlink" Target="https://github.com/JuilyLian/FeatureSelection" TargetMode="External"/><Relationship Id="rId4" Type="http://schemas.openxmlformats.org/officeDocument/2006/relationships/hyperlink" Target="https://sabrinadfs.github.io/s-splat/" TargetMode="External"/><Relationship Id="rId9" Type="http://schemas.openxmlformats.org/officeDocument/2006/relationships/hyperlink" Target="https://applies.variamos.com/evidence/V10a3" TargetMode="External"/><Relationship Id="rId15" Type="http://schemas.openxmlformats.org/officeDocument/2006/relationships/hyperlink" Target="https://github.com/jmguo/balanceValidity/" TargetMode="External"/><Relationship Id="rId14" Type="http://schemas.openxmlformats.org/officeDocument/2006/relationships/hyperlink" Target="http://161.67.140.42/CombTestWeb" TargetMode="External"/><Relationship Id="rId16" Type="http://schemas.openxmlformats.org/officeDocument/2006/relationships/drawing" Target="../drawings/drawing10.xml"/><Relationship Id="rId5" Type="http://schemas.openxmlformats.org/officeDocument/2006/relationships/hyperlink" Target="https://www.chrisyttang.org/loong_fmr/" TargetMode="External"/><Relationship Id="rId6" Type="http://schemas.openxmlformats.org/officeDocument/2006/relationships/hyperlink" Target="https://github.com/tassiovale/spltrac" TargetMode="External"/><Relationship Id="rId7" Type="http://schemas.openxmlformats.org/officeDocument/2006/relationships/hyperlink" Target="https://sites.google.com/site/use2testswithcnl/" TargetMode="External"/><Relationship Id="rId8" Type="http://schemas.openxmlformats.org/officeDocument/2006/relationships/hyperlink" Target="http://homepages.dcc.ufmg.br/~figueiredo/spl/splconfig/" TargetMode="Externa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1" Type="http://schemas.openxmlformats.org/officeDocument/2006/relationships/hyperlink" Target="http://ec2-52-32-1-180.us-west-2.compute.amazonaws.com:8080/SPLOT/index.html" TargetMode="External"/><Relationship Id="rId10" Type="http://schemas.openxmlformats.org/officeDocument/2006/relationships/hyperlink" Target="http://www.ewh.ieee.org/tc/its/" TargetMode="External"/><Relationship Id="rId13" Type="http://schemas.openxmlformats.org/officeDocument/2006/relationships/hyperlink" Target="https://www.es.tu-darmstadt.de/es/team/sebastian-ruland/gpce18/" TargetMode="External"/><Relationship Id="rId12" Type="http://schemas.openxmlformats.org/officeDocument/2006/relationships/hyperlink" Target="http://ec2-52-32-1-180.us-west-2.compute.amazonaws.com:8080/SPLOT/index.html" TargetMode="External"/><Relationship Id="rId1" Type="http://schemas.openxmlformats.org/officeDocument/2006/relationships/comments" Target="../comments2.xml"/><Relationship Id="rId2" Type="http://schemas.openxmlformats.org/officeDocument/2006/relationships/hyperlink" Target="https://www.es.tu-darmstadt.de/es/team/sebastian-ruland/gpce18/" TargetMode="External"/><Relationship Id="rId3" Type="http://schemas.openxmlformats.org/officeDocument/2006/relationships/hyperlink" Target="http://www.meantime.com.br/%20(Link%20n%C3%A3o%20est%C3%A1%20dispon%C3%ADvel)" TargetMode="External"/><Relationship Id="rId4" Type="http://schemas.openxmlformats.org/officeDocument/2006/relationships/hyperlink" Target="http://jtopas.sourceforge.net/jtopas/index.html" TargetMode="External"/><Relationship Id="rId9" Type="http://schemas.openxmlformats.org/officeDocument/2006/relationships/hyperlink" Target="http://www.les.inf.puc-rio.br/opus/sosym2012%20(Link%20n%C3%A3o%20dispon%C3%ADvel)" TargetMode="External"/><Relationship Id="rId15" Type="http://schemas.openxmlformats.org/officeDocument/2006/relationships/vmlDrawing" Target="../drawings/vmlDrawing2.vml"/><Relationship Id="rId14" Type="http://schemas.openxmlformats.org/officeDocument/2006/relationships/drawing" Target="../drawings/drawing18.xml"/><Relationship Id="rId5" Type="http://schemas.openxmlformats.org/officeDocument/2006/relationships/hyperlink" Target="http://rgms.rcaa.cloudbees.net/%20(Link%20n%C3%A3o%20dispon%C3%ADvel)" TargetMode="External"/><Relationship Id="rId6" Type="http://schemas.openxmlformats.org/officeDocument/2006/relationships/hyperlink" Target="http://twiki.cin.ufpe.br/twiki/bin/view/TestProductLines/TaRGeTProductLine" TargetMode="External"/><Relationship Id="rId7" Type="http://schemas.openxmlformats.org/officeDocument/2006/relationships/hyperlink" Target="http://www.aal-europe.eu./" TargetMode="External"/><Relationship Id="rId8" Type="http://schemas.openxmlformats.org/officeDocument/2006/relationships/hyperlink" Target="https://www.es.tu-darmstadt.de/es/team/sebastian-ruland/gpce18/" TargetMode="Externa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hyperlink" Target="http://www.acopletecnologico.com/" TargetMode="External"/><Relationship Id="rId3" Type="http://schemas.openxmlformats.org/officeDocument/2006/relationships/hyperlink" Target="https://www.es.tu-darmstadt.de/es/team/sebastian-ruland/gpce18/" TargetMode="External"/><Relationship Id="rId4" Type="http://schemas.openxmlformats.org/officeDocument/2006/relationships/hyperlink" Target="https://github.com/pinturic/lampiro/tree/master/lampiro" TargetMode="External"/><Relationship Id="rId5" Type="http://schemas.openxmlformats.org/officeDocument/2006/relationships/drawing" Target="../drawings/drawing20.xml"/><Relationship Id="rId6" Type="http://schemas.openxmlformats.org/officeDocument/2006/relationships/vmlDrawing" Target="../drawings/vmlDrawing3.v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D965"/>
    <pageSetUpPr/>
  </sheetPr>
  <sheetViews>
    <sheetView workbookViewId="0"/>
  </sheetViews>
  <sheetFormatPr customHeight="1" defaultColWidth="14.43" defaultRowHeight="15.0"/>
  <cols>
    <col customWidth="1" min="1" max="1" width="51.0"/>
    <col customWidth="1" min="2" max="2" width="34.0"/>
    <col customWidth="1" min="3" max="3" width="34.43"/>
    <col customWidth="1" min="4" max="4" width="25.29"/>
    <col customWidth="1" min="5" max="5" width="20.0"/>
    <col customWidth="1" min="6" max="6" width="8.29"/>
    <col customWidth="1" min="7" max="7" width="15.29"/>
  </cols>
  <sheetData>
    <row r="1" ht="33.75" customHeight="1">
      <c r="A1" s="2" t="s">
        <v>1</v>
      </c>
      <c r="B1" s="4" t="s">
        <v>3</v>
      </c>
      <c r="C1" s="5"/>
      <c r="D1" s="5"/>
      <c r="E1" s="7"/>
      <c r="F1" s="9" t="s">
        <v>5</v>
      </c>
      <c r="G1" s="10"/>
      <c r="H1" s="13"/>
      <c r="I1" s="13"/>
      <c r="J1" s="13"/>
      <c r="K1" s="13"/>
      <c r="L1" s="13"/>
      <c r="M1" s="13"/>
      <c r="N1" s="13"/>
      <c r="O1" s="13"/>
      <c r="P1" s="13"/>
      <c r="Q1" s="13"/>
      <c r="R1" s="13"/>
      <c r="S1" s="13"/>
      <c r="T1" s="13"/>
      <c r="U1" s="13"/>
      <c r="V1" s="13"/>
    </row>
    <row r="2" ht="45.0" customHeight="1">
      <c r="A2" s="15"/>
      <c r="B2" s="18" t="s">
        <v>40</v>
      </c>
      <c r="C2" s="18" t="s">
        <v>86</v>
      </c>
      <c r="D2" s="18" t="s">
        <v>87</v>
      </c>
      <c r="E2" s="18" t="s">
        <v>88</v>
      </c>
      <c r="F2" s="20"/>
      <c r="G2" s="21"/>
      <c r="H2" s="13"/>
      <c r="I2" s="13"/>
      <c r="J2" s="13"/>
      <c r="K2" s="13"/>
      <c r="L2" s="13"/>
      <c r="M2" s="13"/>
      <c r="N2" s="13"/>
      <c r="O2" s="13"/>
      <c r="P2" s="13"/>
      <c r="Q2" s="13"/>
      <c r="R2" s="13"/>
      <c r="S2" s="13"/>
      <c r="T2" s="13"/>
      <c r="U2" s="13"/>
      <c r="V2" s="13"/>
    </row>
    <row r="3" ht="15.75" customHeight="1">
      <c r="A3" s="24" t="s">
        <v>0</v>
      </c>
      <c r="B3" s="28">
        <v>1.0</v>
      </c>
      <c r="C3" s="28">
        <v>1.0</v>
      </c>
      <c r="D3" s="28">
        <v>1.0</v>
      </c>
      <c r="E3" s="28">
        <v>1.0</v>
      </c>
      <c r="F3" s="33">
        <f t="shared" ref="F3:F213" si="1">SUM(B3:E3)</f>
        <v>4</v>
      </c>
      <c r="G3" s="33" t="s">
        <v>27</v>
      </c>
      <c r="H3" s="14"/>
      <c r="I3" s="14"/>
      <c r="J3" s="14"/>
      <c r="K3" s="14"/>
      <c r="L3" s="14"/>
      <c r="M3" s="14"/>
      <c r="N3" s="14"/>
      <c r="O3" s="14"/>
      <c r="P3" s="14"/>
      <c r="Q3" s="14"/>
      <c r="R3" s="14"/>
      <c r="S3" s="14"/>
      <c r="T3" s="14"/>
      <c r="U3" s="14"/>
      <c r="V3" s="14"/>
    </row>
    <row r="4" ht="15.75" customHeight="1">
      <c r="A4" s="37" t="s">
        <v>55</v>
      </c>
      <c r="B4" s="28">
        <v>1.0</v>
      </c>
      <c r="C4" s="28">
        <v>1.0</v>
      </c>
      <c r="D4" s="28">
        <v>1.0</v>
      </c>
      <c r="E4" s="28">
        <v>1.0</v>
      </c>
      <c r="F4" s="33">
        <f t="shared" si="1"/>
        <v>4</v>
      </c>
      <c r="G4" s="33" t="s">
        <v>27</v>
      </c>
      <c r="H4" s="14"/>
      <c r="I4" s="14"/>
      <c r="J4" s="14"/>
      <c r="K4" s="14"/>
      <c r="L4" s="14"/>
      <c r="M4" s="14"/>
      <c r="N4" s="14"/>
      <c r="O4" s="14"/>
      <c r="P4" s="14"/>
      <c r="Q4" s="14"/>
      <c r="R4" s="14"/>
      <c r="S4" s="14"/>
      <c r="T4" s="14"/>
      <c r="U4" s="14"/>
      <c r="V4" s="14"/>
    </row>
    <row r="5" ht="15.75" customHeight="1">
      <c r="A5" s="37" t="s">
        <v>102</v>
      </c>
      <c r="B5" s="28">
        <v>1.0</v>
      </c>
      <c r="C5" s="28">
        <v>1.0</v>
      </c>
      <c r="D5" s="28">
        <v>1.0</v>
      </c>
      <c r="E5" s="28">
        <v>1.0</v>
      </c>
      <c r="F5" s="33">
        <f t="shared" si="1"/>
        <v>4</v>
      </c>
      <c r="G5" s="33" t="s">
        <v>27</v>
      </c>
      <c r="H5" s="14"/>
      <c r="I5" s="14"/>
      <c r="J5" s="14"/>
      <c r="K5" s="14"/>
      <c r="L5" s="14"/>
      <c r="M5" s="14"/>
      <c r="N5" s="14"/>
      <c r="O5" s="14"/>
      <c r="P5" s="14"/>
      <c r="Q5" s="14"/>
      <c r="R5" s="14"/>
      <c r="S5" s="14"/>
      <c r="T5" s="14"/>
      <c r="U5" s="14"/>
      <c r="V5" s="14"/>
    </row>
    <row r="6" ht="15.75" customHeight="1">
      <c r="A6" s="37" t="s">
        <v>126</v>
      </c>
      <c r="B6" s="28">
        <v>1.0</v>
      </c>
      <c r="C6" s="28">
        <v>1.0</v>
      </c>
      <c r="D6" s="28">
        <v>1.0</v>
      </c>
      <c r="E6" s="28">
        <v>1.0</v>
      </c>
      <c r="F6" s="33">
        <f t="shared" si="1"/>
        <v>4</v>
      </c>
      <c r="G6" s="33" t="s">
        <v>27</v>
      </c>
      <c r="H6" s="14"/>
      <c r="I6" s="14"/>
      <c r="J6" s="14"/>
      <c r="K6" s="14"/>
      <c r="L6" s="14"/>
      <c r="M6" s="14"/>
      <c r="N6" s="14"/>
      <c r="O6" s="14"/>
      <c r="P6" s="14"/>
      <c r="Q6" s="14"/>
      <c r="R6" s="14"/>
      <c r="S6" s="14"/>
      <c r="T6" s="14"/>
      <c r="U6" s="14"/>
      <c r="V6" s="14"/>
    </row>
    <row r="7" ht="15.75" customHeight="1">
      <c r="A7" s="37" t="s">
        <v>135</v>
      </c>
      <c r="B7" s="28">
        <v>1.0</v>
      </c>
      <c r="C7" s="28">
        <v>1.0</v>
      </c>
      <c r="D7" s="28">
        <v>1.0</v>
      </c>
      <c r="E7" s="28">
        <v>1.0</v>
      </c>
      <c r="F7" s="33">
        <f t="shared" si="1"/>
        <v>4</v>
      </c>
      <c r="G7" s="33" t="s">
        <v>27</v>
      </c>
      <c r="H7" s="14"/>
      <c r="I7" s="14"/>
      <c r="J7" s="14"/>
      <c r="K7" s="14"/>
      <c r="L7" s="14"/>
      <c r="M7" s="14"/>
      <c r="N7" s="14"/>
      <c r="O7" s="14"/>
      <c r="P7" s="14"/>
      <c r="Q7" s="14"/>
      <c r="R7" s="14"/>
      <c r="S7" s="14"/>
      <c r="T7" s="14"/>
      <c r="U7" s="14"/>
      <c r="V7" s="14"/>
    </row>
    <row r="8" ht="15.75" customHeight="1">
      <c r="A8" s="37" t="s">
        <v>146</v>
      </c>
      <c r="B8" s="28">
        <v>1.0</v>
      </c>
      <c r="C8" s="28">
        <v>1.0</v>
      </c>
      <c r="D8" s="28">
        <v>1.0</v>
      </c>
      <c r="E8" s="28">
        <v>1.0</v>
      </c>
      <c r="F8" s="33">
        <f t="shared" si="1"/>
        <v>4</v>
      </c>
      <c r="G8" s="33" t="s">
        <v>27</v>
      </c>
      <c r="H8" s="14"/>
      <c r="I8" s="14"/>
      <c r="J8" s="14"/>
      <c r="K8" s="14"/>
      <c r="L8" s="14"/>
      <c r="M8" s="14"/>
      <c r="N8" s="14"/>
      <c r="O8" s="14"/>
      <c r="P8" s="14"/>
      <c r="Q8" s="14"/>
      <c r="R8" s="14"/>
      <c r="S8" s="14"/>
      <c r="T8" s="14"/>
      <c r="U8" s="14"/>
      <c r="V8" s="14"/>
    </row>
    <row r="9" ht="15.75" customHeight="1">
      <c r="A9" s="24" t="s">
        <v>151</v>
      </c>
      <c r="B9" s="28">
        <v>1.0</v>
      </c>
      <c r="C9" s="28">
        <v>1.0</v>
      </c>
      <c r="D9" s="28">
        <v>1.0</v>
      </c>
      <c r="E9" s="28">
        <v>1.0</v>
      </c>
      <c r="F9" s="33">
        <f t="shared" si="1"/>
        <v>4</v>
      </c>
      <c r="G9" s="33" t="s">
        <v>27</v>
      </c>
      <c r="H9" s="14"/>
      <c r="I9" s="14"/>
      <c r="J9" s="14"/>
      <c r="K9" s="14"/>
      <c r="L9" s="14"/>
      <c r="M9" s="14"/>
      <c r="N9" s="14"/>
      <c r="O9" s="14"/>
      <c r="P9" s="14"/>
      <c r="Q9" s="14"/>
      <c r="R9" s="14"/>
      <c r="S9" s="14"/>
      <c r="T9" s="14"/>
      <c r="U9" s="14"/>
      <c r="V9" s="14"/>
    </row>
    <row r="10" ht="24.0" customHeight="1">
      <c r="A10" s="45" t="s">
        <v>152</v>
      </c>
      <c r="B10" s="28">
        <v>1.0</v>
      </c>
      <c r="C10" s="28">
        <v>1.0</v>
      </c>
      <c r="D10" s="28">
        <v>1.0</v>
      </c>
      <c r="E10" s="28">
        <v>1.0</v>
      </c>
      <c r="F10" s="33">
        <f t="shared" si="1"/>
        <v>4</v>
      </c>
      <c r="G10" s="33" t="s">
        <v>27</v>
      </c>
      <c r="H10" s="14"/>
      <c r="I10" s="14"/>
      <c r="J10" s="14"/>
      <c r="K10" s="14"/>
      <c r="L10" s="14"/>
      <c r="M10" s="14"/>
      <c r="N10" s="14"/>
      <c r="O10" s="14"/>
      <c r="P10" s="14"/>
      <c r="Q10" s="14"/>
      <c r="R10" s="14"/>
      <c r="S10" s="14"/>
      <c r="T10" s="14"/>
      <c r="U10" s="14"/>
      <c r="V10" s="14"/>
    </row>
    <row r="11" ht="15.75" customHeight="1">
      <c r="A11" s="37" t="s">
        <v>176</v>
      </c>
      <c r="B11" s="28">
        <v>1.0</v>
      </c>
      <c r="C11" s="28">
        <v>1.0</v>
      </c>
      <c r="D11" s="28">
        <v>1.0</v>
      </c>
      <c r="E11" s="28">
        <v>1.0</v>
      </c>
      <c r="F11" s="33">
        <f t="shared" si="1"/>
        <v>4</v>
      </c>
      <c r="G11" s="33" t="s">
        <v>27</v>
      </c>
      <c r="H11" s="14"/>
      <c r="I11" s="14"/>
      <c r="J11" s="14"/>
      <c r="K11" s="14"/>
      <c r="L11" s="14"/>
      <c r="M11" s="14"/>
      <c r="N11" s="14"/>
      <c r="O11" s="14"/>
      <c r="P11" s="14"/>
      <c r="Q11" s="14"/>
      <c r="R11" s="14"/>
      <c r="S11" s="14"/>
      <c r="T11" s="14"/>
      <c r="U11" s="14"/>
      <c r="V11" s="14"/>
    </row>
    <row r="12" ht="15.75" customHeight="1">
      <c r="A12" s="37" t="s">
        <v>198</v>
      </c>
      <c r="B12" s="28">
        <v>1.0</v>
      </c>
      <c r="C12" s="28">
        <v>1.0</v>
      </c>
      <c r="D12" s="28">
        <v>1.0</v>
      </c>
      <c r="E12" s="28">
        <v>1.0</v>
      </c>
      <c r="F12" s="33">
        <f t="shared" si="1"/>
        <v>4</v>
      </c>
      <c r="G12" s="33" t="s">
        <v>27</v>
      </c>
      <c r="H12" s="14"/>
      <c r="I12" s="14"/>
      <c r="J12" s="14"/>
      <c r="K12" s="14"/>
      <c r="L12" s="14"/>
      <c r="M12" s="14"/>
      <c r="N12" s="14"/>
      <c r="O12" s="14"/>
      <c r="P12" s="14"/>
      <c r="Q12" s="14"/>
      <c r="R12" s="14"/>
      <c r="S12" s="14"/>
      <c r="T12" s="14"/>
      <c r="U12" s="14"/>
      <c r="V12" s="14"/>
    </row>
    <row r="13" ht="15.75" customHeight="1">
      <c r="A13" s="47" t="s">
        <v>222</v>
      </c>
      <c r="B13" s="26">
        <v>1.0</v>
      </c>
      <c r="C13" s="26">
        <v>1.0</v>
      </c>
      <c r="D13" s="26">
        <v>1.0</v>
      </c>
      <c r="E13" s="26">
        <v>1.0</v>
      </c>
      <c r="F13" s="33">
        <f t="shared" si="1"/>
        <v>4</v>
      </c>
      <c r="G13" s="33" t="s">
        <v>27</v>
      </c>
      <c r="H13" s="14"/>
      <c r="I13" s="14"/>
      <c r="J13" s="14"/>
      <c r="K13" s="14"/>
      <c r="L13" s="14"/>
      <c r="M13" s="14"/>
      <c r="N13" s="14"/>
      <c r="O13" s="14"/>
      <c r="P13" s="14"/>
      <c r="Q13" s="14"/>
      <c r="R13" s="14"/>
      <c r="S13" s="14"/>
      <c r="T13" s="14"/>
      <c r="U13" s="14"/>
      <c r="V13" s="14"/>
    </row>
    <row r="14" ht="15.75" customHeight="1">
      <c r="A14" s="49" t="s">
        <v>268</v>
      </c>
      <c r="B14" s="26">
        <v>1.0</v>
      </c>
      <c r="C14" s="26">
        <v>1.0</v>
      </c>
      <c r="D14" s="26">
        <v>1.0</v>
      </c>
      <c r="E14" s="26">
        <v>1.0</v>
      </c>
      <c r="F14" s="33">
        <f t="shared" si="1"/>
        <v>4</v>
      </c>
      <c r="G14" s="33" t="s">
        <v>27</v>
      </c>
      <c r="H14" s="14"/>
      <c r="I14" s="14"/>
      <c r="J14" s="14"/>
      <c r="K14" s="14"/>
      <c r="L14" s="14"/>
      <c r="M14" s="14"/>
      <c r="N14" s="14"/>
      <c r="O14" s="14"/>
      <c r="P14" s="14"/>
      <c r="Q14" s="14"/>
      <c r="R14" s="14"/>
      <c r="S14" s="14"/>
      <c r="T14" s="14"/>
      <c r="U14" s="14"/>
      <c r="V14" s="14"/>
    </row>
    <row r="15" ht="15.75" customHeight="1">
      <c r="A15" s="49" t="s">
        <v>297</v>
      </c>
      <c r="B15" s="26">
        <v>1.0</v>
      </c>
      <c r="C15" s="26">
        <v>1.0</v>
      </c>
      <c r="D15" s="26">
        <v>1.0</v>
      </c>
      <c r="E15" s="26">
        <v>1.0</v>
      </c>
      <c r="F15" s="33">
        <f t="shared" si="1"/>
        <v>4</v>
      </c>
      <c r="G15" s="33" t="s">
        <v>27</v>
      </c>
      <c r="H15" s="14"/>
      <c r="I15" s="14"/>
      <c r="J15" s="14"/>
      <c r="K15" s="14"/>
      <c r="L15" s="14"/>
      <c r="M15" s="14"/>
      <c r="N15" s="14"/>
      <c r="O15" s="14"/>
      <c r="P15" s="14"/>
      <c r="Q15" s="14"/>
      <c r="R15" s="14"/>
      <c r="S15" s="14"/>
      <c r="T15" s="14"/>
      <c r="U15" s="14"/>
      <c r="V15" s="14"/>
    </row>
    <row r="16" ht="15.75" customHeight="1">
      <c r="A16" s="49" t="s">
        <v>298</v>
      </c>
      <c r="B16" s="26">
        <v>1.0</v>
      </c>
      <c r="C16" s="26">
        <v>1.0</v>
      </c>
      <c r="D16" s="26">
        <v>1.0</v>
      </c>
      <c r="E16" s="26">
        <v>1.0</v>
      </c>
      <c r="F16" s="33">
        <f t="shared" si="1"/>
        <v>4</v>
      </c>
      <c r="G16" s="33" t="s">
        <v>27</v>
      </c>
      <c r="H16" s="14"/>
      <c r="I16" s="14"/>
      <c r="J16" s="14"/>
      <c r="K16" s="14"/>
      <c r="L16" s="14"/>
      <c r="M16" s="14"/>
      <c r="N16" s="14"/>
      <c r="O16" s="14"/>
      <c r="P16" s="14"/>
      <c r="Q16" s="14"/>
      <c r="R16" s="14"/>
      <c r="S16" s="14"/>
      <c r="T16" s="14"/>
      <c r="U16" s="14"/>
      <c r="V16" s="14"/>
    </row>
    <row r="17" ht="15.75" customHeight="1">
      <c r="A17" s="49" t="s">
        <v>264</v>
      </c>
      <c r="B17" s="26">
        <v>1.0</v>
      </c>
      <c r="C17" s="26">
        <v>0.5</v>
      </c>
      <c r="D17" s="26">
        <v>1.0</v>
      </c>
      <c r="E17" s="26">
        <v>1.0</v>
      </c>
      <c r="F17" s="33">
        <f t="shared" si="1"/>
        <v>3.5</v>
      </c>
      <c r="G17" s="33" t="s">
        <v>27</v>
      </c>
      <c r="H17" s="14"/>
      <c r="I17" s="14"/>
      <c r="J17" s="14"/>
      <c r="K17" s="14"/>
      <c r="L17" s="14"/>
      <c r="M17" s="14"/>
      <c r="N17" s="14"/>
      <c r="O17" s="14"/>
      <c r="P17" s="14"/>
      <c r="Q17" s="14"/>
      <c r="R17" s="14"/>
      <c r="S17" s="14"/>
      <c r="T17" s="14"/>
      <c r="U17" s="14"/>
      <c r="V17" s="14"/>
    </row>
    <row r="18" ht="15.75" customHeight="1">
      <c r="A18" s="49" t="s">
        <v>358</v>
      </c>
      <c r="B18" s="26">
        <v>1.0</v>
      </c>
      <c r="C18" s="26">
        <v>1.0</v>
      </c>
      <c r="D18" s="26">
        <v>0.5</v>
      </c>
      <c r="E18" s="26">
        <v>0.5</v>
      </c>
      <c r="F18" s="51">
        <f t="shared" si="1"/>
        <v>3</v>
      </c>
      <c r="G18" s="51" t="s">
        <v>116</v>
      </c>
      <c r="H18" s="14"/>
      <c r="I18" s="14"/>
      <c r="J18" s="14"/>
      <c r="K18" s="14"/>
      <c r="L18" s="14"/>
      <c r="M18" s="14"/>
      <c r="N18" s="14"/>
      <c r="O18" s="14"/>
      <c r="P18" s="14"/>
      <c r="Q18" s="14"/>
      <c r="R18" s="14"/>
      <c r="S18" s="14"/>
      <c r="T18" s="14"/>
      <c r="U18" s="14"/>
      <c r="V18" s="14"/>
    </row>
    <row r="19" ht="15.75" customHeight="1">
      <c r="A19" s="49" t="s">
        <v>388</v>
      </c>
      <c r="B19" s="26">
        <v>1.0</v>
      </c>
      <c r="C19" s="26">
        <v>1.0</v>
      </c>
      <c r="D19" s="26">
        <v>0.5</v>
      </c>
      <c r="E19" s="26">
        <v>0.5</v>
      </c>
      <c r="F19" s="51">
        <f t="shared" si="1"/>
        <v>3</v>
      </c>
      <c r="G19" s="51" t="s">
        <v>116</v>
      </c>
      <c r="H19" s="14"/>
      <c r="I19" s="14"/>
      <c r="J19" s="14"/>
      <c r="K19" s="14"/>
      <c r="L19" s="14"/>
      <c r="M19" s="14"/>
      <c r="N19" s="14"/>
      <c r="O19" s="14"/>
      <c r="P19" s="14"/>
      <c r="Q19" s="14"/>
      <c r="R19" s="14"/>
      <c r="S19" s="14"/>
      <c r="T19" s="14"/>
      <c r="U19" s="14"/>
      <c r="V19" s="14"/>
    </row>
    <row r="20" ht="15.75" customHeight="1">
      <c r="A20" s="49" t="s">
        <v>394</v>
      </c>
      <c r="B20" s="26">
        <v>1.0</v>
      </c>
      <c r="C20" s="26">
        <v>1.0</v>
      </c>
      <c r="D20" s="26">
        <v>0.5</v>
      </c>
      <c r="E20" s="26">
        <v>1.0</v>
      </c>
      <c r="F20" s="33">
        <f t="shared" si="1"/>
        <v>3.5</v>
      </c>
      <c r="G20" s="33" t="s">
        <v>27</v>
      </c>
      <c r="H20" s="14"/>
      <c r="I20" s="14"/>
      <c r="J20" s="14"/>
      <c r="K20" s="14"/>
      <c r="L20" s="14"/>
      <c r="M20" s="14"/>
      <c r="N20" s="14"/>
      <c r="O20" s="14"/>
      <c r="P20" s="14"/>
      <c r="Q20" s="14"/>
      <c r="R20" s="14"/>
      <c r="S20" s="14"/>
      <c r="T20" s="14"/>
      <c r="U20" s="14"/>
      <c r="V20" s="14"/>
    </row>
    <row r="21" ht="15.75" customHeight="1">
      <c r="A21" s="49" t="s">
        <v>223</v>
      </c>
      <c r="B21" s="26">
        <v>1.0</v>
      </c>
      <c r="C21" s="26">
        <v>1.0</v>
      </c>
      <c r="D21" s="26">
        <v>0.5</v>
      </c>
      <c r="E21" s="26">
        <v>1.0</v>
      </c>
      <c r="F21" s="33">
        <f t="shared" si="1"/>
        <v>3.5</v>
      </c>
      <c r="G21" s="33" t="s">
        <v>27</v>
      </c>
      <c r="H21" s="14"/>
      <c r="I21" s="14"/>
      <c r="J21" s="14"/>
      <c r="K21" s="14"/>
      <c r="L21" s="14"/>
      <c r="M21" s="14"/>
      <c r="N21" s="14"/>
      <c r="O21" s="14"/>
      <c r="P21" s="14"/>
      <c r="Q21" s="14"/>
      <c r="R21" s="14"/>
      <c r="S21" s="14"/>
      <c r="T21" s="14"/>
      <c r="U21" s="14"/>
      <c r="V21" s="14"/>
    </row>
    <row r="22" ht="15.75" customHeight="1">
      <c r="A22" s="49" t="s">
        <v>404</v>
      </c>
      <c r="B22" s="26">
        <v>1.0</v>
      </c>
      <c r="C22" s="26">
        <v>1.0</v>
      </c>
      <c r="D22" s="26">
        <v>0.5</v>
      </c>
      <c r="E22" s="26">
        <v>1.0</v>
      </c>
      <c r="F22" s="33">
        <f t="shared" si="1"/>
        <v>3.5</v>
      </c>
      <c r="G22" s="33" t="s">
        <v>27</v>
      </c>
      <c r="H22" s="14"/>
      <c r="I22" s="14"/>
      <c r="J22" s="14"/>
      <c r="K22" s="14"/>
      <c r="L22" s="14"/>
      <c r="M22" s="14"/>
      <c r="N22" s="14"/>
      <c r="O22" s="14"/>
      <c r="P22" s="14"/>
      <c r="Q22" s="14"/>
      <c r="R22" s="14"/>
      <c r="S22" s="14"/>
      <c r="T22" s="14"/>
      <c r="U22" s="14"/>
      <c r="V22" s="14"/>
    </row>
    <row r="23" ht="15.75" customHeight="1">
      <c r="A23" s="53" t="s">
        <v>413</v>
      </c>
      <c r="B23" s="26">
        <v>1.0</v>
      </c>
      <c r="C23" s="26">
        <v>1.0</v>
      </c>
      <c r="D23" s="26">
        <v>0.5</v>
      </c>
      <c r="E23" s="26">
        <v>1.0</v>
      </c>
      <c r="F23" s="33">
        <f t="shared" si="1"/>
        <v>3.5</v>
      </c>
      <c r="G23" s="33" t="s">
        <v>27</v>
      </c>
      <c r="H23" s="14"/>
      <c r="I23" s="14"/>
      <c r="J23" s="14"/>
      <c r="K23" s="14"/>
      <c r="L23" s="14"/>
      <c r="M23" s="14"/>
      <c r="N23" s="14"/>
      <c r="O23" s="14"/>
      <c r="P23" s="14"/>
      <c r="Q23" s="14"/>
      <c r="R23" s="14"/>
      <c r="S23" s="14"/>
      <c r="T23" s="14"/>
      <c r="U23" s="14"/>
      <c r="V23" s="14"/>
    </row>
    <row r="24" ht="15.75" customHeight="1">
      <c r="A24" s="53" t="s">
        <v>418</v>
      </c>
      <c r="B24" s="26">
        <v>1.0</v>
      </c>
      <c r="C24" s="26">
        <v>1.0</v>
      </c>
      <c r="D24" s="26">
        <v>0.5</v>
      </c>
      <c r="E24" s="26">
        <v>1.0</v>
      </c>
      <c r="F24" s="33">
        <f t="shared" si="1"/>
        <v>3.5</v>
      </c>
      <c r="G24" s="33" t="s">
        <v>27</v>
      </c>
      <c r="H24" s="14"/>
      <c r="I24" s="14"/>
      <c r="J24" s="14"/>
      <c r="K24" s="14"/>
      <c r="L24" s="14"/>
      <c r="M24" s="14"/>
      <c r="N24" s="14"/>
      <c r="O24" s="14"/>
      <c r="P24" s="14"/>
      <c r="Q24" s="14"/>
      <c r="R24" s="14"/>
      <c r="S24" s="14"/>
      <c r="T24" s="14"/>
      <c r="U24" s="14"/>
      <c r="V24" s="14"/>
    </row>
    <row r="25" ht="15.75" customHeight="1">
      <c r="A25" s="53" t="s">
        <v>310</v>
      </c>
      <c r="B25" s="26">
        <v>1.0</v>
      </c>
      <c r="C25" s="26">
        <v>1.0</v>
      </c>
      <c r="D25" s="26">
        <v>1.0</v>
      </c>
      <c r="E25" s="26">
        <v>1.0</v>
      </c>
      <c r="F25" s="33">
        <f t="shared" si="1"/>
        <v>4</v>
      </c>
      <c r="G25" s="33" t="s">
        <v>27</v>
      </c>
      <c r="H25" s="14"/>
      <c r="I25" s="14"/>
      <c r="J25" s="14"/>
      <c r="K25" s="14"/>
      <c r="L25" s="14"/>
      <c r="M25" s="14"/>
      <c r="N25" s="14"/>
      <c r="O25" s="14"/>
      <c r="P25" s="14"/>
      <c r="Q25" s="14"/>
      <c r="R25" s="14"/>
      <c r="S25" s="14"/>
      <c r="T25" s="14"/>
      <c r="U25" s="14"/>
      <c r="V25" s="14"/>
    </row>
    <row r="26" ht="15.75" customHeight="1">
      <c r="A26" s="53" t="s">
        <v>440</v>
      </c>
      <c r="B26" s="26">
        <v>1.0</v>
      </c>
      <c r="C26" s="26">
        <v>1.0</v>
      </c>
      <c r="D26" s="26">
        <v>0.5</v>
      </c>
      <c r="E26" s="26">
        <v>1.0</v>
      </c>
      <c r="F26" s="33">
        <f t="shared" si="1"/>
        <v>3.5</v>
      </c>
      <c r="G26" s="33" t="s">
        <v>27</v>
      </c>
      <c r="H26" s="14"/>
      <c r="I26" s="14"/>
      <c r="J26" s="14"/>
      <c r="K26" s="14"/>
      <c r="L26" s="14"/>
      <c r="M26" s="14"/>
      <c r="N26" s="14"/>
      <c r="O26" s="14"/>
      <c r="P26" s="14"/>
      <c r="Q26" s="14"/>
      <c r="R26" s="14"/>
      <c r="S26" s="14"/>
      <c r="T26" s="14"/>
      <c r="U26" s="14"/>
      <c r="V26" s="14"/>
    </row>
    <row r="27" ht="15.75" customHeight="1">
      <c r="A27" s="53" t="s">
        <v>445</v>
      </c>
      <c r="B27" s="26">
        <v>1.0</v>
      </c>
      <c r="C27" s="26">
        <v>1.0</v>
      </c>
      <c r="D27" s="26">
        <v>0.5</v>
      </c>
      <c r="E27" s="26">
        <v>1.0</v>
      </c>
      <c r="F27" s="33">
        <f t="shared" si="1"/>
        <v>3.5</v>
      </c>
      <c r="G27" s="33" t="s">
        <v>27</v>
      </c>
      <c r="H27" s="14"/>
      <c r="I27" s="14"/>
      <c r="J27" s="14"/>
      <c r="K27" s="14"/>
      <c r="L27" s="14"/>
      <c r="M27" s="14"/>
      <c r="N27" s="14"/>
      <c r="O27" s="14"/>
      <c r="P27" s="14"/>
      <c r="Q27" s="14"/>
      <c r="R27" s="14"/>
      <c r="S27" s="14"/>
      <c r="T27" s="14"/>
      <c r="U27" s="14"/>
      <c r="V27" s="14"/>
    </row>
    <row r="28" ht="15.75" customHeight="1">
      <c r="A28" s="53" t="s">
        <v>452</v>
      </c>
      <c r="B28" s="26">
        <v>1.0</v>
      </c>
      <c r="C28" s="26">
        <v>1.0</v>
      </c>
      <c r="D28" s="26">
        <v>0.5</v>
      </c>
      <c r="E28" s="26">
        <v>1.0</v>
      </c>
      <c r="F28" s="33">
        <f t="shared" si="1"/>
        <v>3.5</v>
      </c>
      <c r="G28" s="33" t="s">
        <v>27</v>
      </c>
      <c r="H28" s="14"/>
      <c r="I28" s="14"/>
      <c r="J28" s="14"/>
      <c r="K28" s="14"/>
      <c r="L28" s="14"/>
      <c r="M28" s="14"/>
      <c r="N28" s="14"/>
      <c r="O28" s="14"/>
      <c r="P28" s="14"/>
      <c r="Q28" s="14"/>
      <c r="R28" s="14"/>
      <c r="S28" s="14"/>
      <c r="T28" s="14"/>
      <c r="U28" s="14"/>
      <c r="V28" s="14"/>
    </row>
    <row r="29" ht="15.75" customHeight="1">
      <c r="A29" s="53" t="s">
        <v>188</v>
      </c>
      <c r="B29" s="26">
        <v>1.0</v>
      </c>
      <c r="C29" s="26">
        <v>1.0</v>
      </c>
      <c r="D29" s="26">
        <v>0.5</v>
      </c>
      <c r="E29" s="26">
        <v>1.0</v>
      </c>
      <c r="F29" s="33">
        <f t="shared" si="1"/>
        <v>3.5</v>
      </c>
      <c r="G29" s="33" t="s">
        <v>27</v>
      </c>
      <c r="H29" s="14"/>
      <c r="I29" s="14"/>
      <c r="J29" s="14"/>
      <c r="K29" s="14"/>
      <c r="L29" s="14"/>
      <c r="M29" s="14"/>
      <c r="N29" s="14"/>
      <c r="O29" s="14"/>
      <c r="P29" s="14"/>
      <c r="Q29" s="14"/>
      <c r="R29" s="14"/>
      <c r="S29" s="14"/>
      <c r="T29" s="14"/>
      <c r="U29" s="14"/>
      <c r="V29" s="14"/>
    </row>
    <row r="30" ht="15.75" customHeight="1">
      <c r="A30" s="53" t="s">
        <v>89</v>
      </c>
      <c r="B30" s="26">
        <v>1.0</v>
      </c>
      <c r="C30" s="26">
        <v>1.0</v>
      </c>
      <c r="D30" s="26">
        <v>1.0</v>
      </c>
      <c r="E30" s="26">
        <v>1.0</v>
      </c>
      <c r="F30" s="33">
        <f t="shared" si="1"/>
        <v>4</v>
      </c>
      <c r="G30" s="33" t="s">
        <v>27</v>
      </c>
      <c r="H30" s="14"/>
      <c r="I30" s="14"/>
      <c r="J30" s="14"/>
      <c r="K30" s="14"/>
      <c r="L30" s="14"/>
      <c r="M30" s="14"/>
      <c r="N30" s="14"/>
      <c r="O30" s="14"/>
      <c r="P30" s="14"/>
      <c r="Q30" s="14"/>
      <c r="R30" s="14"/>
      <c r="S30" s="14"/>
      <c r="T30" s="14"/>
      <c r="U30" s="14"/>
      <c r="V30" s="14"/>
    </row>
    <row r="31" ht="15.75" customHeight="1">
      <c r="A31" s="53" t="s">
        <v>329</v>
      </c>
      <c r="B31" s="26">
        <v>1.0</v>
      </c>
      <c r="C31" s="26">
        <v>1.0</v>
      </c>
      <c r="D31" s="26">
        <v>1.0</v>
      </c>
      <c r="E31" s="26">
        <v>1.0</v>
      </c>
      <c r="F31" s="33">
        <f t="shared" si="1"/>
        <v>4</v>
      </c>
      <c r="G31" s="33" t="s">
        <v>27</v>
      </c>
      <c r="H31" s="14"/>
      <c r="I31" s="14"/>
      <c r="J31" s="14"/>
      <c r="K31" s="14"/>
      <c r="L31" s="14"/>
      <c r="M31" s="14"/>
      <c r="N31" s="14"/>
      <c r="O31" s="14"/>
      <c r="P31" s="14"/>
      <c r="Q31" s="14"/>
      <c r="R31" s="14"/>
      <c r="S31" s="14"/>
      <c r="T31" s="14"/>
      <c r="U31" s="14"/>
      <c r="V31" s="14"/>
    </row>
    <row r="32" ht="15.75" customHeight="1">
      <c r="A32" s="53" t="s">
        <v>349</v>
      </c>
      <c r="B32" s="26">
        <v>1.0</v>
      </c>
      <c r="C32" s="26">
        <v>1.0</v>
      </c>
      <c r="D32" s="26">
        <v>1.0</v>
      </c>
      <c r="E32" s="26">
        <v>1.0</v>
      </c>
      <c r="F32" s="33">
        <f t="shared" si="1"/>
        <v>4</v>
      </c>
      <c r="G32" s="33" t="s">
        <v>27</v>
      </c>
      <c r="H32" s="14"/>
      <c r="I32" s="14"/>
      <c r="J32" s="14"/>
      <c r="K32" s="14"/>
      <c r="L32" s="14"/>
      <c r="M32" s="14"/>
      <c r="N32" s="14"/>
      <c r="O32" s="14"/>
      <c r="P32" s="14"/>
      <c r="Q32" s="14"/>
      <c r="R32" s="14"/>
      <c r="S32" s="14"/>
      <c r="T32" s="14"/>
      <c r="U32" s="14"/>
      <c r="V32" s="14"/>
    </row>
    <row r="33" ht="15.75" customHeight="1">
      <c r="A33" s="53" t="s">
        <v>382</v>
      </c>
      <c r="B33" s="26">
        <v>1.0</v>
      </c>
      <c r="C33" s="26">
        <v>1.0</v>
      </c>
      <c r="D33" s="26">
        <v>1.0</v>
      </c>
      <c r="E33" s="26">
        <v>1.0</v>
      </c>
      <c r="F33" s="33">
        <f t="shared" si="1"/>
        <v>4</v>
      </c>
      <c r="G33" s="33" t="s">
        <v>27</v>
      </c>
      <c r="H33" s="14"/>
      <c r="I33" s="14"/>
      <c r="J33" s="14"/>
      <c r="K33" s="14"/>
      <c r="L33" s="14"/>
      <c r="M33" s="14"/>
      <c r="N33" s="14"/>
      <c r="O33" s="14"/>
      <c r="P33" s="14"/>
      <c r="Q33" s="14"/>
      <c r="R33" s="14"/>
      <c r="S33" s="14"/>
      <c r="T33" s="14"/>
      <c r="U33" s="14"/>
      <c r="V33" s="14"/>
    </row>
    <row r="34" ht="15.75" customHeight="1">
      <c r="A34" s="53" t="s">
        <v>491</v>
      </c>
      <c r="B34" s="26">
        <v>1.0</v>
      </c>
      <c r="C34" s="26">
        <v>1.0</v>
      </c>
      <c r="D34" s="26">
        <v>0.5</v>
      </c>
      <c r="E34" s="26">
        <v>1.0</v>
      </c>
      <c r="F34" s="33">
        <f t="shared" si="1"/>
        <v>3.5</v>
      </c>
      <c r="G34" s="33" t="s">
        <v>27</v>
      </c>
      <c r="H34" s="14"/>
      <c r="I34" s="14"/>
      <c r="J34" s="14"/>
      <c r="K34" s="14"/>
      <c r="L34" s="14"/>
      <c r="M34" s="14"/>
      <c r="N34" s="14"/>
      <c r="O34" s="14"/>
      <c r="P34" s="14"/>
      <c r="Q34" s="14"/>
      <c r="R34" s="14"/>
      <c r="S34" s="14"/>
      <c r="T34" s="14"/>
      <c r="U34" s="14"/>
      <c r="V34" s="14"/>
    </row>
    <row r="35" ht="15.75" customHeight="1">
      <c r="A35" s="53" t="s">
        <v>500</v>
      </c>
      <c r="B35" s="26">
        <v>1.0</v>
      </c>
      <c r="C35" s="26">
        <v>1.0</v>
      </c>
      <c r="D35" s="26">
        <v>0.5</v>
      </c>
      <c r="E35" s="26">
        <v>1.0</v>
      </c>
      <c r="F35" s="33">
        <f t="shared" si="1"/>
        <v>3.5</v>
      </c>
      <c r="G35" s="33" t="s">
        <v>27</v>
      </c>
      <c r="H35" s="14"/>
      <c r="I35" s="14"/>
      <c r="J35" s="14"/>
      <c r="K35" s="14"/>
      <c r="L35" s="14"/>
      <c r="M35" s="14"/>
      <c r="N35" s="14"/>
      <c r="O35" s="14"/>
      <c r="P35" s="14"/>
      <c r="Q35" s="14"/>
      <c r="R35" s="14"/>
      <c r="S35" s="14"/>
      <c r="T35" s="14"/>
      <c r="U35" s="14"/>
      <c r="V35" s="14"/>
    </row>
    <row r="36" ht="15.75" customHeight="1">
      <c r="A36" s="53" t="s">
        <v>407</v>
      </c>
      <c r="B36" s="26">
        <v>1.0</v>
      </c>
      <c r="C36" s="26">
        <v>1.0</v>
      </c>
      <c r="D36" s="26">
        <v>1.0</v>
      </c>
      <c r="E36" s="26">
        <v>1.0</v>
      </c>
      <c r="F36" s="33">
        <f t="shared" si="1"/>
        <v>4</v>
      </c>
      <c r="G36" s="33" t="s">
        <v>27</v>
      </c>
      <c r="H36" s="14"/>
      <c r="I36" s="14"/>
      <c r="J36" s="14"/>
      <c r="K36" s="14"/>
      <c r="L36" s="14"/>
      <c r="M36" s="14"/>
      <c r="N36" s="14"/>
      <c r="O36" s="14"/>
      <c r="P36" s="14"/>
      <c r="Q36" s="14"/>
      <c r="R36" s="14"/>
      <c r="S36" s="14"/>
      <c r="T36" s="14"/>
      <c r="U36" s="14"/>
      <c r="V36" s="14"/>
    </row>
    <row r="37" ht="15.75" customHeight="1">
      <c r="A37" s="53" t="s">
        <v>507</v>
      </c>
      <c r="B37" s="26">
        <v>1.0</v>
      </c>
      <c r="C37" s="26">
        <v>1.0</v>
      </c>
      <c r="D37" s="26">
        <v>0.5</v>
      </c>
      <c r="E37" s="26">
        <v>1.0</v>
      </c>
      <c r="F37" s="33">
        <f t="shared" si="1"/>
        <v>3.5</v>
      </c>
      <c r="G37" s="33" t="s">
        <v>27</v>
      </c>
      <c r="H37" s="14"/>
      <c r="I37" s="14"/>
      <c r="J37" s="14"/>
      <c r="K37" s="14"/>
      <c r="L37" s="14"/>
      <c r="M37" s="14"/>
      <c r="N37" s="14"/>
      <c r="O37" s="14"/>
      <c r="P37" s="14"/>
      <c r="Q37" s="14"/>
      <c r="R37" s="14"/>
      <c r="S37" s="14"/>
      <c r="T37" s="14"/>
      <c r="U37" s="14"/>
      <c r="V37" s="14"/>
    </row>
    <row r="38" ht="15.75" customHeight="1">
      <c r="A38" s="53" t="s">
        <v>417</v>
      </c>
      <c r="B38" s="26">
        <v>1.0</v>
      </c>
      <c r="C38" s="26">
        <v>1.0</v>
      </c>
      <c r="D38" s="26">
        <v>1.0</v>
      </c>
      <c r="E38" s="26">
        <v>1.0</v>
      </c>
      <c r="F38" s="33">
        <f t="shared" si="1"/>
        <v>4</v>
      </c>
      <c r="G38" s="33" t="s">
        <v>27</v>
      </c>
      <c r="H38" s="14"/>
      <c r="I38" s="14"/>
      <c r="J38" s="14"/>
      <c r="K38" s="14"/>
      <c r="L38" s="14"/>
      <c r="M38" s="14"/>
      <c r="N38" s="14"/>
      <c r="O38" s="14"/>
      <c r="P38" s="14"/>
      <c r="Q38" s="14"/>
      <c r="R38" s="14"/>
      <c r="S38" s="14"/>
      <c r="T38" s="14"/>
      <c r="U38" s="14"/>
      <c r="V38" s="14"/>
    </row>
    <row r="39" ht="15.75" customHeight="1">
      <c r="A39" s="53" t="s">
        <v>433</v>
      </c>
      <c r="B39" s="26">
        <v>1.0</v>
      </c>
      <c r="C39" s="26">
        <v>1.0</v>
      </c>
      <c r="D39" s="26">
        <v>1.0</v>
      </c>
      <c r="E39" s="26">
        <v>1.0</v>
      </c>
      <c r="F39" s="33">
        <f t="shared" si="1"/>
        <v>4</v>
      </c>
      <c r="G39" s="33" t="s">
        <v>27</v>
      </c>
      <c r="H39" s="14"/>
      <c r="I39" s="14"/>
      <c r="J39" s="14"/>
      <c r="K39" s="14"/>
      <c r="L39" s="14"/>
      <c r="M39" s="14"/>
      <c r="N39" s="14"/>
      <c r="O39" s="14"/>
      <c r="P39" s="14"/>
      <c r="Q39" s="14"/>
      <c r="R39" s="14"/>
      <c r="S39" s="14"/>
      <c r="T39" s="14"/>
      <c r="U39" s="14"/>
      <c r="V39" s="14"/>
    </row>
    <row r="40" ht="15.75" customHeight="1">
      <c r="A40" s="53" t="s">
        <v>459</v>
      </c>
      <c r="B40" s="26">
        <v>1.0</v>
      </c>
      <c r="C40" s="26">
        <v>1.0</v>
      </c>
      <c r="D40" s="26">
        <v>1.0</v>
      </c>
      <c r="E40" s="26">
        <v>1.0</v>
      </c>
      <c r="F40" s="33">
        <f t="shared" si="1"/>
        <v>4</v>
      </c>
      <c r="G40" s="33" t="s">
        <v>27</v>
      </c>
      <c r="H40" s="14"/>
      <c r="I40" s="14"/>
      <c r="J40" s="14"/>
      <c r="K40" s="14"/>
      <c r="L40" s="14"/>
      <c r="M40" s="14"/>
      <c r="N40" s="14"/>
      <c r="O40" s="14"/>
      <c r="P40" s="14"/>
      <c r="Q40" s="14"/>
      <c r="R40" s="14"/>
      <c r="S40" s="14"/>
      <c r="T40" s="14"/>
      <c r="U40" s="14"/>
      <c r="V40" s="14"/>
    </row>
    <row r="41" ht="15.75" customHeight="1">
      <c r="A41" s="53" t="s">
        <v>531</v>
      </c>
      <c r="B41" s="26">
        <v>1.0</v>
      </c>
      <c r="C41" s="26">
        <v>1.0</v>
      </c>
      <c r="D41" s="26">
        <v>0.5</v>
      </c>
      <c r="E41" s="26">
        <v>1.0</v>
      </c>
      <c r="F41" s="33">
        <f t="shared" si="1"/>
        <v>3.5</v>
      </c>
      <c r="G41" s="33" t="s">
        <v>27</v>
      </c>
      <c r="H41" s="14"/>
      <c r="I41" s="14"/>
      <c r="J41" s="14"/>
      <c r="K41" s="14"/>
      <c r="L41" s="14"/>
      <c r="M41" s="14"/>
      <c r="N41" s="14"/>
      <c r="O41" s="14"/>
      <c r="P41" s="14"/>
      <c r="Q41" s="14"/>
      <c r="R41" s="14"/>
      <c r="S41" s="14"/>
      <c r="T41" s="14"/>
      <c r="U41" s="14"/>
      <c r="V41" s="14"/>
    </row>
    <row r="42" ht="15.75" customHeight="1">
      <c r="A42" s="53" t="s">
        <v>488</v>
      </c>
      <c r="B42" s="26">
        <v>1.0</v>
      </c>
      <c r="C42" s="26">
        <v>1.0</v>
      </c>
      <c r="D42" s="26">
        <v>1.0</v>
      </c>
      <c r="E42" s="26">
        <v>1.0</v>
      </c>
      <c r="F42" s="33">
        <f t="shared" si="1"/>
        <v>4</v>
      </c>
      <c r="G42" s="33" t="s">
        <v>27</v>
      </c>
      <c r="H42" s="14"/>
      <c r="I42" s="14"/>
      <c r="J42" s="14"/>
      <c r="K42" s="14"/>
      <c r="L42" s="14"/>
      <c r="M42" s="14"/>
      <c r="N42" s="14"/>
      <c r="O42" s="14"/>
      <c r="P42" s="14"/>
      <c r="Q42" s="14"/>
      <c r="R42" s="14"/>
      <c r="S42" s="14"/>
      <c r="T42" s="14"/>
      <c r="U42" s="14"/>
      <c r="V42" s="14"/>
    </row>
    <row r="43" ht="15.75" customHeight="1">
      <c r="A43" s="53" t="s">
        <v>504</v>
      </c>
      <c r="B43" s="26">
        <v>1.0</v>
      </c>
      <c r="C43" s="26">
        <v>1.0</v>
      </c>
      <c r="D43" s="26">
        <v>1.0</v>
      </c>
      <c r="E43" s="26">
        <v>1.0</v>
      </c>
      <c r="F43" s="33">
        <f t="shared" si="1"/>
        <v>4</v>
      </c>
      <c r="G43" s="33" t="s">
        <v>27</v>
      </c>
      <c r="H43" s="14"/>
      <c r="I43" s="14"/>
      <c r="J43" s="14"/>
      <c r="K43" s="14"/>
      <c r="L43" s="14"/>
      <c r="M43" s="14"/>
      <c r="N43" s="14"/>
      <c r="O43" s="14"/>
      <c r="P43" s="14"/>
      <c r="Q43" s="14"/>
      <c r="R43" s="14"/>
      <c r="S43" s="14"/>
      <c r="T43" s="14"/>
      <c r="U43" s="14"/>
      <c r="V43" s="14"/>
    </row>
    <row r="44" ht="15.75" customHeight="1">
      <c r="A44" s="53" t="s">
        <v>529</v>
      </c>
      <c r="B44" s="26">
        <v>1.0</v>
      </c>
      <c r="C44" s="26">
        <v>1.0</v>
      </c>
      <c r="D44" s="26">
        <v>1.0</v>
      </c>
      <c r="E44" s="26">
        <v>1.0</v>
      </c>
      <c r="F44" s="33">
        <f t="shared" si="1"/>
        <v>4</v>
      </c>
      <c r="G44" s="33" t="s">
        <v>27</v>
      </c>
      <c r="H44" s="14"/>
      <c r="I44" s="14"/>
      <c r="J44" s="14"/>
      <c r="K44" s="14"/>
      <c r="L44" s="14"/>
      <c r="M44" s="14"/>
      <c r="N44" s="14"/>
      <c r="O44" s="14"/>
      <c r="P44" s="14"/>
      <c r="Q44" s="14"/>
      <c r="R44" s="14"/>
      <c r="S44" s="14"/>
      <c r="T44" s="14"/>
      <c r="U44" s="14"/>
      <c r="V44" s="14"/>
    </row>
    <row r="45" ht="15.75" customHeight="1">
      <c r="A45" s="53" t="s">
        <v>542</v>
      </c>
      <c r="B45" s="26">
        <v>1.0</v>
      </c>
      <c r="C45" s="26">
        <v>1.0</v>
      </c>
      <c r="D45" s="26">
        <v>1.0</v>
      </c>
      <c r="E45" s="26">
        <v>1.0</v>
      </c>
      <c r="F45" s="33">
        <f t="shared" si="1"/>
        <v>4</v>
      </c>
      <c r="G45" s="33" t="s">
        <v>27</v>
      </c>
      <c r="H45" s="14"/>
      <c r="I45" s="14"/>
      <c r="J45" s="14"/>
      <c r="K45" s="14"/>
      <c r="L45" s="14"/>
      <c r="M45" s="14"/>
      <c r="N45" s="14"/>
      <c r="O45" s="14"/>
      <c r="P45" s="14"/>
      <c r="Q45" s="14"/>
      <c r="R45" s="14"/>
      <c r="S45" s="14"/>
      <c r="T45" s="14"/>
      <c r="U45" s="14"/>
      <c r="V45" s="14"/>
    </row>
    <row r="46" ht="15.75" customHeight="1">
      <c r="A46" s="53" t="s">
        <v>543</v>
      </c>
      <c r="B46" s="26">
        <v>1.0</v>
      </c>
      <c r="C46" s="26">
        <v>1.0</v>
      </c>
      <c r="D46" s="26">
        <v>1.0</v>
      </c>
      <c r="E46" s="26">
        <v>1.0</v>
      </c>
      <c r="F46" s="33">
        <f t="shared" si="1"/>
        <v>4</v>
      </c>
      <c r="G46" s="33" t="s">
        <v>27</v>
      </c>
      <c r="H46" s="14"/>
      <c r="I46" s="14"/>
      <c r="J46" s="14"/>
      <c r="K46" s="14"/>
      <c r="L46" s="14"/>
      <c r="M46" s="14"/>
      <c r="N46" s="14"/>
      <c r="O46" s="14"/>
      <c r="P46" s="14"/>
      <c r="Q46" s="14"/>
      <c r="R46" s="14"/>
      <c r="S46" s="14"/>
      <c r="T46" s="14"/>
      <c r="U46" s="14"/>
      <c r="V46" s="14"/>
    </row>
    <row r="47" ht="15.75" customHeight="1">
      <c r="A47" s="47" t="s">
        <v>577</v>
      </c>
      <c r="B47" s="26">
        <v>1.0</v>
      </c>
      <c r="C47" s="26">
        <v>1.0</v>
      </c>
      <c r="D47" s="26">
        <v>0.5</v>
      </c>
      <c r="E47" s="26">
        <v>1.0</v>
      </c>
      <c r="F47" s="33">
        <f t="shared" si="1"/>
        <v>3.5</v>
      </c>
      <c r="G47" s="33" t="s">
        <v>27</v>
      </c>
      <c r="H47" s="14"/>
      <c r="I47" s="14"/>
      <c r="J47" s="14"/>
      <c r="K47" s="14"/>
      <c r="L47" s="14"/>
      <c r="M47" s="14"/>
      <c r="N47" s="14"/>
      <c r="O47" s="14"/>
      <c r="P47" s="14"/>
      <c r="Q47" s="14"/>
      <c r="R47" s="14"/>
      <c r="S47" s="14"/>
      <c r="T47" s="14"/>
      <c r="U47" s="14"/>
      <c r="V47" s="14"/>
    </row>
    <row r="48" ht="15.75" customHeight="1">
      <c r="A48" s="53" t="s">
        <v>580</v>
      </c>
      <c r="B48" s="26">
        <v>1.0</v>
      </c>
      <c r="C48" s="26">
        <v>1.0</v>
      </c>
      <c r="D48" s="26">
        <v>0.5</v>
      </c>
      <c r="E48" s="26">
        <v>1.0</v>
      </c>
      <c r="F48" s="33">
        <f t="shared" si="1"/>
        <v>3.5</v>
      </c>
      <c r="G48" s="33" t="s">
        <v>27</v>
      </c>
      <c r="H48" s="14"/>
      <c r="I48" s="14"/>
      <c r="J48" s="14"/>
      <c r="K48" s="14"/>
      <c r="L48" s="14"/>
      <c r="M48" s="14"/>
      <c r="N48" s="14"/>
      <c r="O48" s="14"/>
      <c r="P48" s="14"/>
      <c r="Q48" s="14"/>
      <c r="R48" s="14"/>
      <c r="S48" s="14"/>
      <c r="T48" s="14"/>
      <c r="U48" s="14"/>
      <c r="V48" s="14"/>
    </row>
    <row r="49" ht="15.75" customHeight="1">
      <c r="A49" s="53" t="s">
        <v>553</v>
      </c>
      <c r="B49" s="26">
        <v>1.0</v>
      </c>
      <c r="C49" s="26">
        <v>1.0</v>
      </c>
      <c r="D49" s="26">
        <v>1.0</v>
      </c>
      <c r="E49" s="26">
        <v>1.0</v>
      </c>
      <c r="F49" s="33">
        <f t="shared" si="1"/>
        <v>4</v>
      </c>
      <c r="G49" s="33" t="s">
        <v>27</v>
      </c>
      <c r="H49" s="14"/>
      <c r="I49" s="14"/>
      <c r="J49" s="14"/>
      <c r="K49" s="14"/>
      <c r="L49" s="14"/>
      <c r="M49" s="14"/>
      <c r="N49" s="14"/>
      <c r="O49" s="14"/>
      <c r="P49" s="14"/>
      <c r="Q49" s="14"/>
      <c r="R49" s="14"/>
      <c r="S49" s="14"/>
      <c r="T49" s="14"/>
      <c r="U49" s="14"/>
      <c r="V49" s="14"/>
    </row>
    <row r="50" ht="15.75" customHeight="1">
      <c r="A50" s="53" t="s">
        <v>576</v>
      </c>
      <c r="B50" s="26">
        <v>1.0</v>
      </c>
      <c r="C50" s="26">
        <v>1.0</v>
      </c>
      <c r="D50" s="26">
        <v>1.0</v>
      </c>
      <c r="E50" s="26">
        <v>1.0</v>
      </c>
      <c r="F50" s="33">
        <f t="shared" si="1"/>
        <v>4</v>
      </c>
      <c r="G50" s="33" t="s">
        <v>27</v>
      </c>
      <c r="H50" s="14"/>
      <c r="I50" s="14"/>
      <c r="J50" s="14"/>
      <c r="K50" s="14"/>
      <c r="L50" s="14"/>
      <c r="M50" s="14"/>
      <c r="N50" s="14"/>
      <c r="O50" s="14"/>
      <c r="P50" s="14"/>
      <c r="Q50" s="14"/>
      <c r="R50" s="14"/>
      <c r="S50" s="14"/>
      <c r="T50" s="14"/>
      <c r="U50" s="14"/>
      <c r="V50" s="14"/>
    </row>
    <row r="51" ht="15.75" customHeight="1">
      <c r="A51" s="53" t="s">
        <v>583</v>
      </c>
      <c r="B51" s="26">
        <v>1.0</v>
      </c>
      <c r="C51" s="26">
        <v>1.0</v>
      </c>
      <c r="D51" s="26">
        <v>1.0</v>
      </c>
      <c r="E51" s="26">
        <v>1.0</v>
      </c>
      <c r="F51" s="33">
        <f t="shared" si="1"/>
        <v>4</v>
      </c>
      <c r="G51" s="33" t="s">
        <v>27</v>
      </c>
      <c r="H51" s="14"/>
      <c r="I51" s="14"/>
      <c r="J51" s="14"/>
      <c r="K51" s="14"/>
      <c r="L51" s="14"/>
      <c r="M51" s="14"/>
      <c r="N51" s="14"/>
      <c r="O51" s="14"/>
      <c r="P51" s="14"/>
      <c r="Q51" s="14"/>
      <c r="R51" s="14"/>
      <c r="S51" s="14"/>
      <c r="T51" s="14"/>
      <c r="U51" s="14"/>
      <c r="V51" s="14"/>
    </row>
    <row r="52" ht="15.75" customHeight="1">
      <c r="A52" s="53" t="s">
        <v>598</v>
      </c>
      <c r="B52" s="26">
        <v>1.0</v>
      </c>
      <c r="C52" s="26">
        <v>1.0</v>
      </c>
      <c r="D52" s="26">
        <v>1.0</v>
      </c>
      <c r="E52" s="26">
        <v>1.0</v>
      </c>
      <c r="F52" s="33">
        <f t="shared" si="1"/>
        <v>4</v>
      </c>
      <c r="G52" s="33" t="s">
        <v>27</v>
      </c>
      <c r="H52" s="14"/>
      <c r="I52" s="14"/>
      <c r="J52" s="14"/>
      <c r="K52" s="14"/>
      <c r="L52" s="14"/>
      <c r="M52" s="14"/>
      <c r="N52" s="14"/>
      <c r="O52" s="14"/>
      <c r="P52" s="14"/>
      <c r="Q52" s="14"/>
      <c r="R52" s="14"/>
      <c r="S52" s="14"/>
      <c r="T52" s="14"/>
      <c r="U52" s="14"/>
      <c r="V52" s="14"/>
    </row>
    <row r="53" ht="15.75" customHeight="1">
      <c r="A53" s="53" t="s">
        <v>610</v>
      </c>
      <c r="B53" s="26">
        <v>1.0</v>
      </c>
      <c r="C53" s="26">
        <v>1.0</v>
      </c>
      <c r="D53" s="26">
        <v>1.0</v>
      </c>
      <c r="E53" s="26">
        <v>1.0</v>
      </c>
      <c r="F53" s="33">
        <f t="shared" si="1"/>
        <v>4</v>
      </c>
      <c r="G53" s="33" t="s">
        <v>27</v>
      </c>
      <c r="H53" s="14"/>
      <c r="I53" s="14"/>
      <c r="J53" s="14"/>
      <c r="K53" s="14"/>
      <c r="L53" s="14"/>
      <c r="M53" s="14"/>
      <c r="N53" s="14"/>
      <c r="O53" s="14"/>
      <c r="P53" s="14"/>
      <c r="Q53" s="14"/>
      <c r="R53" s="14"/>
      <c r="S53" s="14"/>
      <c r="T53" s="14"/>
      <c r="U53" s="14"/>
      <c r="V53" s="14"/>
    </row>
    <row r="54" ht="15.75" customHeight="1">
      <c r="A54" s="53" t="s">
        <v>623</v>
      </c>
      <c r="B54" s="26">
        <v>1.0</v>
      </c>
      <c r="C54" s="26">
        <v>1.0</v>
      </c>
      <c r="D54" s="26">
        <v>1.0</v>
      </c>
      <c r="E54" s="26">
        <v>1.0</v>
      </c>
      <c r="F54" s="33">
        <f t="shared" si="1"/>
        <v>4</v>
      </c>
      <c r="G54" s="33" t="s">
        <v>27</v>
      </c>
      <c r="H54" s="14"/>
      <c r="I54" s="14"/>
      <c r="J54" s="14"/>
      <c r="K54" s="14"/>
      <c r="L54" s="14"/>
      <c r="M54" s="14"/>
      <c r="N54" s="14"/>
      <c r="O54" s="14"/>
      <c r="P54" s="14"/>
      <c r="Q54" s="14"/>
      <c r="R54" s="14"/>
      <c r="S54" s="14"/>
      <c r="T54" s="14"/>
      <c r="U54" s="14"/>
      <c r="V54" s="14"/>
    </row>
    <row r="55" ht="15.75" customHeight="1">
      <c r="A55" s="53" t="s">
        <v>636</v>
      </c>
      <c r="B55" s="26">
        <v>1.0</v>
      </c>
      <c r="C55" s="26">
        <v>1.0</v>
      </c>
      <c r="D55" s="26">
        <v>1.0</v>
      </c>
      <c r="E55" s="26">
        <v>1.0</v>
      </c>
      <c r="F55" s="33">
        <f t="shared" si="1"/>
        <v>4</v>
      </c>
      <c r="G55" s="33" t="s">
        <v>27</v>
      </c>
      <c r="H55" s="14"/>
      <c r="I55" s="14"/>
      <c r="J55" s="14"/>
      <c r="K55" s="14"/>
      <c r="L55" s="14"/>
      <c r="M55" s="14"/>
      <c r="N55" s="14"/>
      <c r="O55" s="14"/>
      <c r="P55" s="14"/>
      <c r="Q55" s="14"/>
      <c r="R55" s="14"/>
      <c r="S55" s="14"/>
      <c r="T55" s="14"/>
      <c r="U55" s="14"/>
      <c r="V55" s="14"/>
    </row>
    <row r="56" ht="15.75" customHeight="1">
      <c r="A56" s="53" t="s">
        <v>648</v>
      </c>
      <c r="B56" s="26">
        <v>1.0</v>
      </c>
      <c r="C56" s="26">
        <v>1.0</v>
      </c>
      <c r="D56" s="26">
        <v>1.0</v>
      </c>
      <c r="E56" s="26">
        <v>1.0</v>
      </c>
      <c r="F56" s="33">
        <f t="shared" si="1"/>
        <v>4</v>
      </c>
      <c r="G56" s="33" t="s">
        <v>27</v>
      </c>
      <c r="H56" s="14"/>
      <c r="I56" s="14"/>
      <c r="J56" s="14"/>
      <c r="K56" s="14"/>
      <c r="L56" s="14"/>
      <c r="M56" s="14"/>
      <c r="N56" s="14"/>
      <c r="O56" s="14"/>
      <c r="P56" s="14"/>
      <c r="Q56" s="14"/>
      <c r="R56" s="14"/>
      <c r="S56" s="14"/>
      <c r="T56" s="14"/>
      <c r="U56" s="14"/>
      <c r="V56" s="14"/>
    </row>
    <row r="57" ht="15.75" customHeight="1">
      <c r="A57" s="53" t="s">
        <v>659</v>
      </c>
      <c r="B57" s="26">
        <v>1.0</v>
      </c>
      <c r="C57" s="26">
        <v>1.0</v>
      </c>
      <c r="D57" s="26">
        <v>1.0</v>
      </c>
      <c r="E57" s="26">
        <v>1.0</v>
      </c>
      <c r="F57" s="33">
        <f t="shared" si="1"/>
        <v>4</v>
      </c>
      <c r="G57" s="33" t="s">
        <v>27</v>
      </c>
      <c r="H57" s="14"/>
      <c r="I57" s="14"/>
      <c r="J57" s="14"/>
      <c r="K57" s="14"/>
      <c r="L57" s="14"/>
      <c r="M57" s="14"/>
      <c r="N57" s="14"/>
      <c r="O57" s="14"/>
      <c r="P57" s="14"/>
      <c r="Q57" s="14"/>
      <c r="R57" s="14"/>
      <c r="S57" s="14"/>
      <c r="T57" s="14"/>
      <c r="U57" s="14"/>
      <c r="V57" s="14"/>
    </row>
    <row r="58" ht="15.75" customHeight="1">
      <c r="A58" s="53" t="s">
        <v>662</v>
      </c>
      <c r="B58" s="26">
        <v>1.0</v>
      </c>
      <c r="C58" s="26">
        <v>1.0</v>
      </c>
      <c r="D58" s="26">
        <v>1.0</v>
      </c>
      <c r="E58" s="26">
        <v>1.0</v>
      </c>
      <c r="F58" s="33">
        <f t="shared" si="1"/>
        <v>4</v>
      </c>
      <c r="G58" s="33" t="s">
        <v>27</v>
      </c>
      <c r="H58" s="14"/>
      <c r="I58" s="14"/>
      <c r="J58" s="14"/>
      <c r="K58" s="14"/>
      <c r="L58" s="14"/>
      <c r="M58" s="14"/>
      <c r="N58" s="14"/>
      <c r="O58" s="14"/>
      <c r="P58" s="14"/>
      <c r="Q58" s="14"/>
      <c r="R58" s="14"/>
      <c r="S58" s="14"/>
      <c r="T58" s="14"/>
      <c r="U58" s="14"/>
      <c r="V58" s="14"/>
    </row>
    <row r="59" ht="15.75" customHeight="1">
      <c r="A59" s="53" t="s">
        <v>667</v>
      </c>
      <c r="B59" s="26">
        <v>1.0</v>
      </c>
      <c r="C59" s="26">
        <v>1.0</v>
      </c>
      <c r="D59" s="26">
        <v>1.0</v>
      </c>
      <c r="E59" s="26">
        <v>1.0</v>
      </c>
      <c r="F59" s="33">
        <f t="shared" si="1"/>
        <v>4</v>
      </c>
      <c r="G59" s="33" t="s">
        <v>27</v>
      </c>
      <c r="H59" s="14"/>
      <c r="I59" s="14"/>
      <c r="J59" s="14"/>
      <c r="K59" s="14"/>
      <c r="L59" s="14"/>
      <c r="M59" s="14"/>
      <c r="N59" s="14"/>
      <c r="O59" s="14"/>
      <c r="P59" s="14"/>
      <c r="Q59" s="14"/>
      <c r="R59" s="14"/>
      <c r="S59" s="14"/>
      <c r="T59" s="14"/>
      <c r="U59" s="14"/>
      <c r="V59" s="14"/>
    </row>
    <row r="60" ht="15.75" customHeight="1">
      <c r="A60" s="53" t="s">
        <v>683</v>
      </c>
      <c r="B60" s="26">
        <v>1.0</v>
      </c>
      <c r="C60" s="26">
        <v>1.0</v>
      </c>
      <c r="D60" s="26">
        <v>1.0</v>
      </c>
      <c r="E60" s="26">
        <v>1.0</v>
      </c>
      <c r="F60" s="33">
        <f t="shared" si="1"/>
        <v>4</v>
      </c>
      <c r="G60" s="33" t="s">
        <v>27</v>
      </c>
      <c r="H60" s="14"/>
      <c r="I60" s="14"/>
      <c r="J60" s="14"/>
      <c r="K60" s="14"/>
      <c r="L60" s="14"/>
      <c r="M60" s="14"/>
      <c r="N60" s="14"/>
      <c r="O60" s="14"/>
      <c r="P60" s="14"/>
      <c r="Q60" s="14"/>
      <c r="R60" s="14"/>
      <c r="S60" s="14"/>
      <c r="T60" s="14"/>
      <c r="U60" s="14"/>
      <c r="V60" s="14"/>
    </row>
    <row r="61" ht="15.75" customHeight="1">
      <c r="A61" s="53" t="s">
        <v>688</v>
      </c>
      <c r="B61" s="26">
        <v>1.0</v>
      </c>
      <c r="C61" s="26">
        <v>1.0</v>
      </c>
      <c r="D61" s="26">
        <v>0.5</v>
      </c>
      <c r="E61" s="26">
        <v>1.0</v>
      </c>
      <c r="F61" s="33">
        <f t="shared" si="1"/>
        <v>3.5</v>
      </c>
      <c r="G61" s="33" t="s">
        <v>27</v>
      </c>
      <c r="H61" s="14"/>
      <c r="I61" s="14"/>
      <c r="J61" s="14"/>
      <c r="K61" s="14"/>
      <c r="L61" s="14"/>
      <c r="M61" s="14"/>
      <c r="N61" s="14"/>
      <c r="O61" s="14"/>
      <c r="P61" s="14"/>
      <c r="Q61" s="14"/>
      <c r="R61" s="14"/>
      <c r="S61" s="14"/>
      <c r="T61" s="14"/>
      <c r="U61" s="14"/>
      <c r="V61" s="14"/>
    </row>
    <row r="62" ht="15.75" customHeight="1">
      <c r="A62" s="53" t="s">
        <v>689</v>
      </c>
      <c r="B62" s="26">
        <v>1.0</v>
      </c>
      <c r="C62" s="26">
        <v>1.0</v>
      </c>
      <c r="D62" s="26">
        <v>0.5</v>
      </c>
      <c r="E62" s="26">
        <v>1.0</v>
      </c>
      <c r="F62" s="33">
        <f t="shared" si="1"/>
        <v>3.5</v>
      </c>
      <c r="G62" s="33" t="s">
        <v>27</v>
      </c>
      <c r="H62" s="14"/>
      <c r="I62" s="14"/>
      <c r="J62" s="14"/>
      <c r="K62" s="14"/>
      <c r="L62" s="14"/>
      <c r="M62" s="14"/>
      <c r="N62" s="14"/>
      <c r="O62" s="14"/>
      <c r="P62" s="14"/>
      <c r="Q62" s="14"/>
      <c r="R62" s="14"/>
      <c r="S62" s="14"/>
      <c r="T62" s="14"/>
      <c r="U62" s="14"/>
      <c r="V62" s="14"/>
    </row>
    <row r="63" ht="15.75" customHeight="1">
      <c r="A63" s="53" t="s">
        <v>702</v>
      </c>
      <c r="B63" s="26">
        <v>1.0</v>
      </c>
      <c r="C63" s="26">
        <v>1.0</v>
      </c>
      <c r="D63" s="26">
        <v>0.5</v>
      </c>
      <c r="E63" s="26">
        <v>1.0</v>
      </c>
      <c r="F63" s="33">
        <f t="shared" si="1"/>
        <v>3.5</v>
      </c>
      <c r="G63" s="33" t="s">
        <v>27</v>
      </c>
      <c r="H63" s="14"/>
      <c r="I63" s="14"/>
      <c r="J63" s="14"/>
      <c r="K63" s="14"/>
      <c r="L63" s="14"/>
      <c r="M63" s="14"/>
      <c r="N63" s="14"/>
      <c r="O63" s="14"/>
      <c r="P63" s="14"/>
      <c r="Q63" s="14"/>
      <c r="R63" s="14"/>
      <c r="S63" s="14"/>
      <c r="T63" s="14"/>
      <c r="U63" s="14"/>
      <c r="V63" s="14"/>
    </row>
    <row r="64" ht="15.75" customHeight="1">
      <c r="A64" s="53" t="s">
        <v>715</v>
      </c>
      <c r="B64" s="26">
        <v>1.0</v>
      </c>
      <c r="C64" s="26">
        <v>1.0</v>
      </c>
      <c r="D64" s="26">
        <v>0.5</v>
      </c>
      <c r="E64" s="26">
        <v>1.0</v>
      </c>
      <c r="F64" s="33">
        <f t="shared" si="1"/>
        <v>3.5</v>
      </c>
      <c r="G64" s="33" t="s">
        <v>27</v>
      </c>
      <c r="H64" s="14"/>
      <c r="I64" s="14"/>
      <c r="J64" s="14"/>
      <c r="K64" s="14"/>
      <c r="L64" s="14"/>
      <c r="M64" s="14"/>
      <c r="N64" s="14"/>
      <c r="O64" s="14"/>
      <c r="P64" s="14"/>
      <c r="Q64" s="14"/>
      <c r="R64" s="14"/>
      <c r="S64" s="14"/>
      <c r="T64" s="14"/>
      <c r="U64" s="14"/>
      <c r="V64" s="14"/>
    </row>
    <row r="65" ht="15.75" customHeight="1">
      <c r="A65" s="53" t="s">
        <v>725</v>
      </c>
      <c r="B65" s="26">
        <v>1.0</v>
      </c>
      <c r="C65" s="26">
        <v>1.0</v>
      </c>
      <c r="D65" s="26">
        <v>0.5</v>
      </c>
      <c r="E65" s="26">
        <v>1.0</v>
      </c>
      <c r="F65" s="33">
        <f t="shared" si="1"/>
        <v>3.5</v>
      </c>
      <c r="G65" s="33" t="s">
        <v>27</v>
      </c>
      <c r="H65" s="14"/>
      <c r="I65" s="14"/>
      <c r="J65" s="14"/>
      <c r="K65" s="14"/>
      <c r="L65" s="14"/>
      <c r="M65" s="14"/>
      <c r="N65" s="14"/>
      <c r="O65" s="14"/>
      <c r="P65" s="14"/>
      <c r="Q65" s="14"/>
      <c r="R65" s="14"/>
      <c r="S65" s="14"/>
      <c r="T65" s="14"/>
      <c r="U65" s="14"/>
      <c r="V65" s="14"/>
    </row>
    <row r="66" ht="15.75" customHeight="1">
      <c r="A66" s="53" t="s">
        <v>730</v>
      </c>
      <c r="B66" s="26">
        <v>1.0</v>
      </c>
      <c r="C66" s="26">
        <v>1.0</v>
      </c>
      <c r="D66" s="26">
        <v>0.5</v>
      </c>
      <c r="E66" s="26">
        <v>1.0</v>
      </c>
      <c r="F66" s="33">
        <f t="shared" si="1"/>
        <v>3.5</v>
      </c>
      <c r="G66" s="33" t="s">
        <v>27</v>
      </c>
      <c r="H66" s="14"/>
      <c r="I66" s="14"/>
      <c r="J66" s="14"/>
      <c r="K66" s="14"/>
      <c r="L66" s="14"/>
      <c r="M66" s="14"/>
      <c r="N66" s="14"/>
      <c r="O66" s="14"/>
      <c r="P66" s="14"/>
      <c r="Q66" s="14"/>
      <c r="R66" s="14"/>
      <c r="S66" s="14"/>
      <c r="T66" s="14"/>
      <c r="U66" s="14"/>
      <c r="V66" s="14"/>
    </row>
    <row r="67" ht="15.75" customHeight="1">
      <c r="A67" s="53" t="s">
        <v>732</v>
      </c>
      <c r="B67" s="26">
        <v>1.0</v>
      </c>
      <c r="C67" s="26">
        <v>1.0</v>
      </c>
      <c r="D67" s="26">
        <v>0.5</v>
      </c>
      <c r="E67" s="26">
        <v>1.0</v>
      </c>
      <c r="F67" s="33">
        <f t="shared" si="1"/>
        <v>3.5</v>
      </c>
      <c r="G67" s="33" t="s">
        <v>27</v>
      </c>
      <c r="H67" s="14"/>
      <c r="I67" s="14"/>
      <c r="J67" s="14"/>
      <c r="K67" s="14"/>
      <c r="L67" s="14"/>
      <c r="M67" s="14"/>
      <c r="N67" s="14"/>
      <c r="O67" s="14"/>
      <c r="P67" s="14"/>
      <c r="Q67" s="14"/>
      <c r="R67" s="14"/>
      <c r="S67" s="14"/>
      <c r="T67" s="14"/>
      <c r="U67" s="14"/>
      <c r="V67" s="14"/>
      <c r="W67" s="17"/>
      <c r="X67" s="17"/>
      <c r="Y67" s="17"/>
      <c r="Z67" s="17"/>
    </row>
    <row r="68" ht="15.75" customHeight="1">
      <c r="A68" s="53" t="s">
        <v>743</v>
      </c>
      <c r="B68" s="26">
        <v>1.0</v>
      </c>
      <c r="C68" s="26">
        <v>1.0</v>
      </c>
      <c r="D68" s="26">
        <v>0.5</v>
      </c>
      <c r="E68" s="26">
        <v>1.0</v>
      </c>
      <c r="F68" s="33">
        <f t="shared" si="1"/>
        <v>3.5</v>
      </c>
      <c r="G68" s="33" t="s">
        <v>27</v>
      </c>
      <c r="H68" s="14"/>
      <c r="I68" s="14"/>
      <c r="J68" s="14"/>
      <c r="K68" s="14"/>
      <c r="L68" s="14"/>
      <c r="M68" s="14"/>
      <c r="N68" s="14"/>
      <c r="O68" s="14"/>
      <c r="P68" s="14"/>
      <c r="Q68" s="14"/>
      <c r="R68" s="14"/>
      <c r="S68" s="14"/>
      <c r="T68" s="14"/>
      <c r="U68" s="14"/>
      <c r="V68" s="14"/>
      <c r="W68" s="17"/>
      <c r="X68" s="17"/>
      <c r="Y68" s="17"/>
      <c r="Z68" s="17"/>
    </row>
    <row r="69" ht="15.75" customHeight="1">
      <c r="A69" s="53" t="s">
        <v>758</v>
      </c>
      <c r="B69" s="26">
        <v>1.0</v>
      </c>
      <c r="C69" s="26">
        <v>1.0</v>
      </c>
      <c r="D69" s="26">
        <v>0.5</v>
      </c>
      <c r="E69" s="26">
        <v>1.0</v>
      </c>
      <c r="F69" s="33">
        <f t="shared" si="1"/>
        <v>3.5</v>
      </c>
      <c r="G69" s="33" t="s">
        <v>27</v>
      </c>
      <c r="H69" s="14"/>
      <c r="I69" s="14"/>
      <c r="J69" s="14"/>
      <c r="K69" s="14"/>
      <c r="L69" s="14"/>
      <c r="M69" s="14"/>
      <c r="N69" s="14"/>
      <c r="O69" s="14"/>
      <c r="P69" s="14"/>
      <c r="Q69" s="14"/>
      <c r="R69" s="14"/>
      <c r="S69" s="14"/>
      <c r="T69" s="14"/>
      <c r="U69" s="14"/>
      <c r="V69" s="14"/>
      <c r="W69" s="17"/>
      <c r="X69" s="17"/>
      <c r="Y69" s="17"/>
      <c r="Z69" s="17"/>
    </row>
    <row r="70" ht="15.75" customHeight="1">
      <c r="A70" s="53" t="s">
        <v>760</v>
      </c>
      <c r="B70" s="26">
        <v>1.0</v>
      </c>
      <c r="C70" s="26">
        <v>1.0</v>
      </c>
      <c r="D70" s="26">
        <v>0.5</v>
      </c>
      <c r="E70" s="26">
        <v>1.0</v>
      </c>
      <c r="F70" s="33">
        <f t="shared" si="1"/>
        <v>3.5</v>
      </c>
      <c r="G70" s="33" t="s">
        <v>27</v>
      </c>
      <c r="H70" s="14"/>
      <c r="I70" s="14"/>
      <c r="J70" s="14"/>
      <c r="K70" s="14"/>
      <c r="L70" s="14"/>
      <c r="M70" s="14"/>
      <c r="N70" s="14"/>
      <c r="O70" s="14"/>
      <c r="P70" s="14"/>
      <c r="Q70" s="14"/>
      <c r="R70" s="14"/>
      <c r="S70" s="14"/>
      <c r="T70" s="14"/>
      <c r="U70" s="14"/>
      <c r="V70" s="14"/>
      <c r="W70" s="17"/>
      <c r="X70" s="17"/>
      <c r="Y70" s="17"/>
      <c r="Z70" s="17"/>
    </row>
    <row r="71" ht="15.75" customHeight="1">
      <c r="A71" s="53" t="s">
        <v>717</v>
      </c>
      <c r="B71" s="26">
        <v>1.0</v>
      </c>
      <c r="C71" s="26">
        <v>1.0</v>
      </c>
      <c r="D71" s="26">
        <v>1.0</v>
      </c>
      <c r="E71" s="26">
        <v>1.0</v>
      </c>
      <c r="F71" s="33">
        <f t="shared" si="1"/>
        <v>4</v>
      </c>
      <c r="G71" s="33" t="s">
        <v>27</v>
      </c>
      <c r="H71" s="14"/>
      <c r="I71" s="14"/>
      <c r="J71" s="14"/>
      <c r="K71" s="14"/>
      <c r="L71" s="14"/>
      <c r="M71" s="14"/>
      <c r="N71" s="14"/>
      <c r="O71" s="14"/>
      <c r="P71" s="14"/>
      <c r="Q71" s="14"/>
      <c r="R71" s="14"/>
      <c r="S71" s="14"/>
      <c r="T71" s="14"/>
      <c r="U71" s="14"/>
      <c r="V71" s="14"/>
    </row>
    <row r="72" ht="15.75" customHeight="1">
      <c r="A72" s="53" t="s">
        <v>729</v>
      </c>
      <c r="B72" s="26">
        <v>1.0</v>
      </c>
      <c r="C72" s="26">
        <v>1.0</v>
      </c>
      <c r="D72" s="26">
        <v>1.0</v>
      </c>
      <c r="E72" s="26">
        <v>1.0</v>
      </c>
      <c r="F72" s="33">
        <f t="shared" si="1"/>
        <v>4</v>
      </c>
      <c r="G72" s="33" t="s">
        <v>27</v>
      </c>
      <c r="H72" s="14"/>
      <c r="I72" s="14"/>
      <c r="J72" s="14"/>
      <c r="K72" s="14"/>
      <c r="L72" s="14"/>
      <c r="M72" s="14"/>
      <c r="N72" s="14"/>
      <c r="O72" s="14"/>
      <c r="P72" s="14"/>
      <c r="Q72" s="14"/>
      <c r="R72" s="14"/>
      <c r="S72" s="14"/>
      <c r="T72" s="14"/>
      <c r="U72" s="14"/>
      <c r="V72" s="14"/>
    </row>
    <row r="73" ht="15.75" customHeight="1">
      <c r="A73" s="53" t="s">
        <v>781</v>
      </c>
      <c r="B73" s="26">
        <v>1.0</v>
      </c>
      <c r="C73" s="26">
        <v>1.0</v>
      </c>
      <c r="D73" s="26">
        <v>0.5</v>
      </c>
      <c r="E73" s="26">
        <v>0.5</v>
      </c>
      <c r="F73" s="51">
        <f t="shared" si="1"/>
        <v>3</v>
      </c>
      <c r="G73" s="51" t="s">
        <v>116</v>
      </c>
      <c r="H73" s="14"/>
      <c r="I73" s="14"/>
      <c r="J73" s="14"/>
      <c r="K73" s="14"/>
      <c r="L73" s="14"/>
      <c r="M73" s="14"/>
      <c r="N73" s="14"/>
      <c r="O73" s="14"/>
      <c r="P73" s="14"/>
      <c r="Q73" s="14"/>
      <c r="R73" s="14"/>
      <c r="S73" s="14"/>
      <c r="T73" s="14"/>
      <c r="U73" s="14"/>
      <c r="V73" s="14"/>
    </row>
    <row r="74" ht="15.75" customHeight="1">
      <c r="A74" s="53" t="s">
        <v>795</v>
      </c>
      <c r="B74" s="26">
        <v>1.0</v>
      </c>
      <c r="C74" s="26">
        <v>1.0</v>
      </c>
      <c r="D74" s="26">
        <v>0.5</v>
      </c>
      <c r="E74" s="26">
        <v>1.0</v>
      </c>
      <c r="F74" s="33">
        <f t="shared" si="1"/>
        <v>3.5</v>
      </c>
      <c r="G74" s="33" t="s">
        <v>27</v>
      </c>
      <c r="H74" s="14"/>
      <c r="I74" s="14"/>
      <c r="J74" s="14"/>
      <c r="K74" s="14"/>
      <c r="L74" s="14"/>
      <c r="M74" s="14"/>
      <c r="N74" s="14"/>
      <c r="O74" s="14"/>
      <c r="P74" s="14"/>
      <c r="Q74" s="14"/>
      <c r="R74" s="14"/>
      <c r="S74" s="14"/>
      <c r="T74" s="14"/>
      <c r="U74" s="14"/>
      <c r="V74" s="14"/>
    </row>
    <row r="75" ht="15.75" customHeight="1">
      <c r="A75" s="53" t="s">
        <v>809</v>
      </c>
      <c r="B75" s="26">
        <v>1.0</v>
      </c>
      <c r="C75" s="26">
        <v>1.0</v>
      </c>
      <c r="D75" s="26">
        <v>0.5</v>
      </c>
      <c r="E75" s="26">
        <v>1.0</v>
      </c>
      <c r="F75" s="33">
        <f t="shared" si="1"/>
        <v>3.5</v>
      </c>
      <c r="G75" s="33" t="s">
        <v>27</v>
      </c>
      <c r="H75" s="14"/>
      <c r="I75" s="14"/>
      <c r="J75" s="14"/>
      <c r="K75" s="14"/>
      <c r="L75" s="14"/>
      <c r="M75" s="14"/>
      <c r="N75" s="14"/>
      <c r="O75" s="14"/>
      <c r="P75" s="14"/>
      <c r="Q75" s="14"/>
      <c r="R75" s="14"/>
      <c r="S75" s="14"/>
      <c r="T75" s="14"/>
      <c r="U75" s="14"/>
      <c r="V75" s="14"/>
    </row>
    <row r="76" ht="15.75" customHeight="1">
      <c r="A76" s="53" t="s">
        <v>814</v>
      </c>
      <c r="B76" s="26">
        <v>1.0</v>
      </c>
      <c r="C76" s="26">
        <v>1.0</v>
      </c>
      <c r="D76" s="26">
        <v>0.5</v>
      </c>
      <c r="E76" s="26">
        <v>0.5</v>
      </c>
      <c r="F76" s="51">
        <f t="shared" si="1"/>
        <v>3</v>
      </c>
      <c r="G76" s="51" t="s">
        <v>116</v>
      </c>
      <c r="H76" s="14"/>
      <c r="I76" s="14"/>
      <c r="J76" s="14"/>
      <c r="K76" s="14"/>
      <c r="L76" s="14"/>
      <c r="M76" s="14"/>
      <c r="N76" s="14"/>
      <c r="O76" s="14"/>
      <c r="P76" s="14"/>
      <c r="Q76" s="14"/>
      <c r="R76" s="14"/>
      <c r="S76" s="14"/>
      <c r="T76" s="14"/>
      <c r="U76" s="14"/>
      <c r="V76" s="14"/>
    </row>
    <row r="77" ht="15.75" customHeight="1">
      <c r="A77" s="53" t="s">
        <v>737</v>
      </c>
      <c r="B77" s="26">
        <v>1.0</v>
      </c>
      <c r="C77" s="26">
        <v>1.0</v>
      </c>
      <c r="D77" s="26">
        <v>1.0</v>
      </c>
      <c r="E77" s="26">
        <v>1.0</v>
      </c>
      <c r="F77" s="33">
        <f t="shared" si="1"/>
        <v>4</v>
      </c>
      <c r="G77" s="33" t="s">
        <v>27</v>
      </c>
      <c r="H77" s="14"/>
      <c r="I77" s="14"/>
      <c r="J77" s="14"/>
      <c r="K77" s="14"/>
      <c r="L77" s="14"/>
      <c r="M77" s="14"/>
      <c r="N77" s="14"/>
      <c r="O77" s="14"/>
      <c r="P77" s="14"/>
      <c r="Q77" s="14"/>
      <c r="R77" s="14"/>
      <c r="S77" s="14"/>
      <c r="T77" s="14"/>
      <c r="U77" s="14"/>
      <c r="V77" s="14"/>
    </row>
    <row r="78" ht="15.75" customHeight="1">
      <c r="A78" s="53" t="s">
        <v>821</v>
      </c>
      <c r="B78" s="26">
        <v>1.0</v>
      </c>
      <c r="C78" s="26">
        <v>1.0</v>
      </c>
      <c r="D78" s="26">
        <v>0.5</v>
      </c>
      <c r="E78" s="26">
        <v>1.0</v>
      </c>
      <c r="F78" s="33">
        <f t="shared" si="1"/>
        <v>3.5</v>
      </c>
      <c r="G78" s="33" t="s">
        <v>27</v>
      </c>
      <c r="H78" s="14"/>
      <c r="I78" s="14"/>
      <c r="J78" s="14"/>
      <c r="K78" s="14"/>
      <c r="L78" s="14"/>
      <c r="M78" s="14"/>
      <c r="N78" s="14"/>
      <c r="O78" s="14"/>
      <c r="P78" s="14"/>
      <c r="Q78" s="14"/>
      <c r="R78" s="14"/>
      <c r="S78" s="14"/>
      <c r="T78" s="14"/>
      <c r="U78" s="14"/>
      <c r="V78" s="14"/>
    </row>
    <row r="79" ht="15.75" customHeight="1">
      <c r="A79" s="53" t="s">
        <v>829</v>
      </c>
      <c r="B79" s="26">
        <v>1.0</v>
      </c>
      <c r="C79" s="26">
        <v>1.0</v>
      </c>
      <c r="D79" s="26">
        <v>0.5</v>
      </c>
      <c r="E79" s="26">
        <v>0.5</v>
      </c>
      <c r="F79" s="51">
        <f t="shared" si="1"/>
        <v>3</v>
      </c>
      <c r="G79" s="51" t="s">
        <v>116</v>
      </c>
      <c r="H79" s="14"/>
      <c r="I79" s="14"/>
      <c r="J79" s="14"/>
      <c r="K79" s="14"/>
      <c r="L79" s="14"/>
      <c r="M79" s="14"/>
      <c r="N79" s="14"/>
      <c r="O79" s="14"/>
      <c r="P79" s="14"/>
      <c r="Q79" s="14"/>
      <c r="R79" s="14"/>
      <c r="S79" s="14"/>
      <c r="T79" s="14"/>
      <c r="U79" s="14"/>
      <c r="V79" s="14"/>
    </row>
    <row r="80" ht="15.75" customHeight="1">
      <c r="A80" s="53" t="s">
        <v>333</v>
      </c>
      <c r="B80" s="26">
        <v>1.0</v>
      </c>
      <c r="C80" s="26">
        <v>1.0</v>
      </c>
      <c r="D80" s="26">
        <v>0.5</v>
      </c>
      <c r="E80" s="26">
        <v>1.0</v>
      </c>
      <c r="F80" s="33">
        <f t="shared" si="1"/>
        <v>3.5</v>
      </c>
      <c r="G80" s="33" t="s">
        <v>27</v>
      </c>
      <c r="H80" s="14"/>
      <c r="I80" s="14"/>
      <c r="J80" s="14"/>
      <c r="K80" s="14"/>
      <c r="L80" s="14"/>
      <c r="M80" s="14"/>
      <c r="N80" s="14"/>
      <c r="O80" s="14"/>
      <c r="P80" s="14"/>
      <c r="Q80" s="14"/>
      <c r="R80" s="14"/>
      <c r="S80" s="14"/>
      <c r="T80" s="14"/>
      <c r="U80" s="14"/>
      <c r="V80" s="14"/>
    </row>
    <row r="81" ht="15.75" customHeight="1">
      <c r="A81" s="53" t="s">
        <v>839</v>
      </c>
      <c r="B81" s="26">
        <v>1.0</v>
      </c>
      <c r="C81" s="26">
        <v>1.0</v>
      </c>
      <c r="D81" s="26">
        <v>0.5</v>
      </c>
      <c r="E81" s="26">
        <v>1.0</v>
      </c>
      <c r="F81" s="33">
        <f t="shared" si="1"/>
        <v>3.5</v>
      </c>
      <c r="G81" s="33" t="s">
        <v>27</v>
      </c>
      <c r="H81" s="14"/>
      <c r="I81" s="14"/>
      <c r="J81" s="14"/>
      <c r="K81" s="14"/>
      <c r="L81" s="14"/>
      <c r="M81" s="14"/>
      <c r="N81" s="14"/>
      <c r="O81" s="14"/>
      <c r="P81" s="14"/>
      <c r="Q81" s="14"/>
      <c r="R81" s="14"/>
      <c r="S81" s="14"/>
      <c r="T81" s="14"/>
      <c r="U81" s="14"/>
      <c r="V81" s="14"/>
    </row>
    <row r="82" ht="15.75" customHeight="1">
      <c r="A82" s="53" t="s">
        <v>841</v>
      </c>
      <c r="B82" s="26">
        <v>1.0</v>
      </c>
      <c r="C82" s="26">
        <v>1.0</v>
      </c>
      <c r="D82" s="26">
        <v>0.5</v>
      </c>
      <c r="E82" s="26">
        <v>0.5</v>
      </c>
      <c r="F82" s="51">
        <f t="shared" si="1"/>
        <v>3</v>
      </c>
      <c r="G82" s="51" t="s">
        <v>116</v>
      </c>
      <c r="H82" s="14"/>
      <c r="I82" s="14"/>
      <c r="J82" s="14"/>
      <c r="K82" s="14"/>
      <c r="L82" s="14"/>
      <c r="M82" s="14"/>
      <c r="N82" s="14"/>
      <c r="O82" s="14"/>
      <c r="P82" s="14"/>
      <c r="Q82" s="14"/>
      <c r="R82" s="14"/>
      <c r="S82" s="14"/>
      <c r="T82" s="14"/>
      <c r="U82" s="14"/>
      <c r="V82" s="14"/>
    </row>
    <row r="83" ht="15.75" customHeight="1">
      <c r="A83" s="53" t="s">
        <v>843</v>
      </c>
      <c r="B83" s="26">
        <v>1.0</v>
      </c>
      <c r="C83" s="26">
        <v>1.0</v>
      </c>
      <c r="D83" s="26">
        <v>0.5</v>
      </c>
      <c r="E83" s="26">
        <v>1.0</v>
      </c>
      <c r="F83" s="33">
        <f t="shared" si="1"/>
        <v>3.5</v>
      </c>
      <c r="G83" s="33" t="s">
        <v>27</v>
      </c>
      <c r="H83" s="14"/>
      <c r="I83" s="14"/>
      <c r="J83" s="14"/>
      <c r="K83" s="14"/>
      <c r="L83" s="14"/>
      <c r="M83" s="14"/>
      <c r="N83" s="14"/>
      <c r="O83" s="14"/>
      <c r="P83" s="14"/>
      <c r="Q83" s="14"/>
      <c r="R83" s="14"/>
      <c r="S83" s="14"/>
      <c r="T83" s="14"/>
      <c r="U83" s="14"/>
      <c r="V83" s="14"/>
    </row>
    <row r="84" ht="15.75" customHeight="1">
      <c r="A84" s="53" t="s">
        <v>849</v>
      </c>
      <c r="B84" s="26">
        <v>1.0</v>
      </c>
      <c r="C84" s="26">
        <v>1.0</v>
      </c>
      <c r="D84" s="26">
        <v>0.5</v>
      </c>
      <c r="E84" s="26">
        <v>0.5</v>
      </c>
      <c r="F84" s="51">
        <f t="shared" si="1"/>
        <v>3</v>
      </c>
      <c r="G84" s="51" t="s">
        <v>116</v>
      </c>
      <c r="H84" s="14"/>
      <c r="I84" s="14"/>
      <c r="J84" s="14"/>
      <c r="K84" s="14"/>
      <c r="L84" s="14"/>
      <c r="M84" s="14"/>
      <c r="N84" s="14"/>
      <c r="O84" s="14"/>
      <c r="P84" s="14"/>
      <c r="Q84" s="14"/>
      <c r="R84" s="14"/>
      <c r="S84" s="14"/>
      <c r="T84" s="14"/>
      <c r="U84" s="14"/>
      <c r="V84" s="14"/>
    </row>
    <row r="85" ht="15.75" customHeight="1">
      <c r="A85" s="65" t="s">
        <v>850</v>
      </c>
      <c r="B85" s="26">
        <v>1.0</v>
      </c>
      <c r="C85" s="26">
        <v>1.0</v>
      </c>
      <c r="D85" s="26">
        <v>0.5</v>
      </c>
      <c r="E85" s="26">
        <v>1.0</v>
      </c>
      <c r="F85" s="33">
        <f t="shared" si="1"/>
        <v>3.5</v>
      </c>
      <c r="G85" s="33" t="s">
        <v>27</v>
      </c>
      <c r="H85" s="14"/>
      <c r="I85" s="14"/>
      <c r="J85" s="14"/>
      <c r="K85" s="14"/>
      <c r="L85" s="14"/>
      <c r="M85" s="14"/>
      <c r="N85" s="14"/>
      <c r="O85" s="14"/>
      <c r="P85" s="14"/>
      <c r="Q85" s="14"/>
      <c r="R85" s="14"/>
      <c r="S85" s="14"/>
      <c r="T85" s="14"/>
      <c r="U85" s="14"/>
      <c r="V85" s="14"/>
    </row>
    <row r="86" ht="15.75" customHeight="1">
      <c r="A86" s="53" t="s">
        <v>759</v>
      </c>
      <c r="B86" s="26">
        <v>1.0</v>
      </c>
      <c r="C86" s="26">
        <v>1.0</v>
      </c>
      <c r="D86" s="26">
        <v>1.0</v>
      </c>
      <c r="E86" s="26">
        <v>1.0</v>
      </c>
      <c r="F86" s="33">
        <f t="shared" si="1"/>
        <v>4</v>
      </c>
      <c r="G86" s="33" t="s">
        <v>27</v>
      </c>
      <c r="H86" s="14"/>
      <c r="I86" s="14"/>
      <c r="J86" s="14"/>
      <c r="K86" s="14"/>
      <c r="L86" s="14"/>
      <c r="M86" s="14"/>
      <c r="N86" s="14"/>
      <c r="O86" s="14"/>
      <c r="P86" s="14"/>
      <c r="Q86" s="14"/>
      <c r="R86" s="14"/>
      <c r="S86" s="14"/>
      <c r="T86" s="14"/>
      <c r="U86" s="14"/>
      <c r="V86" s="14"/>
    </row>
    <row r="87" ht="15.75" customHeight="1">
      <c r="A87" s="53" t="s">
        <v>773</v>
      </c>
      <c r="B87" s="26">
        <v>1.0</v>
      </c>
      <c r="C87" s="26">
        <v>1.0</v>
      </c>
      <c r="D87" s="26">
        <v>1.0</v>
      </c>
      <c r="E87" s="26">
        <v>1.0</v>
      </c>
      <c r="F87" s="33">
        <f t="shared" si="1"/>
        <v>4</v>
      </c>
      <c r="G87" s="33" t="s">
        <v>27</v>
      </c>
      <c r="H87" s="14"/>
      <c r="I87" s="14"/>
      <c r="J87" s="14"/>
      <c r="K87" s="14"/>
      <c r="L87" s="14"/>
      <c r="M87" s="14"/>
      <c r="N87" s="14"/>
      <c r="O87" s="14"/>
      <c r="P87" s="14"/>
      <c r="Q87" s="14"/>
      <c r="R87" s="14"/>
      <c r="S87" s="14"/>
      <c r="T87" s="14"/>
      <c r="U87" s="14"/>
      <c r="V87" s="14"/>
    </row>
    <row r="88" ht="15.75" customHeight="1">
      <c r="A88" s="53" t="s">
        <v>882</v>
      </c>
      <c r="B88" s="26">
        <v>1.0</v>
      </c>
      <c r="C88" s="26">
        <v>1.0</v>
      </c>
      <c r="D88" s="26">
        <v>0.5</v>
      </c>
      <c r="E88" s="26">
        <v>1.0</v>
      </c>
      <c r="F88" s="33">
        <f t="shared" si="1"/>
        <v>3.5</v>
      </c>
      <c r="G88" s="33" t="s">
        <v>27</v>
      </c>
      <c r="H88" s="14"/>
      <c r="I88" s="14"/>
      <c r="J88" s="14"/>
      <c r="K88" s="14"/>
      <c r="L88" s="14"/>
      <c r="M88" s="14"/>
      <c r="N88" s="14"/>
      <c r="O88" s="14"/>
      <c r="P88" s="14"/>
      <c r="Q88" s="14"/>
      <c r="R88" s="14"/>
      <c r="S88" s="14"/>
      <c r="T88" s="14"/>
      <c r="U88" s="14"/>
      <c r="V88" s="14"/>
    </row>
    <row r="89" ht="15.75" customHeight="1">
      <c r="A89" s="53" t="s">
        <v>889</v>
      </c>
      <c r="B89" s="26">
        <v>1.0</v>
      </c>
      <c r="C89" s="26">
        <v>1.0</v>
      </c>
      <c r="D89" s="26">
        <v>0.5</v>
      </c>
      <c r="E89" s="26">
        <v>1.0</v>
      </c>
      <c r="F89" s="33">
        <f t="shared" si="1"/>
        <v>3.5</v>
      </c>
      <c r="G89" s="33" t="s">
        <v>27</v>
      </c>
      <c r="H89" s="14"/>
      <c r="I89" s="14"/>
      <c r="J89" s="14"/>
      <c r="K89" s="14"/>
      <c r="L89" s="14"/>
      <c r="M89" s="14"/>
      <c r="N89" s="14"/>
      <c r="O89" s="14"/>
      <c r="P89" s="14"/>
      <c r="Q89" s="14"/>
      <c r="R89" s="14"/>
      <c r="S89" s="14"/>
      <c r="T89" s="14"/>
      <c r="U89" s="14"/>
      <c r="V89" s="14"/>
    </row>
    <row r="90" ht="15.75" customHeight="1">
      <c r="A90" s="53" t="s">
        <v>893</v>
      </c>
      <c r="B90" s="26">
        <v>1.0</v>
      </c>
      <c r="C90" s="26">
        <v>1.0</v>
      </c>
      <c r="D90" s="26">
        <v>0.5</v>
      </c>
      <c r="E90" s="26">
        <v>1.0</v>
      </c>
      <c r="F90" s="33">
        <f t="shared" si="1"/>
        <v>3.5</v>
      </c>
      <c r="G90" s="33" t="s">
        <v>27</v>
      </c>
      <c r="H90" s="14"/>
      <c r="I90" s="14"/>
      <c r="J90" s="14"/>
      <c r="K90" s="14"/>
      <c r="L90" s="14"/>
      <c r="M90" s="14"/>
      <c r="N90" s="14"/>
      <c r="O90" s="14"/>
      <c r="P90" s="14"/>
      <c r="Q90" s="14"/>
      <c r="R90" s="14"/>
      <c r="S90" s="14"/>
      <c r="T90" s="14"/>
      <c r="U90" s="14"/>
      <c r="V90" s="14"/>
    </row>
    <row r="91" ht="15.75" customHeight="1">
      <c r="A91" s="53" t="s">
        <v>894</v>
      </c>
      <c r="B91" s="26">
        <v>1.0</v>
      </c>
      <c r="C91" s="26">
        <v>1.0</v>
      </c>
      <c r="D91" s="26">
        <v>0.5</v>
      </c>
      <c r="E91" s="26">
        <v>0.5</v>
      </c>
      <c r="F91" s="51">
        <f t="shared" si="1"/>
        <v>3</v>
      </c>
      <c r="G91" s="51" t="s">
        <v>116</v>
      </c>
      <c r="H91" s="14"/>
      <c r="I91" s="14"/>
      <c r="J91" s="14"/>
      <c r="K91" s="14"/>
      <c r="L91" s="14"/>
      <c r="M91" s="14"/>
      <c r="N91" s="14"/>
      <c r="O91" s="14"/>
      <c r="P91" s="14"/>
      <c r="Q91" s="14"/>
      <c r="R91" s="14"/>
      <c r="S91" s="14"/>
      <c r="T91" s="14"/>
      <c r="U91" s="14"/>
      <c r="V91" s="14"/>
    </row>
    <row r="92" ht="15.75" customHeight="1">
      <c r="A92" s="53" t="s">
        <v>904</v>
      </c>
      <c r="B92" s="26">
        <v>1.0</v>
      </c>
      <c r="C92" s="26">
        <v>1.0</v>
      </c>
      <c r="D92" s="26">
        <v>0.5</v>
      </c>
      <c r="E92" s="26">
        <v>1.0</v>
      </c>
      <c r="F92" s="33">
        <f t="shared" si="1"/>
        <v>3.5</v>
      </c>
      <c r="G92" s="33" t="s">
        <v>27</v>
      </c>
      <c r="H92" s="14"/>
      <c r="I92" s="14"/>
      <c r="J92" s="14"/>
      <c r="K92" s="14"/>
      <c r="L92" s="14"/>
      <c r="M92" s="14"/>
      <c r="N92" s="14"/>
      <c r="O92" s="14"/>
      <c r="P92" s="14"/>
      <c r="Q92" s="14"/>
      <c r="R92" s="14"/>
      <c r="S92" s="14"/>
      <c r="T92" s="14"/>
      <c r="U92" s="14"/>
      <c r="V92" s="14"/>
    </row>
    <row r="93" ht="15.75" customHeight="1">
      <c r="A93" s="53" t="s">
        <v>791</v>
      </c>
      <c r="B93" s="26">
        <v>1.0</v>
      </c>
      <c r="C93" s="26">
        <v>1.0</v>
      </c>
      <c r="D93" s="26">
        <v>1.0</v>
      </c>
      <c r="E93" s="26">
        <v>1.0</v>
      </c>
      <c r="F93" s="33">
        <f t="shared" si="1"/>
        <v>4</v>
      </c>
      <c r="G93" s="33" t="s">
        <v>27</v>
      </c>
      <c r="H93" s="14"/>
      <c r="I93" s="14"/>
      <c r="J93" s="14"/>
      <c r="K93" s="14"/>
      <c r="L93" s="14"/>
      <c r="M93" s="14"/>
      <c r="N93" s="14"/>
      <c r="O93" s="14"/>
      <c r="P93" s="14"/>
      <c r="Q93" s="14"/>
      <c r="R93" s="14"/>
      <c r="S93" s="14"/>
      <c r="T93" s="14"/>
      <c r="U93" s="14"/>
      <c r="V93" s="14"/>
    </row>
    <row r="94" ht="15.75" customHeight="1">
      <c r="A94" s="53" t="s">
        <v>803</v>
      </c>
      <c r="B94" s="26">
        <v>1.0</v>
      </c>
      <c r="C94" s="26">
        <v>1.0</v>
      </c>
      <c r="D94" s="26">
        <v>1.0</v>
      </c>
      <c r="E94" s="26">
        <v>1.0</v>
      </c>
      <c r="F94" s="33">
        <f t="shared" si="1"/>
        <v>4</v>
      </c>
      <c r="G94" s="33" t="s">
        <v>27</v>
      </c>
      <c r="H94" s="14"/>
      <c r="I94" s="14"/>
      <c r="J94" s="14"/>
      <c r="K94" s="14"/>
      <c r="L94" s="14"/>
      <c r="M94" s="14"/>
      <c r="N94" s="14"/>
      <c r="O94" s="14"/>
      <c r="P94" s="14"/>
      <c r="Q94" s="14"/>
      <c r="R94" s="14"/>
      <c r="S94" s="14"/>
      <c r="T94" s="14"/>
      <c r="U94" s="14"/>
      <c r="V94" s="14"/>
    </row>
    <row r="95" ht="15.75" customHeight="1">
      <c r="A95" s="53" t="s">
        <v>921</v>
      </c>
      <c r="B95" s="26">
        <v>1.0</v>
      </c>
      <c r="C95" s="26">
        <v>1.0</v>
      </c>
      <c r="D95" s="26">
        <v>0.5</v>
      </c>
      <c r="E95" s="26">
        <v>0.5</v>
      </c>
      <c r="F95" s="51">
        <f t="shared" si="1"/>
        <v>3</v>
      </c>
      <c r="G95" s="51" t="s">
        <v>116</v>
      </c>
      <c r="H95" s="14"/>
      <c r="I95" s="14"/>
      <c r="J95" s="14"/>
      <c r="K95" s="14"/>
      <c r="L95" s="14"/>
      <c r="M95" s="14"/>
      <c r="N95" s="14"/>
      <c r="O95" s="14"/>
      <c r="P95" s="14"/>
      <c r="Q95" s="14"/>
      <c r="R95" s="14"/>
      <c r="S95" s="14"/>
      <c r="T95" s="14"/>
      <c r="U95" s="14"/>
      <c r="V95" s="14"/>
    </row>
    <row r="96" ht="15.75" customHeight="1">
      <c r="A96" s="53" t="s">
        <v>815</v>
      </c>
      <c r="B96" s="26">
        <v>1.0</v>
      </c>
      <c r="C96" s="26">
        <v>1.0</v>
      </c>
      <c r="D96" s="26">
        <v>1.0</v>
      </c>
      <c r="E96" s="26">
        <v>1.0</v>
      </c>
      <c r="F96" s="33">
        <f t="shared" si="1"/>
        <v>4</v>
      </c>
      <c r="G96" s="33" t="s">
        <v>27</v>
      </c>
      <c r="H96" s="14"/>
      <c r="I96" s="14"/>
      <c r="J96" s="14"/>
      <c r="K96" s="14"/>
      <c r="L96" s="14"/>
      <c r="M96" s="14"/>
      <c r="N96" s="14"/>
      <c r="O96" s="14"/>
      <c r="P96" s="14"/>
      <c r="Q96" s="14"/>
      <c r="R96" s="14"/>
      <c r="S96" s="14"/>
      <c r="T96" s="14"/>
      <c r="U96" s="14"/>
      <c r="V96" s="14"/>
    </row>
    <row r="97" ht="15.75" customHeight="1">
      <c r="A97" s="53" t="s">
        <v>816</v>
      </c>
      <c r="B97" s="26">
        <v>1.0</v>
      </c>
      <c r="C97" s="26">
        <v>1.0</v>
      </c>
      <c r="D97" s="26">
        <v>1.0</v>
      </c>
      <c r="E97" s="26">
        <v>1.0</v>
      </c>
      <c r="F97" s="33">
        <f t="shared" si="1"/>
        <v>4</v>
      </c>
      <c r="G97" s="33" t="s">
        <v>27</v>
      </c>
      <c r="H97" s="14"/>
      <c r="I97" s="14"/>
      <c r="J97" s="14"/>
      <c r="K97" s="14"/>
      <c r="L97" s="14"/>
      <c r="M97" s="14"/>
      <c r="N97" s="14"/>
      <c r="O97" s="14"/>
      <c r="P97" s="14"/>
      <c r="Q97" s="14"/>
      <c r="R97" s="14"/>
      <c r="S97" s="14"/>
      <c r="T97" s="14"/>
      <c r="U97" s="14"/>
      <c r="V97" s="14"/>
    </row>
    <row r="98" ht="15.75" customHeight="1">
      <c r="A98" s="53" t="s">
        <v>946</v>
      </c>
      <c r="B98" s="26">
        <v>1.0</v>
      </c>
      <c r="C98" s="26">
        <v>1.0</v>
      </c>
      <c r="D98" s="26">
        <v>0.5</v>
      </c>
      <c r="E98" s="26">
        <v>1.0</v>
      </c>
      <c r="F98" s="33">
        <f t="shared" si="1"/>
        <v>3.5</v>
      </c>
      <c r="G98" s="33" t="s">
        <v>27</v>
      </c>
      <c r="H98" s="14"/>
      <c r="I98" s="14"/>
      <c r="J98" s="14"/>
      <c r="K98" s="14"/>
      <c r="L98" s="14"/>
      <c r="M98" s="14"/>
      <c r="N98" s="14"/>
      <c r="O98" s="14"/>
      <c r="P98" s="14"/>
      <c r="Q98" s="14"/>
      <c r="R98" s="14"/>
      <c r="S98" s="14"/>
      <c r="T98" s="14"/>
      <c r="U98" s="14"/>
      <c r="V98" s="14"/>
    </row>
    <row r="99" ht="15.75" customHeight="1">
      <c r="A99" s="53" t="s">
        <v>950</v>
      </c>
      <c r="B99" s="26">
        <v>1.0</v>
      </c>
      <c r="C99" s="26">
        <v>1.0</v>
      </c>
      <c r="D99" s="26">
        <v>0.5</v>
      </c>
      <c r="E99" s="26">
        <v>0.5</v>
      </c>
      <c r="F99" s="51">
        <f t="shared" si="1"/>
        <v>3</v>
      </c>
      <c r="G99" s="51" t="s">
        <v>116</v>
      </c>
      <c r="H99" s="14"/>
      <c r="I99" s="14"/>
      <c r="J99" s="14"/>
      <c r="K99" s="14"/>
      <c r="L99" s="14"/>
      <c r="M99" s="14"/>
      <c r="N99" s="14"/>
      <c r="O99" s="14"/>
      <c r="P99" s="14"/>
      <c r="Q99" s="14"/>
      <c r="R99" s="14"/>
      <c r="S99" s="14"/>
      <c r="T99" s="14"/>
      <c r="U99" s="14"/>
      <c r="V99" s="14"/>
    </row>
    <row r="100" ht="15.75" customHeight="1">
      <c r="A100" s="53" t="s">
        <v>825</v>
      </c>
      <c r="B100" s="26">
        <v>1.0</v>
      </c>
      <c r="C100" s="26">
        <v>1.0</v>
      </c>
      <c r="D100" s="26">
        <v>1.0</v>
      </c>
      <c r="E100" s="26">
        <v>1.0</v>
      </c>
      <c r="F100" s="33">
        <f t="shared" si="1"/>
        <v>4</v>
      </c>
      <c r="G100" s="33" t="s">
        <v>27</v>
      </c>
      <c r="H100" s="14"/>
      <c r="I100" s="14"/>
      <c r="J100" s="14"/>
      <c r="K100" s="14"/>
      <c r="L100" s="14"/>
      <c r="M100" s="14"/>
      <c r="N100" s="14"/>
      <c r="O100" s="14"/>
      <c r="P100" s="14"/>
      <c r="Q100" s="14"/>
      <c r="R100" s="14"/>
      <c r="S100" s="14"/>
      <c r="T100" s="14"/>
      <c r="U100" s="14"/>
      <c r="V100" s="14"/>
    </row>
    <row r="101" ht="15.75" customHeight="1">
      <c r="A101" s="53" t="s">
        <v>980</v>
      </c>
      <c r="B101" s="26">
        <v>1.0</v>
      </c>
      <c r="C101" s="26">
        <v>1.0</v>
      </c>
      <c r="D101" s="26">
        <v>0.5</v>
      </c>
      <c r="E101" s="26">
        <v>1.0</v>
      </c>
      <c r="F101" s="33">
        <f t="shared" si="1"/>
        <v>3.5</v>
      </c>
      <c r="G101" s="33" t="s">
        <v>27</v>
      </c>
      <c r="H101" s="14"/>
      <c r="I101" s="14"/>
      <c r="J101" s="14"/>
      <c r="K101" s="14"/>
      <c r="L101" s="14"/>
      <c r="M101" s="14"/>
      <c r="N101" s="14"/>
      <c r="O101" s="14"/>
      <c r="P101" s="14"/>
      <c r="Q101" s="14"/>
      <c r="R101" s="14"/>
      <c r="S101" s="14"/>
      <c r="T101" s="14"/>
      <c r="U101" s="14"/>
      <c r="V101" s="14"/>
    </row>
    <row r="102" ht="15.75" customHeight="1">
      <c r="A102" s="53" t="s">
        <v>983</v>
      </c>
      <c r="B102" s="26">
        <v>1.0</v>
      </c>
      <c r="C102" s="26">
        <v>1.0</v>
      </c>
      <c r="D102" s="26">
        <v>0.5</v>
      </c>
      <c r="E102" s="26">
        <v>1.0</v>
      </c>
      <c r="F102" s="33">
        <f t="shared" si="1"/>
        <v>3.5</v>
      </c>
      <c r="G102" s="33" t="s">
        <v>27</v>
      </c>
      <c r="H102" s="14"/>
      <c r="I102" s="14"/>
      <c r="J102" s="14"/>
      <c r="K102" s="14"/>
      <c r="L102" s="14"/>
      <c r="M102" s="14"/>
      <c r="N102" s="14"/>
      <c r="O102" s="14"/>
      <c r="P102" s="14"/>
      <c r="Q102" s="14"/>
      <c r="R102" s="14"/>
      <c r="S102" s="14"/>
      <c r="T102" s="14"/>
      <c r="U102" s="14"/>
      <c r="V102" s="14"/>
    </row>
    <row r="103" ht="15.75" customHeight="1">
      <c r="A103" s="53" t="s">
        <v>837</v>
      </c>
      <c r="B103" s="26">
        <v>1.0</v>
      </c>
      <c r="C103" s="26">
        <v>1.0</v>
      </c>
      <c r="D103" s="26">
        <v>1.0</v>
      </c>
      <c r="E103" s="26">
        <v>1.0</v>
      </c>
      <c r="F103" s="33">
        <f t="shared" si="1"/>
        <v>4</v>
      </c>
      <c r="G103" s="33" t="s">
        <v>27</v>
      </c>
      <c r="H103" s="14"/>
      <c r="I103" s="14"/>
      <c r="J103" s="14"/>
      <c r="K103" s="14"/>
      <c r="L103" s="14"/>
      <c r="M103" s="14"/>
      <c r="N103" s="14"/>
      <c r="O103" s="14"/>
      <c r="P103" s="14"/>
      <c r="Q103" s="14"/>
      <c r="R103" s="14"/>
      <c r="S103" s="14"/>
      <c r="T103" s="14"/>
      <c r="U103" s="14"/>
      <c r="V103" s="14"/>
    </row>
    <row r="104" ht="15.75" customHeight="1">
      <c r="A104" s="53" t="s">
        <v>840</v>
      </c>
      <c r="B104" s="26">
        <v>1.0</v>
      </c>
      <c r="C104" s="26">
        <v>1.0</v>
      </c>
      <c r="D104" s="26">
        <v>1.0</v>
      </c>
      <c r="E104" s="26">
        <v>1.0</v>
      </c>
      <c r="F104" s="33">
        <f t="shared" si="1"/>
        <v>4</v>
      </c>
      <c r="G104" s="33" t="s">
        <v>27</v>
      </c>
      <c r="H104" s="14"/>
      <c r="I104" s="14"/>
      <c r="J104" s="14"/>
      <c r="K104" s="14"/>
      <c r="L104" s="14"/>
      <c r="M104" s="14"/>
      <c r="N104" s="14"/>
      <c r="O104" s="14"/>
      <c r="P104" s="14"/>
      <c r="Q104" s="14"/>
      <c r="R104" s="14"/>
      <c r="S104" s="14"/>
      <c r="T104" s="14"/>
      <c r="U104" s="14"/>
      <c r="V104" s="14"/>
    </row>
    <row r="105" ht="15.75" customHeight="1">
      <c r="A105" s="53" t="s">
        <v>1018</v>
      </c>
      <c r="B105" s="26">
        <v>1.0</v>
      </c>
      <c r="C105" s="26">
        <v>1.0</v>
      </c>
      <c r="D105" s="26">
        <v>0.5</v>
      </c>
      <c r="E105" s="26">
        <v>1.0</v>
      </c>
      <c r="F105" s="33">
        <f t="shared" si="1"/>
        <v>3.5</v>
      </c>
      <c r="G105" s="33" t="s">
        <v>27</v>
      </c>
      <c r="H105" s="14"/>
      <c r="I105" s="14"/>
      <c r="J105" s="14"/>
      <c r="K105" s="14"/>
      <c r="L105" s="14"/>
      <c r="M105" s="14"/>
      <c r="N105" s="14"/>
      <c r="O105" s="14"/>
      <c r="P105" s="14"/>
      <c r="Q105" s="14"/>
      <c r="R105" s="14"/>
      <c r="S105" s="14"/>
      <c r="T105" s="14"/>
      <c r="U105" s="14"/>
      <c r="V105" s="14"/>
    </row>
    <row r="106" ht="15.75" customHeight="1">
      <c r="A106" s="53" t="s">
        <v>960</v>
      </c>
      <c r="B106" s="26">
        <v>1.0</v>
      </c>
      <c r="C106" s="26">
        <v>1.0</v>
      </c>
      <c r="D106" s="26">
        <v>0.5</v>
      </c>
      <c r="E106" s="26">
        <v>1.0</v>
      </c>
      <c r="F106" s="33">
        <f t="shared" si="1"/>
        <v>3.5</v>
      </c>
      <c r="G106" s="33" t="s">
        <v>27</v>
      </c>
      <c r="H106" s="14"/>
      <c r="I106" s="14"/>
      <c r="J106" s="14"/>
      <c r="K106" s="14"/>
      <c r="L106" s="14"/>
      <c r="M106" s="14"/>
      <c r="N106" s="14"/>
      <c r="O106" s="14"/>
      <c r="P106" s="14"/>
      <c r="Q106" s="14"/>
      <c r="R106" s="14"/>
      <c r="S106" s="14"/>
      <c r="T106" s="14"/>
      <c r="U106" s="14"/>
      <c r="V106" s="14"/>
    </row>
    <row r="107" ht="15.75" customHeight="1">
      <c r="A107" s="53" t="s">
        <v>1031</v>
      </c>
      <c r="B107" s="26">
        <v>1.0</v>
      </c>
      <c r="C107" s="26">
        <v>1.0</v>
      </c>
      <c r="D107" s="26">
        <v>0.5</v>
      </c>
      <c r="E107" s="26">
        <v>0.5</v>
      </c>
      <c r="F107" s="51">
        <f t="shared" si="1"/>
        <v>3</v>
      </c>
      <c r="G107" s="51" t="s">
        <v>116</v>
      </c>
      <c r="H107" s="14"/>
      <c r="I107" s="14"/>
      <c r="J107" s="14"/>
      <c r="K107" s="14"/>
      <c r="L107" s="14"/>
      <c r="M107" s="14"/>
      <c r="N107" s="14"/>
      <c r="O107" s="14"/>
      <c r="P107" s="14"/>
      <c r="Q107" s="14"/>
      <c r="R107" s="14"/>
      <c r="S107" s="14"/>
      <c r="T107" s="14"/>
      <c r="U107" s="14"/>
      <c r="V107" s="14"/>
    </row>
    <row r="108" ht="15.75" customHeight="1">
      <c r="A108" s="53" t="s">
        <v>844</v>
      </c>
      <c r="B108" s="26">
        <v>1.0</v>
      </c>
      <c r="C108" s="26">
        <v>1.0</v>
      </c>
      <c r="D108" s="26">
        <v>1.0</v>
      </c>
      <c r="E108" s="26">
        <v>1.0</v>
      </c>
      <c r="F108" s="33">
        <f t="shared" si="1"/>
        <v>4</v>
      </c>
      <c r="G108" s="33" t="s">
        <v>27</v>
      </c>
      <c r="H108" s="14"/>
      <c r="I108" s="14"/>
      <c r="J108" s="14"/>
      <c r="K108" s="14"/>
      <c r="L108" s="14"/>
      <c r="M108" s="14"/>
      <c r="N108" s="14"/>
      <c r="O108" s="14"/>
      <c r="P108" s="14"/>
      <c r="Q108" s="14"/>
      <c r="R108" s="14"/>
      <c r="S108" s="14"/>
      <c r="T108" s="14"/>
      <c r="U108" s="14"/>
      <c r="V108" s="14"/>
    </row>
    <row r="109" ht="15.75" customHeight="1">
      <c r="A109" s="53" t="s">
        <v>1051</v>
      </c>
      <c r="B109" s="26">
        <v>1.0</v>
      </c>
      <c r="C109" s="26">
        <v>1.0</v>
      </c>
      <c r="D109" s="26">
        <v>0.5</v>
      </c>
      <c r="E109" s="26">
        <v>0.5</v>
      </c>
      <c r="F109" s="51">
        <f t="shared" si="1"/>
        <v>3</v>
      </c>
      <c r="G109" s="51" t="s">
        <v>116</v>
      </c>
      <c r="H109" s="14"/>
      <c r="I109" s="14"/>
      <c r="J109" s="14"/>
      <c r="K109" s="14"/>
      <c r="L109" s="14"/>
      <c r="M109" s="14"/>
      <c r="N109" s="14"/>
      <c r="O109" s="14"/>
      <c r="P109" s="14"/>
      <c r="Q109" s="14"/>
      <c r="R109" s="14"/>
      <c r="S109" s="14"/>
      <c r="T109" s="14"/>
      <c r="U109" s="14"/>
      <c r="V109" s="14"/>
    </row>
    <row r="110" ht="15.75" customHeight="1">
      <c r="A110" s="53" t="s">
        <v>1054</v>
      </c>
      <c r="B110" s="26">
        <v>1.0</v>
      </c>
      <c r="C110" s="26">
        <v>1.0</v>
      </c>
      <c r="D110" s="26">
        <v>0.5</v>
      </c>
      <c r="E110" s="26">
        <v>1.0</v>
      </c>
      <c r="F110" s="33">
        <f t="shared" si="1"/>
        <v>3.5</v>
      </c>
      <c r="G110" s="33" t="s">
        <v>27</v>
      </c>
      <c r="H110" s="14"/>
      <c r="I110" s="14"/>
      <c r="J110" s="14"/>
      <c r="K110" s="14"/>
      <c r="L110" s="14"/>
      <c r="M110" s="14"/>
      <c r="N110" s="14"/>
      <c r="O110" s="14"/>
      <c r="P110" s="14"/>
      <c r="Q110" s="14"/>
      <c r="R110" s="14"/>
      <c r="S110" s="14"/>
      <c r="T110" s="14"/>
      <c r="U110" s="14"/>
      <c r="V110" s="14"/>
    </row>
    <row r="111" ht="15.75" customHeight="1">
      <c r="A111" s="53" t="s">
        <v>1061</v>
      </c>
      <c r="B111" s="26">
        <v>1.0</v>
      </c>
      <c r="C111" s="26">
        <v>1.0</v>
      </c>
      <c r="D111" s="26">
        <v>0.5</v>
      </c>
      <c r="E111" s="26">
        <v>1.0</v>
      </c>
      <c r="F111" s="33">
        <f t="shared" si="1"/>
        <v>3.5</v>
      </c>
      <c r="G111" s="33" t="s">
        <v>27</v>
      </c>
      <c r="H111" s="14"/>
      <c r="I111" s="14"/>
      <c r="J111" s="14"/>
      <c r="K111" s="14"/>
      <c r="L111" s="14"/>
      <c r="M111" s="14"/>
      <c r="N111" s="14"/>
      <c r="O111" s="14"/>
      <c r="P111" s="14"/>
      <c r="Q111" s="14"/>
      <c r="R111" s="14"/>
      <c r="S111" s="14"/>
      <c r="T111" s="14"/>
      <c r="U111" s="14"/>
      <c r="V111" s="14"/>
    </row>
    <row r="112" ht="15.75" customHeight="1">
      <c r="A112" s="53" t="s">
        <v>1066</v>
      </c>
      <c r="B112" s="26">
        <v>1.0</v>
      </c>
      <c r="C112" s="26">
        <v>1.0</v>
      </c>
      <c r="D112" s="26">
        <v>0.5</v>
      </c>
      <c r="E112" s="26">
        <v>1.0</v>
      </c>
      <c r="F112" s="33">
        <f t="shared" si="1"/>
        <v>3.5</v>
      </c>
      <c r="G112" s="33" t="s">
        <v>27</v>
      </c>
      <c r="H112" s="14"/>
      <c r="I112" s="14"/>
      <c r="J112" s="14"/>
      <c r="K112" s="14"/>
      <c r="L112" s="14"/>
      <c r="M112" s="14"/>
      <c r="N112" s="14"/>
      <c r="O112" s="14"/>
      <c r="P112" s="14"/>
      <c r="Q112" s="14"/>
      <c r="R112" s="14"/>
      <c r="S112" s="14"/>
      <c r="T112" s="14"/>
      <c r="U112" s="14"/>
      <c r="V112" s="14"/>
    </row>
    <row r="113" ht="15.75" customHeight="1">
      <c r="A113" s="53" t="s">
        <v>1075</v>
      </c>
      <c r="B113" s="26">
        <v>1.0</v>
      </c>
      <c r="C113" s="26">
        <v>1.0</v>
      </c>
      <c r="D113" s="26">
        <v>0.5</v>
      </c>
      <c r="E113" s="26">
        <v>1.0</v>
      </c>
      <c r="F113" s="33">
        <f t="shared" si="1"/>
        <v>3.5</v>
      </c>
      <c r="G113" s="33" t="s">
        <v>27</v>
      </c>
      <c r="H113" s="14"/>
      <c r="I113" s="14"/>
      <c r="J113" s="14"/>
      <c r="K113" s="14"/>
      <c r="L113" s="14"/>
      <c r="M113" s="14"/>
      <c r="N113" s="14"/>
      <c r="O113" s="14"/>
      <c r="P113" s="14"/>
      <c r="Q113" s="14"/>
      <c r="R113" s="14"/>
      <c r="S113" s="14"/>
      <c r="T113" s="14"/>
      <c r="U113" s="14"/>
      <c r="V113" s="14"/>
    </row>
    <row r="114" ht="15.75" customHeight="1">
      <c r="A114" s="53" t="s">
        <v>1089</v>
      </c>
      <c r="B114" s="26">
        <v>1.0</v>
      </c>
      <c r="C114" s="26">
        <v>1.0</v>
      </c>
      <c r="D114" s="26">
        <v>0.5</v>
      </c>
      <c r="E114" s="26">
        <v>1.0</v>
      </c>
      <c r="F114" s="33">
        <f t="shared" si="1"/>
        <v>3.5</v>
      </c>
      <c r="G114" s="33" t="s">
        <v>27</v>
      </c>
      <c r="H114" s="14"/>
      <c r="I114" s="14"/>
      <c r="J114" s="14"/>
      <c r="K114" s="14"/>
      <c r="L114" s="14"/>
      <c r="M114" s="14"/>
      <c r="N114" s="14"/>
      <c r="O114" s="14"/>
      <c r="P114" s="14"/>
      <c r="Q114" s="14"/>
      <c r="R114" s="14"/>
      <c r="S114" s="14"/>
      <c r="T114" s="14"/>
      <c r="U114" s="14"/>
      <c r="V114" s="14"/>
    </row>
    <row r="115" ht="15.75" customHeight="1">
      <c r="A115" s="53" t="s">
        <v>851</v>
      </c>
      <c r="B115" s="26">
        <v>1.0</v>
      </c>
      <c r="C115" s="26">
        <v>1.0</v>
      </c>
      <c r="D115" s="26">
        <v>1.0</v>
      </c>
      <c r="E115" s="26">
        <v>1.0</v>
      </c>
      <c r="F115" s="33">
        <f t="shared" si="1"/>
        <v>4</v>
      </c>
      <c r="G115" s="33" t="s">
        <v>27</v>
      </c>
      <c r="H115" s="14"/>
      <c r="I115" s="14"/>
      <c r="J115" s="14"/>
      <c r="K115" s="14"/>
      <c r="L115" s="14"/>
      <c r="M115" s="14"/>
      <c r="N115" s="14"/>
      <c r="O115" s="14"/>
      <c r="P115" s="14"/>
      <c r="Q115" s="14"/>
      <c r="R115" s="14"/>
      <c r="S115" s="14"/>
      <c r="T115" s="14"/>
      <c r="U115" s="14"/>
      <c r="V115" s="14"/>
    </row>
    <row r="116" ht="15.75" customHeight="1">
      <c r="A116" s="53" t="s">
        <v>370</v>
      </c>
      <c r="B116" s="26">
        <v>1.0</v>
      </c>
      <c r="C116" s="26">
        <v>1.0</v>
      </c>
      <c r="D116" s="26">
        <v>1.0</v>
      </c>
      <c r="E116" s="26">
        <v>1.0</v>
      </c>
      <c r="F116" s="33">
        <f t="shared" si="1"/>
        <v>4</v>
      </c>
      <c r="G116" s="33" t="s">
        <v>27</v>
      </c>
      <c r="H116" s="14"/>
      <c r="I116" s="14"/>
      <c r="J116" s="14"/>
      <c r="K116" s="14"/>
      <c r="L116" s="14"/>
      <c r="M116" s="14"/>
      <c r="N116" s="14"/>
      <c r="O116" s="14"/>
      <c r="P116" s="14"/>
      <c r="Q116" s="14"/>
      <c r="R116" s="14"/>
      <c r="S116" s="14"/>
      <c r="T116" s="14"/>
      <c r="U116" s="14"/>
      <c r="V116" s="14"/>
    </row>
    <row r="117" ht="15.75" customHeight="1">
      <c r="A117" s="53" t="s">
        <v>1113</v>
      </c>
      <c r="B117" s="26">
        <v>1.0</v>
      </c>
      <c r="C117" s="26">
        <v>1.0</v>
      </c>
      <c r="D117" s="26">
        <v>0.5</v>
      </c>
      <c r="E117" s="26">
        <v>1.0</v>
      </c>
      <c r="F117" s="33">
        <f t="shared" si="1"/>
        <v>3.5</v>
      </c>
      <c r="G117" s="33" t="s">
        <v>27</v>
      </c>
      <c r="H117" s="14"/>
      <c r="I117" s="14"/>
      <c r="J117" s="14"/>
      <c r="K117" s="14"/>
      <c r="L117" s="14"/>
      <c r="M117" s="14"/>
      <c r="N117" s="14"/>
      <c r="O117" s="14"/>
      <c r="P117" s="14"/>
      <c r="Q117" s="14"/>
      <c r="R117" s="14"/>
      <c r="S117" s="14"/>
      <c r="T117" s="14"/>
      <c r="U117" s="14"/>
      <c r="V117" s="14"/>
    </row>
    <row r="118" ht="15.75" customHeight="1">
      <c r="A118" s="53" t="s">
        <v>1125</v>
      </c>
      <c r="B118" s="26">
        <v>1.0</v>
      </c>
      <c r="C118" s="26">
        <v>1.0</v>
      </c>
      <c r="D118" s="26">
        <v>0.5</v>
      </c>
      <c r="E118" s="26">
        <v>1.0</v>
      </c>
      <c r="F118" s="33">
        <f t="shared" si="1"/>
        <v>3.5</v>
      </c>
      <c r="G118" s="33" t="s">
        <v>27</v>
      </c>
      <c r="H118" s="14"/>
      <c r="I118" s="14"/>
      <c r="J118" s="14"/>
      <c r="K118" s="14"/>
      <c r="L118" s="14"/>
      <c r="M118" s="14"/>
      <c r="N118" s="14"/>
      <c r="O118" s="14"/>
      <c r="P118" s="14"/>
      <c r="Q118" s="14"/>
      <c r="R118" s="14"/>
      <c r="S118" s="14"/>
      <c r="T118" s="14"/>
      <c r="U118" s="14"/>
      <c r="V118" s="14"/>
    </row>
    <row r="119" ht="15.75" customHeight="1">
      <c r="A119" s="53" t="s">
        <v>872</v>
      </c>
      <c r="B119" s="26">
        <v>1.0</v>
      </c>
      <c r="C119" s="26">
        <v>1.0</v>
      </c>
      <c r="D119" s="26">
        <v>1.0</v>
      </c>
      <c r="E119" s="26">
        <v>1.0</v>
      </c>
      <c r="F119" s="33">
        <f t="shared" si="1"/>
        <v>4</v>
      </c>
      <c r="G119" s="33" t="s">
        <v>27</v>
      </c>
      <c r="H119" s="14"/>
      <c r="I119" s="14"/>
      <c r="J119" s="14"/>
      <c r="K119" s="14"/>
      <c r="L119" s="14"/>
      <c r="M119" s="14"/>
      <c r="N119" s="14"/>
      <c r="O119" s="14"/>
      <c r="P119" s="14"/>
      <c r="Q119" s="14"/>
      <c r="R119" s="14"/>
      <c r="S119" s="14"/>
      <c r="T119" s="14"/>
      <c r="U119" s="14"/>
      <c r="V119" s="14"/>
    </row>
    <row r="120" ht="15.75" customHeight="1">
      <c r="A120" s="53" t="s">
        <v>880</v>
      </c>
      <c r="B120" s="26">
        <v>1.0</v>
      </c>
      <c r="C120" s="26">
        <v>1.0</v>
      </c>
      <c r="D120" s="26">
        <v>1.0</v>
      </c>
      <c r="E120" s="26">
        <v>1.0</v>
      </c>
      <c r="F120" s="33">
        <f t="shared" si="1"/>
        <v>4</v>
      </c>
      <c r="G120" s="33" t="s">
        <v>27</v>
      </c>
      <c r="H120" s="14"/>
      <c r="I120" s="14"/>
      <c r="J120" s="14"/>
      <c r="K120" s="14"/>
      <c r="L120" s="14"/>
      <c r="M120" s="14"/>
      <c r="N120" s="14"/>
      <c r="O120" s="14"/>
      <c r="P120" s="14"/>
      <c r="Q120" s="14"/>
      <c r="R120" s="14"/>
      <c r="S120" s="14"/>
      <c r="T120" s="14"/>
      <c r="U120" s="14"/>
      <c r="V120" s="14"/>
    </row>
    <row r="121" ht="15.75" customHeight="1">
      <c r="A121" s="53" t="s">
        <v>1158</v>
      </c>
      <c r="B121" s="26">
        <v>1.0</v>
      </c>
      <c r="C121" s="26">
        <v>1.0</v>
      </c>
      <c r="D121" s="26">
        <v>0.5</v>
      </c>
      <c r="E121" s="26">
        <v>0.5</v>
      </c>
      <c r="F121" s="51">
        <f t="shared" si="1"/>
        <v>3</v>
      </c>
      <c r="G121" s="51" t="s">
        <v>116</v>
      </c>
      <c r="H121" s="14"/>
      <c r="I121" s="14"/>
      <c r="J121" s="14"/>
      <c r="K121" s="14"/>
      <c r="L121" s="14"/>
      <c r="M121" s="14"/>
      <c r="N121" s="14"/>
      <c r="O121" s="14"/>
      <c r="P121" s="14"/>
      <c r="Q121" s="14"/>
      <c r="R121" s="14"/>
      <c r="S121" s="14"/>
      <c r="T121" s="14"/>
      <c r="U121" s="14"/>
      <c r="V121" s="14"/>
    </row>
    <row r="122" ht="15.75" customHeight="1">
      <c r="A122" s="53" t="s">
        <v>888</v>
      </c>
      <c r="B122" s="26">
        <v>1.0</v>
      </c>
      <c r="C122" s="26">
        <v>1.0</v>
      </c>
      <c r="D122" s="26">
        <v>1.0</v>
      </c>
      <c r="E122" s="26">
        <v>1.0</v>
      </c>
      <c r="F122" s="33">
        <f t="shared" si="1"/>
        <v>4</v>
      </c>
      <c r="G122" s="33" t="s">
        <v>27</v>
      </c>
      <c r="H122" s="14"/>
      <c r="I122" s="14"/>
      <c r="J122" s="14"/>
      <c r="K122" s="14"/>
      <c r="L122" s="14"/>
      <c r="M122" s="14"/>
      <c r="N122" s="14"/>
      <c r="O122" s="14"/>
      <c r="P122" s="14"/>
      <c r="Q122" s="14"/>
      <c r="R122" s="14"/>
      <c r="S122" s="14"/>
      <c r="T122" s="14"/>
      <c r="U122" s="14"/>
      <c r="V122" s="14"/>
    </row>
    <row r="123" ht="15.75" customHeight="1">
      <c r="A123" s="53" t="s">
        <v>1193</v>
      </c>
      <c r="B123" s="26">
        <v>1.0</v>
      </c>
      <c r="C123" s="26">
        <v>1.0</v>
      </c>
      <c r="D123" s="26">
        <v>0.5</v>
      </c>
      <c r="E123" s="26">
        <v>1.0</v>
      </c>
      <c r="F123" s="33">
        <f t="shared" si="1"/>
        <v>3.5</v>
      </c>
      <c r="G123" s="33" t="s">
        <v>27</v>
      </c>
      <c r="H123" s="14"/>
      <c r="I123" s="14"/>
      <c r="J123" s="14"/>
      <c r="K123" s="14"/>
      <c r="L123" s="14"/>
      <c r="M123" s="14"/>
      <c r="N123" s="14"/>
      <c r="O123" s="14"/>
      <c r="P123" s="14"/>
      <c r="Q123" s="14"/>
      <c r="R123" s="14"/>
      <c r="S123" s="14"/>
      <c r="T123" s="14"/>
      <c r="U123" s="14"/>
      <c r="V123" s="14"/>
    </row>
    <row r="124" ht="15.75" customHeight="1">
      <c r="A124" s="53" t="s">
        <v>1026</v>
      </c>
      <c r="B124" s="26">
        <v>1.0</v>
      </c>
      <c r="C124" s="26">
        <v>1.0</v>
      </c>
      <c r="D124" s="26">
        <v>0.5</v>
      </c>
      <c r="E124" s="26">
        <v>1.0</v>
      </c>
      <c r="F124" s="33">
        <f t="shared" si="1"/>
        <v>3.5</v>
      </c>
      <c r="G124" s="33" t="s">
        <v>27</v>
      </c>
      <c r="H124" s="14"/>
      <c r="I124" s="14"/>
      <c r="J124" s="14"/>
      <c r="K124" s="14"/>
      <c r="L124" s="14"/>
      <c r="M124" s="14"/>
      <c r="N124" s="14"/>
      <c r="O124" s="14"/>
      <c r="P124" s="14"/>
      <c r="Q124" s="14"/>
      <c r="R124" s="14"/>
      <c r="S124" s="14"/>
      <c r="T124" s="14"/>
      <c r="U124" s="14"/>
      <c r="V124" s="14"/>
    </row>
    <row r="125" ht="15.75" customHeight="1">
      <c r="A125" s="53" t="s">
        <v>735</v>
      </c>
      <c r="B125" s="26">
        <v>1.0</v>
      </c>
      <c r="C125" s="26">
        <v>1.0</v>
      </c>
      <c r="D125" s="26">
        <v>0.5</v>
      </c>
      <c r="E125" s="26">
        <v>1.0</v>
      </c>
      <c r="F125" s="33">
        <f t="shared" si="1"/>
        <v>3.5</v>
      </c>
      <c r="G125" s="33" t="s">
        <v>27</v>
      </c>
      <c r="H125" s="14"/>
      <c r="I125" s="14"/>
      <c r="J125" s="14"/>
      <c r="K125" s="14"/>
      <c r="L125" s="14"/>
      <c r="M125" s="14"/>
      <c r="N125" s="14"/>
      <c r="O125" s="14"/>
      <c r="P125" s="14"/>
      <c r="Q125" s="14"/>
      <c r="R125" s="14"/>
      <c r="S125" s="14"/>
      <c r="T125" s="14"/>
      <c r="U125" s="14"/>
      <c r="V125" s="14"/>
    </row>
    <row r="126" ht="15.75" customHeight="1">
      <c r="A126" s="53" t="s">
        <v>1228</v>
      </c>
      <c r="B126" s="26">
        <v>1.0</v>
      </c>
      <c r="C126" s="26">
        <v>1.0</v>
      </c>
      <c r="D126" s="26">
        <v>0.5</v>
      </c>
      <c r="E126" s="26">
        <v>1.0</v>
      </c>
      <c r="F126" s="33">
        <f t="shared" si="1"/>
        <v>3.5</v>
      </c>
      <c r="G126" s="33" t="s">
        <v>27</v>
      </c>
      <c r="H126" s="14"/>
      <c r="I126" s="14"/>
      <c r="J126" s="14"/>
      <c r="K126" s="14"/>
      <c r="L126" s="14"/>
      <c r="M126" s="14"/>
      <c r="N126" s="14"/>
      <c r="O126" s="14"/>
      <c r="P126" s="14"/>
      <c r="Q126" s="14"/>
      <c r="R126" s="14"/>
      <c r="S126" s="14"/>
      <c r="T126" s="14"/>
      <c r="U126" s="14"/>
      <c r="V126" s="14"/>
    </row>
    <row r="127" ht="15.75" customHeight="1">
      <c r="A127" s="53" t="s">
        <v>1238</v>
      </c>
      <c r="B127" s="26">
        <v>1.0</v>
      </c>
      <c r="C127" s="26">
        <v>1.0</v>
      </c>
      <c r="D127" s="26">
        <v>0.5</v>
      </c>
      <c r="E127" s="26">
        <v>1.0</v>
      </c>
      <c r="F127" s="33">
        <f t="shared" si="1"/>
        <v>3.5</v>
      </c>
      <c r="G127" s="33" t="s">
        <v>27</v>
      </c>
      <c r="H127" s="14"/>
      <c r="I127" s="14"/>
      <c r="J127" s="14"/>
      <c r="K127" s="14"/>
      <c r="L127" s="14"/>
      <c r="M127" s="14"/>
      <c r="N127" s="14"/>
      <c r="O127" s="14"/>
      <c r="P127" s="14"/>
      <c r="Q127" s="14"/>
      <c r="R127" s="14"/>
      <c r="S127" s="14"/>
      <c r="T127" s="14"/>
      <c r="U127" s="14"/>
      <c r="V127" s="14"/>
    </row>
    <row r="128" ht="15.75" customHeight="1">
      <c r="A128" s="53" t="s">
        <v>1254</v>
      </c>
      <c r="B128" s="26">
        <v>1.0</v>
      </c>
      <c r="C128" s="26">
        <v>1.0</v>
      </c>
      <c r="D128" s="26">
        <v>0.5</v>
      </c>
      <c r="E128" s="26">
        <v>1.0</v>
      </c>
      <c r="F128" s="33">
        <f t="shared" si="1"/>
        <v>3.5</v>
      </c>
      <c r="G128" s="33" t="s">
        <v>27</v>
      </c>
      <c r="H128" s="14"/>
      <c r="I128" s="14"/>
      <c r="J128" s="14"/>
      <c r="K128" s="14"/>
      <c r="L128" s="14"/>
      <c r="M128" s="14"/>
      <c r="N128" s="14"/>
      <c r="O128" s="14"/>
      <c r="P128" s="14"/>
      <c r="Q128" s="14"/>
      <c r="R128" s="14"/>
      <c r="S128" s="14"/>
      <c r="T128" s="14"/>
      <c r="U128" s="14"/>
      <c r="V128" s="14"/>
    </row>
    <row r="129" ht="15.75" customHeight="1">
      <c r="A129" s="53" t="s">
        <v>1273</v>
      </c>
      <c r="B129" s="26">
        <v>1.0</v>
      </c>
      <c r="C129" s="26">
        <v>1.0</v>
      </c>
      <c r="D129" s="26">
        <v>0.5</v>
      </c>
      <c r="E129" s="26">
        <v>1.0</v>
      </c>
      <c r="F129" s="33">
        <f t="shared" si="1"/>
        <v>3.5</v>
      </c>
      <c r="G129" s="33" t="s">
        <v>27</v>
      </c>
      <c r="H129" s="14"/>
      <c r="I129" s="14"/>
      <c r="J129" s="14"/>
      <c r="K129" s="14"/>
      <c r="L129" s="14"/>
      <c r="M129" s="14"/>
      <c r="N129" s="14"/>
      <c r="O129" s="14"/>
      <c r="P129" s="14"/>
      <c r="Q129" s="14"/>
      <c r="R129" s="14"/>
      <c r="S129" s="14"/>
      <c r="T129" s="14"/>
      <c r="U129" s="14"/>
      <c r="V129" s="14"/>
    </row>
    <row r="130" ht="15.75" customHeight="1">
      <c r="A130" s="53" t="s">
        <v>1287</v>
      </c>
      <c r="B130" s="26">
        <v>1.0</v>
      </c>
      <c r="C130" s="26">
        <v>1.0</v>
      </c>
      <c r="D130" s="26">
        <v>0.5</v>
      </c>
      <c r="E130" s="26">
        <v>1.0</v>
      </c>
      <c r="F130" s="33">
        <f t="shared" si="1"/>
        <v>3.5</v>
      </c>
      <c r="G130" s="33" t="s">
        <v>27</v>
      </c>
      <c r="H130" s="14"/>
      <c r="I130" s="14"/>
      <c r="J130" s="14"/>
      <c r="K130" s="14"/>
      <c r="L130" s="14"/>
      <c r="M130" s="14"/>
      <c r="N130" s="14"/>
      <c r="O130" s="14"/>
      <c r="P130" s="14"/>
      <c r="Q130" s="14"/>
      <c r="R130" s="14"/>
      <c r="S130" s="14"/>
      <c r="T130" s="14"/>
      <c r="U130" s="14"/>
      <c r="V130" s="14"/>
    </row>
    <row r="131" ht="15.75" customHeight="1">
      <c r="A131" s="53" t="s">
        <v>148</v>
      </c>
      <c r="B131" s="26">
        <v>1.0</v>
      </c>
      <c r="C131" s="26">
        <v>1.0</v>
      </c>
      <c r="D131" s="26">
        <v>1.0</v>
      </c>
      <c r="E131" s="26">
        <v>1.0</v>
      </c>
      <c r="F131" s="33">
        <f t="shared" si="1"/>
        <v>4</v>
      </c>
      <c r="G131" s="33" t="s">
        <v>27</v>
      </c>
      <c r="H131" s="14"/>
      <c r="I131" s="14"/>
      <c r="J131" s="14"/>
      <c r="K131" s="14"/>
      <c r="L131" s="14"/>
      <c r="M131" s="14"/>
      <c r="N131" s="14"/>
      <c r="O131" s="14"/>
      <c r="P131" s="14"/>
      <c r="Q131" s="14"/>
      <c r="R131" s="14"/>
      <c r="S131" s="14"/>
      <c r="T131" s="14"/>
      <c r="U131" s="14"/>
      <c r="V131" s="14"/>
    </row>
    <row r="132" ht="15.75" customHeight="1">
      <c r="A132" s="53" t="s">
        <v>1312</v>
      </c>
      <c r="B132" s="26">
        <v>1.0</v>
      </c>
      <c r="C132" s="26">
        <v>1.0</v>
      </c>
      <c r="D132" s="26">
        <v>0.5</v>
      </c>
      <c r="E132" s="26">
        <v>1.0</v>
      </c>
      <c r="F132" s="33">
        <f t="shared" si="1"/>
        <v>3.5</v>
      </c>
      <c r="G132" s="33" t="s">
        <v>27</v>
      </c>
      <c r="H132" s="14"/>
      <c r="I132" s="14"/>
      <c r="J132" s="14"/>
      <c r="K132" s="14"/>
      <c r="L132" s="14"/>
      <c r="M132" s="14"/>
      <c r="N132" s="14"/>
      <c r="O132" s="14"/>
      <c r="P132" s="14"/>
      <c r="Q132" s="14"/>
      <c r="R132" s="14"/>
      <c r="S132" s="14"/>
      <c r="T132" s="14"/>
      <c r="U132" s="14"/>
      <c r="V132" s="14"/>
    </row>
    <row r="133" ht="15.75" customHeight="1">
      <c r="A133" s="53" t="s">
        <v>916</v>
      </c>
      <c r="B133" s="26">
        <v>1.0</v>
      </c>
      <c r="C133" s="26">
        <v>1.0</v>
      </c>
      <c r="D133" s="26">
        <v>1.0</v>
      </c>
      <c r="E133" s="26">
        <v>1.0</v>
      </c>
      <c r="F133" s="33">
        <f t="shared" si="1"/>
        <v>4</v>
      </c>
      <c r="G133" s="33" t="s">
        <v>27</v>
      </c>
      <c r="H133" s="14"/>
      <c r="I133" s="14"/>
      <c r="J133" s="14"/>
      <c r="K133" s="14"/>
      <c r="L133" s="14"/>
      <c r="M133" s="14"/>
      <c r="N133" s="14"/>
      <c r="O133" s="14"/>
      <c r="P133" s="14"/>
      <c r="Q133" s="14"/>
      <c r="R133" s="14"/>
      <c r="S133" s="14"/>
      <c r="T133" s="14"/>
      <c r="U133" s="14"/>
      <c r="V133" s="14"/>
    </row>
    <row r="134" ht="15.75" customHeight="1">
      <c r="A134" s="53" t="s">
        <v>1320</v>
      </c>
      <c r="B134" s="26">
        <v>1.0</v>
      </c>
      <c r="C134" s="26">
        <v>1.0</v>
      </c>
      <c r="D134" s="26">
        <v>0.5</v>
      </c>
      <c r="E134" s="26">
        <v>0.5</v>
      </c>
      <c r="F134" s="51">
        <f t="shared" si="1"/>
        <v>3</v>
      </c>
      <c r="G134" s="51" t="s">
        <v>116</v>
      </c>
      <c r="H134" s="14"/>
      <c r="I134" s="14"/>
      <c r="J134" s="14"/>
      <c r="K134" s="14"/>
      <c r="L134" s="14"/>
      <c r="M134" s="14"/>
      <c r="N134" s="14"/>
      <c r="O134" s="14"/>
      <c r="P134" s="14"/>
      <c r="Q134" s="14"/>
      <c r="R134" s="14"/>
      <c r="S134" s="14"/>
      <c r="T134" s="14"/>
      <c r="U134" s="14"/>
      <c r="V134" s="14"/>
    </row>
    <row r="135" ht="15.75" customHeight="1">
      <c r="A135" s="53" t="s">
        <v>1328</v>
      </c>
      <c r="B135" s="26">
        <v>1.0</v>
      </c>
      <c r="C135" s="26">
        <v>1.0</v>
      </c>
      <c r="D135" s="26">
        <v>0.5</v>
      </c>
      <c r="E135" s="26">
        <v>1.0</v>
      </c>
      <c r="F135" s="33">
        <f t="shared" si="1"/>
        <v>3.5</v>
      </c>
      <c r="G135" s="33" t="s">
        <v>27</v>
      </c>
      <c r="H135" s="14"/>
      <c r="I135" s="14"/>
      <c r="J135" s="14"/>
      <c r="K135" s="14"/>
      <c r="L135" s="14"/>
      <c r="M135" s="14"/>
      <c r="N135" s="14"/>
      <c r="O135" s="14"/>
      <c r="P135" s="14"/>
      <c r="Q135" s="14"/>
      <c r="R135" s="14"/>
      <c r="S135" s="14"/>
      <c r="T135" s="14"/>
      <c r="U135" s="14"/>
      <c r="V135" s="14"/>
    </row>
    <row r="136" ht="15.75" customHeight="1">
      <c r="A136" s="53" t="s">
        <v>925</v>
      </c>
      <c r="B136" s="26">
        <v>1.0</v>
      </c>
      <c r="C136" s="26">
        <v>1.0</v>
      </c>
      <c r="D136" s="26">
        <v>1.0</v>
      </c>
      <c r="E136" s="26">
        <v>1.0</v>
      </c>
      <c r="F136" s="33">
        <f t="shared" si="1"/>
        <v>4</v>
      </c>
      <c r="G136" s="33" t="s">
        <v>27</v>
      </c>
      <c r="H136" s="14"/>
      <c r="I136" s="14"/>
      <c r="J136" s="14"/>
      <c r="K136" s="14"/>
      <c r="L136" s="14"/>
      <c r="M136" s="14"/>
      <c r="N136" s="14"/>
      <c r="O136" s="14"/>
      <c r="P136" s="14"/>
      <c r="Q136" s="14"/>
      <c r="R136" s="14"/>
      <c r="S136" s="14"/>
      <c r="T136" s="14"/>
      <c r="U136" s="14"/>
      <c r="V136" s="14"/>
    </row>
    <row r="137" ht="15.75" customHeight="1">
      <c r="A137" s="53" t="s">
        <v>944</v>
      </c>
      <c r="B137" s="26">
        <v>1.0</v>
      </c>
      <c r="C137" s="26">
        <v>1.0</v>
      </c>
      <c r="D137" s="26">
        <v>1.0</v>
      </c>
      <c r="E137" s="26">
        <v>1.0</v>
      </c>
      <c r="F137" s="33">
        <f t="shared" si="1"/>
        <v>4</v>
      </c>
      <c r="G137" s="33" t="s">
        <v>27</v>
      </c>
      <c r="H137" s="14"/>
      <c r="I137" s="14"/>
      <c r="J137" s="14"/>
      <c r="K137" s="14"/>
      <c r="L137" s="14"/>
      <c r="M137" s="14"/>
      <c r="N137" s="14"/>
      <c r="O137" s="14"/>
      <c r="P137" s="14"/>
      <c r="Q137" s="14"/>
      <c r="R137" s="14"/>
      <c r="S137" s="14"/>
      <c r="T137" s="14"/>
      <c r="U137" s="14"/>
      <c r="V137" s="14"/>
    </row>
    <row r="138" ht="15.75" customHeight="1">
      <c r="A138" s="53" t="s">
        <v>1352</v>
      </c>
      <c r="B138" s="26">
        <v>1.0</v>
      </c>
      <c r="C138" s="26">
        <v>1.0</v>
      </c>
      <c r="D138" s="26">
        <v>0.5</v>
      </c>
      <c r="E138" s="26">
        <v>1.0</v>
      </c>
      <c r="F138" s="33">
        <f t="shared" si="1"/>
        <v>3.5</v>
      </c>
      <c r="G138" s="33" t="s">
        <v>27</v>
      </c>
      <c r="H138" s="14"/>
      <c r="I138" s="14"/>
      <c r="J138" s="14"/>
      <c r="K138" s="14"/>
      <c r="L138" s="14"/>
      <c r="M138" s="14"/>
      <c r="N138" s="14"/>
      <c r="O138" s="14"/>
      <c r="P138" s="14"/>
      <c r="Q138" s="14"/>
      <c r="R138" s="14"/>
      <c r="S138" s="14"/>
      <c r="T138" s="14"/>
      <c r="U138" s="14"/>
      <c r="V138" s="14"/>
    </row>
    <row r="139" ht="15.75" customHeight="1">
      <c r="A139" s="53" t="s">
        <v>1355</v>
      </c>
      <c r="B139" s="26">
        <v>1.0</v>
      </c>
      <c r="C139" s="26">
        <v>1.0</v>
      </c>
      <c r="D139" s="26">
        <v>0.5</v>
      </c>
      <c r="E139" s="26">
        <v>1.0</v>
      </c>
      <c r="F139" s="33">
        <f t="shared" si="1"/>
        <v>3.5</v>
      </c>
      <c r="G139" s="33" t="s">
        <v>27</v>
      </c>
      <c r="H139" s="14"/>
      <c r="I139" s="14"/>
      <c r="J139" s="14"/>
      <c r="K139" s="14"/>
      <c r="L139" s="14"/>
      <c r="M139" s="14"/>
      <c r="N139" s="14"/>
      <c r="O139" s="14"/>
      <c r="P139" s="14"/>
      <c r="Q139" s="14"/>
      <c r="R139" s="14"/>
      <c r="S139" s="14"/>
      <c r="T139" s="14"/>
      <c r="U139" s="14"/>
      <c r="V139" s="14"/>
    </row>
    <row r="140" ht="15.75" customHeight="1">
      <c r="A140" s="53" t="s">
        <v>1356</v>
      </c>
      <c r="B140" s="26">
        <v>1.0</v>
      </c>
      <c r="C140" s="26">
        <v>1.0</v>
      </c>
      <c r="D140" s="26">
        <v>0.5</v>
      </c>
      <c r="E140" s="26">
        <v>1.0</v>
      </c>
      <c r="F140" s="33">
        <f t="shared" si="1"/>
        <v>3.5</v>
      </c>
      <c r="G140" s="33" t="s">
        <v>27</v>
      </c>
      <c r="H140" s="14"/>
      <c r="I140" s="14"/>
      <c r="J140" s="14"/>
      <c r="K140" s="14"/>
      <c r="L140" s="14"/>
      <c r="M140" s="14"/>
      <c r="N140" s="14"/>
      <c r="O140" s="14"/>
      <c r="P140" s="14"/>
      <c r="Q140" s="14"/>
      <c r="R140" s="14"/>
      <c r="S140" s="14"/>
      <c r="T140" s="14"/>
      <c r="U140" s="14"/>
      <c r="V140" s="14"/>
    </row>
    <row r="141" ht="15.75" customHeight="1">
      <c r="A141" s="53" t="s">
        <v>1357</v>
      </c>
      <c r="B141" s="26">
        <v>1.0</v>
      </c>
      <c r="C141" s="26">
        <v>1.0</v>
      </c>
      <c r="D141" s="26">
        <v>0.5</v>
      </c>
      <c r="E141" s="26">
        <v>1.0</v>
      </c>
      <c r="F141" s="33">
        <f t="shared" si="1"/>
        <v>3.5</v>
      </c>
      <c r="G141" s="33" t="s">
        <v>27</v>
      </c>
      <c r="H141" s="14"/>
      <c r="I141" s="14"/>
      <c r="J141" s="14"/>
      <c r="K141" s="14"/>
      <c r="L141" s="14"/>
      <c r="M141" s="14"/>
      <c r="N141" s="14"/>
      <c r="O141" s="14"/>
      <c r="P141" s="14"/>
      <c r="Q141" s="14"/>
      <c r="R141" s="14"/>
      <c r="S141" s="14"/>
      <c r="T141" s="14"/>
      <c r="U141" s="14"/>
      <c r="V141" s="14"/>
    </row>
    <row r="142" ht="15.75" customHeight="1">
      <c r="A142" s="53" t="s">
        <v>1362</v>
      </c>
      <c r="B142" s="26">
        <v>1.0</v>
      </c>
      <c r="C142" s="26">
        <v>1.0</v>
      </c>
      <c r="D142" s="26">
        <v>0.5</v>
      </c>
      <c r="E142" s="26">
        <v>1.0</v>
      </c>
      <c r="F142" s="33">
        <f t="shared" si="1"/>
        <v>3.5</v>
      </c>
      <c r="G142" s="33" t="s">
        <v>27</v>
      </c>
      <c r="H142" s="14"/>
      <c r="I142" s="14"/>
      <c r="J142" s="14"/>
      <c r="K142" s="14"/>
      <c r="L142" s="14"/>
      <c r="M142" s="14"/>
      <c r="N142" s="14"/>
      <c r="O142" s="14"/>
      <c r="P142" s="14"/>
      <c r="Q142" s="14"/>
      <c r="R142" s="14"/>
      <c r="S142" s="14"/>
      <c r="T142" s="14"/>
      <c r="U142" s="14"/>
      <c r="V142" s="14"/>
    </row>
    <row r="143" ht="15.75" customHeight="1">
      <c r="A143" s="53" t="s">
        <v>957</v>
      </c>
      <c r="B143" s="26">
        <v>1.0</v>
      </c>
      <c r="C143" s="26">
        <v>1.0</v>
      </c>
      <c r="D143" s="26">
        <v>1.0</v>
      </c>
      <c r="E143" s="26">
        <v>1.0</v>
      </c>
      <c r="F143" s="33">
        <f t="shared" si="1"/>
        <v>4</v>
      </c>
      <c r="G143" s="33" t="s">
        <v>27</v>
      </c>
      <c r="H143" s="14"/>
      <c r="I143" s="14"/>
      <c r="J143" s="14"/>
      <c r="K143" s="14"/>
      <c r="L143" s="14"/>
      <c r="M143" s="14"/>
      <c r="N143" s="14"/>
      <c r="O143" s="14"/>
      <c r="P143" s="14"/>
      <c r="Q143" s="14"/>
      <c r="R143" s="14"/>
      <c r="S143" s="14"/>
      <c r="T143" s="14"/>
      <c r="U143" s="14"/>
      <c r="V143" s="14"/>
    </row>
    <row r="144" ht="15.75" customHeight="1">
      <c r="A144" s="53" t="s">
        <v>1373</v>
      </c>
      <c r="B144" s="26">
        <v>1.0</v>
      </c>
      <c r="C144" s="26">
        <v>1.0</v>
      </c>
      <c r="D144" s="26">
        <v>0.5</v>
      </c>
      <c r="E144" s="26">
        <v>0.5</v>
      </c>
      <c r="F144" s="51">
        <f t="shared" si="1"/>
        <v>3</v>
      </c>
      <c r="G144" s="51" t="s">
        <v>116</v>
      </c>
      <c r="H144" s="14"/>
      <c r="I144" s="14"/>
      <c r="J144" s="14"/>
      <c r="K144" s="14"/>
      <c r="L144" s="14"/>
      <c r="M144" s="14"/>
      <c r="N144" s="14"/>
      <c r="O144" s="14"/>
      <c r="P144" s="14"/>
      <c r="Q144" s="14"/>
      <c r="R144" s="14"/>
      <c r="S144" s="14"/>
      <c r="T144" s="14"/>
      <c r="U144" s="14"/>
      <c r="V144" s="14"/>
    </row>
    <row r="145" ht="15.75" customHeight="1">
      <c r="A145" s="53" t="s">
        <v>978</v>
      </c>
      <c r="B145" s="26">
        <v>1.0</v>
      </c>
      <c r="C145" s="26">
        <v>1.0</v>
      </c>
      <c r="D145" s="26">
        <v>1.0</v>
      </c>
      <c r="E145" s="26">
        <v>1.0</v>
      </c>
      <c r="F145" s="33">
        <f t="shared" si="1"/>
        <v>4</v>
      </c>
      <c r="G145" s="33" t="s">
        <v>27</v>
      </c>
      <c r="H145" s="14"/>
      <c r="I145" s="14"/>
      <c r="J145" s="14"/>
      <c r="K145" s="14"/>
      <c r="L145" s="14"/>
      <c r="M145" s="14"/>
      <c r="N145" s="14"/>
      <c r="O145" s="14"/>
      <c r="P145" s="14"/>
      <c r="Q145" s="14"/>
      <c r="R145" s="14"/>
      <c r="S145" s="14"/>
      <c r="T145" s="14"/>
      <c r="U145" s="14"/>
      <c r="V145" s="14"/>
    </row>
    <row r="146" ht="15.75" customHeight="1">
      <c r="A146" s="53" t="s">
        <v>996</v>
      </c>
      <c r="B146" s="26">
        <v>1.0</v>
      </c>
      <c r="C146" s="26">
        <v>1.0</v>
      </c>
      <c r="D146" s="26">
        <v>1.0</v>
      </c>
      <c r="E146" s="26">
        <v>1.0</v>
      </c>
      <c r="F146" s="33">
        <f t="shared" si="1"/>
        <v>4</v>
      </c>
      <c r="G146" s="33" t="s">
        <v>27</v>
      </c>
      <c r="H146" s="14"/>
      <c r="I146" s="14"/>
      <c r="J146" s="14"/>
      <c r="K146" s="14"/>
      <c r="L146" s="14"/>
      <c r="M146" s="14"/>
      <c r="N146" s="14"/>
      <c r="O146" s="14"/>
      <c r="P146" s="14"/>
      <c r="Q146" s="14"/>
      <c r="R146" s="14"/>
      <c r="S146" s="14"/>
      <c r="T146" s="14"/>
      <c r="U146" s="14"/>
      <c r="V146" s="14"/>
    </row>
    <row r="147" ht="15.75" customHeight="1">
      <c r="A147" s="53" t="s">
        <v>1401</v>
      </c>
      <c r="B147" s="26">
        <v>1.0</v>
      </c>
      <c r="C147" s="26">
        <v>1.0</v>
      </c>
      <c r="D147" s="26">
        <v>0.5</v>
      </c>
      <c r="E147" s="26">
        <v>1.0</v>
      </c>
      <c r="F147" s="33">
        <f t="shared" si="1"/>
        <v>3.5</v>
      </c>
      <c r="G147" s="33" t="s">
        <v>27</v>
      </c>
      <c r="H147" s="14"/>
      <c r="I147" s="14"/>
      <c r="J147" s="14"/>
      <c r="K147" s="14"/>
      <c r="L147" s="14"/>
      <c r="M147" s="14"/>
      <c r="N147" s="14"/>
      <c r="O147" s="14"/>
      <c r="P147" s="14"/>
      <c r="Q147" s="14"/>
      <c r="R147" s="14"/>
      <c r="S147" s="14"/>
      <c r="T147" s="14"/>
      <c r="U147" s="14"/>
      <c r="V147" s="14"/>
    </row>
    <row r="148" ht="15.75" customHeight="1">
      <c r="A148" s="53" t="s">
        <v>1409</v>
      </c>
      <c r="B148" s="26">
        <v>1.0</v>
      </c>
      <c r="C148" s="26">
        <v>1.0</v>
      </c>
      <c r="D148" s="26">
        <v>0.5</v>
      </c>
      <c r="E148" s="26">
        <v>1.0</v>
      </c>
      <c r="F148" s="33">
        <f t="shared" si="1"/>
        <v>3.5</v>
      </c>
      <c r="G148" s="33" t="s">
        <v>27</v>
      </c>
      <c r="H148" s="14"/>
      <c r="I148" s="14"/>
      <c r="J148" s="14"/>
      <c r="K148" s="14"/>
      <c r="L148" s="14"/>
      <c r="M148" s="14"/>
      <c r="N148" s="14"/>
      <c r="O148" s="14"/>
      <c r="P148" s="14"/>
      <c r="Q148" s="14"/>
      <c r="R148" s="14"/>
      <c r="S148" s="14"/>
      <c r="T148" s="14"/>
      <c r="U148" s="14"/>
      <c r="V148" s="14"/>
    </row>
    <row r="149" ht="15.75" customHeight="1">
      <c r="A149" s="53" t="s">
        <v>1427</v>
      </c>
      <c r="B149" s="26">
        <v>1.0</v>
      </c>
      <c r="C149" s="26">
        <v>1.0</v>
      </c>
      <c r="D149" s="26">
        <v>0.5</v>
      </c>
      <c r="E149" s="26">
        <v>1.0</v>
      </c>
      <c r="F149" s="33">
        <f t="shared" si="1"/>
        <v>3.5</v>
      </c>
      <c r="G149" s="33" t="s">
        <v>27</v>
      </c>
      <c r="H149" s="14"/>
      <c r="I149" s="14"/>
      <c r="J149" s="14"/>
      <c r="K149" s="14"/>
      <c r="L149" s="14"/>
      <c r="M149" s="14"/>
      <c r="N149" s="14"/>
      <c r="O149" s="14"/>
      <c r="P149" s="14"/>
      <c r="Q149" s="14"/>
      <c r="R149" s="14"/>
      <c r="S149" s="14"/>
      <c r="T149" s="14"/>
      <c r="U149" s="14"/>
      <c r="V149" s="14"/>
    </row>
    <row r="150" ht="15.75" customHeight="1">
      <c r="A150" s="53" t="s">
        <v>1430</v>
      </c>
      <c r="B150" s="26">
        <v>1.0</v>
      </c>
      <c r="C150" s="26">
        <v>1.0</v>
      </c>
      <c r="D150" s="26">
        <v>0.5</v>
      </c>
      <c r="E150" s="26">
        <v>1.0</v>
      </c>
      <c r="F150" s="33">
        <f t="shared" si="1"/>
        <v>3.5</v>
      </c>
      <c r="G150" s="33" t="s">
        <v>27</v>
      </c>
      <c r="H150" s="14"/>
      <c r="I150" s="14"/>
      <c r="J150" s="14"/>
      <c r="K150" s="14"/>
      <c r="L150" s="14"/>
      <c r="M150" s="14"/>
      <c r="N150" s="14"/>
      <c r="O150" s="14"/>
      <c r="P150" s="14"/>
      <c r="Q150" s="14"/>
      <c r="R150" s="14"/>
      <c r="S150" s="14"/>
      <c r="T150" s="14"/>
      <c r="U150" s="14"/>
      <c r="V150" s="14"/>
    </row>
    <row r="151" ht="15.75" customHeight="1">
      <c r="A151" s="53" t="s">
        <v>1441</v>
      </c>
      <c r="B151" s="26">
        <v>1.0</v>
      </c>
      <c r="C151" s="26">
        <v>1.0</v>
      </c>
      <c r="D151" s="26">
        <v>0.5</v>
      </c>
      <c r="E151" s="26">
        <v>1.0</v>
      </c>
      <c r="F151" s="33">
        <f t="shared" si="1"/>
        <v>3.5</v>
      </c>
      <c r="G151" s="33" t="s">
        <v>27</v>
      </c>
      <c r="H151" s="14"/>
      <c r="I151" s="14"/>
      <c r="J151" s="14"/>
      <c r="K151" s="14"/>
      <c r="L151" s="14"/>
      <c r="M151" s="14"/>
      <c r="N151" s="14"/>
      <c r="O151" s="14"/>
      <c r="P151" s="14"/>
      <c r="Q151" s="14"/>
      <c r="R151" s="14"/>
      <c r="S151" s="14"/>
      <c r="T151" s="14"/>
      <c r="U151" s="14"/>
      <c r="V151" s="14"/>
    </row>
    <row r="152" ht="15.75" customHeight="1">
      <c r="A152" s="53" t="s">
        <v>1452</v>
      </c>
      <c r="B152" s="26">
        <v>1.0</v>
      </c>
      <c r="C152" s="26">
        <v>1.0</v>
      </c>
      <c r="D152" s="26">
        <v>0.5</v>
      </c>
      <c r="E152" s="26">
        <v>1.0</v>
      </c>
      <c r="F152" s="33">
        <f t="shared" si="1"/>
        <v>3.5</v>
      </c>
      <c r="G152" s="33" t="s">
        <v>27</v>
      </c>
      <c r="H152" s="14"/>
      <c r="I152" s="14"/>
      <c r="J152" s="14"/>
      <c r="K152" s="14"/>
      <c r="L152" s="14"/>
      <c r="M152" s="14"/>
      <c r="N152" s="14"/>
      <c r="O152" s="14"/>
      <c r="P152" s="14"/>
      <c r="Q152" s="14"/>
      <c r="R152" s="14"/>
      <c r="S152" s="14"/>
      <c r="T152" s="14"/>
      <c r="U152" s="14"/>
      <c r="V152" s="14"/>
    </row>
    <row r="153" ht="15.75" customHeight="1">
      <c r="A153" s="53" t="s">
        <v>1462</v>
      </c>
      <c r="B153" s="26">
        <v>1.0</v>
      </c>
      <c r="C153" s="26">
        <v>1.0</v>
      </c>
      <c r="D153" s="26">
        <v>0.5</v>
      </c>
      <c r="E153" s="26">
        <v>1.0</v>
      </c>
      <c r="F153" s="33">
        <f t="shared" si="1"/>
        <v>3.5</v>
      </c>
      <c r="G153" s="33" t="s">
        <v>27</v>
      </c>
      <c r="H153" s="14"/>
      <c r="I153" s="14"/>
      <c r="J153" s="14"/>
      <c r="K153" s="14"/>
      <c r="L153" s="14"/>
      <c r="M153" s="14"/>
      <c r="N153" s="14"/>
      <c r="O153" s="14"/>
      <c r="P153" s="14"/>
      <c r="Q153" s="14"/>
      <c r="R153" s="14"/>
      <c r="S153" s="14"/>
      <c r="T153" s="14"/>
      <c r="U153" s="14"/>
      <c r="V153" s="14"/>
    </row>
    <row r="154" ht="15.75" customHeight="1">
      <c r="A154" s="53" t="s">
        <v>1468</v>
      </c>
      <c r="B154" s="26">
        <v>1.0</v>
      </c>
      <c r="C154" s="26">
        <v>1.0</v>
      </c>
      <c r="D154" s="26">
        <v>0.5</v>
      </c>
      <c r="E154" s="26">
        <v>1.0</v>
      </c>
      <c r="F154" s="33">
        <f t="shared" si="1"/>
        <v>3.5</v>
      </c>
      <c r="G154" s="33" t="s">
        <v>27</v>
      </c>
      <c r="H154" s="14"/>
      <c r="I154" s="14"/>
      <c r="J154" s="14"/>
      <c r="K154" s="14"/>
      <c r="L154" s="14"/>
      <c r="M154" s="14"/>
      <c r="N154" s="14"/>
      <c r="O154" s="14"/>
      <c r="P154" s="14"/>
      <c r="Q154" s="14"/>
      <c r="R154" s="14"/>
      <c r="S154" s="14"/>
      <c r="T154" s="14"/>
      <c r="U154" s="14"/>
      <c r="V154" s="14"/>
    </row>
    <row r="155" ht="15.75" customHeight="1">
      <c r="A155" s="53" t="s">
        <v>1002</v>
      </c>
      <c r="B155" s="26">
        <v>1.0</v>
      </c>
      <c r="C155" s="26">
        <v>1.0</v>
      </c>
      <c r="D155" s="26">
        <v>1.0</v>
      </c>
      <c r="E155" s="26">
        <v>1.0</v>
      </c>
      <c r="F155" s="33">
        <f t="shared" si="1"/>
        <v>4</v>
      </c>
      <c r="G155" s="33" t="s">
        <v>27</v>
      </c>
      <c r="H155" s="14"/>
      <c r="I155" s="14"/>
      <c r="J155" s="14"/>
      <c r="K155" s="14"/>
      <c r="L155" s="14"/>
      <c r="M155" s="14"/>
      <c r="N155" s="14"/>
      <c r="O155" s="14"/>
      <c r="P155" s="14"/>
      <c r="Q155" s="14"/>
      <c r="R155" s="14"/>
      <c r="S155" s="14"/>
      <c r="T155" s="14"/>
      <c r="U155" s="14"/>
      <c r="V155" s="14"/>
    </row>
    <row r="156" ht="15.75" customHeight="1">
      <c r="A156" s="53" t="s">
        <v>1478</v>
      </c>
      <c r="B156" s="26">
        <v>1.0</v>
      </c>
      <c r="C156" s="26">
        <v>1.0</v>
      </c>
      <c r="D156" s="26">
        <v>0.5</v>
      </c>
      <c r="E156" s="26">
        <v>1.0</v>
      </c>
      <c r="F156" s="33">
        <f t="shared" si="1"/>
        <v>3.5</v>
      </c>
      <c r="G156" s="33" t="s">
        <v>27</v>
      </c>
      <c r="H156" s="14"/>
      <c r="I156" s="14"/>
      <c r="J156" s="14"/>
      <c r="K156" s="14"/>
      <c r="L156" s="14"/>
      <c r="M156" s="14"/>
      <c r="N156" s="14"/>
      <c r="O156" s="14"/>
      <c r="P156" s="14"/>
      <c r="Q156" s="14"/>
      <c r="R156" s="14"/>
      <c r="S156" s="14"/>
      <c r="T156" s="14"/>
      <c r="U156" s="14"/>
      <c r="V156" s="14"/>
    </row>
    <row r="157" ht="15.75" customHeight="1">
      <c r="A157" s="53" t="s">
        <v>1488</v>
      </c>
      <c r="B157" s="26">
        <v>1.0</v>
      </c>
      <c r="C157" s="26">
        <v>1.0</v>
      </c>
      <c r="D157" s="26">
        <v>0.5</v>
      </c>
      <c r="E157" s="26">
        <v>1.0</v>
      </c>
      <c r="F157" s="33">
        <f t="shared" si="1"/>
        <v>3.5</v>
      </c>
      <c r="G157" s="33" t="s">
        <v>27</v>
      </c>
      <c r="H157" s="14"/>
      <c r="I157" s="14"/>
      <c r="J157" s="14"/>
      <c r="K157" s="14"/>
      <c r="L157" s="14"/>
      <c r="M157" s="14"/>
      <c r="N157" s="14"/>
      <c r="O157" s="14"/>
      <c r="P157" s="14"/>
      <c r="Q157" s="14"/>
      <c r="R157" s="14"/>
      <c r="S157" s="14"/>
      <c r="T157" s="14"/>
      <c r="U157" s="14"/>
      <c r="V157" s="14"/>
    </row>
    <row r="158" ht="15.75" customHeight="1">
      <c r="A158" s="53" t="s">
        <v>1504</v>
      </c>
      <c r="B158" s="26">
        <v>1.0</v>
      </c>
      <c r="C158" s="26">
        <v>1.0</v>
      </c>
      <c r="D158" s="26">
        <v>0.5</v>
      </c>
      <c r="E158" s="26">
        <v>1.0</v>
      </c>
      <c r="F158" s="33">
        <f t="shared" si="1"/>
        <v>3.5</v>
      </c>
      <c r="G158" s="33" t="s">
        <v>27</v>
      </c>
      <c r="H158" s="14"/>
      <c r="I158" s="14"/>
      <c r="J158" s="14"/>
      <c r="K158" s="14"/>
      <c r="L158" s="14"/>
      <c r="M158" s="14"/>
      <c r="N158" s="14"/>
      <c r="O158" s="14"/>
      <c r="P158" s="14"/>
      <c r="Q158" s="14"/>
      <c r="R158" s="14"/>
      <c r="S158" s="14"/>
      <c r="T158" s="14"/>
      <c r="U158" s="14"/>
      <c r="V158" s="14"/>
    </row>
    <row r="159" ht="15.75" customHeight="1">
      <c r="A159" s="53" t="s">
        <v>1016</v>
      </c>
      <c r="B159" s="26">
        <v>1.0</v>
      </c>
      <c r="C159" s="26">
        <v>1.0</v>
      </c>
      <c r="D159" s="26">
        <v>1.0</v>
      </c>
      <c r="E159" s="26">
        <v>1.0</v>
      </c>
      <c r="F159" s="33">
        <f t="shared" si="1"/>
        <v>4</v>
      </c>
      <c r="G159" s="33" t="s">
        <v>27</v>
      </c>
      <c r="H159" s="14"/>
      <c r="I159" s="14"/>
      <c r="J159" s="14"/>
      <c r="K159" s="14"/>
      <c r="L159" s="14"/>
      <c r="M159" s="14"/>
      <c r="N159" s="14"/>
      <c r="O159" s="14"/>
      <c r="P159" s="14"/>
      <c r="Q159" s="14"/>
      <c r="R159" s="14"/>
      <c r="S159" s="14"/>
      <c r="T159" s="14"/>
      <c r="U159" s="14"/>
      <c r="V159" s="14"/>
    </row>
    <row r="160" ht="15.75" customHeight="1">
      <c r="A160" s="53" t="s">
        <v>1518</v>
      </c>
      <c r="B160" s="26">
        <v>1.0</v>
      </c>
      <c r="C160" s="26">
        <v>1.0</v>
      </c>
      <c r="D160" s="26">
        <v>0.5</v>
      </c>
      <c r="E160" s="26">
        <v>1.0</v>
      </c>
      <c r="F160" s="33">
        <f t="shared" si="1"/>
        <v>3.5</v>
      </c>
      <c r="G160" s="33" t="s">
        <v>27</v>
      </c>
      <c r="H160" s="14"/>
      <c r="I160" s="14"/>
      <c r="J160" s="14"/>
      <c r="K160" s="14"/>
      <c r="L160" s="14"/>
      <c r="M160" s="14"/>
      <c r="N160" s="14"/>
      <c r="O160" s="14"/>
      <c r="P160" s="14"/>
      <c r="Q160" s="14"/>
      <c r="R160" s="14"/>
      <c r="S160" s="14"/>
      <c r="T160" s="14"/>
      <c r="U160" s="14"/>
      <c r="V160" s="14"/>
    </row>
    <row r="161" ht="15.75" customHeight="1">
      <c r="A161" s="53" t="s">
        <v>1023</v>
      </c>
      <c r="B161" s="26">
        <v>1.0</v>
      </c>
      <c r="C161" s="26">
        <v>1.0</v>
      </c>
      <c r="D161" s="26">
        <v>1.0</v>
      </c>
      <c r="E161" s="26">
        <v>1.0</v>
      </c>
      <c r="F161" s="33">
        <f t="shared" si="1"/>
        <v>4</v>
      </c>
      <c r="G161" s="33" t="s">
        <v>27</v>
      </c>
      <c r="H161" s="14"/>
      <c r="I161" s="14"/>
      <c r="J161" s="14"/>
      <c r="K161" s="14"/>
      <c r="L161" s="14"/>
      <c r="M161" s="14"/>
      <c r="N161" s="14"/>
      <c r="O161" s="14"/>
      <c r="P161" s="14"/>
      <c r="Q161" s="14"/>
      <c r="R161" s="14"/>
      <c r="S161" s="14"/>
      <c r="T161" s="14"/>
      <c r="U161" s="14"/>
      <c r="V161" s="14"/>
    </row>
    <row r="162" ht="15.75" customHeight="1">
      <c r="A162" s="53" t="s">
        <v>1033</v>
      </c>
      <c r="B162" s="26">
        <v>1.0</v>
      </c>
      <c r="C162" s="26">
        <v>1.0</v>
      </c>
      <c r="D162" s="26">
        <v>1.0</v>
      </c>
      <c r="E162" s="26">
        <v>1.0</v>
      </c>
      <c r="F162" s="33">
        <f t="shared" si="1"/>
        <v>4</v>
      </c>
      <c r="G162" s="33" t="s">
        <v>27</v>
      </c>
      <c r="H162" s="14"/>
      <c r="I162" s="14"/>
      <c r="J162" s="14"/>
      <c r="K162" s="14"/>
      <c r="L162" s="14"/>
      <c r="M162" s="14"/>
      <c r="N162" s="14"/>
      <c r="O162" s="14"/>
      <c r="P162" s="14"/>
      <c r="Q162" s="14"/>
      <c r="R162" s="14"/>
      <c r="S162" s="14"/>
      <c r="T162" s="14"/>
      <c r="U162" s="14"/>
      <c r="V162" s="14"/>
    </row>
    <row r="163" ht="15.75" customHeight="1">
      <c r="A163" s="53" t="s">
        <v>1569</v>
      </c>
      <c r="B163" s="26">
        <v>1.0</v>
      </c>
      <c r="C163" s="26">
        <v>1.0</v>
      </c>
      <c r="D163" s="26">
        <v>0.5</v>
      </c>
      <c r="E163" s="26">
        <v>1.0</v>
      </c>
      <c r="F163" s="33">
        <f t="shared" si="1"/>
        <v>3.5</v>
      </c>
      <c r="G163" s="33" t="s">
        <v>27</v>
      </c>
      <c r="H163" s="14"/>
      <c r="I163" s="14"/>
      <c r="J163" s="14"/>
      <c r="K163" s="14"/>
      <c r="L163" s="14"/>
      <c r="M163" s="14"/>
      <c r="N163" s="14"/>
      <c r="O163" s="14"/>
      <c r="P163" s="14"/>
      <c r="Q163" s="14"/>
      <c r="R163" s="14"/>
      <c r="S163" s="14"/>
      <c r="T163" s="14"/>
      <c r="U163" s="14"/>
      <c r="V163" s="14"/>
    </row>
    <row r="164" ht="15.75" customHeight="1">
      <c r="A164" s="53" t="s">
        <v>1046</v>
      </c>
      <c r="B164" s="26">
        <v>1.0</v>
      </c>
      <c r="C164" s="26">
        <v>1.0</v>
      </c>
      <c r="D164" s="26">
        <v>1.0</v>
      </c>
      <c r="E164" s="26">
        <v>1.0</v>
      </c>
      <c r="F164" s="33">
        <f t="shared" si="1"/>
        <v>4</v>
      </c>
      <c r="G164" s="33" t="s">
        <v>27</v>
      </c>
      <c r="H164" s="14"/>
      <c r="I164" s="14"/>
      <c r="J164" s="14"/>
      <c r="K164" s="14"/>
      <c r="L164" s="14"/>
      <c r="M164" s="14"/>
      <c r="N164" s="14"/>
      <c r="O164" s="14"/>
      <c r="P164" s="14"/>
      <c r="Q164" s="14"/>
      <c r="R164" s="14"/>
      <c r="S164" s="14"/>
      <c r="T164" s="14"/>
      <c r="U164" s="14"/>
      <c r="V164" s="14"/>
    </row>
    <row r="165" ht="15.75" customHeight="1">
      <c r="A165" s="53" t="s">
        <v>301</v>
      </c>
      <c r="B165" s="26">
        <v>1.0</v>
      </c>
      <c r="C165" s="26">
        <v>1.0</v>
      </c>
      <c r="D165" s="26">
        <v>0.5</v>
      </c>
      <c r="E165" s="26">
        <v>1.0</v>
      </c>
      <c r="F165" s="33">
        <f t="shared" si="1"/>
        <v>3.5</v>
      </c>
      <c r="G165" s="33" t="s">
        <v>27</v>
      </c>
      <c r="H165" s="14"/>
      <c r="I165" s="14"/>
      <c r="J165" s="14"/>
      <c r="K165" s="14"/>
      <c r="L165" s="14"/>
      <c r="M165" s="14"/>
      <c r="N165" s="14"/>
      <c r="O165" s="14"/>
      <c r="P165" s="14"/>
      <c r="Q165" s="14"/>
      <c r="R165" s="14"/>
      <c r="S165" s="14"/>
      <c r="T165" s="14"/>
      <c r="U165" s="14"/>
      <c r="V165" s="14"/>
    </row>
    <row r="166" ht="15.75" customHeight="1">
      <c r="A166" s="53" t="s">
        <v>1595</v>
      </c>
      <c r="B166" s="26">
        <v>1.0</v>
      </c>
      <c r="C166" s="26">
        <v>1.0</v>
      </c>
      <c r="D166" s="26">
        <v>0.5</v>
      </c>
      <c r="E166" s="26">
        <v>1.0</v>
      </c>
      <c r="F166" s="33">
        <f t="shared" si="1"/>
        <v>3.5</v>
      </c>
      <c r="G166" s="33" t="s">
        <v>27</v>
      </c>
      <c r="H166" s="14"/>
      <c r="I166" s="14"/>
      <c r="J166" s="14"/>
      <c r="K166" s="14"/>
      <c r="L166" s="14"/>
      <c r="M166" s="14"/>
      <c r="N166" s="14"/>
      <c r="O166" s="14"/>
      <c r="P166" s="14"/>
      <c r="Q166" s="14"/>
      <c r="R166" s="14"/>
      <c r="S166" s="14"/>
      <c r="T166" s="14"/>
      <c r="U166" s="14"/>
      <c r="V166" s="14"/>
    </row>
    <row r="167" ht="15.75" customHeight="1">
      <c r="A167" s="53" t="s">
        <v>1600</v>
      </c>
      <c r="B167" s="26">
        <v>1.0</v>
      </c>
      <c r="C167" s="26">
        <v>1.0</v>
      </c>
      <c r="D167" s="26">
        <v>0.5</v>
      </c>
      <c r="E167" s="26">
        <v>0.5</v>
      </c>
      <c r="F167" s="69">
        <f t="shared" si="1"/>
        <v>3</v>
      </c>
      <c r="G167" s="51" t="s">
        <v>116</v>
      </c>
      <c r="H167" s="14"/>
      <c r="I167" s="14"/>
      <c r="J167" s="14"/>
      <c r="K167" s="14"/>
      <c r="L167" s="14"/>
      <c r="M167" s="14"/>
      <c r="N167" s="14"/>
      <c r="O167" s="14"/>
      <c r="P167" s="14"/>
      <c r="Q167" s="14"/>
      <c r="R167" s="14"/>
      <c r="S167" s="14"/>
      <c r="T167" s="14"/>
      <c r="U167" s="14"/>
      <c r="V167" s="14"/>
    </row>
    <row r="168" ht="15.75" customHeight="1">
      <c r="A168" s="53" t="s">
        <v>1635</v>
      </c>
      <c r="B168" s="26">
        <v>1.0</v>
      </c>
      <c r="C168" s="26">
        <v>1.0</v>
      </c>
      <c r="D168" s="26">
        <v>0.5</v>
      </c>
      <c r="E168" s="26">
        <v>1.0</v>
      </c>
      <c r="F168" s="33">
        <f t="shared" si="1"/>
        <v>3.5</v>
      </c>
      <c r="G168" s="33" t="s">
        <v>27</v>
      </c>
      <c r="H168" s="14"/>
      <c r="I168" s="14"/>
      <c r="J168" s="14"/>
      <c r="K168" s="14"/>
      <c r="L168" s="14"/>
      <c r="M168" s="14"/>
      <c r="N168" s="14"/>
      <c r="O168" s="14"/>
      <c r="P168" s="14"/>
      <c r="Q168" s="14"/>
      <c r="R168" s="14"/>
      <c r="S168" s="14"/>
      <c r="T168" s="14"/>
      <c r="U168" s="14"/>
      <c r="V168" s="14"/>
    </row>
    <row r="169" ht="15.75" customHeight="1">
      <c r="A169" s="53" t="s">
        <v>1650</v>
      </c>
      <c r="B169" s="26">
        <v>1.0</v>
      </c>
      <c r="C169" s="26">
        <v>1.0</v>
      </c>
      <c r="D169" s="26">
        <v>0.5</v>
      </c>
      <c r="E169" s="26">
        <v>0.5</v>
      </c>
      <c r="F169" s="51">
        <f t="shared" si="1"/>
        <v>3</v>
      </c>
      <c r="G169" s="51" t="s">
        <v>116</v>
      </c>
      <c r="H169" s="14"/>
      <c r="I169" s="14"/>
      <c r="J169" s="14"/>
      <c r="K169" s="14"/>
      <c r="L169" s="14"/>
      <c r="M169" s="14"/>
      <c r="N169" s="14"/>
      <c r="O169" s="14"/>
      <c r="P169" s="14"/>
      <c r="Q169" s="14"/>
      <c r="R169" s="14"/>
      <c r="S169" s="14"/>
      <c r="T169" s="14"/>
      <c r="U169" s="14"/>
      <c r="V169" s="14"/>
    </row>
    <row r="170" ht="15.75" customHeight="1">
      <c r="A170" s="53" t="s">
        <v>1577</v>
      </c>
      <c r="B170" s="26">
        <v>1.0</v>
      </c>
      <c r="C170" s="26">
        <v>1.0</v>
      </c>
      <c r="D170" s="26">
        <v>0.5</v>
      </c>
      <c r="E170" s="26">
        <v>1.0</v>
      </c>
      <c r="F170" s="33">
        <f t="shared" si="1"/>
        <v>3.5</v>
      </c>
      <c r="G170" s="33" t="s">
        <v>27</v>
      </c>
      <c r="H170" s="14"/>
      <c r="I170" s="14"/>
      <c r="J170" s="14"/>
      <c r="K170" s="14"/>
      <c r="L170" s="14"/>
      <c r="M170" s="14"/>
      <c r="N170" s="14"/>
      <c r="O170" s="14"/>
      <c r="P170" s="14"/>
      <c r="Q170" s="14"/>
      <c r="R170" s="14"/>
      <c r="S170" s="14"/>
      <c r="T170" s="14"/>
      <c r="U170" s="14"/>
      <c r="V170" s="14"/>
    </row>
    <row r="171" ht="15.75" customHeight="1">
      <c r="A171" s="53" t="s">
        <v>1678</v>
      </c>
      <c r="B171" s="26">
        <v>1.0</v>
      </c>
      <c r="C171" s="26">
        <v>1.0</v>
      </c>
      <c r="D171" s="26">
        <v>0.5</v>
      </c>
      <c r="E171" s="26">
        <v>1.0</v>
      </c>
      <c r="F171" s="33">
        <f t="shared" si="1"/>
        <v>3.5</v>
      </c>
      <c r="G171" s="33" t="s">
        <v>27</v>
      </c>
      <c r="H171" s="14"/>
      <c r="I171" s="14"/>
      <c r="J171" s="14"/>
      <c r="K171" s="14"/>
      <c r="L171" s="14"/>
      <c r="M171" s="14"/>
      <c r="N171" s="14"/>
      <c r="O171" s="14"/>
      <c r="P171" s="14"/>
      <c r="Q171" s="14"/>
      <c r="R171" s="14"/>
      <c r="S171" s="14"/>
      <c r="T171" s="14"/>
      <c r="U171" s="14"/>
      <c r="V171" s="14"/>
    </row>
    <row r="172" ht="15.75" customHeight="1">
      <c r="A172" s="53" t="s">
        <v>1681</v>
      </c>
      <c r="B172" s="26">
        <v>1.0</v>
      </c>
      <c r="C172" s="26">
        <v>1.0</v>
      </c>
      <c r="D172" s="26">
        <v>0.5</v>
      </c>
      <c r="E172" s="26">
        <v>0.5</v>
      </c>
      <c r="F172" s="51">
        <f t="shared" si="1"/>
        <v>3</v>
      </c>
      <c r="G172" s="51" t="s">
        <v>116</v>
      </c>
      <c r="H172" s="14"/>
      <c r="I172" s="14"/>
      <c r="J172" s="14"/>
      <c r="K172" s="14"/>
      <c r="L172" s="14"/>
      <c r="M172" s="14"/>
      <c r="N172" s="14"/>
      <c r="O172" s="14"/>
      <c r="P172" s="14"/>
      <c r="Q172" s="14"/>
      <c r="R172" s="14"/>
      <c r="S172" s="14"/>
      <c r="T172" s="14"/>
      <c r="U172" s="14"/>
      <c r="V172" s="14"/>
    </row>
    <row r="173" ht="15.75" customHeight="1">
      <c r="A173" s="53" t="s">
        <v>1683</v>
      </c>
      <c r="B173" s="26">
        <v>1.0</v>
      </c>
      <c r="C173" s="26">
        <v>1.0</v>
      </c>
      <c r="D173" s="26">
        <v>0.5</v>
      </c>
      <c r="E173" s="26">
        <v>1.0</v>
      </c>
      <c r="F173" s="33">
        <f t="shared" si="1"/>
        <v>3.5</v>
      </c>
      <c r="G173" s="33" t="s">
        <v>27</v>
      </c>
      <c r="H173" s="14"/>
      <c r="I173" s="14"/>
      <c r="J173" s="14"/>
      <c r="K173" s="14"/>
      <c r="L173" s="14"/>
      <c r="M173" s="14"/>
      <c r="N173" s="14"/>
      <c r="O173" s="14"/>
      <c r="P173" s="14"/>
      <c r="Q173" s="14"/>
      <c r="R173" s="14"/>
      <c r="S173" s="14"/>
      <c r="T173" s="14"/>
      <c r="U173" s="14"/>
      <c r="V173" s="14"/>
    </row>
    <row r="174" ht="15.75" customHeight="1">
      <c r="A174" s="53" t="s">
        <v>1213</v>
      </c>
      <c r="B174" s="26">
        <v>1.0</v>
      </c>
      <c r="C174" s="26">
        <v>1.0</v>
      </c>
      <c r="D174" s="26">
        <v>0.5</v>
      </c>
      <c r="E174" s="26">
        <v>1.0</v>
      </c>
      <c r="F174" s="33">
        <f t="shared" si="1"/>
        <v>3.5</v>
      </c>
      <c r="G174" s="33" t="s">
        <v>27</v>
      </c>
      <c r="H174" s="14"/>
      <c r="I174" s="14"/>
      <c r="J174" s="14"/>
      <c r="K174" s="14"/>
      <c r="L174" s="14"/>
      <c r="M174" s="14"/>
      <c r="N174" s="14"/>
      <c r="O174" s="14"/>
      <c r="P174" s="14"/>
      <c r="Q174" s="14"/>
      <c r="R174" s="14"/>
      <c r="S174" s="14"/>
      <c r="T174" s="14"/>
      <c r="U174" s="14"/>
      <c r="V174" s="14"/>
    </row>
    <row r="175" ht="15.75" customHeight="1">
      <c r="A175" s="53" t="s">
        <v>1693</v>
      </c>
      <c r="B175" s="26">
        <v>1.0</v>
      </c>
      <c r="C175" s="26">
        <v>1.0</v>
      </c>
      <c r="D175" s="26">
        <v>0.5</v>
      </c>
      <c r="E175" s="26">
        <v>0.5</v>
      </c>
      <c r="F175" s="69">
        <f t="shared" si="1"/>
        <v>3</v>
      </c>
      <c r="G175" s="51" t="s">
        <v>116</v>
      </c>
      <c r="H175" s="14"/>
      <c r="I175" s="14"/>
      <c r="J175" s="14"/>
      <c r="K175" s="14"/>
      <c r="L175" s="14"/>
      <c r="M175" s="14"/>
      <c r="N175" s="14"/>
      <c r="O175" s="14"/>
      <c r="P175" s="14"/>
      <c r="Q175" s="14"/>
      <c r="R175" s="14"/>
      <c r="S175" s="14"/>
      <c r="T175" s="14"/>
      <c r="U175" s="14"/>
      <c r="V175" s="14"/>
    </row>
    <row r="176" ht="24.75" customHeight="1">
      <c r="A176" s="70" t="s">
        <v>421</v>
      </c>
      <c r="B176" s="71">
        <v>1.0</v>
      </c>
      <c r="C176" s="71">
        <v>1.0</v>
      </c>
      <c r="D176" s="71">
        <v>1.0</v>
      </c>
      <c r="E176" s="71">
        <v>1.0</v>
      </c>
      <c r="F176" s="33">
        <f t="shared" si="1"/>
        <v>4</v>
      </c>
      <c r="G176" s="33" t="s">
        <v>27</v>
      </c>
      <c r="H176" s="14"/>
      <c r="I176" s="14"/>
      <c r="J176" s="14"/>
      <c r="K176" s="14"/>
      <c r="L176" s="14"/>
      <c r="M176" s="14"/>
      <c r="N176" s="14"/>
      <c r="O176" s="14"/>
      <c r="P176" s="14"/>
      <c r="Q176" s="14"/>
      <c r="R176" s="14"/>
      <c r="S176" s="14"/>
      <c r="T176" s="14"/>
      <c r="U176" s="14"/>
      <c r="V176" s="14"/>
    </row>
    <row r="177" ht="15.75" customHeight="1">
      <c r="A177" s="72" t="s">
        <v>1060</v>
      </c>
      <c r="B177" s="26">
        <v>1.0</v>
      </c>
      <c r="C177" s="26">
        <v>1.0</v>
      </c>
      <c r="D177" s="26">
        <v>1.0</v>
      </c>
      <c r="E177" s="26">
        <v>1.0</v>
      </c>
      <c r="F177" s="73">
        <f t="shared" si="1"/>
        <v>4</v>
      </c>
      <c r="G177" s="33" t="s">
        <v>27</v>
      </c>
      <c r="H177" s="14"/>
      <c r="I177" s="14"/>
      <c r="J177" s="14"/>
      <c r="K177" s="14"/>
      <c r="L177" s="14"/>
      <c r="M177" s="14"/>
      <c r="N177" s="14"/>
      <c r="O177" s="14"/>
      <c r="P177" s="14"/>
      <c r="Q177" s="14"/>
      <c r="R177" s="14"/>
      <c r="S177" s="14"/>
      <c r="T177" s="14"/>
      <c r="U177" s="14"/>
      <c r="V177" s="14"/>
    </row>
    <row r="178" ht="15.75" customHeight="1">
      <c r="A178" s="70" t="s">
        <v>1757</v>
      </c>
      <c r="B178" s="71">
        <v>1.0</v>
      </c>
      <c r="C178" s="71">
        <v>1.0</v>
      </c>
      <c r="D178" s="71">
        <v>1.0</v>
      </c>
      <c r="E178" s="71">
        <v>0.5</v>
      </c>
      <c r="F178" s="74">
        <f t="shared" si="1"/>
        <v>3.5</v>
      </c>
      <c r="G178" s="75" t="s">
        <v>27</v>
      </c>
      <c r="H178" s="14"/>
      <c r="I178" s="14"/>
      <c r="J178" s="14"/>
      <c r="K178" s="14"/>
      <c r="L178" s="14"/>
      <c r="M178" s="14"/>
      <c r="N178" s="14"/>
      <c r="O178" s="14"/>
      <c r="P178" s="14"/>
      <c r="Q178" s="14"/>
      <c r="R178" s="14"/>
      <c r="S178" s="14"/>
      <c r="T178" s="14"/>
      <c r="U178" s="14"/>
      <c r="V178" s="14"/>
    </row>
    <row r="179" ht="15.75" customHeight="1">
      <c r="A179" s="53" t="s">
        <v>1080</v>
      </c>
      <c r="B179" s="26">
        <v>1.0</v>
      </c>
      <c r="C179" s="26">
        <v>1.0</v>
      </c>
      <c r="D179" s="26">
        <v>1.0</v>
      </c>
      <c r="E179" s="26">
        <v>1.0</v>
      </c>
      <c r="F179" s="33">
        <f t="shared" si="1"/>
        <v>4</v>
      </c>
      <c r="G179" s="33" t="s">
        <v>27</v>
      </c>
      <c r="H179" s="14"/>
      <c r="I179" s="14"/>
      <c r="J179" s="14"/>
      <c r="K179" s="14"/>
      <c r="L179" s="14"/>
      <c r="M179" s="14"/>
      <c r="N179" s="14"/>
      <c r="O179" s="14"/>
      <c r="P179" s="14"/>
      <c r="Q179" s="14"/>
      <c r="R179" s="14"/>
      <c r="S179" s="14"/>
      <c r="T179" s="14"/>
      <c r="U179" s="14"/>
      <c r="V179" s="14"/>
    </row>
    <row r="180" ht="15.75" customHeight="1">
      <c r="A180" s="53" t="s">
        <v>1087</v>
      </c>
      <c r="B180" s="26">
        <v>1.0</v>
      </c>
      <c r="C180" s="26">
        <v>1.0</v>
      </c>
      <c r="D180" s="26">
        <v>1.0</v>
      </c>
      <c r="E180" s="26">
        <v>1.0</v>
      </c>
      <c r="F180" s="33">
        <f t="shared" si="1"/>
        <v>4</v>
      </c>
      <c r="G180" s="33" t="s">
        <v>27</v>
      </c>
      <c r="H180" s="14"/>
      <c r="I180" s="14"/>
      <c r="J180" s="14"/>
      <c r="K180" s="14"/>
      <c r="L180" s="14"/>
      <c r="M180" s="14"/>
      <c r="N180" s="14"/>
      <c r="O180" s="14"/>
      <c r="P180" s="14"/>
      <c r="Q180" s="14"/>
      <c r="R180" s="14"/>
      <c r="S180" s="14"/>
      <c r="T180" s="14"/>
      <c r="U180" s="14"/>
      <c r="V180" s="14"/>
    </row>
    <row r="181" ht="15.75" customHeight="1">
      <c r="A181" s="53" t="s">
        <v>1096</v>
      </c>
      <c r="B181" s="26">
        <v>1.0</v>
      </c>
      <c r="C181" s="26">
        <v>1.0</v>
      </c>
      <c r="D181" s="26">
        <v>1.0</v>
      </c>
      <c r="E181" s="26">
        <v>1.0</v>
      </c>
      <c r="F181" s="33">
        <f t="shared" si="1"/>
        <v>4</v>
      </c>
      <c r="G181" s="33" t="s">
        <v>27</v>
      </c>
      <c r="H181" s="14"/>
      <c r="I181" s="14"/>
      <c r="J181" s="14"/>
      <c r="K181" s="14"/>
      <c r="L181" s="14"/>
      <c r="M181" s="14"/>
      <c r="N181" s="14"/>
      <c r="O181" s="14"/>
      <c r="P181" s="14"/>
      <c r="Q181" s="14"/>
      <c r="R181" s="14"/>
      <c r="S181" s="14"/>
      <c r="T181" s="14"/>
      <c r="U181" s="14"/>
      <c r="V181" s="14"/>
    </row>
    <row r="182" ht="15.75" customHeight="1">
      <c r="A182" s="53" t="s">
        <v>1802</v>
      </c>
      <c r="B182" s="26">
        <v>1.0</v>
      </c>
      <c r="C182" s="26">
        <v>1.0</v>
      </c>
      <c r="D182" s="26">
        <v>1.0</v>
      </c>
      <c r="E182" s="26">
        <v>0.5</v>
      </c>
      <c r="F182" s="33">
        <f t="shared" si="1"/>
        <v>3.5</v>
      </c>
      <c r="G182" s="33" t="s">
        <v>27</v>
      </c>
      <c r="H182" s="14"/>
      <c r="I182" s="14"/>
      <c r="J182" s="14"/>
      <c r="K182" s="14"/>
      <c r="L182" s="14"/>
      <c r="M182" s="14"/>
      <c r="N182" s="14"/>
      <c r="O182" s="14"/>
      <c r="P182" s="14"/>
      <c r="Q182" s="14"/>
      <c r="R182" s="14"/>
      <c r="S182" s="14"/>
      <c r="T182" s="14"/>
      <c r="U182" s="14"/>
      <c r="V182" s="14"/>
    </row>
    <row r="183" ht="15.75" customHeight="1">
      <c r="A183" s="53" t="s">
        <v>1101</v>
      </c>
      <c r="B183" s="26">
        <v>1.0</v>
      </c>
      <c r="C183" s="26">
        <v>1.0</v>
      </c>
      <c r="D183" s="26">
        <v>1.0</v>
      </c>
      <c r="E183" s="26">
        <v>1.0</v>
      </c>
      <c r="F183" s="33">
        <f t="shared" si="1"/>
        <v>4</v>
      </c>
      <c r="G183" s="33" t="s">
        <v>27</v>
      </c>
      <c r="H183" s="14"/>
      <c r="I183" s="14"/>
      <c r="J183" s="14"/>
      <c r="K183" s="14"/>
      <c r="L183" s="14"/>
      <c r="M183" s="14"/>
      <c r="N183" s="14"/>
      <c r="O183" s="14"/>
      <c r="P183" s="14"/>
      <c r="Q183" s="14"/>
      <c r="R183" s="14"/>
      <c r="S183" s="14"/>
      <c r="T183" s="14"/>
      <c r="U183" s="14"/>
      <c r="V183" s="14"/>
    </row>
    <row r="184" ht="15.75" customHeight="1">
      <c r="A184" s="53" t="s">
        <v>1817</v>
      </c>
      <c r="B184" s="26">
        <v>1.0</v>
      </c>
      <c r="C184" s="26">
        <v>1.0</v>
      </c>
      <c r="D184" s="26">
        <v>0.5</v>
      </c>
      <c r="E184" s="26">
        <v>1.0</v>
      </c>
      <c r="F184" s="74">
        <f t="shared" si="1"/>
        <v>3.5</v>
      </c>
      <c r="G184" s="75" t="s">
        <v>27</v>
      </c>
      <c r="H184" s="14"/>
      <c r="I184" s="14"/>
      <c r="J184" s="14"/>
      <c r="K184" s="14"/>
      <c r="L184" s="14"/>
      <c r="M184" s="14"/>
      <c r="N184" s="14"/>
      <c r="O184" s="14"/>
      <c r="P184" s="14"/>
      <c r="Q184" s="14"/>
      <c r="R184" s="14"/>
      <c r="S184" s="14"/>
      <c r="T184" s="14"/>
      <c r="U184" s="14"/>
      <c r="V184" s="14"/>
    </row>
    <row r="185" ht="15.75" customHeight="1">
      <c r="A185" s="53" t="s">
        <v>1135</v>
      </c>
      <c r="B185" s="26">
        <v>1.0</v>
      </c>
      <c r="C185" s="26">
        <v>1.0</v>
      </c>
      <c r="D185" s="26">
        <v>1.0</v>
      </c>
      <c r="E185" s="26">
        <v>1.0</v>
      </c>
      <c r="F185" s="33">
        <f t="shared" si="1"/>
        <v>4</v>
      </c>
      <c r="G185" s="33" t="s">
        <v>27</v>
      </c>
      <c r="H185" s="14"/>
      <c r="I185" s="14"/>
      <c r="J185" s="14"/>
      <c r="K185" s="14"/>
      <c r="L185" s="14"/>
      <c r="M185" s="14"/>
      <c r="N185" s="14"/>
      <c r="O185" s="14"/>
      <c r="P185" s="14"/>
      <c r="Q185" s="14"/>
      <c r="R185" s="14"/>
      <c r="S185" s="14"/>
      <c r="T185" s="14"/>
      <c r="U185" s="14"/>
      <c r="V185" s="14"/>
    </row>
    <row r="186" ht="15.75" customHeight="1">
      <c r="A186" s="53" t="s">
        <v>1819</v>
      </c>
      <c r="B186" s="26">
        <v>1.0</v>
      </c>
      <c r="C186" s="26">
        <v>0.5</v>
      </c>
      <c r="D186" s="26">
        <v>1.0</v>
      </c>
      <c r="E186" s="26">
        <v>1.0</v>
      </c>
      <c r="F186" s="33">
        <f t="shared" si="1"/>
        <v>3.5</v>
      </c>
      <c r="G186" s="33" t="s">
        <v>27</v>
      </c>
      <c r="H186" s="14"/>
      <c r="I186" s="14"/>
      <c r="J186" s="14"/>
      <c r="K186" s="14"/>
      <c r="L186" s="14"/>
      <c r="M186" s="14"/>
      <c r="N186" s="14"/>
      <c r="O186" s="14"/>
      <c r="P186" s="14"/>
      <c r="Q186" s="14"/>
      <c r="R186" s="14"/>
      <c r="S186" s="14"/>
      <c r="T186" s="14"/>
      <c r="U186" s="14"/>
      <c r="V186" s="14"/>
    </row>
    <row r="187" ht="15.75" customHeight="1">
      <c r="A187" s="53" t="s">
        <v>1148</v>
      </c>
      <c r="B187" s="26">
        <v>1.0</v>
      </c>
      <c r="C187" s="26">
        <v>1.0</v>
      </c>
      <c r="D187" s="26">
        <v>1.0</v>
      </c>
      <c r="E187" s="26">
        <v>1.0</v>
      </c>
      <c r="F187" s="33">
        <f t="shared" si="1"/>
        <v>4</v>
      </c>
      <c r="G187" s="33" t="s">
        <v>27</v>
      </c>
      <c r="H187" s="14"/>
      <c r="I187" s="14"/>
      <c r="J187" s="14"/>
      <c r="K187" s="14"/>
      <c r="L187" s="14"/>
      <c r="M187" s="14"/>
      <c r="N187" s="14"/>
      <c r="O187" s="14"/>
      <c r="P187" s="14"/>
      <c r="Q187" s="14"/>
      <c r="R187" s="14"/>
      <c r="S187" s="14"/>
      <c r="T187" s="14"/>
      <c r="U187" s="14"/>
      <c r="V187" s="14"/>
    </row>
    <row r="188" ht="15.75" customHeight="1">
      <c r="A188" s="53" t="s">
        <v>1161</v>
      </c>
      <c r="B188" s="26">
        <v>1.0</v>
      </c>
      <c r="C188" s="26">
        <v>1.0</v>
      </c>
      <c r="D188" s="26">
        <v>1.0</v>
      </c>
      <c r="E188" s="26">
        <v>1.0</v>
      </c>
      <c r="F188" s="33">
        <f t="shared" si="1"/>
        <v>4</v>
      </c>
      <c r="G188" s="33" t="s">
        <v>27</v>
      </c>
      <c r="H188" s="14"/>
      <c r="I188" s="14"/>
      <c r="J188" s="14"/>
      <c r="K188" s="14"/>
      <c r="L188" s="14"/>
      <c r="M188" s="14"/>
      <c r="N188" s="14"/>
      <c r="O188" s="14"/>
      <c r="P188" s="14"/>
      <c r="Q188" s="14"/>
      <c r="R188" s="14"/>
      <c r="S188" s="14"/>
      <c r="T188" s="14"/>
      <c r="U188" s="14"/>
      <c r="V188" s="14"/>
    </row>
    <row r="189" ht="15.75" customHeight="1">
      <c r="A189" s="53" t="s">
        <v>1831</v>
      </c>
      <c r="B189" s="26">
        <v>1.0</v>
      </c>
      <c r="C189" s="26">
        <v>0.5</v>
      </c>
      <c r="D189" s="26">
        <v>1.0</v>
      </c>
      <c r="E189" s="26">
        <v>1.0</v>
      </c>
      <c r="F189" s="33">
        <f t="shared" si="1"/>
        <v>3.5</v>
      </c>
      <c r="G189" s="33" t="s">
        <v>27</v>
      </c>
      <c r="H189" s="14"/>
      <c r="I189" s="14"/>
      <c r="J189" s="14"/>
      <c r="K189" s="14"/>
      <c r="L189" s="14"/>
      <c r="M189" s="14"/>
      <c r="N189" s="14"/>
      <c r="O189" s="14"/>
      <c r="P189" s="14"/>
      <c r="Q189" s="14"/>
      <c r="R189" s="14"/>
      <c r="S189" s="14"/>
      <c r="T189" s="14"/>
      <c r="U189" s="14"/>
      <c r="V189" s="14"/>
    </row>
    <row r="190" ht="15.75" customHeight="1">
      <c r="A190" s="53" t="s">
        <v>1170</v>
      </c>
      <c r="B190" s="26">
        <v>1.0</v>
      </c>
      <c r="C190" s="26">
        <v>1.0</v>
      </c>
      <c r="D190" s="26">
        <v>1.0</v>
      </c>
      <c r="E190" s="26">
        <v>1.0</v>
      </c>
      <c r="F190" s="33">
        <f t="shared" si="1"/>
        <v>4</v>
      </c>
      <c r="G190" s="33" t="s">
        <v>27</v>
      </c>
      <c r="H190" s="14"/>
      <c r="I190" s="14"/>
      <c r="J190" s="14"/>
      <c r="K190" s="14"/>
      <c r="L190" s="14"/>
      <c r="M190" s="14"/>
      <c r="N190" s="14"/>
      <c r="O190" s="14"/>
      <c r="P190" s="14"/>
      <c r="Q190" s="14"/>
      <c r="R190" s="14"/>
      <c r="S190" s="14"/>
      <c r="T190" s="14"/>
      <c r="U190" s="14"/>
      <c r="V190" s="14"/>
    </row>
    <row r="191" ht="15.75" customHeight="1">
      <c r="A191" s="53" t="s">
        <v>1857</v>
      </c>
      <c r="B191" s="26">
        <v>1.0</v>
      </c>
      <c r="C191" s="26">
        <v>1.0</v>
      </c>
      <c r="D191" s="26">
        <v>1.0</v>
      </c>
      <c r="E191" s="26">
        <v>0.5</v>
      </c>
      <c r="F191" s="33">
        <f t="shared" si="1"/>
        <v>3.5</v>
      </c>
      <c r="G191" s="33" t="s">
        <v>27</v>
      </c>
      <c r="H191" s="14"/>
      <c r="I191" s="14"/>
      <c r="J191" s="14"/>
      <c r="K191" s="14"/>
      <c r="L191" s="14"/>
      <c r="M191" s="14"/>
      <c r="N191" s="14"/>
      <c r="O191" s="14"/>
      <c r="P191" s="14"/>
      <c r="Q191" s="14"/>
      <c r="R191" s="14"/>
      <c r="S191" s="14"/>
      <c r="T191" s="14"/>
      <c r="U191" s="14"/>
      <c r="V191" s="14"/>
    </row>
    <row r="192" ht="15.75" customHeight="1">
      <c r="A192" s="53" t="s">
        <v>1180</v>
      </c>
      <c r="B192" s="26">
        <v>1.0</v>
      </c>
      <c r="C192" s="26">
        <v>1.0</v>
      </c>
      <c r="D192" s="26">
        <v>1.0</v>
      </c>
      <c r="E192" s="26">
        <v>1.0</v>
      </c>
      <c r="F192" s="33">
        <f t="shared" si="1"/>
        <v>4</v>
      </c>
      <c r="G192" s="33" t="s">
        <v>27</v>
      </c>
      <c r="H192" s="14"/>
      <c r="I192" s="14"/>
      <c r="J192" s="14"/>
      <c r="K192" s="14"/>
      <c r="L192" s="14"/>
      <c r="M192" s="14"/>
      <c r="N192" s="14"/>
      <c r="O192" s="14"/>
      <c r="P192" s="14"/>
      <c r="Q192" s="14"/>
      <c r="R192" s="14"/>
      <c r="S192" s="14"/>
      <c r="T192" s="14"/>
      <c r="U192" s="14"/>
      <c r="V192" s="14"/>
    </row>
    <row r="193" ht="15.75" customHeight="1">
      <c r="A193" s="53" t="s">
        <v>1191</v>
      </c>
      <c r="B193" s="26">
        <v>1.0</v>
      </c>
      <c r="C193" s="26">
        <v>1.0</v>
      </c>
      <c r="D193" s="26">
        <v>1.0</v>
      </c>
      <c r="E193" s="26">
        <v>1.0</v>
      </c>
      <c r="F193" s="33">
        <f t="shared" si="1"/>
        <v>4</v>
      </c>
      <c r="G193" s="33" t="s">
        <v>27</v>
      </c>
      <c r="H193" s="14"/>
      <c r="I193" s="14"/>
      <c r="J193" s="14"/>
      <c r="K193" s="14"/>
      <c r="L193" s="14"/>
      <c r="M193" s="14"/>
      <c r="N193" s="14"/>
      <c r="O193" s="14"/>
      <c r="P193" s="14"/>
      <c r="Q193" s="14"/>
      <c r="R193" s="14"/>
      <c r="S193" s="14"/>
      <c r="T193" s="14"/>
      <c r="U193" s="14"/>
      <c r="V193" s="14"/>
    </row>
    <row r="194" ht="15.75" customHeight="1">
      <c r="A194" s="53" t="s">
        <v>1876</v>
      </c>
      <c r="B194" s="26">
        <v>1.0</v>
      </c>
      <c r="C194" s="26">
        <v>0.5</v>
      </c>
      <c r="D194" s="26">
        <v>1.0</v>
      </c>
      <c r="E194" s="26">
        <v>1.0</v>
      </c>
      <c r="F194" s="33">
        <f t="shared" si="1"/>
        <v>3.5</v>
      </c>
      <c r="G194" s="33" t="s">
        <v>27</v>
      </c>
      <c r="H194" s="14"/>
      <c r="I194" s="14"/>
      <c r="J194" s="14"/>
      <c r="K194" s="14"/>
      <c r="L194" s="14"/>
      <c r="M194" s="14"/>
      <c r="N194" s="14"/>
      <c r="O194" s="14"/>
      <c r="P194" s="14"/>
      <c r="Q194" s="14"/>
      <c r="R194" s="14"/>
      <c r="S194" s="14"/>
      <c r="T194" s="14"/>
      <c r="U194" s="14"/>
      <c r="V194" s="14"/>
    </row>
    <row r="195" ht="15.75" customHeight="1">
      <c r="A195" s="53" t="s">
        <v>1882</v>
      </c>
      <c r="B195" s="26">
        <v>1.0</v>
      </c>
      <c r="C195" s="26">
        <v>0.5</v>
      </c>
      <c r="D195" s="26">
        <v>1.0</v>
      </c>
      <c r="E195" s="26">
        <v>1.0</v>
      </c>
      <c r="F195" s="33">
        <f t="shared" si="1"/>
        <v>3.5</v>
      </c>
      <c r="G195" s="33" t="s">
        <v>27</v>
      </c>
      <c r="H195" s="14"/>
      <c r="I195" s="14"/>
      <c r="J195" s="14"/>
      <c r="K195" s="14"/>
      <c r="L195" s="14"/>
      <c r="M195" s="14"/>
      <c r="N195" s="14"/>
      <c r="O195" s="14"/>
      <c r="P195" s="14"/>
      <c r="Q195" s="14"/>
      <c r="R195" s="14"/>
      <c r="S195" s="14"/>
      <c r="T195" s="14"/>
      <c r="U195" s="14"/>
      <c r="V195" s="14"/>
    </row>
    <row r="196" ht="15.75" customHeight="1">
      <c r="A196" s="53" t="s">
        <v>1886</v>
      </c>
      <c r="B196" s="26">
        <v>1.0</v>
      </c>
      <c r="C196" s="26">
        <v>1.0</v>
      </c>
      <c r="D196" s="26">
        <v>1.0</v>
      </c>
      <c r="E196" s="26">
        <v>0.5</v>
      </c>
      <c r="F196" s="33">
        <f t="shared" si="1"/>
        <v>3.5</v>
      </c>
      <c r="G196" s="33" t="s">
        <v>27</v>
      </c>
      <c r="H196" s="14"/>
      <c r="I196" s="14"/>
      <c r="J196" s="14"/>
      <c r="K196" s="14"/>
      <c r="L196" s="14"/>
      <c r="M196" s="14"/>
      <c r="N196" s="14"/>
      <c r="O196" s="14"/>
      <c r="P196" s="14"/>
      <c r="Q196" s="14"/>
      <c r="R196" s="14"/>
      <c r="S196" s="14"/>
      <c r="T196" s="14"/>
      <c r="U196" s="14"/>
      <c r="V196" s="14"/>
    </row>
    <row r="197" ht="15.75" customHeight="1">
      <c r="A197" s="53" t="s">
        <v>1895</v>
      </c>
      <c r="B197" s="26">
        <v>1.0</v>
      </c>
      <c r="C197" s="26">
        <v>0.5</v>
      </c>
      <c r="D197" s="26">
        <v>1.0</v>
      </c>
      <c r="E197" s="26">
        <v>1.0</v>
      </c>
      <c r="F197" s="33">
        <f t="shared" si="1"/>
        <v>3.5</v>
      </c>
      <c r="G197" s="33" t="s">
        <v>27</v>
      </c>
      <c r="H197" s="14"/>
      <c r="I197" s="14"/>
      <c r="J197" s="14"/>
      <c r="K197" s="14"/>
      <c r="L197" s="14"/>
      <c r="M197" s="14"/>
      <c r="N197" s="14"/>
      <c r="O197" s="14"/>
      <c r="P197" s="14"/>
      <c r="Q197" s="14"/>
      <c r="R197" s="14"/>
      <c r="S197" s="14"/>
      <c r="T197" s="14"/>
      <c r="U197" s="14"/>
      <c r="V197" s="14"/>
    </row>
    <row r="198" ht="15.75" customHeight="1">
      <c r="A198" s="53" t="s">
        <v>1198</v>
      </c>
      <c r="B198" s="26">
        <v>1.0</v>
      </c>
      <c r="C198" s="26">
        <v>1.0</v>
      </c>
      <c r="D198" s="26">
        <v>1.0</v>
      </c>
      <c r="E198" s="26">
        <v>1.0</v>
      </c>
      <c r="F198" s="33">
        <f t="shared" si="1"/>
        <v>4</v>
      </c>
      <c r="G198" s="33" t="s">
        <v>27</v>
      </c>
      <c r="H198" s="14"/>
      <c r="I198" s="14"/>
      <c r="J198" s="14"/>
      <c r="K198" s="14"/>
      <c r="L198" s="14"/>
      <c r="M198" s="14"/>
      <c r="N198" s="14"/>
      <c r="O198" s="14"/>
      <c r="P198" s="14"/>
      <c r="Q198" s="14"/>
      <c r="R198" s="14"/>
      <c r="S198" s="14"/>
      <c r="T198" s="14"/>
      <c r="U198" s="14"/>
      <c r="V198" s="14"/>
    </row>
    <row r="199" ht="15.75" customHeight="1">
      <c r="A199" s="53" t="s">
        <v>1201</v>
      </c>
      <c r="B199" s="26">
        <v>1.0</v>
      </c>
      <c r="C199" s="26">
        <v>1.0</v>
      </c>
      <c r="D199" s="26">
        <v>1.0</v>
      </c>
      <c r="E199" s="26">
        <v>1.0</v>
      </c>
      <c r="F199" s="33">
        <f t="shared" si="1"/>
        <v>4</v>
      </c>
      <c r="G199" s="33" t="s">
        <v>27</v>
      </c>
      <c r="H199" s="14"/>
      <c r="I199" s="14"/>
      <c r="J199" s="14"/>
      <c r="K199" s="14"/>
      <c r="L199" s="14"/>
      <c r="M199" s="14"/>
      <c r="N199" s="14"/>
      <c r="O199" s="14"/>
      <c r="P199" s="14"/>
      <c r="Q199" s="14"/>
      <c r="R199" s="14"/>
      <c r="S199" s="14"/>
      <c r="T199" s="14"/>
      <c r="U199" s="14"/>
      <c r="V199" s="14"/>
    </row>
    <row r="200" ht="15.75" customHeight="1">
      <c r="A200" s="53" t="s">
        <v>1212</v>
      </c>
      <c r="B200" s="26">
        <v>1.0</v>
      </c>
      <c r="C200" s="26">
        <v>1.0</v>
      </c>
      <c r="D200" s="26">
        <v>1.0</v>
      </c>
      <c r="E200" s="26">
        <v>1.0</v>
      </c>
      <c r="F200" s="33">
        <f t="shared" si="1"/>
        <v>4</v>
      </c>
      <c r="G200" s="33" t="s">
        <v>27</v>
      </c>
      <c r="H200" s="14"/>
      <c r="I200" s="14"/>
      <c r="J200" s="14"/>
      <c r="K200" s="14"/>
      <c r="L200" s="14"/>
      <c r="M200" s="14"/>
      <c r="N200" s="14"/>
      <c r="O200" s="14"/>
      <c r="P200" s="14"/>
      <c r="Q200" s="14"/>
      <c r="R200" s="14"/>
      <c r="S200" s="14"/>
      <c r="T200" s="14"/>
      <c r="U200" s="14"/>
      <c r="V200" s="14"/>
    </row>
    <row r="201" ht="15.75" customHeight="1">
      <c r="A201" s="53" t="s">
        <v>1221</v>
      </c>
      <c r="B201" s="26">
        <v>1.0</v>
      </c>
      <c r="C201" s="26">
        <v>1.0</v>
      </c>
      <c r="D201" s="26">
        <v>1.0</v>
      </c>
      <c r="E201" s="26">
        <v>1.0</v>
      </c>
      <c r="F201" s="33">
        <f t="shared" si="1"/>
        <v>4</v>
      </c>
      <c r="G201" s="33" t="s">
        <v>27</v>
      </c>
      <c r="H201" s="14"/>
      <c r="I201" s="14"/>
      <c r="J201" s="14"/>
      <c r="K201" s="14"/>
      <c r="L201" s="14"/>
      <c r="M201" s="14"/>
      <c r="N201" s="14"/>
      <c r="O201" s="14"/>
      <c r="P201" s="14"/>
      <c r="Q201" s="14"/>
      <c r="R201" s="14"/>
      <c r="S201" s="14"/>
      <c r="T201" s="14"/>
      <c r="U201" s="14"/>
      <c r="V201" s="14"/>
    </row>
    <row r="202" ht="15.75" customHeight="1">
      <c r="A202" s="53" t="s">
        <v>1926</v>
      </c>
      <c r="B202" s="26">
        <v>1.0</v>
      </c>
      <c r="C202" s="26">
        <v>0.5</v>
      </c>
      <c r="D202" s="26">
        <v>1.0</v>
      </c>
      <c r="E202" s="26">
        <v>1.0</v>
      </c>
      <c r="F202" s="33">
        <f t="shared" si="1"/>
        <v>3.5</v>
      </c>
      <c r="G202" s="33" t="s">
        <v>27</v>
      </c>
      <c r="H202" s="14"/>
      <c r="I202" s="14"/>
      <c r="J202" s="14"/>
      <c r="K202" s="14"/>
      <c r="L202" s="14"/>
      <c r="M202" s="14"/>
      <c r="N202" s="14"/>
      <c r="O202" s="14"/>
      <c r="P202" s="14"/>
      <c r="Q202" s="14"/>
      <c r="R202" s="14"/>
      <c r="S202" s="14"/>
      <c r="T202" s="14"/>
      <c r="U202" s="14"/>
      <c r="V202" s="14"/>
    </row>
    <row r="203" ht="15.75" customHeight="1">
      <c r="A203" s="53" t="s">
        <v>1938</v>
      </c>
      <c r="B203" s="26">
        <v>1.0</v>
      </c>
      <c r="C203" s="26">
        <v>1.0</v>
      </c>
      <c r="D203" s="26">
        <v>1.0</v>
      </c>
      <c r="E203" s="26">
        <v>0.5</v>
      </c>
      <c r="F203" s="33">
        <f t="shared" si="1"/>
        <v>3.5</v>
      </c>
      <c r="G203" s="33" t="s">
        <v>27</v>
      </c>
      <c r="H203" s="14"/>
      <c r="I203" s="14"/>
      <c r="J203" s="14"/>
      <c r="K203" s="14"/>
      <c r="L203" s="14"/>
      <c r="M203" s="14"/>
      <c r="N203" s="14"/>
      <c r="O203" s="14"/>
      <c r="P203" s="14"/>
      <c r="Q203" s="14"/>
      <c r="R203" s="14"/>
      <c r="S203" s="14"/>
      <c r="T203" s="14"/>
      <c r="U203" s="14"/>
      <c r="V203" s="14"/>
    </row>
    <row r="204" ht="15.75" customHeight="1">
      <c r="A204" s="53" t="s">
        <v>1233</v>
      </c>
      <c r="B204" s="26">
        <v>1.0</v>
      </c>
      <c r="C204" s="26">
        <v>1.0</v>
      </c>
      <c r="D204" s="26">
        <v>1.0</v>
      </c>
      <c r="E204" s="26">
        <v>1.0</v>
      </c>
      <c r="F204" s="33">
        <f t="shared" si="1"/>
        <v>4</v>
      </c>
      <c r="G204" s="33" t="s">
        <v>27</v>
      </c>
      <c r="H204" s="14"/>
      <c r="I204" s="14"/>
      <c r="J204" s="14"/>
      <c r="K204" s="14"/>
      <c r="L204" s="14"/>
      <c r="M204" s="14"/>
      <c r="N204" s="14"/>
      <c r="O204" s="14"/>
      <c r="P204" s="14"/>
      <c r="Q204" s="14"/>
      <c r="R204" s="14"/>
      <c r="S204" s="14"/>
      <c r="T204" s="14"/>
      <c r="U204" s="14"/>
      <c r="V204" s="14"/>
    </row>
    <row r="205" ht="15.75" customHeight="1">
      <c r="A205" s="53" t="s">
        <v>1944</v>
      </c>
      <c r="B205" s="26">
        <v>1.0</v>
      </c>
      <c r="C205" s="26">
        <v>1.0</v>
      </c>
      <c r="D205" s="26">
        <v>1.0</v>
      </c>
      <c r="E205" s="26">
        <v>0.5</v>
      </c>
      <c r="F205" s="33">
        <f t="shared" si="1"/>
        <v>3.5</v>
      </c>
      <c r="G205" s="33" t="s">
        <v>27</v>
      </c>
      <c r="H205" s="14"/>
      <c r="I205" s="14"/>
      <c r="J205" s="14"/>
      <c r="K205" s="14"/>
      <c r="L205" s="14"/>
      <c r="M205" s="14"/>
      <c r="N205" s="14"/>
      <c r="O205" s="14"/>
      <c r="P205" s="14"/>
      <c r="Q205" s="14"/>
      <c r="R205" s="14"/>
      <c r="S205" s="14"/>
      <c r="T205" s="14"/>
      <c r="U205" s="14"/>
      <c r="V205" s="14"/>
    </row>
    <row r="206" ht="15.75" customHeight="1">
      <c r="A206" s="53" t="s">
        <v>1240</v>
      </c>
      <c r="B206" s="26">
        <v>1.0</v>
      </c>
      <c r="C206" s="26">
        <v>1.0</v>
      </c>
      <c r="D206" s="26">
        <v>1.0</v>
      </c>
      <c r="E206" s="26">
        <v>1.0</v>
      </c>
      <c r="F206" s="33">
        <f t="shared" si="1"/>
        <v>4</v>
      </c>
      <c r="G206" s="33" t="s">
        <v>27</v>
      </c>
      <c r="H206" s="14"/>
      <c r="I206" s="14"/>
      <c r="J206" s="14"/>
      <c r="K206" s="14"/>
      <c r="L206" s="14"/>
      <c r="M206" s="14"/>
      <c r="N206" s="14"/>
      <c r="O206" s="14"/>
      <c r="P206" s="14"/>
      <c r="Q206" s="14"/>
      <c r="R206" s="14"/>
      <c r="S206" s="14"/>
      <c r="T206" s="14"/>
      <c r="U206" s="14"/>
      <c r="V206" s="14"/>
    </row>
    <row r="207" ht="15.75" customHeight="1">
      <c r="A207" s="53" t="s">
        <v>1246</v>
      </c>
      <c r="B207" s="26">
        <v>1.0</v>
      </c>
      <c r="C207" s="26">
        <v>1.0</v>
      </c>
      <c r="D207" s="26">
        <v>1.0</v>
      </c>
      <c r="E207" s="26">
        <v>1.0</v>
      </c>
      <c r="F207" s="33">
        <f t="shared" si="1"/>
        <v>4</v>
      </c>
      <c r="G207" s="33" t="s">
        <v>27</v>
      </c>
      <c r="H207" s="14"/>
      <c r="I207" s="14"/>
      <c r="J207" s="14"/>
      <c r="K207" s="14"/>
      <c r="L207" s="14"/>
      <c r="M207" s="14"/>
      <c r="N207" s="14"/>
      <c r="O207" s="14"/>
      <c r="P207" s="14"/>
      <c r="Q207" s="14"/>
      <c r="R207" s="14"/>
      <c r="S207" s="14"/>
      <c r="T207" s="14"/>
      <c r="U207" s="14"/>
      <c r="V207" s="14"/>
    </row>
    <row r="208" ht="15.75" customHeight="1">
      <c r="A208" s="53" t="s">
        <v>1251</v>
      </c>
      <c r="B208" s="26">
        <v>1.0</v>
      </c>
      <c r="C208" s="26">
        <v>1.0</v>
      </c>
      <c r="D208" s="26">
        <v>1.0</v>
      </c>
      <c r="E208" s="26">
        <v>1.0</v>
      </c>
      <c r="F208" s="33">
        <f t="shared" si="1"/>
        <v>4</v>
      </c>
      <c r="G208" s="33" t="s">
        <v>27</v>
      </c>
      <c r="H208" s="14"/>
      <c r="I208" s="14"/>
      <c r="J208" s="14"/>
      <c r="K208" s="14"/>
      <c r="L208" s="14"/>
      <c r="M208" s="14"/>
      <c r="N208" s="14"/>
      <c r="O208" s="14"/>
      <c r="P208" s="14"/>
      <c r="Q208" s="14"/>
      <c r="R208" s="14"/>
      <c r="S208" s="14"/>
      <c r="T208" s="14"/>
      <c r="U208" s="14"/>
      <c r="V208" s="14"/>
      <c r="W208" s="17"/>
      <c r="X208" s="17"/>
      <c r="Y208" s="17"/>
      <c r="Z208" s="17"/>
    </row>
    <row r="209" ht="15.75" customHeight="1">
      <c r="A209" s="53" t="s">
        <v>1270</v>
      </c>
      <c r="B209" s="26">
        <v>1.0</v>
      </c>
      <c r="C209" s="26">
        <v>1.0</v>
      </c>
      <c r="D209" s="26">
        <v>1.0</v>
      </c>
      <c r="E209" s="26">
        <v>1.0</v>
      </c>
      <c r="F209" s="33">
        <f t="shared" si="1"/>
        <v>4</v>
      </c>
      <c r="G209" s="33" t="s">
        <v>27</v>
      </c>
      <c r="H209" s="14"/>
      <c r="I209" s="14"/>
      <c r="J209" s="14"/>
      <c r="K209" s="14"/>
      <c r="L209" s="14"/>
      <c r="M209" s="14"/>
      <c r="N209" s="14"/>
      <c r="O209" s="14"/>
      <c r="P209" s="14"/>
      <c r="Q209" s="14"/>
      <c r="R209" s="14"/>
      <c r="S209" s="14"/>
      <c r="T209" s="14"/>
      <c r="U209" s="14"/>
      <c r="V209" s="14"/>
    </row>
    <row r="210" ht="15.75" customHeight="1">
      <c r="A210" s="53" t="s">
        <v>1283</v>
      </c>
      <c r="B210" s="26">
        <v>1.0</v>
      </c>
      <c r="C210" s="26">
        <v>1.0</v>
      </c>
      <c r="D210" s="26">
        <v>1.0</v>
      </c>
      <c r="E210" s="26">
        <v>1.0</v>
      </c>
      <c r="F210" s="33">
        <f t="shared" si="1"/>
        <v>4</v>
      </c>
      <c r="G210" s="33" t="s">
        <v>27</v>
      </c>
      <c r="H210" s="14"/>
      <c r="I210" s="14"/>
      <c r="J210" s="14"/>
      <c r="K210" s="14"/>
      <c r="L210" s="14"/>
      <c r="M210" s="14"/>
      <c r="N210" s="14"/>
      <c r="O210" s="14"/>
      <c r="P210" s="14"/>
      <c r="Q210" s="14"/>
      <c r="R210" s="14"/>
      <c r="S210" s="14"/>
      <c r="T210" s="14"/>
      <c r="U210" s="14"/>
      <c r="V210" s="14"/>
    </row>
    <row r="211" ht="15.75" customHeight="1">
      <c r="A211" s="53" t="s">
        <v>1299</v>
      </c>
      <c r="B211" s="26">
        <v>1.0</v>
      </c>
      <c r="C211" s="26">
        <v>1.0</v>
      </c>
      <c r="D211" s="26">
        <v>1.0</v>
      </c>
      <c r="E211" s="26">
        <v>1.0</v>
      </c>
      <c r="F211" s="33">
        <f t="shared" si="1"/>
        <v>4</v>
      </c>
      <c r="G211" s="33" t="s">
        <v>27</v>
      </c>
      <c r="H211" s="14"/>
      <c r="I211" s="14"/>
      <c r="J211" s="14"/>
      <c r="K211" s="14"/>
      <c r="L211" s="14"/>
      <c r="M211" s="14"/>
      <c r="N211" s="14"/>
      <c r="O211" s="14"/>
      <c r="P211" s="14"/>
      <c r="Q211" s="14"/>
      <c r="R211" s="14"/>
      <c r="S211" s="14"/>
      <c r="T211" s="14"/>
      <c r="U211" s="14"/>
      <c r="V211" s="14"/>
      <c r="W211" s="17"/>
      <c r="X211" s="17"/>
      <c r="Y211" s="17"/>
      <c r="Z211" s="17"/>
    </row>
    <row r="212" ht="15.75" customHeight="1">
      <c r="A212" s="53" t="s">
        <v>1991</v>
      </c>
      <c r="B212" s="26">
        <v>1.0</v>
      </c>
      <c r="C212" s="26">
        <v>0.5</v>
      </c>
      <c r="D212" s="26">
        <v>1.0</v>
      </c>
      <c r="E212" s="26">
        <v>1.0</v>
      </c>
      <c r="F212" s="33">
        <f t="shared" si="1"/>
        <v>3.5</v>
      </c>
      <c r="G212" s="33" t="s">
        <v>27</v>
      </c>
      <c r="H212" s="14"/>
      <c r="I212" s="14"/>
      <c r="J212" s="14"/>
      <c r="K212" s="14"/>
      <c r="L212" s="14"/>
      <c r="M212" s="14"/>
      <c r="N212" s="14"/>
      <c r="O212" s="14"/>
      <c r="P212" s="14"/>
      <c r="Q212" s="14"/>
      <c r="R212" s="14"/>
      <c r="S212" s="14"/>
      <c r="T212" s="14"/>
      <c r="U212" s="14"/>
      <c r="V212" s="14"/>
      <c r="W212" s="17"/>
      <c r="X212" s="17"/>
      <c r="Y212" s="17"/>
      <c r="Z212" s="17"/>
    </row>
    <row r="213" ht="15.75" customHeight="1">
      <c r="A213" s="53" t="s">
        <v>1308</v>
      </c>
      <c r="B213" s="26">
        <v>1.0</v>
      </c>
      <c r="C213" s="26">
        <v>1.0</v>
      </c>
      <c r="D213" s="26">
        <v>1.0</v>
      </c>
      <c r="E213" s="26">
        <v>1.0</v>
      </c>
      <c r="F213" s="33">
        <f t="shared" si="1"/>
        <v>4</v>
      </c>
      <c r="G213" s="33" t="s">
        <v>27</v>
      </c>
      <c r="H213" s="14"/>
      <c r="I213" s="14"/>
      <c r="J213" s="14"/>
      <c r="K213" s="14"/>
      <c r="L213" s="14"/>
      <c r="M213" s="14"/>
      <c r="N213" s="14"/>
      <c r="O213" s="14"/>
      <c r="P213" s="14"/>
      <c r="Q213" s="14"/>
      <c r="R213" s="14"/>
      <c r="S213" s="14"/>
      <c r="T213" s="14"/>
      <c r="U213" s="14"/>
      <c r="V213" s="14"/>
    </row>
    <row r="214" ht="15.75" customHeight="1">
      <c r="A214" s="13"/>
      <c r="B214" s="14"/>
      <c r="C214" s="14"/>
      <c r="D214" s="14"/>
      <c r="E214" s="14"/>
      <c r="F214" s="14"/>
      <c r="G214" s="14"/>
      <c r="H214" s="14"/>
      <c r="I214" s="14"/>
      <c r="J214" s="14"/>
      <c r="K214" s="14"/>
      <c r="L214" s="14"/>
      <c r="M214" s="14"/>
      <c r="N214" s="14"/>
      <c r="O214" s="14"/>
      <c r="P214" s="14"/>
      <c r="Q214" s="14"/>
      <c r="R214" s="14"/>
      <c r="S214" s="14"/>
      <c r="T214" s="14"/>
      <c r="U214" s="14"/>
      <c r="V214" s="14"/>
    </row>
    <row r="215" ht="15.75" customHeight="1">
      <c r="A215" s="13"/>
      <c r="B215" s="14"/>
      <c r="C215" s="14"/>
      <c r="D215" s="14"/>
      <c r="E215" s="14"/>
      <c r="F215" s="14"/>
      <c r="G215" s="14"/>
      <c r="H215" s="14"/>
      <c r="I215" s="14"/>
      <c r="J215" s="14"/>
      <c r="K215" s="14"/>
      <c r="L215" s="14"/>
      <c r="M215" s="14"/>
      <c r="N215" s="14"/>
      <c r="O215" s="14"/>
      <c r="P215" s="14"/>
      <c r="Q215" s="14"/>
      <c r="R215" s="14"/>
      <c r="S215" s="14"/>
      <c r="T215" s="14"/>
      <c r="U215" s="14"/>
      <c r="V215" s="14"/>
    </row>
    <row r="216" ht="15.75" customHeight="1">
      <c r="A216" s="13"/>
      <c r="B216" s="14"/>
      <c r="C216" s="14"/>
      <c r="D216" s="14"/>
      <c r="E216" s="14"/>
      <c r="F216" s="14"/>
      <c r="G216" s="14"/>
      <c r="H216" s="14"/>
      <c r="I216" s="14"/>
      <c r="J216" s="14"/>
      <c r="K216" s="14"/>
      <c r="L216" s="14"/>
      <c r="M216" s="14"/>
      <c r="N216" s="14"/>
      <c r="O216" s="14"/>
      <c r="P216" s="14"/>
      <c r="Q216" s="14"/>
      <c r="R216" s="14"/>
      <c r="S216" s="14"/>
      <c r="T216" s="14"/>
      <c r="U216" s="14"/>
      <c r="V216" s="14"/>
    </row>
    <row r="217" ht="15.75" customHeight="1">
      <c r="A217" s="13"/>
      <c r="B217" s="14"/>
      <c r="C217" s="14"/>
      <c r="D217" s="14"/>
      <c r="E217" s="14"/>
      <c r="F217" s="14"/>
      <c r="G217" s="14"/>
      <c r="H217" s="14"/>
      <c r="I217" s="14"/>
      <c r="J217" s="14"/>
      <c r="K217" s="14"/>
      <c r="L217" s="14"/>
      <c r="M217" s="14"/>
      <c r="N217" s="14"/>
      <c r="O217" s="14"/>
      <c r="P217" s="14"/>
      <c r="Q217" s="14"/>
      <c r="R217" s="14"/>
      <c r="S217" s="14"/>
      <c r="T217" s="14"/>
      <c r="U217" s="14"/>
      <c r="V217" s="14"/>
    </row>
    <row r="218" ht="15.75" customHeight="1">
      <c r="A218" s="13"/>
      <c r="B218" s="14"/>
      <c r="C218" s="14"/>
      <c r="D218" s="14"/>
      <c r="E218" s="14"/>
      <c r="F218" s="14"/>
      <c r="G218" s="14"/>
      <c r="H218" s="14"/>
      <c r="I218" s="14"/>
      <c r="J218" s="14"/>
      <c r="K218" s="14"/>
      <c r="L218" s="14"/>
      <c r="M218" s="14"/>
      <c r="N218" s="14"/>
      <c r="O218" s="14"/>
      <c r="P218" s="14"/>
      <c r="Q218" s="14"/>
      <c r="R218" s="14"/>
      <c r="S218" s="14"/>
      <c r="T218" s="14"/>
      <c r="U218" s="14"/>
      <c r="V218" s="14"/>
    </row>
    <row r="219" ht="15.75" customHeight="1">
      <c r="A219" s="13"/>
      <c r="B219" s="14"/>
      <c r="C219" s="14"/>
      <c r="D219" s="14"/>
      <c r="E219" s="14"/>
      <c r="F219" s="14"/>
      <c r="G219" s="14"/>
      <c r="H219" s="14"/>
      <c r="I219" s="14"/>
      <c r="J219" s="14"/>
      <c r="K219" s="14"/>
      <c r="L219" s="14"/>
      <c r="M219" s="14"/>
      <c r="N219" s="14"/>
      <c r="O219" s="14"/>
      <c r="P219" s="14"/>
      <c r="Q219" s="14"/>
      <c r="R219" s="14"/>
      <c r="S219" s="14"/>
      <c r="T219" s="14"/>
      <c r="U219" s="14"/>
      <c r="V219" s="14"/>
    </row>
    <row r="220" ht="15.75" customHeight="1">
      <c r="A220" s="13"/>
      <c r="B220" s="14"/>
      <c r="C220" s="14"/>
      <c r="D220" s="14"/>
      <c r="E220" s="14"/>
      <c r="F220" s="14"/>
      <c r="G220" s="14"/>
      <c r="H220" s="14"/>
      <c r="I220" s="14"/>
      <c r="J220" s="14"/>
      <c r="K220" s="14"/>
      <c r="L220" s="14"/>
      <c r="M220" s="14"/>
      <c r="N220" s="14"/>
      <c r="O220" s="14"/>
      <c r="P220" s="14"/>
      <c r="Q220" s="14"/>
      <c r="R220" s="14"/>
      <c r="S220" s="14"/>
      <c r="T220" s="14"/>
      <c r="U220" s="14"/>
      <c r="V220" s="14"/>
    </row>
    <row r="221" ht="15.75" customHeight="1">
      <c r="A221" s="13"/>
      <c r="B221" s="14"/>
      <c r="C221" s="14"/>
      <c r="D221" s="14"/>
      <c r="E221" s="14"/>
      <c r="F221" s="14"/>
      <c r="G221" s="14"/>
      <c r="H221" s="14"/>
      <c r="I221" s="14"/>
      <c r="J221" s="14"/>
      <c r="K221" s="14"/>
      <c r="L221" s="14"/>
      <c r="M221" s="14"/>
      <c r="N221" s="14"/>
      <c r="O221" s="14"/>
      <c r="P221" s="14"/>
      <c r="Q221" s="14"/>
      <c r="R221" s="14"/>
      <c r="S221" s="14"/>
      <c r="T221" s="14"/>
      <c r="U221" s="14"/>
      <c r="V221" s="14"/>
    </row>
    <row r="222" ht="15.75" customHeight="1">
      <c r="A222" s="13"/>
      <c r="B222" s="14"/>
      <c r="C222" s="14"/>
      <c r="D222" s="14"/>
      <c r="E222" s="14"/>
      <c r="F222" s="14"/>
      <c r="G222" s="14"/>
      <c r="H222" s="14"/>
      <c r="I222" s="14"/>
      <c r="J222" s="14"/>
      <c r="K222" s="14"/>
      <c r="L222" s="14"/>
      <c r="M222" s="14"/>
      <c r="N222" s="14"/>
      <c r="O222" s="14"/>
      <c r="P222" s="14"/>
      <c r="Q222" s="14"/>
      <c r="R222" s="14"/>
      <c r="S222" s="14"/>
      <c r="T222" s="14"/>
      <c r="U222" s="14"/>
      <c r="V222" s="14"/>
    </row>
    <row r="223" ht="15.75" customHeight="1">
      <c r="A223" s="13"/>
      <c r="B223" s="14"/>
      <c r="C223" s="14"/>
      <c r="D223" s="14"/>
      <c r="E223" s="14"/>
      <c r="F223" s="14"/>
      <c r="G223" s="14"/>
      <c r="H223" s="14"/>
      <c r="I223" s="14"/>
      <c r="J223" s="14"/>
      <c r="K223" s="14"/>
      <c r="L223" s="14"/>
      <c r="M223" s="14"/>
      <c r="N223" s="14"/>
      <c r="O223" s="14"/>
      <c r="P223" s="14"/>
      <c r="Q223" s="14"/>
      <c r="R223" s="14"/>
      <c r="S223" s="14"/>
      <c r="T223" s="14"/>
      <c r="U223" s="14"/>
      <c r="V223" s="14"/>
    </row>
    <row r="224" ht="15.75" customHeight="1">
      <c r="A224" s="13"/>
      <c r="B224" s="14"/>
      <c r="C224" s="14"/>
      <c r="D224" s="14"/>
      <c r="E224" s="14"/>
      <c r="F224" s="14"/>
      <c r="G224" s="14"/>
      <c r="H224" s="14"/>
      <c r="I224" s="14"/>
      <c r="J224" s="14"/>
      <c r="K224" s="14"/>
      <c r="L224" s="14"/>
      <c r="M224" s="14"/>
      <c r="N224" s="14"/>
      <c r="O224" s="14"/>
      <c r="P224" s="14"/>
      <c r="Q224" s="14"/>
      <c r="R224" s="14"/>
      <c r="S224" s="14"/>
      <c r="T224" s="14"/>
      <c r="U224" s="14"/>
      <c r="V224" s="14"/>
    </row>
    <row r="225" ht="15.75" customHeight="1">
      <c r="A225" s="13"/>
      <c r="B225" s="14"/>
      <c r="C225" s="14"/>
      <c r="D225" s="14"/>
      <c r="E225" s="14"/>
      <c r="F225" s="14"/>
      <c r="G225" s="14"/>
      <c r="H225" s="14"/>
      <c r="I225" s="14"/>
      <c r="J225" s="14"/>
      <c r="K225" s="14"/>
      <c r="L225" s="14"/>
      <c r="M225" s="14"/>
      <c r="N225" s="14"/>
      <c r="O225" s="14"/>
      <c r="P225" s="14"/>
      <c r="Q225" s="14"/>
      <c r="R225" s="14"/>
      <c r="S225" s="14"/>
      <c r="T225" s="14"/>
      <c r="U225" s="14"/>
      <c r="V225" s="14"/>
    </row>
    <row r="226" ht="15.75" customHeight="1">
      <c r="A226" s="13"/>
      <c r="B226" s="14"/>
      <c r="C226" s="14"/>
      <c r="D226" s="14"/>
      <c r="E226" s="14"/>
      <c r="F226" s="14"/>
      <c r="G226" s="14"/>
      <c r="H226" s="14"/>
      <c r="I226" s="14"/>
      <c r="J226" s="14"/>
      <c r="K226" s="14"/>
      <c r="L226" s="14"/>
      <c r="M226" s="14"/>
      <c r="N226" s="14"/>
      <c r="O226" s="14"/>
      <c r="P226" s="14"/>
      <c r="Q226" s="14"/>
      <c r="R226" s="14"/>
      <c r="S226" s="14"/>
      <c r="T226" s="14"/>
      <c r="U226" s="14"/>
      <c r="V226" s="14"/>
    </row>
    <row r="227" ht="15.75" customHeight="1">
      <c r="A227" s="13"/>
      <c r="B227" s="14"/>
      <c r="C227" s="14"/>
      <c r="D227" s="14"/>
      <c r="E227" s="14"/>
      <c r="F227" s="14"/>
      <c r="G227" s="14"/>
      <c r="H227" s="14"/>
      <c r="I227" s="14"/>
      <c r="J227" s="14"/>
      <c r="K227" s="14"/>
      <c r="L227" s="14"/>
      <c r="M227" s="14"/>
      <c r="N227" s="14"/>
      <c r="O227" s="14"/>
      <c r="P227" s="14"/>
      <c r="Q227" s="14"/>
      <c r="R227" s="14"/>
      <c r="S227" s="14"/>
      <c r="T227" s="14"/>
      <c r="U227" s="14"/>
      <c r="V227" s="14"/>
    </row>
    <row r="228" ht="15.75" customHeight="1">
      <c r="A228" s="13"/>
      <c r="B228" s="14"/>
      <c r="C228" s="14"/>
      <c r="D228" s="14"/>
      <c r="E228" s="14"/>
      <c r="F228" s="14"/>
      <c r="G228" s="14"/>
      <c r="H228" s="14"/>
      <c r="I228" s="14"/>
      <c r="J228" s="14"/>
      <c r="K228" s="14"/>
      <c r="L228" s="14"/>
      <c r="M228" s="14"/>
      <c r="N228" s="14"/>
      <c r="O228" s="14"/>
      <c r="P228" s="14"/>
      <c r="Q228" s="14"/>
      <c r="R228" s="14"/>
      <c r="S228" s="14"/>
      <c r="T228" s="14"/>
      <c r="U228" s="14"/>
      <c r="V228" s="14"/>
    </row>
    <row r="229" ht="15.75" customHeight="1">
      <c r="A229" s="13"/>
      <c r="B229" s="14"/>
      <c r="C229" s="14"/>
      <c r="D229" s="14"/>
      <c r="E229" s="14"/>
      <c r="F229" s="14"/>
      <c r="G229" s="14"/>
      <c r="H229" s="14"/>
      <c r="I229" s="14"/>
      <c r="J229" s="14"/>
      <c r="K229" s="14"/>
      <c r="L229" s="14"/>
      <c r="M229" s="14"/>
      <c r="N229" s="14"/>
      <c r="O229" s="14"/>
      <c r="P229" s="14"/>
      <c r="Q229" s="14"/>
      <c r="R229" s="14"/>
      <c r="S229" s="14"/>
      <c r="T229" s="14"/>
      <c r="U229" s="14"/>
      <c r="V229" s="14"/>
    </row>
    <row r="230" ht="15.75" customHeight="1">
      <c r="A230" s="13"/>
      <c r="B230" s="14"/>
      <c r="C230" s="14"/>
      <c r="D230" s="14"/>
      <c r="E230" s="14"/>
      <c r="F230" s="14"/>
      <c r="G230" s="14"/>
      <c r="H230" s="14"/>
      <c r="I230" s="14"/>
      <c r="J230" s="14"/>
      <c r="K230" s="14"/>
      <c r="L230" s="14"/>
      <c r="M230" s="14"/>
      <c r="N230" s="14"/>
      <c r="O230" s="14"/>
      <c r="P230" s="14"/>
      <c r="Q230" s="14"/>
      <c r="R230" s="14"/>
      <c r="S230" s="14"/>
      <c r="T230" s="14"/>
      <c r="U230" s="14"/>
      <c r="V230" s="14"/>
    </row>
    <row r="231" ht="15.75" customHeight="1">
      <c r="A231" s="13"/>
      <c r="B231" s="14"/>
      <c r="C231" s="14"/>
      <c r="D231" s="14"/>
      <c r="E231" s="14"/>
      <c r="F231" s="14"/>
      <c r="G231" s="14"/>
      <c r="H231" s="14"/>
      <c r="I231" s="14"/>
      <c r="J231" s="14"/>
      <c r="K231" s="14"/>
      <c r="L231" s="14"/>
      <c r="M231" s="14"/>
      <c r="N231" s="14"/>
      <c r="O231" s="14"/>
      <c r="P231" s="14"/>
      <c r="Q231" s="14"/>
      <c r="R231" s="14"/>
      <c r="S231" s="14"/>
      <c r="T231" s="14"/>
      <c r="U231" s="14"/>
      <c r="V231" s="14"/>
    </row>
    <row r="232" ht="15.75" customHeight="1">
      <c r="A232" s="13"/>
      <c r="B232" s="14"/>
      <c r="C232" s="14"/>
      <c r="D232" s="14"/>
      <c r="E232" s="14"/>
      <c r="F232" s="14"/>
      <c r="G232" s="14"/>
      <c r="H232" s="14"/>
      <c r="I232" s="14"/>
      <c r="J232" s="14"/>
      <c r="K232" s="14"/>
      <c r="L232" s="14"/>
      <c r="M232" s="14"/>
      <c r="N232" s="14"/>
      <c r="O232" s="14"/>
      <c r="P232" s="14"/>
      <c r="Q232" s="14"/>
      <c r="R232" s="14"/>
      <c r="S232" s="14"/>
      <c r="T232" s="14"/>
      <c r="U232" s="14"/>
      <c r="V232" s="14"/>
    </row>
    <row r="233" ht="15.75" customHeight="1">
      <c r="A233" s="13"/>
      <c r="B233" s="14"/>
      <c r="C233" s="14"/>
      <c r="D233" s="14"/>
      <c r="E233" s="14"/>
      <c r="F233" s="14"/>
      <c r="G233" s="14"/>
      <c r="H233" s="14"/>
      <c r="I233" s="14"/>
      <c r="J233" s="14"/>
      <c r="K233" s="14"/>
      <c r="L233" s="14"/>
      <c r="M233" s="14"/>
      <c r="N233" s="14"/>
      <c r="O233" s="14"/>
      <c r="P233" s="14"/>
      <c r="Q233" s="14"/>
      <c r="R233" s="14"/>
      <c r="S233" s="14"/>
      <c r="T233" s="14"/>
      <c r="U233" s="14"/>
      <c r="V233" s="14"/>
    </row>
    <row r="234" ht="15.75" customHeight="1">
      <c r="A234" s="13"/>
      <c r="B234" s="14"/>
      <c r="C234" s="14"/>
      <c r="D234" s="14"/>
      <c r="E234" s="14"/>
      <c r="F234" s="14"/>
      <c r="G234" s="14"/>
      <c r="H234" s="14"/>
      <c r="I234" s="14"/>
      <c r="J234" s="14"/>
      <c r="K234" s="14"/>
      <c r="L234" s="14"/>
      <c r="M234" s="14"/>
      <c r="N234" s="14"/>
      <c r="O234" s="14"/>
      <c r="P234" s="14"/>
      <c r="Q234" s="14"/>
      <c r="R234" s="14"/>
      <c r="S234" s="14"/>
      <c r="T234" s="14"/>
      <c r="U234" s="14"/>
      <c r="V234" s="14"/>
    </row>
    <row r="235" ht="15.75" customHeight="1">
      <c r="A235" s="13"/>
      <c r="B235" s="14"/>
      <c r="C235" s="14"/>
      <c r="D235" s="14"/>
      <c r="E235" s="14"/>
      <c r="F235" s="14"/>
      <c r="G235" s="14"/>
      <c r="H235" s="14"/>
      <c r="I235" s="14"/>
      <c r="J235" s="14"/>
      <c r="K235" s="14"/>
      <c r="L235" s="14"/>
      <c r="M235" s="14"/>
      <c r="N235" s="14"/>
      <c r="O235" s="14"/>
      <c r="P235" s="14"/>
      <c r="Q235" s="14"/>
      <c r="R235" s="14"/>
      <c r="S235" s="14"/>
      <c r="T235" s="14"/>
      <c r="U235" s="14"/>
      <c r="V235" s="14"/>
    </row>
    <row r="236" ht="15.75" customHeight="1">
      <c r="A236" s="13"/>
      <c r="B236" s="14"/>
      <c r="C236" s="14"/>
      <c r="D236" s="14"/>
      <c r="E236" s="14"/>
      <c r="F236" s="14"/>
      <c r="G236" s="14"/>
      <c r="H236" s="14"/>
      <c r="I236" s="14"/>
      <c r="J236" s="14"/>
      <c r="K236" s="14"/>
      <c r="L236" s="14"/>
      <c r="M236" s="14"/>
      <c r="N236" s="14"/>
      <c r="O236" s="14"/>
      <c r="P236" s="14"/>
      <c r="Q236" s="14"/>
      <c r="R236" s="14"/>
      <c r="S236" s="14"/>
      <c r="T236" s="14"/>
      <c r="U236" s="14"/>
      <c r="V236" s="14"/>
    </row>
    <row r="237" ht="15.75" customHeight="1">
      <c r="A237" s="13"/>
      <c r="B237" s="14"/>
      <c r="C237" s="14"/>
      <c r="D237" s="14"/>
      <c r="E237" s="14"/>
      <c r="F237" s="14"/>
      <c r="G237" s="14"/>
      <c r="H237" s="14"/>
      <c r="I237" s="14"/>
      <c r="J237" s="14"/>
      <c r="K237" s="14"/>
      <c r="L237" s="14"/>
      <c r="M237" s="14"/>
      <c r="N237" s="14"/>
      <c r="O237" s="14"/>
      <c r="P237" s="14"/>
      <c r="Q237" s="14"/>
      <c r="R237" s="14"/>
      <c r="S237" s="14"/>
      <c r="T237" s="14"/>
      <c r="U237" s="14"/>
      <c r="V237" s="14"/>
    </row>
    <row r="238" ht="15.75" customHeight="1">
      <c r="A238" s="13"/>
      <c r="B238" s="14"/>
      <c r="C238" s="14"/>
      <c r="D238" s="14"/>
      <c r="E238" s="14"/>
      <c r="F238" s="14"/>
      <c r="G238" s="14"/>
      <c r="H238" s="14"/>
      <c r="I238" s="14"/>
      <c r="J238" s="14"/>
      <c r="K238" s="14"/>
      <c r="L238" s="14"/>
      <c r="M238" s="14"/>
      <c r="N238" s="14"/>
      <c r="O238" s="14"/>
      <c r="P238" s="14"/>
      <c r="Q238" s="14"/>
      <c r="R238" s="14"/>
      <c r="S238" s="14"/>
      <c r="T238" s="14"/>
      <c r="U238" s="14"/>
      <c r="V238" s="14"/>
    </row>
    <row r="239" ht="15.75" customHeight="1">
      <c r="A239" s="13"/>
      <c r="B239" s="14"/>
      <c r="C239" s="14"/>
      <c r="D239" s="14"/>
      <c r="E239" s="14"/>
      <c r="F239" s="14"/>
      <c r="G239" s="14"/>
      <c r="H239" s="14"/>
      <c r="I239" s="14"/>
      <c r="J239" s="14"/>
      <c r="K239" s="14"/>
      <c r="L239" s="14"/>
      <c r="M239" s="14"/>
      <c r="N239" s="14"/>
      <c r="O239" s="14"/>
      <c r="P239" s="14"/>
      <c r="Q239" s="14"/>
      <c r="R239" s="14"/>
      <c r="S239" s="14"/>
      <c r="T239" s="14"/>
      <c r="U239" s="14"/>
      <c r="V239" s="14"/>
    </row>
    <row r="240" ht="15.75" customHeight="1">
      <c r="A240" s="13"/>
      <c r="B240" s="14"/>
      <c r="C240" s="14"/>
      <c r="D240" s="14"/>
      <c r="E240" s="14"/>
      <c r="F240" s="14"/>
      <c r="G240" s="14"/>
      <c r="H240" s="14"/>
      <c r="I240" s="14"/>
      <c r="J240" s="14"/>
      <c r="K240" s="14"/>
      <c r="L240" s="14"/>
      <c r="M240" s="14"/>
      <c r="N240" s="14"/>
      <c r="O240" s="14"/>
      <c r="P240" s="14"/>
      <c r="Q240" s="14"/>
      <c r="R240" s="14"/>
      <c r="S240" s="14"/>
      <c r="T240" s="14"/>
      <c r="U240" s="14"/>
      <c r="V240" s="14"/>
    </row>
    <row r="241" ht="15.75" customHeight="1">
      <c r="A241" s="13"/>
      <c r="B241" s="14"/>
      <c r="C241" s="14"/>
      <c r="D241" s="14"/>
      <c r="E241" s="14"/>
      <c r="F241" s="14"/>
      <c r="G241" s="14"/>
      <c r="H241" s="14"/>
      <c r="I241" s="14"/>
      <c r="J241" s="14"/>
      <c r="K241" s="14"/>
      <c r="L241" s="14"/>
      <c r="M241" s="14"/>
      <c r="N241" s="14"/>
      <c r="O241" s="14"/>
      <c r="P241" s="14"/>
      <c r="Q241" s="14"/>
      <c r="R241" s="14"/>
      <c r="S241" s="14"/>
      <c r="T241" s="14"/>
      <c r="U241" s="14"/>
      <c r="V241" s="14"/>
    </row>
    <row r="242" ht="15.75" customHeight="1">
      <c r="A242" s="13"/>
      <c r="B242" s="14"/>
      <c r="C242" s="14"/>
      <c r="D242" s="14"/>
      <c r="E242" s="14"/>
      <c r="F242" s="14"/>
      <c r="G242" s="14"/>
      <c r="H242" s="14"/>
      <c r="I242" s="14"/>
      <c r="J242" s="14"/>
      <c r="K242" s="14"/>
      <c r="L242" s="14"/>
      <c r="M242" s="14"/>
      <c r="N242" s="14"/>
      <c r="O242" s="14"/>
      <c r="P242" s="14"/>
      <c r="Q242" s="14"/>
      <c r="R242" s="14"/>
      <c r="S242" s="14"/>
      <c r="T242" s="14"/>
      <c r="U242" s="14"/>
      <c r="V242" s="14"/>
    </row>
    <row r="243" ht="15.75" customHeight="1">
      <c r="A243" s="13"/>
      <c r="B243" s="14"/>
      <c r="C243" s="14"/>
      <c r="D243" s="14"/>
      <c r="E243" s="14"/>
      <c r="F243" s="14"/>
      <c r="G243" s="14"/>
      <c r="H243" s="14"/>
      <c r="I243" s="14"/>
      <c r="J243" s="14"/>
      <c r="K243" s="14"/>
      <c r="L243" s="14"/>
      <c r="M243" s="14"/>
      <c r="N243" s="14"/>
      <c r="O243" s="14"/>
      <c r="P243" s="14"/>
      <c r="Q243" s="14"/>
      <c r="R243" s="14"/>
      <c r="S243" s="14"/>
      <c r="T243" s="14"/>
      <c r="U243" s="14"/>
      <c r="V243" s="14"/>
    </row>
    <row r="244" ht="15.75" customHeight="1">
      <c r="A244" s="13"/>
      <c r="B244" s="14"/>
      <c r="C244" s="14"/>
      <c r="D244" s="14"/>
      <c r="E244" s="14"/>
      <c r="F244" s="14"/>
      <c r="G244" s="14"/>
      <c r="H244" s="14"/>
      <c r="I244" s="14"/>
      <c r="J244" s="14"/>
      <c r="K244" s="14"/>
      <c r="L244" s="14"/>
      <c r="M244" s="14"/>
      <c r="N244" s="14"/>
      <c r="O244" s="14"/>
      <c r="P244" s="14"/>
      <c r="Q244" s="14"/>
      <c r="R244" s="14"/>
      <c r="S244" s="14"/>
      <c r="T244" s="14"/>
      <c r="U244" s="14"/>
      <c r="V244" s="14"/>
    </row>
    <row r="245" ht="15.75" customHeight="1">
      <c r="A245" s="13"/>
      <c r="B245" s="14"/>
      <c r="C245" s="14"/>
      <c r="D245" s="14"/>
      <c r="E245" s="14"/>
      <c r="F245" s="14"/>
      <c r="G245" s="14"/>
      <c r="H245" s="14"/>
      <c r="I245" s="14"/>
      <c r="J245" s="14"/>
      <c r="K245" s="14"/>
      <c r="L245" s="14"/>
      <c r="M245" s="14"/>
      <c r="N245" s="14"/>
      <c r="O245" s="14"/>
      <c r="P245" s="14"/>
      <c r="Q245" s="14"/>
      <c r="R245" s="14"/>
      <c r="S245" s="14"/>
      <c r="T245" s="14"/>
      <c r="U245" s="14"/>
      <c r="V245" s="14"/>
    </row>
    <row r="246" ht="15.75" customHeight="1">
      <c r="A246" s="13"/>
      <c r="B246" s="14"/>
      <c r="C246" s="14"/>
      <c r="D246" s="14"/>
      <c r="E246" s="14"/>
      <c r="F246" s="14"/>
      <c r="G246" s="14"/>
      <c r="H246" s="14"/>
      <c r="I246" s="14"/>
      <c r="J246" s="14"/>
      <c r="K246" s="14"/>
      <c r="L246" s="14"/>
      <c r="M246" s="14"/>
      <c r="N246" s="14"/>
      <c r="O246" s="14"/>
      <c r="P246" s="14"/>
      <c r="Q246" s="14"/>
      <c r="R246" s="14"/>
      <c r="S246" s="14"/>
      <c r="T246" s="14"/>
      <c r="U246" s="14"/>
      <c r="V246" s="14"/>
    </row>
    <row r="247" ht="15.75" customHeight="1">
      <c r="A247" s="13"/>
      <c r="B247" s="14"/>
      <c r="C247" s="14"/>
      <c r="D247" s="14"/>
      <c r="E247" s="14"/>
      <c r="F247" s="14"/>
      <c r="G247" s="14"/>
      <c r="H247" s="14"/>
      <c r="I247" s="14"/>
      <c r="J247" s="14"/>
      <c r="K247" s="14"/>
      <c r="L247" s="14"/>
      <c r="M247" s="14"/>
      <c r="N247" s="14"/>
      <c r="O247" s="14"/>
      <c r="P247" s="14"/>
      <c r="Q247" s="14"/>
      <c r="R247" s="14"/>
      <c r="S247" s="14"/>
      <c r="T247" s="14"/>
      <c r="U247" s="14"/>
      <c r="V247" s="14"/>
    </row>
    <row r="248" ht="15.75" customHeight="1">
      <c r="A248" s="13"/>
      <c r="B248" s="14"/>
      <c r="C248" s="14"/>
      <c r="D248" s="14"/>
      <c r="E248" s="14"/>
      <c r="F248" s="14"/>
      <c r="G248" s="14"/>
      <c r="H248" s="14"/>
      <c r="I248" s="14"/>
      <c r="J248" s="14"/>
      <c r="K248" s="14"/>
      <c r="L248" s="14"/>
      <c r="M248" s="14"/>
      <c r="N248" s="14"/>
      <c r="O248" s="14"/>
      <c r="P248" s="14"/>
      <c r="Q248" s="14"/>
      <c r="R248" s="14"/>
      <c r="S248" s="14"/>
      <c r="T248" s="14"/>
      <c r="U248" s="14"/>
      <c r="V248" s="14"/>
    </row>
    <row r="249" ht="15.75" customHeight="1">
      <c r="A249" s="13"/>
      <c r="B249" s="14"/>
      <c r="C249" s="14"/>
      <c r="D249" s="14"/>
      <c r="E249" s="14"/>
      <c r="F249" s="14"/>
      <c r="G249" s="14"/>
      <c r="H249" s="14"/>
      <c r="I249" s="14"/>
      <c r="J249" s="14"/>
      <c r="K249" s="14"/>
      <c r="L249" s="14"/>
      <c r="M249" s="14"/>
      <c r="N249" s="14"/>
      <c r="O249" s="14"/>
      <c r="P249" s="14"/>
      <c r="Q249" s="14"/>
      <c r="R249" s="14"/>
      <c r="S249" s="14"/>
      <c r="T249" s="14"/>
      <c r="U249" s="14"/>
      <c r="V249" s="14"/>
    </row>
    <row r="250" ht="15.75" customHeight="1">
      <c r="A250" s="13"/>
      <c r="B250" s="14"/>
      <c r="C250" s="14"/>
      <c r="D250" s="14"/>
      <c r="E250" s="14"/>
      <c r="F250" s="14"/>
      <c r="G250" s="14"/>
      <c r="H250" s="14"/>
      <c r="I250" s="14"/>
      <c r="J250" s="14"/>
      <c r="K250" s="14"/>
      <c r="L250" s="14"/>
      <c r="M250" s="14"/>
      <c r="N250" s="14"/>
      <c r="O250" s="14"/>
      <c r="P250" s="14"/>
      <c r="Q250" s="14"/>
      <c r="R250" s="14"/>
      <c r="S250" s="14"/>
      <c r="T250" s="14"/>
      <c r="U250" s="14"/>
      <c r="V250" s="14"/>
    </row>
    <row r="251" ht="15.75" customHeight="1">
      <c r="A251" s="13"/>
      <c r="B251" s="14"/>
      <c r="C251" s="14"/>
      <c r="D251" s="14"/>
      <c r="E251" s="14"/>
      <c r="F251" s="14"/>
      <c r="G251" s="14"/>
      <c r="H251" s="14"/>
      <c r="I251" s="14"/>
      <c r="J251" s="14"/>
      <c r="K251" s="14"/>
      <c r="L251" s="14"/>
      <c r="M251" s="14"/>
      <c r="N251" s="14"/>
      <c r="O251" s="14"/>
      <c r="P251" s="14"/>
      <c r="Q251" s="14"/>
      <c r="R251" s="14"/>
      <c r="S251" s="14"/>
      <c r="T251" s="14"/>
      <c r="U251" s="14"/>
      <c r="V251" s="14"/>
    </row>
    <row r="252" ht="15.75" customHeight="1">
      <c r="A252" s="13"/>
      <c r="B252" s="14"/>
      <c r="C252" s="14"/>
      <c r="D252" s="14"/>
      <c r="E252" s="14"/>
      <c r="F252" s="14"/>
      <c r="G252" s="14"/>
      <c r="H252" s="14"/>
      <c r="I252" s="14"/>
      <c r="J252" s="14"/>
      <c r="K252" s="14"/>
      <c r="L252" s="14"/>
      <c r="M252" s="14"/>
      <c r="N252" s="14"/>
      <c r="O252" s="14"/>
      <c r="P252" s="14"/>
      <c r="Q252" s="14"/>
      <c r="R252" s="14"/>
      <c r="S252" s="14"/>
      <c r="T252" s="14"/>
      <c r="U252" s="14"/>
      <c r="V252" s="14"/>
    </row>
    <row r="253" ht="15.75" customHeight="1">
      <c r="A253" s="13"/>
      <c r="B253" s="14"/>
      <c r="C253" s="14"/>
      <c r="D253" s="14"/>
      <c r="E253" s="14"/>
      <c r="F253" s="14"/>
      <c r="G253" s="14"/>
      <c r="H253" s="14"/>
      <c r="I253" s="14"/>
      <c r="J253" s="14"/>
      <c r="K253" s="14"/>
      <c r="L253" s="14"/>
      <c r="M253" s="14"/>
      <c r="N253" s="14"/>
      <c r="O253" s="14"/>
      <c r="P253" s="14"/>
      <c r="Q253" s="14"/>
      <c r="R253" s="14"/>
      <c r="S253" s="14"/>
      <c r="T253" s="14"/>
      <c r="U253" s="14"/>
      <c r="V253" s="14"/>
    </row>
    <row r="254" ht="15.75" customHeight="1">
      <c r="A254" s="13"/>
      <c r="B254" s="14"/>
      <c r="C254" s="14"/>
      <c r="D254" s="14"/>
      <c r="E254" s="14"/>
      <c r="F254" s="14"/>
      <c r="G254" s="14"/>
      <c r="H254" s="14"/>
      <c r="I254" s="14"/>
      <c r="J254" s="14"/>
      <c r="K254" s="14"/>
      <c r="L254" s="14"/>
      <c r="M254" s="14"/>
      <c r="N254" s="14"/>
      <c r="O254" s="14"/>
      <c r="P254" s="14"/>
      <c r="Q254" s="14"/>
      <c r="R254" s="14"/>
      <c r="S254" s="14"/>
      <c r="T254" s="14"/>
      <c r="U254" s="14"/>
      <c r="V254" s="14"/>
    </row>
    <row r="255" ht="15.75" customHeight="1">
      <c r="A255" s="13"/>
      <c r="B255" s="14"/>
      <c r="C255" s="14"/>
      <c r="D255" s="14"/>
      <c r="E255" s="14"/>
      <c r="F255" s="14"/>
      <c r="G255" s="14"/>
      <c r="H255" s="14"/>
      <c r="I255" s="14"/>
      <c r="J255" s="14"/>
      <c r="K255" s="14"/>
      <c r="L255" s="14"/>
      <c r="M255" s="14"/>
      <c r="N255" s="14"/>
      <c r="O255" s="14"/>
      <c r="P255" s="14"/>
      <c r="Q255" s="14"/>
      <c r="R255" s="14"/>
      <c r="S255" s="14"/>
      <c r="T255" s="14"/>
      <c r="U255" s="14"/>
      <c r="V255" s="14"/>
    </row>
    <row r="256" ht="15.75" customHeight="1">
      <c r="A256" s="13"/>
      <c r="B256" s="14"/>
      <c r="C256" s="14"/>
      <c r="D256" s="14"/>
      <c r="E256" s="14"/>
      <c r="F256" s="14"/>
      <c r="G256" s="14"/>
      <c r="H256" s="14"/>
      <c r="I256" s="14"/>
      <c r="J256" s="14"/>
      <c r="K256" s="14"/>
      <c r="L256" s="14"/>
      <c r="M256" s="14"/>
      <c r="N256" s="14"/>
      <c r="O256" s="14"/>
      <c r="P256" s="14"/>
      <c r="Q256" s="14"/>
      <c r="R256" s="14"/>
      <c r="S256" s="14"/>
      <c r="T256" s="14"/>
      <c r="U256" s="14"/>
      <c r="V256" s="14"/>
    </row>
    <row r="257" ht="15.75" customHeight="1">
      <c r="A257" s="13"/>
      <c r="B257" s="14"/>
      <c r="C257" s="14"/>
      <c r="D257" s="14"/>
      <c r="E257" s="14"/>
      <c r="F257" s="14"/>
      <c r="G257" s="14"/>
      <c r="H257" s="14"/>
      <c r="I257" s="14"/>
      <c r="J257" s="14"/>
      <c r="K257" s="14"/>
      <c r="L257" s="14"/>
      <c r="M257" s="14"/>
      <c r="N257" s="14"/>
      <c r="O257" s="14"/>
      <c r="P257" s="14"/>
      <c r="Q257" s="14"/>
      <c r="R257" s="14"/>
      <c r="S257" s="14"/>
      <c r="T257" s="14"/>
      <c r="U257" s="14"/>
      <c r="V257" s="14"/>
    </row>
    <row r="258" ht="15.75" customHeight="1">
      <c r="A258" s="13"/>
      <c r="B258" s="14"/>
      <c r="C258" s="14"/>
      <c r="D258" s="14"/>
      <c r="E258" s="14"/>
      <c r="F258" s="14"/>
      <c r="G258" s="14"/>
      <c r="H258" s="14"/>
      <c r="I258" s="14"/>
      <c r="J258" s="14"/>
      <c r="K258" s="14"/>
      <c r="L258" s="14"/>
      <c r="M258" s="14"/>
      <c r="N258" s="14"/>
      <c r="O258" s="14"/>
      <c r="P258" s="14"/>
      <c r="Q258" s="14"/>
      <c r="R258" s="14"/>
      <c r="S258" s="14"/>
      <c r="T258" s="14"/>
      <c r="U258" s="14"/>
      <c r="V258" s="14"/>
    </row>
    <row r="259" ht="15.75" customHeight="1">
      <c r="A259" s="13"/>
      <c r="B259" s="14"/>
      <c r="C259" s="14"/>
      <c r="D259" s="14"/>
      <c r="E259" s="14"/>
      <c r="F259" s="14"/>
      <c r="G259" s="14"/>
      <c r="H259" s="14"/>
      <c r="I259" s="14"/>
      <c r="J259" s="14"/>
      <c r="K259" s="14"/>
      <c r="L259" s="14"/>
      <c r="M259" s="14"/>
      <c r="N259" s="14"/>
      <c r="O259" s="14"/>
      <c r="P259" s="14"/>
      <c r="Q259" s="14"/>
      <c r="R259" s="14"/>
      <c r="S259" s="14"/>
      <c r="T259" s="14"/>
      <c r="U259" s="14"/>
      <c r="V259" s="14"/>
    </row>
    <row r="260" ht="15.75" customHeight="1">
      <c r="A260" s="13"/>
      <c r="B260" s="14"/>
      <c r="C260" s="14"/>
      <c r="D260" s="14"/>
      <c r="E260" s="14"/>
      <c r="F260" s="14"/>
      <c r="G260" s="14"/>
      <c r="H260" s="14"/>
      <c r="I260" s="14"/>
      <c r="J260" s="14"/>
      <c r="K260" s="14"/>
      <c r="L260" s="14"/>
      <c r="M260" s="14"/>
      <c r="N260" s="14"/>
      <c r="O260" s="14"/>
      <c r="P260" s="14"/>
      <c r="Q260" s="14"/>
      <c r="R260" s="14"/>
      <c r="S260" s="14"/>
      <c r="T260" s="14"/>
      <c r="U260" s="14"/>
      <c r="V260" s="14"/>
    </row>
    <row r="261" ht="15.75" customHeight="1">
      <c r="A261" s="13"/>
      <c r="B261" s="14"/>
      <c r="C261" s="14"/>
      <c r="D261" s="14"/>
      <c r="E261" s="14"/>
      <c r="F261" s="14"/>
      <c r="G261" s="14"/>
      <c r="H261" s="14"/>
      <c r="I261" s="14"/>
      <c r="J261" s="14"/>
      <c r="K261" s="14"/>
      <c r="L261" s="14"/>
      <c r="M261" s="14"/>
      <c r="N261" s="14"/>
      <c r="O261" s="14"/>
      <c r="P261" s="14"/>
      <c r="Q261" s="14"/>
      <c r="R261" s="14"/>
      <c r="S261" s="14"/>
      <c r="T261" s="14"/>
      <c r="U261" s="14"/>
      <c r="V261" s="14"/>
    </row>
    <row r="262" ht="15.75" customHeight="1">
      <c r="A262" s="13"/>
      <c r="B262" s="14"/>
      <c r="C262" s="14"/>
      <c r="D262" s="14"/>
      <c r="E262" s="14"/>
      <c r="F262" s="14"/>
      <c r="G262" s="14"/>
      <c r="H262" s="14"/>
      <c r="I262" s="14"/>
      <c r="J262" s="14"/>
      <c r="K262" s="14"/>
      <c r="L262" s="14"/>
      <c r="M262" s="14"/>
      <c r="N262" s="14"/>
      <c r="O262" s="14"/>
      <c r="P262" s="14"/>
      <c r="Q262" s="14"/>
      <c r="R262" s="14"/>
      <c r="S262" s="14"/>
      <c r="T262" s="14"/>
      <c r="U262" s="14"/>
      <c r="V262" s="14"/>
    </row>
    <row r="263" ht="15.75" customHeight="1">
      <c r="A263" s="13"/>
      <c r="B263" s="14"/>
      <c r="C263" s="14"/>
      <c r="D263" s="14"/>
      <c r="E263" s="14"/>
      <c r="F263" s="14"/>
      <c r="G263" s="14"/>
      <c r="H263" s="14"/>
      <c r="I263" s="14"/>
      <c r="J263" s="14"/>
      <c r="K263" s="14"/>
      <c r="L263" s="14"/>
      <c r="M263" s="14"/>
      <c r="N263" s="14"/>
      <c r="O263" s="14"/>
      <c r="P263" s="14"/>
      <c r="Q263" s="14"/>
      <c r="R263" s="14"/>
      <c r="S263" s="14"/>
      <c r="T263" s="14"/>
      <c r="U263" s="14"/>
      <c r="V263" s="14"/>
    </row>
    <row r="264" ht="15.75" customHeight="1">
      <c r="A264" s="13"/>
      <c r="B264" s="14"/>
      <c r="C264" s="14"/>
      <c r="D264" s="14"/>
      <c r="E264" s="14"/>
      <c r="F264" s="14"/>
      <c r="G264" s="14"/>
      <c r="H264" s="14"/>
      <c r="I264" s="14"/>
      <c r="J264" s="14"/>
      <c r="K264" s="14"/>
      <c r="L264" s="14"/>
      <c r="M264" s="14"/>
      <c r="N264" s="14"/>
      <c r="O264" s="14"/>
      <c r="P264" s="14"/>
      <c r="Q264" s="14"/>
      <c r="R264" s="14"/>
      <c r="S264" s="14"/>
      <c r="T264" s="14"/>
      <c r="U264" s="14"/>
      <c r="V264" s="14"/>
    </row>
    <row r="265" ht="15.75" customHeight="1">
      <c r="A265" s="13"/>
      <c r="B265" s="14"/>
      <c r="C265" s="14"/>
      <c r="D265" s="14"/>
      <c r="E265" s="14"/>
      <c r="F265" s="14"/>
      <c r="G265" s="14"/>
      <c r="H265" s="14"/>
      <c r="I265" s="14"/>
      <c r="J265" s="14"/>
      <c r="K265" s="14"/>
      <c r="L265" s="14"/>
      <c r="M265" s="14"/>
      <c r="N265" s="14"/>
      <c r="O265" s="14"/>
      <c r="P265" s="14"/>
      <c r="Q265" s="14"/>
      <c r="R265" s="14"/>
      <c r="S265" s="14"/>
      <c r="T265" s="14"/>
      <c r="U265" s="14"/>
      <c r="V265" s="14"/>
    </row>
    <row r="266" ht="15.75" customHeight="1">
      <c r="A266" s="13"/>
      <c r="B266" s="14"/>
      <c r="C266" s="14"/>
      <c r="D266" s="14"/>
      <c r="E266" s="14"/>
      <c r="F266" s="14"/>
      <c r="G266" s="14"/>
      <c r="H266" s="14"/>
      <c r="I266" s="14"/>
      <c r="J266" s="14"/>
      <c r="K266" s="14"/>
      <c r="L266" s="14"/>
      <c r="M266" s="14"/>
      <c r="N266" s="14"/>
      <c r="O266" s="14"/>
      <c r="P266" s="14"/>
      <c r="Q266" s="14"/>
      <c r="R266" s="14"/>
      <c r="S266" s="14"/>
      <c r="T266" s="14"/>
      <c r="U266" s="14"/>
      <c r="V266" s="14"/>
    </row>
    <row r="267" ht="15.75" customHeight="1">
      <c r="A267" s="13"/>
      <c r="B267" s="14"/>
      <c r="C267" s="14"/>
      <c r="D267" s="14"/>
      <c r="E267" s="14"/>
      <c r="F267" s="14"/>
      <c r="G267" s="14"/>
      <c r="H267" s="14"/>
      <c r="I267" s="14"/>
      <c r="J267" s="14"/>
      <c r="K267" s="14"/>
      <c r="L267" s="14"/>
      <c r="M267" s="14"/>
      <c r="N267" s="14"/>
      <c r="O267" s="14"/>
      <c r="P267" s="14"/>
      <c r="Q267" s="14"/>
      <c r="R267" s="14"/>
      <c r="S267" s="14"/>
      <c r="T267" s="14"/>
      <c r="U267" s="14"/>
      <c r="V267" s="14"/>
    </row>
    <row r="268" ht="15.75" customHeight="1">
      <c r="A268" s="13"/>
      <c r="B268" s="14"/>
      <c r="C268" s="14"/>
      <c r="D268" s="14"/>
      <c r="E268" s="14"/>
      <c r="F268" s="14"/>
      <c r="G268" s="14"/>
      <c r="H268" s="14"/>
      <c r="I268" s="14"/>
      <c r="J268" s="14"/>
      <c r="K268" s="14"/>
      <c r="L268" s="14"/>
      <c r="M268" s="14"/>
      <c r="N268" s="14"/>
      <c r="O268" s="14"/>
      <c r="P268" s="14"/>
      <c r="Q268" s="14"/>
      <c r="R268" s="14"/>
      <c r="S268" s="14"/>
      <c r="T268" s="14"/>
      <c r="U268" s="14"/>
      <c r="V268" s="14"/>
    </row>
    <row r="269" ht="15.75" customHeight="1">
      <c r="A269" s="13"/>
      <c r="B269" s="14"/>
      <c r="C269" s="14"/>
      <c r="D269" s="14"/>
      <c r="E269" s="14"/>
      <c r="F269" s="14"/>
      <c r="G269" s="14"/>
      <c r="H269" s="14"/>
      <c r="I269" s="14"/>
      <c r="J269" s="14"/>
      <c r="K269" s="14"/>
      <c r="L269" s="14"/>
      <c r="M269" s="14"/>
      <c r="N269" s="14"/>
      <c r="O269" s="14"/>
      <c r="P269" s="14"/>
      <c r="Q269" s="14"/>
      <c r="R269" s="14"/>
      <c r="S269" s="14"/>
      <c r="T269" s="14"/>
      <c r="U269" s="14"/>
      <c r="V269" s="14"/>
    </row>
    <row r="270" ht="15.75" customHeight="1">
      <c r="A270" s="13"/>
      <c r="B270" s="14"/>
      <c r="C270" s="14"/>
      <c r="D270" s="14"/>
      <c r="E270" s="14"/>
      <c r="F270" s="14"/>
      <c r="G270" s="14"/>
      <c r="H270" s="14"/>
      <c r="I270" s="14"/>
      <c r="J270" s="14"/>
      <c r="K270" s="14"/>
      <c r="L270" s="14"/>
      <c r="M270" s="14"/>
      <c r="N270" s="14"/>
      <c r="O270" s="14"/>
      <c r="P270" s="14"/>
      <c r="Q270" s="14"/>
      <c r="R270" s="14"/>
      <c r="S270" s="14"/>
      <c r="T270" s="14"/>
      <c r="U270" s="14"/>
      <c r="V270" s="14"/>
    </row>
    <row r="271" ht="15.75" customHeight="1">
      <c r="A271" s="13"/>
      <c r="B271" s="14"/>
      <c r="C271" s="14"/>
      <c r="D271" s="14"/>
      <c r="E271" s="14"/>
      <c r="F271" s="14"/>
      <c r="G271" s="14"/>
      <c r="H271" s="14"/>
      <c r="I271" s="14"/>
      <c r="J271" s="14"/>
      <c r="K271" s="14"/>
      <c r="L271" s="14"/>
      <c r="M271" s="14"/>
      <c r="N271" s="14"/>
      <c r="O271" s="14"/>
      <c r="P271" s="14"/>
      <c r="Q271" s="14"/>
      <c r="R271" s="14"/>
      <c r="S271" s="14"/>
      <c r="T271" s="14"/>
      <c r="U271" s="14"/>
      <c r="V271" s="14"/>
    </row>
    <row r="272" ht="15.75" customHeight="1">
      <c r="A272" s="13"/>
      <c r="B272" s="14"/>
      <c r="C272" s="14"/>
      <c r="D272" s="14"/>
      <c r="E272" s="14"/>
      <c r="F272" s="14"/>
      <c r="G272" s="14"/>
      <c r="H272" s="14"/>
      <c r="I272" s="14"/>
      <c r="J272" s="14"/>
      <c r="K272" s="14"/>
      <c r="L272" s="14"/>
      <c r="M272" s="14"/>
      <c r="N272" s="14"/>
      <c r="O272" s="14"/>
      <c r="P272" s="14"/>
      <c r="Q272" s="14"/>
      <c r="R272" s="14"/>
      <c r="S272" s="14"/>
      <c r="T272" s="14"/>
      <c r="U272" s="14"/>
      <c r="V272" s="14"/>
    </row>
    <row r="273" ht="15.75" customHeight="1">
      <c r="A273" s="13"/>
      <c r="B273" s="14"/>
      <c r="C273" s="14"/>
      <c r="D273" s="14"/>
      <c r="E273" s="14"/>
      <c r="F273" s="14"/>
      <c r="G273" s="14"/>
      <c r="H273" s="14"/>
      <c r="I273" s="14"/>
      <c r="J273" s="14"/>
      <c r="K273" s="14"/>
      <c r="L273" s="14"/>
      <c r="M273" s="14"/>
      <c r="N273" s="14"/>
      <c r="O273" s="14"/>
      <c r="P273" s="14"/>
      <c r="Q273" s="14"/>
      <c r="R273" s="14"/>
      <c r="S273" s="14"/>
      <c r="T273" s="14"/>
      <c r="U273" s="14"/>
      <c r="V273" s="14"/>
    </row>
    <row r="274" ht="15.75" customHeight="1">
      <c r="A274" s="13"/>
      <c r="B274" s="14"/>
      <c r="C274" s="14"/>
      <c r="D274" s="14"/>
      <c r="E274" s="14"/>
      <c r="F274" s="14"/>
      <c r="G274" s="14"/>
      <c r="H274" s="14"/>
      <c r="I274" s="14"/>
      <c r="J274" s="14"/>
      <c r="K274" s="14"/>
      <c r="L274" s="14"/>
      <c r="M274" s="14"/>
      <c r="N274" s="14"/>
      <c r="O274" s="14"/>
      <c r="P274" s="14"/>
      <c r="Q274" s="14"/>
      <c r="R274" s="14"/>
      <c r="S274" s="14"/>
      <c r="T274" s="14"/>
      <c r="U274" s="14"/>
      <c r="V274" s="14"/>
    </row>
    <row r="275" ht="15.75" customHeight="1">
      <c r="A275" s="13"/>
      <c r="B275" s="14"/>
      <c r="C275" s="14"/>
      <c r="D275" s="14"/>
      <c r="E275" s="14"/>
      <c r="F275" s="14"/>
      <c r="G275" s="14"/>
      <c r="H275" s="14"/>
      <c r="I275" s="14"/>
      <c r="J275" s="14"/>
      <c r="K275" s="14"/>
      <c r="L275" s="14"/>
      <c r="M275" s="14"/>
      <c r="N275" s="14"/>
      <c r="O275" s="14"/>
      <c r="P275" s="14"/>
      <c r="Q275" s="14"/>
      <c r="R275" s="14"/>
      <c r="S275" s="14"/>
      <c r="T275" s="14"/>
      <c r="U275" s="14"/>
      <c r="V275" s="14"/>
    </row>
    <row r="276" ht="15.75" customHeight="1">
      <c r="A276" s="13"/>
      <c r="B276" s="14"/>
      <c r="C276" s="14"/>
      <c r="D276" s="14"/>
      <c r="E276" s="14"/>
      <c r="F276" s="14"/>
      <c r="G276" s="14"/>
      <c r="H276" s="14"/>
      <c r="I276" s="14"/>
      <c r="J276" s="14"/>
      <c r="K276" s="14"/>
      <c r="L276" s="14"/>
      <c r="M276" s="14"/>
      <c r="N276" s="14"/>
      <c r="O276" s="14"/>
      <c r="P276" s="14"/>
      <c r="Q276" s="14"/>
      <c r="R276" s="14"/>
      <c r="S276" s="14"/>
      <c r="T276" s="14"/>
      <c r="U276" s="14"/>
      <c r="V276" s="14"/>
    </row>
    <row r="277" ht="15.75" customHeight="1">
      <c r="A277" s="13"/>
      <c r="B277" s="14"/>
      <c r="C277" s="14"/>
      <c r="D277" s="14"/>
      <c r="E277" s="14"/>
      <c r="F277" s="14"/>
      <c r="G277" s="14"/>
      <c r="H277" s="14"/>
      <c r="I277" s="14"/>
      <c r="J277" s="14"/>
      <c r="K277" s="14"/>
      <c r="L277" s="14"/>
      <c r="M277" s="14"/>
      <c r="N277" s="14"/>
      <c r="O277" s="14"/>
      <c r="P277" s="14"/>
      <c r="Q277" s="14"/>
      <c r="R277" s="14"/>
      <c r="S277" s="14"/>
      <c r="T277" s="14"/>
      <c r="U277" s="14"/>
      <c r="V277" s="14"/>
    </row>
    <row r="278" ht="15.75" customHeight="1">
      <c r="A278" s="13"/>
      <c r="B278" s="14"/>
      <c r="C278" s="14"/>
      <c r="D278" s="14"/>
      <c r="E278" s="14"/>
      <c r="F278" s="14"/>
      <c r="G278" s="14"/>
      <c r="H278" s="14"/>
      <c r="I278" s="14"/>
      <c r="J278" s="14"/>
      <c r="K278" s="14"/>
      <c r="L278" s="14"/>
      <c r="M278" s="14"/>
      <c r="N278" s="14"/>
      <c r="O278" s="14"/>
      <c r="P278" s="14"/>
      <c r="Q278" s="14"/>
      <c r="R278" s="14"/>
      <c r="S278" s="14"/>
      <c r="T278" s="14"/>
      <c r="U278" s="14"/>
      <c r="V278" s="14"/>
    </row>
    <row r="279" ht="15.75" customHeight="1">
      <c r="A279" s="13"/>
      <c r="B279" s="14"/>
      <c r="C279" s="14"/>
      <c r="D279" s="14"/>
      <c r="E279" s="14"/>
      <c r="F279" s="14"/>
      <c r="G279" s="14"/>
      <c r="H279" s="14"/>
      <c r="I279" s="14"/>
      <c r="J279" s="14"/>
      <c r="K279" s="14"/>
      <c r="L279" s="14"/>
      <c r="M279" s="14"/>
      <c r="N279" s="14"/>
      <c r="O279" s="14"/>
      <c r="P279" s="14"/>
      <c r="Q279" s="14"/>
      <c r="R279" s="14"/>
      <c r="S279" s="14"/>
      <c r="T279" s="14"/>
      <c r="U279" s="14"/>
      <c r="V279" s="14"/>
    </row>
    <row r="280" ht="15.75" customHeight="1">
      <c r="A280" s="13"/>
      <c r="B280" s="14"/>
      <c r="C280" s="14"/>
      <c r="D280" s="14"/>
      <c r="E280" s="14"/>
      <c r="F280" s="14"/>
      <c r="G280" s="14"/>
      <c r="H280" s="14"/>
      <c r="I280" s="14"/>
      <c r="J280" s="14"/>
      <c r="K280" s="14"/>
      <c r="L280" s="14"/>
      <c r="M280" s="14"/>
      <c r="N280" s="14"/>
      <c r="O280" s="14"/>
      <c r="P280" s="14"/>
      <c r="Q280" s="14"/>
      <c r="R280" s="14"/>
      <c r="S280" s="14"/>
      <c r="T280" s="14"/>
      <c r="U280" s="14"/>
      <c r="V280" s="14"/>
    </row>
    <row r="281" ht="15.75" customHeight="1">
      <c r="A281" s="13"/>
      <c r="B281" s="14"/>
      <c r="C281" s="14"/>
      <c r="D281" s="14"/>
      <c r="E281" s="14"/>
      <c r="F281" s="14"/>
      <c r="G281" s="14"/>
      <c r="H281" s="14"/>
      <c r="I281" s="14"/>
      <c r="J281" s="14"/>
      <c r="K281" s="14"/>
      <c r="L281" s="14"/>
      <c r="M281" s="14"/>
      <c r="N281" s="14"/>
      <c r="O281" s="14"/>
      <c r="P281" s="14"/>
      <c r="Q281" s="14"/>
      <c r="R281" s="14"/>
      <c r="S281" s="14"/>
      <c r="T281" s="14"/>
      <c r="U281" s="14"/>
      <c r="V281" s="14"/>
    </row>
    <row r="282" ht="15.75" customHeight="1">
      <c r="A282" s="13"/>
      <c r="B282" s="14"/>
      <c r="C282" s="14"/>
      <c r="D282" s="14"/>
      <c r="E282" s="14"/>
      <c r="F282" s="14"/>
      <c r="G282" s="14"/>
      <c r="H282" s="14"/>
      <c r="I282" s="14"/>
      <c r="J282" s="14"/>
      <c r="K282" s="14"/>
      <c r="L282" s="14"/>
      <c r="M282" s="14"/>
      <c r="N282" s="14"/>
      <c r="O282" s="14"/>
      <c r="P282" s="14"/>
      <c r="Q282" s="14"/>
      <c r="R282" s="14"/>
      <c r="S282" s="14"/>
      <c r="T282" s="14"/>
      <c r="U282" s="14"/>
      <c r="V282" s="14"/>
    </row>
    <row r="283" ht="15.75" customHeight="1">
      <c r="A283" s="13"/>
      <c r="B283" s="14"/>
      <c r="C283" s="14"/>
      <c r="D283" s="14"/>
      <c r="E283" s="14"/>
      <c r="F283" s="14"/>
      <c r="G283" s="14"/>
      <c r="H283" s="14"/>
      <c r="I283" s="14"/>
      <c r="J283" s="14"/>
      <c r="K283" s="14"/>
      <c r="L283" s="14"/>
      <c r="M283" s="14"/>
      <c r="N283" s="14"/>
      <c r="O283" s="14"/>
      <c r="P283" s="14"/>
      <c r="Q283" s="14"/>
      <c r="R283" s="14"/>
      <c r="S283" s="14"/>
      <c r="T283" s="14"/>
      <c r="U283" s="14"/>
      <c r="V283" s="14"/>
    </row>
    <row r="284" ht="15.75" customHeight="1">
      <c r="A284" s="13"/>
      <c r="B284" s="14"/>
      <c r="C284" s="14"/>
      <c r="D284" s="14"/>
      <c r="E284" s="14"/>
      <c r="F284" s="14"/>
      <c r="G284" s="14"/>
      <c r="H284" s="14"/>
      <c r="I284" s="14"/>
      <c r="J284" s="14"/>
      <c r="K284" s="14"/>
      <c r="L284" s="14"/>
      <c r="M284" s="14"/>
      <c r="N284" s="14"/>
      <c r="O284" s="14"/>
      <c r="P284" s="14"/>
      <c r="Q284" s="14"/>
      <c r="R284" s="14"/>
      <c r="S284" s="14"/>
      <c r="T284" s="14"/>
      <c r="U284" s="14"/>
      <c r="V284" s="14"/>
    </row>
    <row r="285" ht="15.75" customHeight="1">
      <c r="A285" s="13"/>
      <c r="B285" s="14"/>
      <c r="C285" s="14"/>
      <c r="D285" s="14"/>
      <c r="E285" s="14"/>
      <c r="F285" s="14"/>
      <c r="G285" s="14"/>
      <c r="H285" s="14"/>
      <c r="I285" s="14"/>
      <c r="J285" s="14"/>
      <c r="K285" s="14"/>
      <c r="L285" s="14"/>
      <c r="M285" s="14"/>
      <c r="N285" s="14"/>
      <c r="O285" s="14"/>
      <c r="P285" s="14"/>
      <c r="Q285" s="14"/>
      <c r="R285" s="14"/>
      <c r="S285" s="14"/>
      <c r="T285" s="14"/>
      <c r="U285" s="14"/>
      <c r="V285" s="14"/>
    </row>
    <row r="286" ht="15.75" customHeight="1">
      <c r="A286" s="13"/>
      <c r="B286" s="14"/>
      <c r="C286" s="14"/>
      <c r="D286" s="14"/>
      <c r="E286" s="14"/>
      <c r="F286" s="14"/>
      <c r="G286" s="14"/>
      <c r="H286" s="14"/>
      <c r="I286" s="14"/>
      <c r="J286" s="14"/>
      <c r="K286" s="14"/>
      <c r="L286" s="14"/>
      <c r="M286" s="14"/>
      <c r="N286" s="14"/>
      <c r="O286" s="14"/>
      <c r="P286" s="14"/>
      <c r="Q286" s="14"/>
      <c r="R286" s="14"/>
      <c r="S286" s="14"/>
      <c r="T286" s="14"/>
      <c r="U286" s="14"/>
      <c r="V286" s="14"/>
    </row>
    <row r="287" ht="15.75" customHeight="1">
      <c r="A287" s="13"/>
      <c r="B287" s="14"/>
      <c r="C287" s="14"/>
      <c r="D287" s="14"/>
      <c r="E287" s="14"/>
      <c r="F287" s="14"/>
      <c r="G287" s="14"/>
      <c r="H287" s="14"/>
      <c r="I287" s="14"/>
      <c r="J287" s="14"/>
      <c r="K287" s="14"/>
      <c r="L287" s="14"/>
      <c r="M287" s="14"/>
      <c r="N287" s="14"/>
      <c r="O287" s="14"/>
      <c r="P287" s="14"/>
      <c r="Q287" s="14"/>
      <c r="R287" s="14"/>
      <c r="S287" s="14"/>
      <c r="T287" s="14"/>
      <c r="U287" s="14"/>
      <c r="V287" s="14"/>
    </row>
    <row r="288" ht="15.75" customHeight="1">
      <c r="A288" s="13"/>
      <c r="B288" s="14"/>
      <c r="C288" s="14"/>
      <c r="D288" s="14"/>
      <c r="E288" s="14"/>
      <c r="F288" s="14"/>
      <c r="G288" s="14"/>
      <c r="H288" s="14"/>
      <c r="I288" s="14"/>
      <c r="J288" s="14"/>
      <c r="K288" s="14"/>
      <c r="L288" s="14"/>
      <c r="M288" s="14"/>
      <c r="N288" s="14"/>
      <c r="O288" s="14"/>
      <c r="P288" s="14"/>
      <c r="Q288" s="14"/>
      <c r="R288" s="14"/>
      <c r="S288" s="14"/>
      <c r="T288" s="14"/>
      <c r="U288" s="14"/>
      <c r="V288" s="14"/>
    </row>
    <row r="289" ht="15.75" customHeight="1">
      <c r="A289" s="13"/>
      <c r="B289" s="14"/>
      <c r="C289" s="14"/>
      <c r="D289" s="14"/>
      <c r="E289" s="14"/>
      <c r="F289" s="14"/>
      <c r="G289" s="14"/>
      <c r="H289" s="14"/>
      <c r="I289" s="14"/>
      <c r="J289" s="14"/>
      <c r="K289" s="14"/>
      <c r="L289" s="14"/>
      <c r="M289" s="14"/>
      <c r="N289" s="14"/>
      <c r="O289" s="14"/>
      <c r="P289" s="14"/>
      <c r="Q289" s="14"/>
      <c r="R289" s="14"/>
      <c r="S289" s="14"/>
      <c r="T289" s="14"/>
      <c r="U289" s="14"/>
      <c r="V289" s="14"/>
    </row>
    <row r="290" ht="15.75" customHeight="1">
      <c r="A290" s="13"/>
      <c r="B290" s="14"/>
      <c r="C290" s="14"/>
      <c r="D290" s="14"/>
      <c r="E290" s="14"/>
      <c r="F290" s="14"/>
      <c r="G290" s="14"/>
      <c r="H290" s="14"/>
      <c r="I290" s="14"/>
      <c r="J290" s="14"/>
      <c r="K290" s="14"/>
      <c r="L290" s="14"/>
      <c r="M290" s="14"/>
      <c r="N290" s="14"/>
      <c r="O290" s="14"/>
      <c r="P290" s="14"/>
      <c r="Q290" s="14"/>
      <c r="R290" s="14"/>
      <c r="S290" s="14"/>
      <c r="T290" s="14"/>
      <c r="U290" s="14"/>
      <c r="V290" s="14"/>
    </row>
    <row r="291" ht="15.75" customHeight="1">
      <c r="A291" s="13"/>
      <c r="B291" s="14"/>
      <c r="C291" s="14"/>
      <c r="D291" s="14"/>
      <c r="E291" s="14"/>
      <c r="F291" s="14"/>
      <c r="G291" s="14"/>
      <c r="H291" s="14"/>
      <c r="I291" s="14"/>
      <c r="J291" s="14"/>
      <c r="K291" s="14"/>
      <c r="L291" s="14"/>
      <c r="M291" s="14"/>
      <c r="N291" s="14"/>
      <c r="O291" s="14"/>
      <c r="P291" s="14"/>
      <c r="Q291" s="14"/>
      <c r="R291" s="14"/>
      <c r="S291" s="14"/>
      <c r="T291" s="14"/>
      <c r="U291" s="14"/>
      <c r="V291" s="14"/>
    </row>
    <row r="292" ht="15.75" customHeight="1">
      <c r="A292" s="13"/>
      <c r="B292" s="14"/>
      <c r="C292" s="14"/>
      <c r="D292" s="14"/>
      <c r="E292" s="14"/>
      <c r="F292" s="14"/>
      <c r="G292" s="14"/>
      <c r="H292" s="14"/>
      <c r="I292" s="14"/>
      <c r="J292" s="14"/>
      <c r="K292" s="14"/>
      <c r="L292" s="14"/>
      <c r="M292" s="14"/>
      <c r="N292" s="14"/>
      <c r="O292" s="14"/>
      <c r="P292" s="14"/>
      <c r="Q292" s="14"/>
      <c r="R292" s="14"/>
      <c r="S292" s="14"/>
      <c r="T292" s="14"/>
      <c r="U292" s="14"/>
      <c r="V292" s="14"/>
    </row>
    <row r="293" ht="15.75" customHeight="1">
      <c r="A293" s="13"/>
      <c r="B293" s="14"/>
      <c r="C293" s="14"/>
      <c r="D293" s="14"/>
      <c r="E293" s="14"/>
      <c r="F293" s="14"/>
      <c r="G293" s="14"/>
      <c r="H293" s="14"/>
      <c r="I293" s="14"/>
      <c r="J293" s="14"/>
      <c r="K293" s="14"/>
      <c r="L293" s="14"/>
      <c r="M293" s="14"/>
      <c r="N293" s="14"/>
      <c r="O293" s="14"/>
      <c r="P293" s="14"/>
      <c r="Q293" s="14"/>
      <c r="R293" s="14"/>
      <c r="S293" s="14"/>
      <c r="T293" s="14"/>
      <c r="U293" s="14"/>
      <c r="V293" s="14"/>
    </row>
    <row r="294" ht="15.75" customHeight="1">
      <c r="A294" s="13"/>
      <c r="B294" s="14"/>
      <c r="C294" s="14"/>
      <c r="D294" s="14"/>
      <c r="E294" s="14"/>
      <c r="F294" s="14"/>
      <c r="G294" s="14"/>
      <c r="H294" s="14"/>
      <c r="I294" s="14"/>
      <c r="J294" s="14"/>
      <c r="K294" s="14"/>
      <c r="L294" s="14"/>
      <c r="M294" s="14"/>
      <c r="N294" s="14"/>
      <c r="O294" s="14"/>
      <c r="P294" s="14"/>
      <c r="Q294" s="14"/>
      <c r="R294" s="14"/>
      <c r="S294" s="14"/>
      <c r="T294" s="14"/>
      <c r="U294" s="14"/>
      <c r="V294" s="14"/>
    </row>
    <row r="295" ht="15.75" customHeight="1">
      <c r="A295" s="13"/>
      <c r="B295" s="14"/>
      <c r="C295" s="14"/>
      <c r="D295" s="14"/>
      <c r="E295" s="14"/>
      <c r="F295" s="14"/>
      <c r="G295" s="14"/>
      <c r="H295" s="14"/>
      <c r="I295" s="14"/>
      <c r="J295" s="14"/>
      <c r="K295" s="14"/>
      <c r="L295" s="14"/>
      <c r="M295" s="14"/>
      <c r="N295" s="14"/>
      <c r="O295" s="14"/>
      <c r="P295" s="14"/>
      <c r="Q295" s="14"/>
      <c r="R295" s="14"/>
      <c r="S295" s="14"/>
      <c r="T295" s="14"/>
      <c r="U295" s="14"/>
      <c r="V295" s="14"/>
    </row>
    <row r="296" ht="15.75" customHeight="1">
      <c r="A296" s="13"/>
      <c r="B296" s="14"/>
      <c r="C296" s="14"/>
      <c r="D296" s="14"/>
      <c r="E296" s="14"/>
      <c r="F296" s="14"/>
      <c r="G296" s="14"/>
      <c r="H296" s="14"/>
      <c r="I296" s="14"/>
      <c r="J296" s="14"/>
      <c r="K296" s="14"/>
      <c r="L296" s="14"/>
      <c r="M296" s="14"/>
      <c r="N296" s="14"/>
      <c r="O296" s="14"/>
      <c r="P296" s="14"/>
      <c r="Q296" s="14"/>
      <c r="R296" s="14"/>
      <c r="S296" s="14"/>
      <c r="T296" s="14"/>
      <c r="U296" s="14"/>
      <c r="V296" s="14"/>
    </row>
    <row r="297" ht="15.75" customHeight="1">
      <c r="A297" s="13"/>
      <c r="B297" s="14"/>
      <c r="C297" s="14"/>
      <c r="D297" s="14"/>
      <c r="E297" s="14"/>
      <c r="F297" s="14"/>
      <c r="G297" s="14"/>
      <c r="H297" s="14"/>
      <c r="I297" s="14"/>
      <c r="J297" s="14"/>
      <c r="K297" s="14"/>
      <c r="L297" s="14"/>
      <c r="M297" s="14"/>
      <c r="N297" s="14"/>
      <c r="O297" s="14"/>
      <c r="P297" s="14"/>
      <c r="Q297" s="14"/>
      <c r="R297" s="14"/>
      <c r="S297" s="14"/>
      <c r="T297" s="14"/>
      <c r="U297" s="14"/>
      <c r="V297" s="14"/>
    </row>
    <row r="298" ht="15.75" customHeight="1">
      <c r="A298" s="13"/>
      <c r="B298" s="14"/>
      <c r="C298" s="14"/>
      <c r="D298" s="14"/>
      <c r="E298" s="14"/>
      <c r="F298" s="14"/>
      <c r="G298" s="14"/>
      <c r="H298" s="14"/>
      <c r="I298" s="14"/>
      <c r="J298" s="14"/>
      <c r="K298" s="14"/>
      <c r="L298" s="14"/>
      <c r="M298" s="14"/>
      <c r="N298" s="14"/>
      <c r="O298" s="14"/>
      <c r="P298" s="14"/>
      <c r="Q298" s="14"/>
      <c r="R298" s="14"/>
      <c r="S298" s="14"/>
      <c r="T298" s="14"/>
      <c r="U298" s="14"/>
      <c r="V298" s="14"/>
    </row>
    <row r="299" ht="15.75" customHeight="1">
      <c r="A299" s="13"/>
      <c r="B299" s="14"/>
      <c r="C299" s="14"/>
      <c r="D299" s="14"/>
      <c r="E299" s="14"/>
      <c r="F299" s="14"/>
      <c r="G299" s="14"/>
      <c r="H299" s="14"/>
      <c r="I299" s="14"/>
      <c r="J299" s="14"/>
      <c r="K299" s="14"/>
      <c r="L299" s="14"/>
      <c r="M299" s="14"/>
      <c r="N299" s="14"/>
      <c r="O299" s="14"/>
      <c r="P299" s="14"/>
      <c r="Q299" s="14"/>
      <c r="R299" s="14"/>
      <c r="S299" s="14"/>
      <c r="T299" s="14"/>
      <c r="U299" s="14"/>
      <c r="V299" s="14"/>
    </row>
    <row r="300" ht="15.75" customHeight="1">
      <c r="A300" s="13"/>
      <c r="B300" s="14"/>
      <c r="C300" s="14"/>
      <c r="D300" s="14"/>
      <c r="E300" s="14"/>
      <c r="F300" s="14"/>
      <c r="G300" s="14"/>
      <c r="H300" s="14"/>
      <c r="I300" s="14"/>
      <c r="J300" s="14"/>
      <c r="K300" s="14"/>
      <c r="L300" s="14"/>
      <c r="M300" s="14"/>
      <c r="N300" s="14"/>
      <c r="O300" s="14"/>
      <c r="P300" s="14"/>
      <c r="Q300" s="14"/>
      <c r="R300" s="14"/>
      <c r="S300" s="14"/>
      <c r="T300" s="14"/>
      <c r="U300" s="14"/>
      <c r="V300" s="14"/>
    </row>
    <row r="301" ht="15.75" customHeight="1">
      <c r="A301" s="13"/>
      <c r="B301" s="14"/>
      <c r="C301" s="14"/>
      <c r="D301" s="14"/>
      <c r="E301" s="14"/>
      <c r="F301" s="14"/>
      <c r="G301" s="14"/>
      <c r="H301" s="14"/>
      <c r="I301" s="14"/>
      <c r="J301" s="14"/>
      <c r="K301" s="14"/>
      <c r="L301" s="14"/>
      <c r="M301" s="14"/>
      <c r="N301" s="14"/>
      <c r="O301" s="14"/>
      <c r="P301" s="14"/>
      <c r="Q301" s="14"/>
      <c r="R301" s="14"/>
      <c r="S301" s="14"/>
      <c r="T301" s="14"/>
      <c r="U301" s="14"/>
      <c r="V301" s="14"/>
    </row>
    <row r="302" ht="15.75" customHeight="1">
      <c r="A302" s="13"/>
      <c r="B302" s="14"/>
      <c r="C302" s="14"/>
      <c r="D302" s="14"/>
      <c r="E302" s="14"/>
      <c r="F302" s="14"/>
      <c r="G302" s="14"/>
      <c r="H302" s="14"/>
      <c r="I302" s="14"/>
      <c r="J302" s="14"/>
      <c r="K302" s="14"/>
      <c r="L302" s="14"/>
      <c r="M302" s="14"/>
      <c r="N302" s="14"/>
      <c r="O302" s="14"/>
      <c r="P302" s="14"/>
      <c r="Q302" s="14"/>
      <c r="R302" s="14"/>
      <c r="S302" s="14"/>
      <c r="T302" s="14"/>
      <c r="U302" s="14"/>
      <c r="V302" s="14"/>
    </row>
    <row r="303" ht="15.75" customHeight="1">
      <c r="A303" s="13"/>
      <c r="B303" s="14"/>
      <c r="C303" s="14"/>
      <c r="D303" s="14"/>
      <c r="E303" s="14"/>
      <c r="F303" s="14"/>
      <c r="G303" s="14"/>
      <c r="H303" s="14"/>
      <c r="I303" s="14"/>
      <c r="J303" s="14"/>
      <c r="K303" s="14"/>
      <c r="L303" s="14"/>
      <c r="M303" s="14"/>
      <c r="N303" s="14"/>
      <c r="O303" s="14"/>
      <c r="P303" s="14"/>
      <c r="Q303" s="14"/>
      <c r="R303" s="14"/>
      <c r="S303" s="14"/>
      <c r="T303" s="14"/>
      <c r="U303" s="14"/>
      <c r="V303" s="14"/>
    </row>
    <row r="304" ht="15.75" customHeight="1">
      <c r="A304" s="13"/>
      <c r="B304" s="14"/>
      <c r="C304" s="14"/>
      <c r="D304" s="14"/>
      <c r="E304" s="14"/>
      <c r="F304" s="14"/>
      <c r="G304" s="14"/>
      <c r="H304" s="14"/>
      <c r="I304" s="14"/>
      <c r="J304" s="14"/>
      <c r="K304" s="14"/>
      <c r="L304" s="14"/>
      <c r="M304" s="14"/>
      <c r="N304" s="14"/>
      <c r="O304" s="14"/>
      <c r="P304" s="14"/>
      <c r="Q304" s="14"/>
      <c r="R304" s="14"/>
      <c r="S304" s="14"/>
      <c r="T304" s="14"/>
      <c r="U304" s="14"/>
      <c r="V304" s="14"/>
    </row>
    <row r="305" ht="15.75" customHeight="1">
      <c r="A305" s="13"/>
      <c r="B305" s="14"/>
      <c r="C305" s="14"/>
      <c r="D305" s="14"/>
      <c r="E305" s="14"/>
      <c r="F305" s="14"/>
      <c r="G305" s="14"/>
      <c r="H305" s="14"/>
      <c r="I305" s="14"/>
      <c r="J305" s="14"/>
      <c r="K305" s="14"/>
      <c r="L305" s="14"/>
      <c r="M305" s="14"/>
      <c r="N305" s="14"/>
      <c r="O305" s="14"/>
      <c r="P305" s="14"/>
      <c r="Q305" s="14"/>
      <c r="R305" s="14"/>
      <c r="S305" s="14"/>
      <c r="T305" s="14"/>
      <c r="U305" s="14"/>
      <c r="V305" s="14"/>
    </row>
    <row r="306" ht="15.75" customHeight="1">
      <c r="A306" s="13"/>
      <c r="B306" s="14"/>
      <c r="C306" s="14"/>
      <c r="D306" s="14"/>
      <c r="E306" s="14"/>
      <c r="F306" s="14"/>
      <c r="G306" s="14"/>
      <c r="H306" s="14"/>
      <c r="I306" s="14"/>
      <c r="J306" s="14"/>
      <c r="K306" s="14"/>
      <c r="L306" s="14"/>
      <c r="M306" s="14"/>
      <c r="N306" s="14"/>
      <c r="O306" s="14"/>
      <c r="P306" s="14"/>
      <c r="Q306" s="14"/>
      <c r="R306" s="14"/>
      <c r="S306" s="14"/>
      <c r="T306" s="14"/>
      <c r="U306" s="14"/>
      <c r="V306" s="14"/>
    </row>
    <row r="307" ht="15.75" customHeight="1">
      <c r="A307" s="13"/>
      <c r="B307" s="14"/>
      <c r="C307" s="14"/>
      <c r="D307" s="14"/>
      <c r="E307" s="14"/>
      <c r="F307" s="14"/>
      <c r="G307" s="14"/>
      <c r="H307" s="14"/>
      <c r="I307" s="14"/>
      <c r="J307" s="14"/>
      <c r="K307" s="14"/>
      <c r="L307" s="14"/>
      <c r="M307" s="14"/>
      <c r="N307" s="14"/>
      <c r="O307" s="14"/>
      <c r="P307" s="14"/>
      <c r="Q307" s="14"/>
      <c r="R307" s="14"/>
      <c r="S307" s="14"/>
      <c r="T307" s="14"/>
      <c r="U307" s="14"/>
      <c r="V307" s="14"/>
    </row>
    <row r="308" ht="15.75" customHeight="1">
      <c r="A308" s="13"/>
      <c r="B308" s="14"/>
      <c r="C308" s="14"/>
      <c r="D308" s="14"/>
      <c r="E308" s="14"/>
      <c r="F308" s="14"/>
      <c r="G308" s="14"/>
      <c r="H308" s="14"/>
      <c r="I308" s="14"/>
      <c r="J308" s="14"/>
      <c r="K308" s="14"/>
      <c r="L308" s="14"/>
      <c r="M308" s="14"/>
      <c r="N308" s="14"/>
      <c r="O308" s="14"/>
      <c r="P308" s="14"/>
      <c r="Q308" s="14"/>
      <c r="R308" s="14"/>
      <c r="S308" s="14"/>
      <c r="T308" s="14"/>
      <c r="U308" s="14"/>
      <c r="V308" s="14"/>
    </row>
    <row r="309" ht="15.75" customHeight="1">
      <c r="A309" s="13"/>
      <c r="B309" s="14"/>
      <c r="C309" s="14"/>
      <c r="D309" s="14"/>
      <c r="E309" s="14"/>
      <c r="F309" s="14"/>
      <c r="G309" s="14"/>
      <c r="H309" s="14"/>
      <c r="I309" s="14"/>
      <c r="J309" s="14"/>
      <c r="K309" s="14"/>
      <c r="L309" s="14"/>
      <c r="M309" s="14"/>
      <c r="N309" s="14"/>
      <c r="O309" s="14"/>
      <c r="P309" s="14"/>
      <c r="Q309" s="14"/>
      <c r="R309" s="14"/>
      <c r="S309" s="14"/>
      <c r="T309" s="14"/>
      <c r="U309" s="14"/>
      <c r="V309" s="14"/>
    </row>
    <row r="310" ht="15.75" customHeight="1">
      <c r="A310" s="13"/>
      <c r="B310" s="14"/>
      <c r="C310" s="14"/>
      <c r="D310" s="14"/>
      <c r="E310" s="14"/>
      <c r="F310" s="14"/>
      <c r="G310" s="14"/>
      <c r="H310" s="14"/>
      <c r="I310" s="14"/>
      <c r="J310" s="14"/>
      <c r="K310" s="14"/>
      <c r="L310" s="14"/>
      <c r="M310" s="14"/>
      <c r="N310" s="14"/>
      <c r="O310" s="14"/>
      <c r="P310" s="14"/>
      <c r="Q310" s="14"/>
      <c r="R310" s="14"/>
      <c r="S310" s="14"/>
      <c r="T310" s="14"/>
      <c r="U310" s="14"/>
      <c r="V310" s="14"/>
    </row>
    <row r="311" ht="15.75" customHeight="1">
      <c r="A311" s="13"/>
      <c r="B311" s="14"/>
      <c r="C311" s="14"/>
      <c r="D311" s="14"/>
      <c r="E311" s="14"/>
      <c r="F311" s="14"/>
      <c r="G311" s="14"/>
      <c r="H311" s="14"/>
      <c r="I311" s="14"/>
      <c r="J311" s="14"/>
      <c r="K311" s="14"/>
      <c r="L311" s="14"/>
      <c r="M311" s="14"/>
      <c r="N311" s="14"/>
      <c r="O311" s="14"/>
      <c r="P311" s="14"/>
      <c r="Q311" s="14"/>
      <c r="R311" s="14"/>
      <c r="S311" s="14"/>
      <c r="T311" s="14"/>
      <c r="U311" s="14"/>
      <c r="V311" s="14"/>
    </row>
    <row r="312" ht="15.75" customHeight="1">
      <c r="A312" s="13"/>
      <c r="B312" s="14"/>
      <c r="C312" s="14"/>
      <c r="D312" s="14"/>
      <c r="E312" s="14"/>
      <c r="F312" s="14"/>
      <c r="G312" s="14"/>
      <c r="H312" s="14"/>
      <c r="I312" s="14"/>
      <c r="J312" s="14"/>
      <c r="K312" s="14"/>
      <c r="L312" s="14"/>
      <c r="M312" s="14"/>
      <c r="N312" s="14"/>
      <c r="O312" s="14"/>
      <c r="P312" s="14"/>
      <c r="Q312" s="14"/>
      <c r="R312" s="14"/>
      <c r="S312" s="14"/>
      <c r="T312" s="14"/>
      <c r="U312" s="14"/>
      <c r="V312" s="14"/>
    </row>
    <row r="313" ht="15.75" customHeight="1">
      <c r="A313" s="13"/>
      <c r="B313" s="14"/>
      <c r="C313" s="14"/>
      <c r="D313" s="14"/>
      <c r="E313" s="14"/>
      <c r="F313" s="14"/>
      <c r="G313" s="14"/>
      <c r="H313" s="14"/>
      <c r="I313" s="14"/>
      <c r="J313" s="14"/>
      <c r="K313" s="14"/>
      <c r="L313" s="14"/>
      <c r="M313" s="14"/>
      <c r="N313" s="14"/>
      <c r="O313" s="14"/>
      <c r="P313" s="14"/>
      <c r="Q313" s="14"/>
      <c r="R313" s="14"/>
      <c r="S313" s="14"/>
      <c r="T313" s="14"/>
      <c r="U313" s="14"/>
      <c r="V313" s="14"/>
    </row>
    <row r="314" ht="15.75" customHeight="1">
      <c r="A314" s="13"/>
      <c r="B314" s="14"/>
      <c r="C314" s="14"/>
      <c r="D314" s="14"/>
      <c r="E314" s="14"/>
      <c r="F314" s="14"/>
      <c r="G314" s="14"/>
      <c r="H314" s="14"/>
      <c r="I314" s="14"/>
      <c r="J314" s="14"/>
      <c r="K314" s="14"/>
      <c r="L314" s="14"/>
      <c r="M314" s="14"/>
      <c r="N314" s="14"/>
      <c r="O314" s="14"/>
      <c r="P314" s="14"/>
      <c r="Q314" s="14"/>
      <c r="R314" s="14"/>
      <c r="S314" s="14"/>
      <c r="T314" s="14"/>
      <c r="U314" s="14"/>
      <c r="V314" s="14"/>
    </row>
    <row r="315" ht="15.75" customHeight="1">
      <c r="A315" s="13"/>
      <c r="B315" s="14"/>
      <c r="C315" s="14"/>
      <c r="D315" s="14"/>
      <c r="E315" s="14"/>
      <c r="F315" s="14"/>
      <c r="G315" s="14"/>
      <c r="H315" s="14"/>
      <c r="I315" s="14"/>
      <c r="J315" s="14"/>
      <c r="K315" s="14"/>
      <c r="L315" s="14"/>
      <c r="M315" s="14"/>
      <c r="N315" s="14"/>
      <c r="O315" s="14"/>
      <c r="P315" s="14"/>
      <c r="Q315" s="14"/>
      <c r="R315" s="14"/>
      <c r="S315" s="14"/>
      <c r="T315" s="14"/>
      <c r="U315" s="14"/>
      <c r="V315" s="14"/>
    </row>
    <row r="316" ht="15.75" customHeight="1">
      <c r="A316" s="13"/>
      <c r="B316" s="14"/>
      <c r="C316" s="14"/>
      <c r="D316" s="14"/>
      <c r="E316" s="14"/>
      <c r="F316" s="14"/>
      <c r="G316" s="14"/>
      <c r="H316" s="14"/>
      <c r="I316" s="14"/>
      <c r="J316" s="14"/>
      <c r="K316" s="14"/>
      <c r="L316" s="14"/>
      <c r="M316" s="14"/>
      <c r="N316" s="14"/>
      <c r="O316" s="14"/>
      <c r="P316" s="14"/>
      <c r="Q316" s="14"/>
      <c r="R316" s="14"/>
      <c r="S316" s="14"/>
      <c r="T316" s="14"/>
      <c r="U316" s="14"/>
      <c r="V316" s="14"/>
    </row>
    <row r="317" ht="15.75" customHeight="1">
      <c r="A317" s="13"/>
      <c r="B317" s="14"/>
      <c r="C317" s="14"/>
      <c r="D317" s="14"/>
      <c r="E317" s="14"/>
      <c r="F317" s="14"/>
      <c r="G317" s="14"/>
      <c r="H317" s="14"/>
      <c r="I317" s="14"/>
      <c r="J317" s="14"/>
      <c r="K317" s="14"/>
      <c r="L317" s="14"/>
      <c r="M317" s="14"/>
      <c r="N317" s="14"/>
      <c r="O317" s="14"/>
      <c r="P317" s="14"/>
      <c r="Q317" s="14"/>
      <c r="R317" s="14"/>
      <c r="S317" s="14"/>
      <c r="T317" s="14"/>
      <c r="U317" s="14"/>
      <c r="V317" s="14"/>
    </row>
    <row r="318" ht="15.75" customHeight="1">
      <c r="A318" s="13"/>
      <c r="B318" s="14"/>
      <c r="C318" s="14"/>
      <c r="D318" s="14"/>
      <c r="E318" s="14"/>
      <c r="F318" s="14"/>
      <c r="G318" s="14"/>
      <c r="H318" s="14"/>
      <c r="I318" s="14"/>
      <c r="J318" s="14"/>
      <c r="K318" s="14"/>
      <c r="L318" s="14"/>
      <c r="M318" s="14"/>
      <c r="N318" s="14"/>
      <c r="O318" s="14"/>
      <c r="P318" s="14"/>
      <c r="Q318" s="14"/>
      <c r="R318" s="14"/>
      <c r="S318" s="14"/>
      <c r="T318" s="14"/>
      <c r="U318" s="14"/>
      <c r="V318" s="14"/>
    </row>
    <row r="319" ht="15.75" customHeight="1">
      <c r="A319" s="13"/>
      <c r="B319" s="14"/>
      <c r="C319" s="14"/>
      <c r="D319" s="14"/>
      <c r="E319" s="14"/>
      <c r="F319" s="14"/>
      <c r="G319" s="14"/>
      <c r="H319" s="14"/>
      <c r="I319" s="14"/>
      <c r="J319" s="14"/>
      <c r="K319" s="14"/>
      <c r="L319" s="14"/>
      <c r="M319" s="14"/>
      <c r="N319" s="14"/>
      <c r="O319" s="14"/>
      <c r="P319" s="14"/>
      <c r="Q319" s="14"/>
      <c r="R319" s="14"/>
      <c r="S319" s="14"/>
      <c r="T319" s="14"/>
      <c r="U319" s="14"/>
      <c r="V319" s="14"/>
    </row>
    <row r="320" ht="15.75" customHeight="1">
      <c r="A320" s="13"/>
      <c r="B320" s="14"/>
      <c r="C320" s="14"/>
      <c r="D320" s="14"/>
      <c r="E320" s="14"/>
      <c r="F320" s="14"/>
      <c r="G320" s="14"/>
      <c r="H320" s="14"/>
      <c r="I320" s="14"/>
      <c r="J320" s="14"/>
      <c r="K320" s="14"/>
      <c r="L320" s="14"/>
      <c r="M320" s="14"/>
      <c r="N320" s="14"/>
      <c r="O320" s="14"/>
      <c r="P320" s="14"/>
      <c r="Q320" s="14"/>
      <c r="R320" s="14"/>
      <c r="S320" s="14"/>
      <c r="T320" s="14"/>
      <c r="U320" s="14"/>
      <c r="V320" s="14"/>
    </row>
    <row r="321" ht="15.75" customHeight="1">
      <c r="A321" s="13"/>
      <c r="B321" s="14"/>
      <c r="C321" s="14"/>
      <c r="D321" s="14"/>
      <c r="E321" s="14"/>
      <c r="F321" s="14"/>
      <c r="G321" s="14"/>
      <c r="H321" s="14"/>
      <c r="I321" s="14"/>
      <c r="J321" s="14"/>
      <c r="K321" s="14"/>
      <c r="L321" s="14"/>
      <c r="M321" s="14"/>
      <c r="N321" s="14"/>
      <c r="O321" s="14"/>
      <c r="P321" s="14"/>
      <c r="Q321" s="14"/>
      <c r="R321" s="14"/>
      <c r="S321" s="14"/>
      <c r="T321" s="14"/>
      <c r="U321" s="14"/>
      <c r="V321" s="14"/>
    </row>
    <row r="322" ht="15.75" customHeight="1">
      <c r="A322" s="13"/>
      <c r="B322" s="14"/>
      <c r="C322" s="14"/>
      <c r="D322" s="14"/>
      <c r="E322" s="14"/>
      <c r="F322" s="14"/>
      <c r="G322" s="14"/>
      <c r="H322" s="14"/>
      <c r="I322" s="14"/>
      <c r="J322" s="14"/>
      <c r="K322" s="14"/>
      <c r="L322" s="14"/>
      <c r="M322" s="14"/>
      <c r="N322" s="14"/>
      <c r="O322" s="14"/>
      <c r="P322" s="14"/>
      <c r="Q322" s="14"/>
      <c r="R322" s="14"/>
      <c r="S322" s="14"/>
      <c r="T322" s="14"/>
      <c r="U322" s="14"/>
      <c r="V322" s="14"/>
    </row>
    <row r="323" ht="15.75" customHeight="1">
      <c r="A323" s="13"/>
      <c r="B323" s="14"/>
      <c r="C323" s="14"/>
      <c r="D323" s="14"/>
      <c r="E323" s="14"/>
      <c r="F323" s="14"/>
      <c r="G323" s="14"/>
      <c r="H323" s="14"/>
      <c r="I323" s="14"/>
      <c r="J323" s="14"/>
      <c r="K323" s="14"/>
      <c r="L323" s="14"/>
      <c r="M323" s="14"/>
      <c r="N323" s="14"/>
      <c r="O323" s="14"/>
      <c r="P323" s="14"/>
      <c r="Q323" s="14"/>
      <c r="R323" s="14"/>
      <c r="S323" s="14"/>
      <c r="T323" s="14"/>
      <c r="U323" s="14"/>
      <c r="V323" s="14"/>
    </row>
    <row r="324" ht="15.75" customHeight="1">
      <c r="A324" s="13"/>
      <c r="B324" s="14"/>
      <c r="C324" s="14"/>
      <c r="D324" s="14"/>
      <c r="E324" s="14"/>
      <c r="F324" s="14"/>
      <c r="G324" s="14"/>
      <c r="H324" s="14"/>
      <c r="I324" s="14"/>
      <c r="J324" s="14"/>
      <c r="K324" s="14"/>
      <c r="L324" s="14"/>
      <c r="M324" s="14"/>
      <c r="N324" s="14"/>
      <c r="O324" s="14"/>
      <c r="P324" s="14"/>
      <c r="Q324" s="14"/>
      <c r="R324" s="14"/>
      <c r="S324" s="14"/>
      <c r="T324" s="14"/>
      <c r="U324" s="14"/>
      <c r="V324" s="14"/>
    </row>
    <row r="325" ht="15.75" customHeight="1">
      <c r="A325" s="13"/>
      <c r="B325" s="14"/>
      <c r="C325" s="14"/>
      <c r="D325" s="14"/>
      <c r="E325" s="14"/>
      <c r="F325" s="14"/>
      <c r="G325" s="14"/>
      <c r="H325" s="14"/>
      <c r="I325" s="14"/>
      <c r="J325" s="14"/>
      <c r="K325" s="14"/>
      <c r="L325" s="14"/>
      <c r="M325" s="14"/>
      <c r="N325" s="14"/>
      <c r="O325" s="14"/>
      <c r="P325" s="14"/>
      <c r="Q325" s="14"/>
      <c r="R325" s="14"/>
      <c r="S325" s="14"/>
      <c r="T325" s="14"/>
      <c r="U325" s="14"/>
      <c r="V325" s="14"/>
    </row>
    <row r="326" ht="15.75" customHeight="1">
      <c r="A326" s="13"/>
      <c r="B326" s="14"/>
      <c r="C326" s="14"/>
      <c r="D326" s="14"/>
      <c r="E326" s="14"/>
      <c r="F326" s="14"/>
      <c r="G326" s="14"/>
      <c r="H326" s="14"/>
      <c r="I326" s="14"/>
      <c r="J326" s="14"/>
      <c r="K326" s="14"/>
      <c r="L326" s="14"/>
      <c r="M326" s="14"/>
      <c r="N326" s="14"/>
      <c r="O326" s="14"/>
      <c r="P326" s="14"/>
      <c r="Q326" s="14"/>
      <c r="R326" s="14"/>
      <c r="S326" s="14"/>
      <c r="T326" s="14"/>
      <c r="U326" s="14"/>
      <c r="V326" s="14"/>
    </row>
    <row r="327" ht="15.75" customHeight="1">
      <c r="A327" s="13"/>
      <c r="B327" s="14"/>
      <c r="C327" s="14"/>
      <c r="D327" s="14"/>
      <c r="E327" s="14"/>
      <c r="F327" s="14"/>
      <c r="G327" s="14"/>
      <c r="H327" s="14"/>
      <c r="I327" s="14"/>
      <c r="J327" s="14"/>
      <c r="K327" s="14"/>
      <c r="L327" s="14"/>
      <c r="M327" s="14"/>
      <c r="N327" s="14"/>
      <c r="O327" s="14"/>
      <c r="P327" s="14"/>
      <c r="Q327" s="14"/>
      <c r="R327" s="14"/>
      <c r="S327" s="14"/>
      <c r="T327" s="14"/>
      <c r="U327" s="14"/>
      <c r="V327" s="14"/>
    </row>
    <row r="328" ht="15.75" customHeight="1">
      <c r="A328" s="13"/>
      <c r="B328" s="14"/>
      <c r="C328" s="14"/>
      <c r="D328" s="14"/>
      <c r="E328" s="14"/>
      <c r="F328" s="14"/>
      <c r="G328" s="14"/>
      <c r="H328" s="14"/>
      <c r="I328" s="14"/>
      <c r="J328" s="14"/>
      <c r="K328" s="14"/>
      <c r="L328" s="14"/>
      <c r="M328" s="14"/>
      <c r="N328" s="14"/>
      <c r="O328" s="14"/>
      <c r="P328" s="14"/>
      <c r="Q328" s="14"/>
      <c r="R328" s="14"/>
      <c r="S328" s="14"/>
      <c r="T328" s="14"/>
      <c r="U328" s="14"/>
      <c r="V328" s="14"/>
    </row>
    <row r="329" ht="15.75" customHeight="1">
      <c r="A329" s="13"/>
      <c r="B329" s="14"/>
      <c r="C329" s="14"/>
      <c r="D329" s="14"/>
      <c r="E329" s="14"/>
      <c r="F329" s="14"/>
      <c r="G329" s="14"/>
      <c r="H329" s="14"/>
      <c r="I329" s="14"/>
      <c r="J329" s="14"/>
      <c r="K329" s="14"/>
      <c r="L329" s="14"/>
      <c r="M329" s="14"/>
      <c r="N329" s="14"/>
      <c r="O329" s="14"/>
      <c r="P329" s="14"/>
      <c r="Q329" s="14"/>
      <c r="R329" s="14"/>
      <c r="S329" s="14"/>
      <c r="T329" s="14"/>
      <c r="U329" s="14"/>
      <c r="V329" s="14"/>
    </row>
    <row r="330" ht="15.75" customHeight="1">
      <c r="A330" s="13"/>
      <c r="B330" s="14"/>
      <c r="C330" s="14"/>
      <c r="D330" s="14"/>
      <c r="E330" s="14"/>
      <c r="F330" s="14"/>
      <c r="G330" s="14"/>
      <c r="H330" s="14"/>
      <c r="I330" s="14"/>
      <c r="J330" s="14"/>
      <c r="K330" s="14"/>
      <c r="L330" s="14"/>
      <c r="M330" s="14"/>
      <c r="N330" s="14"/>
      <c r="O330" s="14"/>
      <c r="P330" s="14"/>
      <c r="Q330" s="14"/>
      <c r="R330" s="14"/>
      <c r="S330" s="14"/>
      <c r="T330" s="14"/>
      <c r="U330" s="14"/>
      <c r="V330" s="14"/>
    </row>
    <row r="331" ht="15.75" customHeight="1">
      <c r="A331" s="13"/>
      <c r="B331" s="14"/>
      <c r="C331" s="14"/>
      <c r="D331" s="14"/>
      <c r="E331" s="14"/>
      <c r="F331" s="14"/>
      <c r="G331" s="14"/>
      <c r="H331" s="14"/>
      <c r="I331" s="14"/>
      <c r="J331" s="14"/>
      <c r="K331" s="14"/>
      <c r="L331" s="14"/>
      <c r="M331" s="14"/>
      <c r="N331" s="14"/>
      <c r="O331" s="14"/>
      <c r="P331" s="14"/>
      <c r="Q331" s="14"/>
      <c r="R331" s="14"/>
      <c r="S331" s="14"/>
      <c r="T331" s="14"/>
      <c r="U331" s="14"/>
      <c r="V331" s="14"/>
    </row>
    <row r="332" ht="15.75" customHeight="1">
      <c r="A332" s="13"/>
      <c r="B332" s="14"/>
      <c r="C332" s="14"/>
      <c r="D332" s="14"/>
      <c r="E332" s="14"/>
      <c r="F332" s="14"/>
      <c r="G332" s="14"/>
      <c r="H332" s="14"/>
      <c r="I332" s="14"/>
      <c r="J332" s="14"/>
      <c r="K332" s="14"/>
      <c r="L332" s="14"/>
      <c r="M332" s="14"/>
      <c r="N332" s="14"/>
      <c r="O332" s="14"/>
      <c r="P332" s="14"/>
      <c r="Q332" s="14"/>
      <c r="R332" s="14"/>
      <c r="S332" s="14"/>
      <c r="T332" s="14"/>
      <c r="U332" s="14"/>
      <c r="V332" s="14"/>
    </row>
    <row r="333" ht="15.75" customHeight="1">
      <c r="A333" s="13"/>
      <c r="B333" s="14"/>
      <c r="C333" s="14"/>
      <c r="D333" s="14"/>
      <c r="E333" s="14"/>
      <c r="F333" s="14"/>
      <c r="G333" s="14"/>
      <c r="H333" s="14"/>
      <c r="I333" s="14"/>
      <c r="J333" s="14"/>
      <c r="K333" s="14"/>
      <c r="L333" s="14"/>
      <c r="M333" s="14"/>
      <c r="N333" s="14"/>
      <c r="O333" s="14"/>
      <c r="P333" s="14"/>
      <c r="Q333" s="14"/>
      <c r="R333" s="14"/>
      <c r="S333" s="14"/>
      <c r="T333" s="14"/>
      <c r="U333" s="14"/>
      <c r="V333" s="14"/>
    </row>
    <row r="334" ht="15.75" customHeight="1">
      <c r="A334" s="13"/>
      <c r="B334" s="14"/>
      <c r="C334" s="14"/>
      <c r="D334" s="14"/>
      <c r="E334" s="14"/>
      <c r="F334" s="14"/>
      <c r="G334" s="14"/>
      <c r="H334" s="14"/>
      <c r="I334" s="14"/>
      <c r="J334" s="14"/>
      <c r="K334" s="14"/>
      <c r="L334" s="14"/>
      <c r="M334" s="14"/>
      <c r="N334" s="14"/>
      <c r="O334" s="14"/>
      <c r="P334" s="14"/>
      <c r="Q334" s="14"/>
      <c r="R334" s="14"/>
      <c r="S334" s="14"/>
      <c r="T334" s="14"/>
      <c r="U334" s="14"/>
      <c r="V334" s="14"/>
    </row>
    <row r="335" ht="15.75" customHeight="1">
      <c r="A335" s="13"/>
      <c r="B335" s="14"/>
      <c r="C335" s="14"/>
      <c r="D335" s="14"/>
      <c r="E335" s="14"/>
      <c r="F335" s="14"/>
      <c r="G335" s="14"/>
      <c r="H335" s="14"/>
      <c r="I335" s="14"/>
      <c r="J335" s="14"/>
      <c r="K335" s="14"/>
      <c r="L335" s="14"/>
      <c r="M335" s="14"/>
      <c r="N335" s="14"/>
      <c r="O335" s="14"/>
      <c r="P335" s="14"/>
      <c r="Q335" s="14"/>
      <c r="R335" s="14"/>
      <c r="S335" s="14"/>
      <c r="T335" s="14"/>
      <c r="U335" s="14"/>
      <c r="V335" s="14"/>
    </row>
    <row r="336" ht="15.75" customHeight="1">
      <c r="A336" s="13"/>
      <c r="B336" s="14"/>
      <c r="C336" s="14"/>
      <c r="D336" s="14"/>
      <c r="E336" s="14"/>
      <c r="F336" s="14"/>
      <c r="G336" s="14"/>
      <c r="H336" s="14"/>
      <c r="I336" s="14"/>
      <c r="J336" s="14"/>
      <c r="K336" s="14"/>
      <c r="L336" s="14"/>
      <c r="M336" s="14"/>
      <c r="N336" s="14"/>
      <c r="O336" s="14"/>
      <c r="P336" s="14"/>
      <c r="Q336" s="14"/>
      <c r="R336" s="14"/>
      <c r="S336" s="14"/>
      <c r="T336" s="14"/>
      <c r="U336" s="14"/>
      <c r="V336" s="14"/>
    </row>
    <row r="337" ht="15.75" customHeight="1">
      <c r="A337" s="13"/>
      <c r="B337" s="14"/>
      <c r="C337" s="14"/>
      <c r="D337" s="14"/>
      <c r="E337" s="14"/>
      <c r="F337" s="14"/>
      <c r="G337" s="14"/>
      <c r="H337" s="14"/>
      <c r="I337" s="14"/>
      <c r="J337" s="14"/>
      <c r="K337" s="14"/>
      <c r="L337" s="14"/>
      <c r="M337" s="14"/>
      <c r="N337" s="14"/>
      <c r="O337" s="14"/>
      <c r="P337" s="14"/>
      <c r="Q337" s="14"/>
      <c r="R337" s="14"/>
      <c r="S337" s="14"/>
      <c r="T337" s="14"/>
      <c r="U337" s="14"/>
      <c r="V337" s="14"/>
    </row>
    <row r="338" ht="15.75" customHeight="1">
      <c r="A338" s="13"/>
      <c r="B338" s="14"/>
      <c r="C338" s="14"/>
      <c r="D338" s="14"/>
      <c r="E338" s="14"/>
      <c r="F338" s="14"/>
      <c r="G338" s="14"/>
      <c r="H338" s="14"/>
      <c r="I338" s="14"/>
      <c r="J338" s="14"/>
      <c r="K338" s="14"/>
      <c r="L338" s="14"/>
      <c r="M338" s="14"/>
      <c r="N338" s="14"/>
      <c r="O338" s="14"/>
      <c r="P338" s="14"/>
      <c r="Q338" s="14"/>
      <c r="R338" s="14"/>
      <c r="S338" s="14"/>
      <c r="T338" s="14"/>
      <c r="U338" s="14"/>
      <c r="V338" s="14"/>
    </row>
    <row r="339" ht="15.75" customHeight="1">
      <c r="A339" s="13"/>
      <c r="B339" s="14"/>
      <c r="C339" s="14"/>
      <c r="D339" s="14"/>
      <c r="E339" s="14"/>
      <c r="F339" s="14"/>
      <c r="G339" s="14"/>
      <c r="H339" s="14"/>
      <c r="I339" s="14"/>
      <c r="J339" s="14"/>
      <c r="K339" s="14"/>
      <c r="L339" s="14"/>
      <c r="M339" s="14"/>
      <c r="N339" s="14"/>
      <c r="O339" s="14"/>
      <c r="P339" s="14"/>
      <c r="Q339" s="14"/>
      <c r="R339" s="14"/>
      <c r="S339" s="14"/>
      <c r="T339" s="14"/>
      <c r="U339" s="14"/>
      <c r="V339" s="14"/>
    </row>
    <row r="340" ht="15.75" customHeight="1">
      <c r="A340" s="13"/>
      <c r="B340" s="14"/>
      <c r="C340" s="14"/>
      <c r="D340" s="14"/>
      <c r="E340" s="14"/>
      <c r="F340" s="14"/>
      <c r="G340" s="14"/>
      <c r="H340" s="14"/>
      <c r="I340" s="14"/>
      <c r="J340" s="14"/>
      <c r="K340" s="14"/>
      <c r="L340" s="14"/>
      <c r="M340" s="14"/>
      <c r="N340" s="14"/>
      <c r="O340" s="14"/>
      <c r="P340" s="14"/>
      <c r="Q340" s="14"/>
      <c r="R340" s="14"/>
      <c r="S340" s="14"/>
      <c r="T340" s="14"/>
      <c r="U340" s="14"/>
      <c r="V340" s="14"/>
    </row>
    <row r="341" ht="15.75" customHeight="1">
      <c r="A341" s="13"/>
      <c r="B341" s="14"/>
      <c r="C341" s="14"/>
      <c r="D341" s="14"/>
      <c r="E341" s="14"/>
      <c r="F341" s="14"/>
      <c r="G341" s="14"/>
      <c r="H341" s="14"/>
      <c r="I341" s="14"/>
      <c r="J341" s="14"/>
      <c r="K341" s="14"/>
      <c r="L341" s="14"/>
      <c r="M341" s="14"/>
      <c r="N341" s="14"/>
      <c r="O341" s="14"/>
      <c r="P341" s="14"/>
      <c r="Q341" s="14"/>
      <c r="R341" s="14"/>
      <c r="S341" s="14"/>
      <c r="T341" s="14"/>
      <c r="U341" s="14"/>
      <c r="V341" s="14"/>
    </row>
    <row r="342" ht="15.75" customHeight="1">
      <c r="A342" s="13"/>
      <c r="B342" s="14"/>
      <c r="C342" s="14"/>
      <c r="D342" s="14"/>
      <c r="E342" s="14"/>
      <c r="F342" s="14"/>
      <c r="G342" s="14"/>
      <c r="H342" s="14"/>
      <c r="I342" s="14"/>
      <c r="J342" s="14"/>
      <c r="K342" s="14"/>
      <c r="L342" s="14"/>
      <c r="M342" s="14"/>
      <c r="N342" s="14"/>
      <c r="O342" s="14"/>
      <c r="P342" s="14"/>
      <c r="Q342" s="14"/>
      <c r="R342" s="14"/>
      <c r="S342" s="14"/>
      <c r="T342" s="14"/>
      <c r="U342" s="14"/>
      <c r="V342" s="14"/>
    </row>
    <row r="343" ht="15.75" customHeight="1">
      <c r="A343" s="13"/>
      <c r="B343" s="14"/>
      <c r="C343" s="14"/>
      <c r="D343" s="14"/>
      <c r="E343" s="14"/>
      <c r="F343" s="14"/>
      <c r="G343" s="14"/>
      <c r="H343" s="14"/>
      <c r="I343" s="14"/>
      <c r="J343" s="14"/>
      <c r="K343" s="14"/>
      <c r="L343" s="14"/>
      <c r="M343" s="14"/>
      <c r="N343" s="14"/>
      <c r="O343" s="14"/>
      <c r="P343" s="14"/>
      <c r="Q343" s="14"/>
      <c r="R343" s="14"/>
      <c r="S343" s="14"/>
      <c r="T343" s="14"/>
      <c r="U343" s="14"/>
      <c r="V343" s="14"/>
    </row>
    <row r="344" ht="15.75" customHeight="1">
      <c r="A344" s="13"/>
      <c r="B344" s="14"/>
      <c r="C344" s="14"/>
      <c r="D344" s="14"/>
      <c r="E344" s="14"/>
      <c r="F344" s="14"/>
      <c r="G344" s="14"/>
      <c r="H344" s="14"/>
      <c r="I344" s="14"/>
      <c r="J344" s="14"/>
      <c r="K344" s="14"/>
      <c r="L344" s="14"/>
      <c r="M344" s="14"/>
      <c r="N344" s="14"/>
      <c r="O344" s="14"/>
      <c r="P344" s="14"/>
      <c r="Q344" s="14"/>
      <c r="R344" s="14"/>
      <c r="S344" s="14"/>
      <c r="T344" s="14"/>
      <c r="U344" s="14"/>
      <c r="V344" s="14"/>
    </row>
    <row r="345" ht="15.75" customHeight="1">
      <c r="A345" s="13"/>
      <c r="B345" s="14"/>
      <c r="C345" s="14"/>
      <c r="D345" s="14"/>
      <c r="E345" s="14"/>
      <c r="F345" s="14"/>
      <c r="G345" s="14"/>
      <c r="H345" s="14"/>
      <c r="I345" s="14"/>
      <c r="J345" s="14"/>
      <c r="K345" s="14"/>
      <c r="L345" s="14"/>
      <c r="M345" s="14"/>
      <c r="N345" s="14"/>
      <c r="O345" s="14"/>
      <c r="P345" s="14"/>
      <c r="Q345" s="14"/>
      <c r="R345" s="14"/>
      <c r="S345" s="14"/>
      <c r="T345" s="14"/>
      <c r="U345" s="14"/>
      <c r="V345" s="14"/>
    </row>
    <row r="346" ht="15.75" customHeight="1">
      <c r="A346" s="13"/>
      <c r="B346" s="14"/>
      <c r="C346" s="14"/>
      <c r="D346" s="14"/>
      <c r="E346" s="14"/>
      <c r="F346" s="14"/>
      <c r="G346" s="14"/>
      <c r="H346" s="14"/>
      <c r="I346" s="14"/>
      <c r="J346" s="14"/>
      <c r="K346" s="14"/>
      <c r="L346" s="14"/>
      <c r="M346" s="14"/>
      <c r="N346" s="14"/>
      <c r="O346" s="14"/>
      <c r="P346" s="14"/>
      <c r="Q346" s="14"/>
      <c r="R346" s="14"/>
      <c r="S346" s="14"/>
      <c r="T346" s="14"/>
      <c r="U346" s="14"/>
      <c r="V346" s="14"/>
    </row>
    <row r="347" ht="15.75" customHeight="1">
      <c r="A347" s="13"/>
      <c r="B347" s="14"/>
      <c r="C347" s="14"/>
      <c r="D347" s="14"/>
      <c r="E347" s="14"/>
      <c r="F347" s="14"/>
      <c r="G347" s="14"/>
      <c r="H347" s="14"/>
      <c r="I347" s="14"/>
      <c r="J347" s="14"/>
      <c r="K347" s="14"/>
      <c r="L347" s="14"/>
      <c r="M347" s="14"/>
      <c r="N347" s="14"/>
      <c r="O347" s="14"/>
      <c r="P347" s="14"/>
      <c r="Q347" s="14"/>
      <c r="R347" s="14"/>
      <c r="S347" s="14"/>
      <c r="T347" s="14"/>
      <c r="U347" s="14"/>
      <c r="V347" s="14"/>
    </row>
    <row r="348" ht="15.75" customHeight="1">
      <c r="A348" s="13"/>
      <c r="B348" s="14"/>
      <c r="C348" s="14"/>
      <c r="D348" s="14"/>
      <c r="E348" s="14"/>
      <c r="F348" s="14"/>
      <c r="G348" s="14"/>
      <c r="H348" s="14"/>
      <c r="I348" s="14"/>
      <c r="J348" s="14"/>
      <c r="K348" s="14"/>
      <c r="L348" s="14"/>
      <c r="M348" s="14"/>
      <c r="N348" s="14"/>
      <c r="O348" s="14"/>
      <c r="P348" s="14"/>
      <c r="Q348" s="14"/>
      <c r="R348" s="14"/>
      <c r="S348" s="14"/>
      <c r="T348" s="14"/>
      <c r="U348" s="14"/>
      <c r="V348" s="14"/>
    </row>
    <row r="349" ht="15.75" customHeight="1">
      <c r="A349" s="13"/>
      <c r="B349" s="14"/>
      <c r="C349" s="14"/>
      <c r="D349" s="14"/>
      <c r="E349" s="14"/>
      <c r="F349" s="14"/>
      <c r="G349" s="14"/>
      <c r="H349" s="14"/>
      <c r="I349" s="14"/>
      <c r="J349" s="14"/>
      <c r="K349" s="14"/>
      <c r="L349" s="14"/>
      <c r="M349" s="14"/>
      <c r="N349" s="14"/>
      <c r="O349" s="14"/>
      <c r="P349" s="14"/>
      <c r="Q349" s="14"/>
      <c r="R349" s="14"/>
      <c r="S349" s="14"/>
      <c r="T349" s="14"/>
      <c r="U349" s="14"/>
      <c r="V349" s="14"/>
    </row>
    <row r="350" ht="15.75" customHeight="1">
      <c r="A350" s="13"/>
      <c r="B350" s="14"/>
      <c r="C350" s="14"/>
      <c r="D350" s="14"/>
      <c r="E350" s="14"/>
      <c r="F350" s="14"/>
      <c r="G350" s="14"/>
      <c r="H350" s="14"/>
      <c r="I350" s="14"/>
      <c r="J350" s="14"/>
      <c r="K350" s="14"/>
      <c r="L350" s="14"/>
      <c r="M350" s="14"/>
      <c r="N350" s="14"/>
      <c r="O350" s="14"/>
      <c r="P350" s="14"/>
      <c r="Q350" s="14"/>
      <c r="R350" s="14"/>
      <c r="S350" s="14"/>
      <c r="T350" s="14"/>
      <c r="U350" s="14"/>
      <c r="V350" s="14"/>
    </row>
    <row r="351" ht="15.75" customHeight="1">
      <c r="A351" s="13"/>
      <c r="B351" s="14"/>
      <c r="C351" s="14"/>
      <c r="D351" s="14"/>
      <c r="E351" s="14"/>
      <c r="F351" s="14"/>
      <c r="G351" s="14"/>
      <c r="H351" s="14"/>
      <c r="I351" s="14"/>
      <c r="J351" s="14"/>
      <c r="K351" s="14"/>
      <c r="L351" s="14"/>
      <c r="M351" s="14"/>
      <c r="N351" s="14"/>
      <c r="O351" s="14"/>
      <c r="P351" s="14"/>
      <c r="Q351" s="14"/>
      <c r="R351" s="14"/>
      <c r="S351" s="14"/>
      <c r="T351" s="14"/>
      <c r="U351" s="14"/>
      <c r="V351" s="14"/>
    </row>
    <row r="352" ht="15.75" customHeight="1">
      <c r="A352" s="13"/>
      <c r="B352" s="14"/>
      <c r="C352" s="14"/>
      <c r="D352" s="14"/>
      <c r="E352" s="14"/>
      <c r="F352" s="14"/>
      <c r="G352" s="14"/>
      <c r="H352" s="14"/>
      <c r="I352" s="14"/>
      <c r="J352" s="14"/>
      <c r="K352" s="14"/>
      <c r="L352" s="14"/>
      <c r="M352" s="14"/>
      <c r="N352" s="14"/>
      <c r="O352" s="14"/>
      <c r="P352" s="14"/>
      <c r="Q352" s="14"/>
      <c r="R352" s="14"/>
      <c r="S352" s="14"/>
      <c r="T352" s="14"/>
      <c r="U352" s="14"/>
      <c r="V352" s="14"/>
    </row>
    <row r="353" ht="15.75" customHeight="1">
      <c r="A353" s="13"/>
      <c r="B353" s="14"/>
      <c r="C353" s="14"/>
      <c r="D353" s="14"/>
      <c r="E353" s="14"/>
      <c r="F353" s="14"/>
      <c r="G353" s="14"/>
      <c r="H353" s="14"/>
      <c r="I353" s="14"/>
      <c r="J353" s="14"/>
      <c r="K353" s="14"/>
      <c r="L353" s="14"/>
      <c r="M353" s="14"/>
      <c r="N353" s="14"/>
      <c r="O353" s="14"/>
      <c r="P353" s="14"/>
      <c r="Q353" s="14"/>
      <c r="R353" s="14"/>
      <c r="S353" s="14"/>
      <c r="T353" s="14"/>
      <c r="U353" s="14"/>
      <c r="V353" s="14"/>
    </row>
    <row r="354" ht="15.75" customHeight="1">
      <c r="A354" s="13"/>
      <c r="B354" s="14"/>
      <c r="C354" s="14"/>
      <c r="D354" s="14"/>
      <c r="E354" s="14"/>
      <c r="F354" s="14"/>
      <c r="G354" s="14"/>
      <c r="H354" s="14"/>
      <c r="I354" s="14"/>
      <c r="J354" s="14"/>
      <c r="K354" s="14"/>
      <c r="L354" s="14"/>
      <c r="M354" s="14"/>
      <c r="N354" s="14"/>
      <c r="O354" s="14"/>
      <c r="P354" s="14"/>
      <c r="Q354" s="14"/>
      <c r="R354" s="14"/>
      <c r="S354" s="14"/>
      <c r="T354" s="14"/>
      <c r="U354" s="14"/>
      <c r="V354" s="14"/>
    </row>
    <row r="355" ht="15.75" customHeight="1">
      <c r="A355" s="13"/>
      <c r="B355" s="14"/>
      <c r="C355" s="14"/>
      <c r="D355" s="14"/>
      <c r="E355" s="14"/>
      <c r="F355" s="14"/>
      <c r="G355" s="14"/>
      <c r="H355" s="14"/>
      <c r="I355" s="14"/>
      <c r="J355" s="14"/>
      <c r="K355" s="14"/>
      <c r="L355" s="14"/>
      <c r="M355" s="14"/>
      <c r="N355" s="14"/>
      <c r="O355" s="14"/>
      <c r="P355" s="14"/>
      <c r="Q355" s="14"/>
      <c r="R355" s="14"/>
      <c r="S355" s="14"/>
      <c r="T355" s="14"/>
      <c r="U355" s="14"/>
      <c r="V355" s="14"/>
    </row>
    <row r="356" ht="15.75" customHeight="1">
      <c r="A356" s="13"/>
      <c r="B356" s="14"/>
      <c r="C356" s="14"/>
      <c r="D356" s="14"/>
      <c r="E356" s="14"/>
      <c r="F356" s="14"/>
      <c r="G356" s="14"/>
      <c r="H356" s="14"/>
      <c r="I356" s="14"/>
      <c r="J356" s="14"/>
      <c r="K356" s="14"/>
      <c r="L356" s="14"/>
      <c r="M356" s="14"/>
      <c r="N356" s="14"/>
      <c r="O356" s="14"/>
      <c r="P356" s="14"/>
      <c r="Q356" s="14"/>
      <c r="R356" s="14"/>
      <c r="S356" s="14"/>
      <c r="T356" s="14"/>
      <c r="U356" s="14"/>
      <c r="V356" s="14"/>
    </row>
    <row r="357" ht="15.75" customHeight="1">
      <c r="A357" s="13"/>
      <c r="B357" s="14"/>
      <c r="C357" s="14"/>
      <c r="D357" s="14"/>
      <c r="E357" s="14"/>
      <c r="F357" s="14"/>
      <c r="G357" s="14"/>
      <c r="H357" s="14"/>
      <c r="I357" s="14"/>
      <c r="J357" s="14"/>
      <c r="K357" s="14"/>
      <c r="L357" s="14"/>
      <c r="M357" s="14"/>
      <c r="N357" s="14"/>
      <c r="O357" s="14"/>
      <c r="P357" s="14"/>
      <c r="Q357" s="14"/>
      <c r="R357" s="14"/>
      <c r="S357" s="14"/>
      <c r="T357" s="14"/>
      <c r="U357" s="14"/>
      <c r="V357" s="14"/>
    </row>
    <row r="358" ht="15.75" customHeight="1">
      <c r="A358" s="13"/>
      <c r="B358" s="14"/>
      <c r="C358" s="14"/>
      <c r="D358" s="14"/>
      <c r="E358" s="14"/>
      <c r="F358" s="14"/>
      <c r="G358" s="14"/>
      <c r="H358" s="14"/>
      <c r="I358" s="14"/>
      <c r="J358" s="14"/>
      <c r="K358" s="14"/>
      <c r="L358" s="14"/>
      <c r="M358" s="14"/>
      <c r="N358" s="14"/>
      <c r="O358" s="14"/>
      <c r="P358" s="14"/>
      <c r="Q358" s="14"/>
      <c r="R358" s="14"/>
      <c r="S358" s="14"/>
      <c r="T358" s="14"/>
      <c r="U358" s="14"/>
      <c r="V358" s="14"/>
    </row>
    <row r="359" ht="15.75" customHeight="1">
      <c r="A359" s="13"/>
      <c r="B359" s="14"/>
      <c r="C359" s="14"/>
      <c r="D359" s="14"/>
      <c r="E359" s="14"/>
      <c r="F359" s="14"/>
      <c r="G359" s="14"/>
      <c r="H359" s="14"/>
      <c r="I359" s="14"/>
      <c r="J359" s="14"/>
      <c r="K359" s="14"/>
      <c r="L359" s="14"/>
      <c r="M359" s="14"/>
      <c r="N359" s="14"/>
      <c r="O359" s="14"/>
      <c r="P359" s="14"/>
      <c r="Q359" s="14"/>
      <c r="R359" s="14"/>
      <c r="S359" s="14"/>
      <c r="T359" s="14"/>
      <c r="U359" s="14"/>
      <c r="V359" s="14"/>
    </row>
    <row r="360" ht="15.75" customHeight="1">
      <c r="A360" s="13"/>
      <c r="B360" s="14"/>
      <c r="C360" s="14"/>
      <c r="D360" s="14"/>
      <c r="E360" s="14"/>
      <c r="F360" s="14"/>
      <c r="G360" s="14"/>
      <c r="H360" s="14"/>
      <c r="I360" s="14"/>
      <c r="J360" s="14"/>
      <c r="K360" s="14"/>
      <c r="L360" s="14"/>
      <c r="M360" s="14"/>
      <c r="N360" s="14"/>
      <c r="O360" s="14"/>
      <c r="P360" s="14"/>
      <c r="Q360" s="14"/>
      <c r="R360" s="14"/>
      <c r="S360" s="14"/>
      <c r="T360" s="14"/>
      <c r="U360" s="14"/>
      <c r="V360" s="14"/>
    </row>
    <row r="361" ht="15.75" customHeight="1">
      <c r="A361" s="13"/>
      <c r="B361" s="14"/>
      <c r="C361" s="14"/>
      <c r="D361" s="14"/>
      <c r="E361" s="14"/>
      <c r="F361" s="14"/>
      <c r="G361" s="14"/>
      <c r="H361" s="14"/>
      <c r="I361" s="14"/>
      <c r="J361" s="14"/>
      <c r="K361" s="14"/>
      <c r="L361" s="14"/>
      <c r="M361" s="14"/>
      <c r="N361" s="14"/>
      <c r="O361" s="14"/>
      <c r="P361" s="14"/>
      <c r="Q361" s="14"/>
      <c r="R361" s="14"/>
      <c r="S361" s="14"/>
      <c r="T361" s="14"/>
      <c r="U361" s="14"/>
      <c r="V361" s="14"/>
    </row>
    <row r="362" ht="15.75" customHeight="1">
      <c r="A362" s="13"/>
      <c r="B362" s="14"/>
      <c r="C362" s="14"/>
      <c r="D362" s="14"/>
      <c r="E362" s="14"/>
      <c r="F362" s="14"/>
      <c r="G362" s="14"/>
      <c r="H362" s="14"/>
      <c r="I362" s="14"/>
      <c r="J362" s="14"/>
      <c r="K362" s="14"/>
      <c r="L362" s="14"/>
      <c r="M362" s="14"/>
      <c r="N362" s="14"/>
      <c r="O362" s="14"/>
      <c r="P362" s="14"/>
      <c r="Q362" s="14"/>
      <c r="R362" s="14"/>
      <c r="S362" s="14"/>
      <c r="T362" s="14"/>
      <c r="U362" s="14"/>
      <c r="V362" s="14"/>
    </row>
    <row r="363" ht="15.75" customHeight="1">
      <c r="A363" s="13"/>
      <c r="B363" s="14"/>
      <c r="C363" s="14"/>
      <c r="D363" s="14"/>
      <c r="E363" s="14"/>
      <c r="F363" s="14"/>
      <c r="G363" s="14"/>
      <c r="H363" s="14"/>
      <c r="I363" s="14"/>
      <c r="J363" s="14"/>
      <c r="K363" s="14"/>
      <c r="L363" s="14"/>
      <c r="M363" s="14"/>
      <c r="N363" s="14"/>
      <c r="O363" s="14"/>
      <c r="P363" s="14"/>
      <c r="Q363" s="14"/>
      <c r="R363" s="14"/>
      <c r="S363" s="14"/>
      <c r="T363" s="14"/>
      <c r="U363" s="14"/>
      <c r="V363" s="14"/>
    </row>
    <row r="364" ht="15.75" customHeight="1">
      <c r="A364" s="13"/>
      <c r="B364" s="14"/>
      <c r="C364" s="14"/>
      <c r="D364" s="14"/>
      <c r="E364" s="14"/>
      <c r="F364" s="14"/>
      <c r="G364" s="14"/>
      <c r="H364" s="14"/>
      <c r="I364" s="14"/>
      <c r="J364" s="14"/>
      <c r="K364" s="14"/>
      <c r="L364" s="14"/>
      <c r="M364" s="14"/>
      <c r="N364" s="14"/>
      <c r="O364" s="14"/>
      <c r="P364" s="14"/>
      <c r="Q364" s="14"/>
      <c r="R364" s="14"/>
      <c r="S364" s="14"/>
      <c r="T364" s="14"/>
      <c r="U364" s="14"/>
      <c r="V364" s="14"/>
    </row>
    <row r="365" ht="15.75" customHeight="1">
      <c r="A365" s="13"/>
      <c r="B365" s="14"/>
      <c r="C365" s="14"/>
      <c r="D365" s="14"/>
      <c r="E365" s="14"/>
      <c r="F365" s="14"/>
      <c r="G365" s="14"/>
      <c r="H365" s="14"/>
      <c r="I365" s="14"/>
      <c r="J365" s="14"/>
      <c r="K365" s="14"/>
      <c r="L365" s="14"/>
      <c r="M365" s="14"/>
      <c r="N365" s="14"/>
      <c r="O365" s="14"/>
      <c r="P365" s="14"/>
      <c r="Q365" s="14"/>
      <c r="R365" s="14"/>
      <c r="S365" s="14"/>
      <c r="T365" s="14"/>
      <c r="U365" s="14"/>
      <c r="V365" s="14"/>
    </row>
    <row r="366" ht="15.75" customHeight="1">
      <c r="A366" s="13"/>
      <c r="B366" s="14"/>
      <c r="C366" s="14"/>
      <c r="D366" s="14"/>
      <c r="E366" s="14"/>
      <c r="F366" s="14"/>
      <c r="G366" s="14"/>
      <c r="H366" s="14"/>
      <c r="I366" s="14"/>
      <c r="J366" s="14"/>
      <c r="K366" s="14"/>
      <c r="L366" s="14"/>
      <c r="M366" s="14"/>
      <c r="N366" s="14"/>
      <c r="O366" s="14"/>
      <c r="P366" s="14"/>
      <c r="Q366" s="14"/>
      <c r="R366" s="14"/>
      <c r="S366" s="14"/>
      <c r="T366" s="14"/>
      <c r="U366" s="14"/>
      <c r="V366" s="14"/>
    </row>
    <row r="367" ht="15.75" customHeight="1">
      <c r="A367" s="13"/>
      <c r="B367" s="14"/>
      <c r="C367" s="14"/>
      <c r="D367" s="14"/>
      <c r="E367" s="14"/>
      <c r="F367" s="14"/>
      <c r="G367" s="14"/>
      <c r="H367" s="14"/>
      <c r="I367" s="14"/>
      <c r="J367" s="14"/>
      <c r="K367" s="14"/>
      <c r="L367" s="14"/>
      <c r="M367" s="14"/>
      <c r="N367" s="14"/>
      <c r="O367" s="14"/>
      <c r="P367" s="14"/>
      <c r="Q367" s="14"/>
      <c r="R367" s="14"/>
      <c r="S367" s="14"/>
      <c r="T367" s="14"/>
      <c r="U367" s="14"/>
      <c r="V367" s="14"/>
    </row>
    <row r="368" ht="15.75" customHeight="1">
      <c r="A368" s="13"/>
      <c r="B368" s="14"/>
      <c r="C368" s="14"/>
      <c r="D368" s="14"/>
      <c r="E368" s="14"/>
      <c r="F368" s="14"/>
      <c r="G368" s="14"/>
      <c r="H368" s="14"/>
      <c r="I368" s="14"/>
      <c r="J368" s="14"/>
      <c r="K368" s="14"/>
      <c r="L368" s="14"/>
      <c r="M368" s="14"/>
      <c r="N368" s="14"/>
      <c r="O368" s="14"/>
      <c r="P368" s="14"/>
      <c r="Q368" s="14"/>
      <c r="R368" s="14"/>
      <c r="S368" s="14"/>
      <c r="T368" s="14"/>
      <c r="U368" s="14"/>
      <c r="V368" s="14"/>
    </row>
    <row r="369" ht="15.75" customHeight="1">
      <c r="A369" s="13"/>
      <c r="B369" s="14"/>
      <c r="C369" s="14"/>
      <c r="D369" s="14"/>
      <c r="E369" s="14"/>
      <c r="F369" s="14"/>
      <c r="G369" s="14"/>
      <c r="H369" s="14"/>
      <c r="I369" s="14"/>
      <c r="J369" s="14"/>
      <c r="K369" s="14"/>
      <c r="L369" s="14"/>
      <c r="M369" s="14"/>
      <c r="N369" s="14"/>
      <c r="O369" s="14"/>
      <c r="P369" s="14"/>
      <c r="Q369" s="14"/>
      <c r="R369" s="14"/>
      <c r="S369" s="14"/>
      <c r="T369" s="14"/>
      <c r="U369" s="14"/>
      <c r="V369" s="14"/>
    </row>
    <row r="370" ht="15.75" customHeight="1">
      <c r="A370" s="13"/>
      <c r="B370" s="14"/>
      <c r="C370" s="14"/>
      <c r="D370" s="14"/>
      <c r="E370" s="14"/>
      <c r="F370" s="14"/>
      <c r="G370" s="14"/>
      <c r="H370" s="14"/>
      <c r="I370" s="14"/>
      <c r="J370" s="14"/>
      <c r="K370" s="14"/>
      <c r="L370" s="14"/>
      <c r="M370" s="14"/>
      <c r="N370" s="14"/>
      <c r="O370" s="14"/>
      <c r="P370" s="14"/>
      <c r="Q370" s="14"/>
      <c r="R370" s="14"/>
      <c r="S370" s="14"/>
      <c r="T370" s="14"/>
      <c r="U370" s="14"/>
      <c r="V370" s="14"/>
    </row>
    <row r="371" ht="15.75" customHeight="1">
      <c r="A371" s="13"/>
      <c r="B371" s="14"/>
      <c r="C371" s="14"/>
      <c r="D371" s="14"/>
      <c r="E371" s="14"/>
      <c r="F371" s="14"/>
      <c r="G371" s="14"/>
      <c r="H371" s="14"/>
      <c r="I371" s="14"/>
      <c r="J371" s="14"/>
      <c r="K371" s="14"/>
      <c r="L371" s="14"/>
      <c r="M371" s="14"/>
      <c r="N371" s="14"/>
      <c r="O371" s="14"/>
      <c r="P371" s="14"/>
      <c r="Q371" s="14"/>
      <c r="R371" s="14"/>
      <c r="S371" s="14"/>
      <c r="T371" s="14"/>
      <c r="U371" s="14"/>
      <c r="V371" s="14"/>
    </row>
    <row r="372" ht="15.75" customHeight="1">
      <c r="A372" s="13"/>
      <c r="B372" s="14"/>
      <c r="C372" s="14"/>
      <c r="D372" s="14"/>
      <c r="E372" s="14"/>
      <c r="F372" s="14"/>
      <c r="G372" s="14"/>
      <c r="H372" s="14"/>
      <c r="I372" s="14"/>
      <c r="J372" s="14"/>
      <c r="K372" s="14"/>
      <c r="L372" s="14"/>
      <c r="M372" s="14"/>
      <c r="N372" s="14"/>
      <c r="O372" s="14"/>
      <c r="P372" s="14"/>
      <c r="Q372" s="14"/>
      <c r="R372" s="14"/>
      <c r="S372" s="14"/>
      <c r="T372" s="14"/>
      <c r="U372" s="14"/>
      <c r="V372" s="14"/>
    </row>
    <row r="373" ht="15.75" customHeight="1">
      <c r="A373" s="13"/>
      <c r="B373" s="14"/>
      <c r="C373" s="14"/>
      <c r="D373" s="14"/>
      <c r="E373" s="14"/>
      <c r="F373" s="14"/>
      <c r="G373" s="14"/>
      <c r="H373" s="14"/>
      <c r="I373" s="14"/>
      <c r="J373" s="14"/>
      <c r="K373" s="14"/>
      <c r="L373" s="14"/>
      <c r="M373" s="14"/>
      <c r="N373" s="14"/>
      <c r="O373" s="14"/>
      <c r="P373" s="14"/>
      <c r="Q373" s="14"/>
      <c r="R373" s="14"/>
      <c r="S373" s="14"/>
      <c r="T373" s="14"/>
      <c r="U373" s="14"/>
      <c r="V373" s="14"/>
    </row>
    <row r="374" ht="15.75" customHeight="1">
      <c r="A374" s="13"/>
      <c r="B374" s="14"/>
      <c r="C374" s="14"/>
      <c r="D374" s="14"/>
      <c r="E374" s="14"/>
      <c r="F374" s="14"/>
      <c r="G374" s="14"/>
      <c r="H374" s="14"/>
      <c r="I374" s="14"/>
      <c r="J374" s="14"/>
      <c r="K374" s="14"/>
      <c r="L374" s="14"/>
      <c r="M374" s="14"/>
      <c r="N374" s="14"/>
      <c r="O374" s="14"/>
      <c r="P374" s="14"/>
      <c r="Q374" s="14"/>
      <c r="R374" s="14"/>
      <c r="S374" s="14"/>
      <c r="T374" s="14"/>
      <c r="U374" s="14"/>
      <c r="V374" s="14"/>
    </row>
    <row r="375" ht="15.75" customHeight="1">
      <c r="A375" s="13"/>
      <c r="B375" s="14"/>
      <c r="C375" s="14"/>
      <c r="D375" s="14"/>
      <c r="E375" s="14"/>
      <c r="F375" s="14"/>
      <c r="G375" s="14"/>
      <c r="H375" s="14"/>
      <c r="I375" s="14"/>
      <c r="J375" s="14"/>
      <c r="K375" s="14"/>
      <c r="L375" s="14"/>
      <c r="M375" s="14"/>
      <c r="N375" s="14"/>
      <c r="O375" s="14"/>
      <c r="P375" s="14"/>
      <c r="Q375" s="14"/>
      <c r="R375" s="14"/>
      <c r="S375" s="14"/>
      <c r="T375" s="14"/>
      <c r="U375" s="14"/>
      <c r="V375" s="14"/>
    </row>
    <row r="376" ht="15.75" customHeight="1">
      <c r="A376" s="13"/>
      <c r="B376" s="14"/>
      <c r="C376" s="14"/>
      <c r="D376" s="14"/>
      <c r="E376" s="14"/>
      <c r="F376" s="14"/>
      <c r="G376" s="14"/>
      <c r="H376" s="14"/>
      <c r="I376" s="14"/>
      <c r="J376" s="14"/>
      <c r="K376" s="14"/>
      <c r="L376" s="14"/>
      <c r="M376" s="14"/>
      <c r="N376" s="14"/>
      <c r="O376" s="14"/>
      <c r="P376" s="14"/>
      <c r="Q376" s="14"/>
      <c r="R376" s="14"/>
      <c r="S376" s="14"/>
      <c r="T376" s="14"/>
      <c r="U376" s="14"/>
      <c r="V376" s="14"/>
    </row>
    <row r="377" ht="15.75" customHeight="1">
      <c r="A377" s="13"/>
      <c r="B377" s="14"/>
      <c r="C377" s="14"/>
      <c r="D377" s="14"/>
      <c r="E377" s="14"/>
      <c r="F377" s="14"/>
      <c r="G377" s="14"/>
      <c r="H377" s="14"/>
      <c r="I377" s="14"/>
      <c r="J377" s="14"/>
      <c r="K377" s="14"/>
      <c r="L377" s="14"/>
      <c r="M377" s="14"/>
      <c r="N377" s="14"/>
      <c r="O377" s="14"/>
      <c r="P377" s="14"/>
      <c r="Q377" s="14"/>
      <c r="R377" s="14"/>
      <c r="S377" s="14"/>
      <c r="T377" s="14"/>
      <c r="U377" s="14"/>
      <c r="V377" s="14"/>
    </row>
    <row r="378" ht="15.75" customHeight="1">
      <c r="A378" s="13"/>
      <c r="B378" s="14"/>
      <c r="C378" s="14"/>
      <c r="D378" s="14"/>
      <c r="E378" s="14"/>
      <c r="F378" s="14"/>
      <c r="G378" s="14"/>
      <c r="H378" s="14"/>
      <c r="I378" s="14"/>
      <c r="J378" s="14"/>
      <c r="K378" s="14"/>
      <c r="L378" s="14"/>
      <c r="M378" s="14"/>
      <c r="N378" s="14"/>
      <c r="O378" s="14"/>
      <c r="P378" s="14"/>
      <c r="Q378" s="14"/>
      <c r="R378" s="14"/>
      <c r="S378" s="14"/>
      <c r="T378" s="14"/>
      <c r="U378" s="14"/>
      <c r="V378" s="14"/>
    </row>
    <row r="379" ht="15.75" customHeight="1">
      <c r="A379" s="13"/>
      <c r="B379" s="14"/>
      <c r="C379" s="14"/>
      <c r="D379" s="14"/>
      <c r="E379" s="14"/>
      <c r="F379" s="14"/>
      <c r="G379" s="14"/>
      <c r="H379" s="14"/>
      <c r="I379" s="14"/>
      <c r="J379" s="14"/>
      <c r="K379" s="14"/>
      <c r="L379" s="14"/>
      <c r="M379" s="14"/>
      <c r="N379" s="14"/>
      <c r="O379" s="14"/>
      <c r="P379" s="14"/>
      <c r="Q379" s="14"/>
      <c r="R379" s="14"/>
      <c r="S379" s="14"/>
      <c r="T379" s="14"/>
      <c r="U379" s="14"/>
      <c r="V379" s="14"/>
    </row>
    <row r="380" ht="15.75" customHeight="1">
      <c r="A380" s="13"/>
      <c r="B380" s="14"/>
      <c r="C380" s="14"/>
      <c r="D380" s="14"/>
      <c r="E380" s="14"/>
      <c r="F380" s="14"/>
      <c r="G380" s="14"/>
      <c r="H380" s="14"/>
      <c r="I380" s="14"/>
      <c r="J380" s="14"/>
      <c r="K380" s="14"/>
      <c r="L380" s="14"/>
      <c r="M380" s="14"/>
      <c r="N380" s="14"/>
      <c r="O380" s="14"/>
      <c r="P380" s="14"/>
      <c r="Q380" s="14"/>
      <c r="R380" s="14"/>
      <c r="S380" s="14"/>
      <c r="T380" s="14"/>
      <c r="U380" s="14"/>
      <c r="V380" s="14"/>
    </row>
    <row r="381" ht="15.75" customHeight="1">
      <c r="A381" s="13"/>
      <c r="B381" s="14"/>
      <c r="C381" s="14"/>
      <c r="D381" s="14"/>
      <c r="E381" s="14"/>
      <c r="F381" s="14"/>
      <c r="G381" s="14"/>
      <c r="H381" s="14"/>
      <c r="I381" s="14"/>
      <c r="J381" s="14"/>
      <c r="K381" s="14"/>
      <c r="L381" s="14"/>
      <c r="M381" s="14"/>
      <c r="N381" s="14"/>
      <c r="O381" s="14"/>
      <c r="P381" s="14"/>
      <c r="Q381" s="14"/>
      <c r="R381" s="14"/>
      <c r="S381" s="14"/>
      <c r="T381" s="14"/>
      <c r="U381" s="14"/>
      <c r="V381" s="14"/>
    </row>
    <row r="382" ht="15.75" customHeight="1">
      <c r="A382" s="13"/>
      <c r="B382" s="14"/>
      <c r="C382" s="14"/>
      <c r="D382" s="14"/>
      <c r="E382" s="14"/>
      <c r="F382" s="14"/>
      <c r="G382" s="14"/>
      <c r="H382" s="14"/>
      <c r="I382" s="14"/>
      <c r="J382" s="14"/>
      <c r="K382" s="14"/>
      <c r="L382" s="14"/>
      <c r="M382" s="14"/>
      <c r="N382" s="14"/>
      <c r="O382" s="14"/>
      <c r="P382" s="14"/>
      <c r="Q382" s="14"/>
      <c r="R382" s="14"/>
      <c r="S382" s="14"/>
      <c r="T382" s="14"/>
      <c r="U382" s="14"/>
      <c r="V382" s="14"/>
    </row>
    <row r="383" ht="15.75" customHeight="1">
      <c r="A383" s="13"/>
      <c r="B383" s="14"/>
      <c r="C383" s="14"/>
      <c r="D383" s="14"/>
      <c r="E383" s="14"/>
      <c r="F383" s="14"/>
      <c r="G383" s="14"/>
      <c r="H383" s="14"/>
      <c r="I383" s="14"/>
      <c r="J383" s="14"/>
      <c r="K383" s="14"/>
      <c r="L383" s="14"/>
      <c r="M383" s="14"/>
      <c r="N383" s="14"/>
      <c r="O383" s="14"/>
      <c r="P383" s="14"/>
      <c r="Q383" s="14"/>
      <c r="R383" s="14"/>
      <c r="S383" s="14"/>
      <c r="T383" s="14"/>
      <c r="U383" s="14"/>
      <c r="V383" s="14"/>
    </row>
    <row r="384" ht="15.75" customHeight="1">
      <c r="A384" s="13"/>
      <c r="B384" s="14"/>
      <c r="C384" s="14"/>
      <c r="D384" s="14"/>
      <c r="E384" s="14"/>
      <c r="F384" s="14"/>
      <c r="G384" s="14"/>
      <c r="H384" s="14"/>
      <c r="I384" s="14"/>
      <c r="J384" s="14"/>
      <c r="K384" s="14"/>
      <c r="L384" s="14"/>
      <c r="M384" s="14"/>
      <c r="N384" s="14"/>
      <c r="O384" s="14"/>
      <c r="P384" s="14"/>
      <c r="Q384" s="14"/>
      <c r="R384" s="14"/>
      <c r="S384" s="14"/>
      <c r="T384" s="14"/>
      <c r="U384" s="14"/>
      <c r="V384" s="14"/>
    </row>
    <row r="385" ht="15.75" customHeight="1">
      <c r="A385" s="13"/>
      <c r="B385" s="14"/>
      <c r="C385" s="14"/>
      <c r="D385" s="14"/>
      <c r="E385" s="14"/>
      <c r="F385" s="14"/>
      <c r="G385" s="14"/>
      <c r="H385" s="14"/>
      <c r="I385" s="14"/>
      <c r="J385" s="14"/>
      <c r="K385" s="14"/>
      <c r="L385" s="14"/>
      <c r="M385" s="14"/>
      <c r="N385" s="14"/>
      <c r="O385" s="14"/>
      <c r="P385" s="14"/>
      <c r="Q385" s="14"/>
      <c r="R385" s="14"/>
      <c r="S385" s="14"/>
      <c r="T385" s="14"/>
      <c r="U385" s="14"/>
      <c r="V385" s="14"/>
    </row>
    <row r="386" ht="15.75" customHeight="1">
      <c r="A386" s="13"/>
      <c r="B386" s="14"/>
      <c r="C386" s="14"/>
      <c r="D386" s="14"/>
      <c r="E386" s="14"/>
      <c r="F386" s="14"/>
      <c r="G386" s="14"/>
      <c r="H386" s="14"/>
      <c r="I386" s="14"/>
      <c r="J386" s="14"/>
      <c r="K386" s="14"/>
      <c r="L386" s="14"/>
      <c r="M386" s="14"/>
      <c r="N386" s="14"/>
      <c r="O386" s="14"/>
      <c r="P386" s="14"/>
      <c r="Q386" s="14"/>
      <c r="R386" s="14"/>
      <c r="S386" s="14"/>
      <c r="T386" s="14"/>
      <c r="U386" s="14"/>
      <c r="V386" s="14"/>
    </row>
    <row r="387" ht="15.75" customHeight="1">
      <c r="A387" s="13"/>
      <c r="B387" s="14"/>
      <c r="C387" s="14"/>
      <c r="D387" s="14"/>
      <c r="E387" s="14"/>
      <c r="F387" s="14"/>
      <c r="G387" s="14"/>
      <c r="H387" s="14"/>
      <c r="I387" s="14"/>
      <c r="J387" s="14"/>
      <c r="K387" s="14"/>
      <c r="L387" s="14"/>
      <c r="M387" s="14"/>
      <c r="N387" s="14"/>
      <c r="O387" s="14"/>
      <c r="P387" s="14"/>
      <c r="Q387" s="14"/>
      <c r="R387" s="14"/>
      <c r="S387" s="14"/>
      <c r="T387" s="14"/>
      <c r="U387" s="14"/>
      <c r="V387" s="14"/>
    </row>
    <row r="388" ht="15.75" customHeight="1">
      <c r="A388" s="13"/>
      <c r="B388" s="14"/>
      <c r="C388" s="14"/>
      <c r="D388" s="14"/>
      <c r="E388" s="14"/>
      <c r="F388" s="14"/>
      <c r="G388" s="14"/>
      <c r="H388" s="14"/>
      <c r="I388" s="14"/>
      <c r="J388" s="14"/>
      <c r="K388" s="14"/>
      <c r="L388" s="14"/>
      <c r="M388" s="14"/>
      <c r="N388" s="14"/>
      <c r="O388" s="14"/>
      <c r="P388" s="14"/>
      <c r="Q388" s="14"/>
      <c r="R388" s="14"/>
      <c r="S388" s="14"/>
      <c r="T388" s="14"/>
      <c r="U388" s="14"/>
      <c r="V388" s="14"/>
    </row>
    <row r="389" ht="15.75" customHeight="1">
      <c r="A389" s="13"/>
      <c r="B389" s="14"/>
      <c r="C389" s="14"/>
      <c r="D389" s="14"/>
      <c r="E389" s="14"/>
      <c r="F389" s="14"/>
      <c r="G389" s="14"/>
      <c r="H389" s="14"/>
      <c r="I389" s="14"/>
      <c r="J389" s="14"/>
      <c r="K389" s="14"/>
      <c r="L389" s="14"/>
      <c r="M389" s="14"/>
      <c r="N389" s="14"/>
      <c r="O389" s="14"/>
      <c r="P389" s="14"/>
      <c r="Q389" s="14"/>
      <c r="R389" s="14"/>
      <c r="S389" s="14"/>
      <c r="T389" s="14"/>
      <c r="U389" s="14"/>
      <c r="V389" s="14"/>
    </row>
    <row r="390" ht="15.75" customHeight="1">
      <c r="A390" s="13"/>
      <c r="B390" s="14"/>
      <c r="C390" s="14"/>
      <c r="D390" s="14"/>
      <c r="E390" s="14"/>
      <c r="F390" s="14"/>
      <c r="G390" s="14"/>
      <c r="H390" s="14"/>
      <c r="I390" s="14"/>
      <c r="J390" s="14"/>
      <c r="K390" s="14"/>
      <c r="L390" s="14"/>
      <c r="M390" s="14"/>
      <c r="N390" s="14"/>
      <c r="O390" s="14"/>
      <c r="P390" s="14"/>
      <c r="Q390" s="14"/>
      <c r="R390" s="14"/>
      <c r="S390" s="14"/>
      <c r="T390" s="14"/>
      <c r="U390" s="14"/>
      <c r="V390" s="14"/>
    </row>
    <row r="391" ht="15.75" customHeight="1">
      <c r="A391" s="13"/>
      <c r="B391" s="14"/>
      <c r="C391" s="14"/>
      <c r="D391" s="14"/>
      <c r="E391" s="14"/>
      <c r="F391" s="14"/>
      <c r="G391" s="14"/>
      <c r="H391" s="14"/>
      <c r="I391" s="14"/>
      <c r="J391" s="14"/>
      <c r="K391" s="14"/>
      <c r="L391" s="14"/>
      <c r="M391" s="14"/>
      <c r="N391" s="14"/>
      <c r="O391" s="14"/>
      <c r="P391" s="14"/>
      <c r="Q391" s="14"/>
      <c r="R391" s="14"/>
      <c r="S391" s="14"/>
      <c r="T391" s="14"/>
      <c r="U391" s="14"/>
      <c r="V391" s="14"/>
    </row>
    <row r="392" ht="15.75" customHeight="1">
      <c r="A392" s="13"/>
      <c r="B392" s="14"/>
      <c r="C392" s="14"/>
      <c r="D392" s="14"/>
      <c r="E392" s="14"/>
      <c r="F392" s="14"/>
      <c r="G392" s="14"/>
      <c r="H392" s="14"/>
      <c r="I392" s="14"/>
      <c r="J392" s="14"/>
      <c r="K392" s="14"/>
      <c r="L392" s="14"/>
      <c r="M392" s="14"/>
      <c r="N392" s="14"/>
      <c r="O392" s="14"/>
      <c r="P392" s="14"/>
      <c r="Q392" s="14"/>
      <c r="R392" s="14"/>
      <c r="S392" s="14"/>
      <c r="T392" s="14"/>
      <c r="U392" s="14"/>
      <c r="V392" s="14"/>
    </row>
    <row r="393" ht="15.75" customHeight="1">
      <c r="A393" s="13"/>
      <c r="B393" s="14"/>
      <c r="C393" s="14"/>
      <c r="D393" s="14"/>
      <c r="E393" s="14"/>
      <c r="F393" s="14"/>
      <c r="G393" s="14"/>
      <c r="H393" s="14"/>
      <c r="I393" s="14"/>
      <c r="J393" s="14"/>
      <c r="K393" s="14"/>
      <c r="L393" s="14"/>
      <c r="M393" s="14"/>
      <c r="N393" s="14"/>
      <c r="O393" s="14"/>
      <c r="P393" s="14"/>
      <c r="Q393" s="14"/>
      <c r="R393" s="14"/>
      <c r="S393" s="14"/>
      <c r="T393" s="14"/>
      <c r="U393" s="14"/>
      <c r="V393" s="14"/>
    </row>
    <row r="394" ht="15.75" customHeight="1">
      <c r="A394" s="13"/>
      <c r="B394" s="14"/>
      <c r="C394" s="14"/>
      <c r="D394" s="14"/>
      <c r="E394" s="14"/>
      <c r="F394" s="14"/>
      <c r="G394" s="14"/>
      <c r="H394" s="14"/>
      <c r="I394" s="14"/>
      <c r="J394" s="14"/>
      <c r="K394" s="14"/>
      <c r="L394" s="14"/>
      <c r="M394" s="14"/>
      <c r="N394" s="14"/>
      <c r="O394" s="14"/>
      <c r="P394" s="14"/>
      <c r="Q394" s="14"/>
      <c r="R394" s="14"/>
      <c r="S394" s="14"/>
      <c r="T394" s="14"/>
      <c r="U394" s="14"/>
      <c r="V394" s="14"/>
    </row>
    <row r="395" ht="15.75" customHeight="1">
      <c r="A395" s="13"/>
      <c r="B395" s="14"/>
      <c r="C395" s="14"/>
      <c r="D395" s="14"/>
      <c r="E395" s="14"/>
      <c r="F395" s="14"/>
      <c r="G395" s="14"/>
      <c r="H395" s="14"/>
      <c r="I395" s="14"/>
      <c r="J395" s="14"/>
      <c r="K395" s="14"/>
      <c r="L395" s="14"/>
      <c r="M395" s="14"/>
      <c r="N395" s="14"/>
      <c r="O395" s="14"/>
      <c r="P395" s="14"/>
      <c r="Q395" s="14"/>
      <c r="R395" s="14"/>
      <c r="S395" s="14"/>
      <c r="T395" s="14"/>
      <c r="U395" s="14"/>
      <c r="V395" s="14"/>
    </row>
    <row r="396" ht="15.75" customHeight="1">
      <c r="A396" s="13"/>
      <c r="B396" s="14"/>
      <c r="C396" s="14"/>
      <c r="D396" s="14"/>
      <c r="E396" s="14"/>
      <c r="F396" s="14"/>
      <c r="G396" s="14"/>
      <c r="H396" s="14"/>
      <c r="I396" s="14"/>
      <c r="J396" s="14"/>
      <c r="K396" s="14"/>
      <c r="L396" s="14"/>
      <c r="M396" s="14"/>
      <c r="N396" s="14"/>
      <c r="O396" s="14"/>
      <c r="P396" s="14"/>
      <c r="Q396" s="14"/>
      <c r="R396" s="14"/>
      <c r="S396" s="14"/>
      <c r="T396" s="14"/>
      <c r="U396" s="14"/>
      <c r="V396" s="14"/>
    </row>
    <row r="397" ht="15.75" customHeight="1">
      <c r="A397" s="13"/>
      <c r="B397" s="14"/>
      <c r="C397" s="14"/>
      <c r="D397" s="14"/>
      <c r="E397" s="14"/>
      <c r="F397" s="14"/>
      <c r="G397" s="14"/>
      <c r="H397" s="14"/>
      <c r="I397" s="14"/>
      <c r="J397" s="14"/>
      <c r="K397" s="14"/>
      <c r="L397" s="14"/>
      <c r="M397" s="14"/>
      <c r="N397" s="14"/>
      <c r="O397" s="14"/>
      <c r="P397" s="14"/>
      <c r="Q397" s="14"/>
      <c r="R397" s="14"/>
      <c r="S397" s="14"/>
      <c r="T397" s="14"/>
      <c r="U397" s="14"/>
      <c r="V397" s="14"/>
    </row>
    <row r="398" ht="15.75" customHeight="1">
      <c r="A398" s="13"/>
      <c r="B398" s="14"/>
      <c r="C398" s="14"/>
      <c r="D398" s="14"/>
      <c r="E398" s="14"/>
      <c r="F398" s="14"/>
      <c r="G398" s="14"/>
      <c r="H398" s="14"/>
      <c r="I398" s="14"/>
      <c r="J398" s="14"/>
      <c r="K398" s="14"/>
      <c r="L398" s="14"/>
      <c r="M398" s="14"/>
      <c r="N398" s="14"/>
      <c r="O398" s="14"/>
      <c r="P398" s="14"/>
      <c r="Q398" s="14"/>
      <c r="R398" s="14"/>
      <c r="S398" s="14"/>
      <c r="T398" s="14"/>
      <c r="U398" s="14"/>
      <c r="V398" s="14"/>
    </row>
    <row r="399" ht="15.75" customHeight="1">
      <c r="A399" s="13"/>
      <c r="B399" s="14"/>
      <c r="C399" s="14"/>
      <c r="D399" s="14"/>
      <c r="E399" s="14"/>
      <c r="F399" s="14"/>
      <c r="G399" s="14"/>
      <c r="H399" s="14"/>
      <c r="I399" s="14"/>
      <c r="J399" s="14"/>
      <c r="K399" s="14"/>
      <c r="L399" s="14"/>
      <c r="M399" s="14"/>
      <c r="N399" s="14"/>
      <c r="O399" s="14"/>
      <c r="P399" s="14"/>
      <c r="Q399" s="14"/>
      <c r="R399" s="14"/>
      <c r="S399" s="14"/>
      <c r="T399" s="14"/>
      <c r="U399" s="14"/>
      <c r="V399" s="14"/>
    </row>
    <row r="400" ht="15.75" customHeight="1">
      <c r="A400" s="13"/>
      <c r="B400" s="14"/>
      <c r="C400" s="14"/>
      <c r="D400" s="14"/>
      <c r="E400" s="14"/>
      <c r="F400" s="14"/>
      <c r="G400" s="14"/>
      <c r="H400" s="14"/>
      <c r="I400" s="14"/>
      <c r="J400" s="14"/>
      <c r="K400" s="14"/>
      <c r="L400" s="14"/>
      <c r="M400" s="14"/>
      <c r="N400" s="14"/>
      <c r="O400" s="14"/>
      <c r="P400" s="14"/>
      <c r="Q400" s="14"/>
      <c r="R400" s="14"/>
      <c r="S400" s="14"/>
      <c r="T400" s="14"/>
      <c r="U400" s="14"/>
      <c r="V400" s="14"/>
    </row>
    <row r="401" ht="15.75" customHeight="1">
      <c r="A401" s="13"/>
      <c r="B401" s="14"/>
      <c r="C401" s="14"/>
      <c r="D401" s="14"/>
      <c r="E401" s="14"/>
      <c r="F401" s="14"/>
      <c r="G401" s="14"/>
      <c r="H401" s="14"/>
      <c r="I401" s="14"/>
      <c r="J401" s="14"/>
      <c r="K401" s="14"/>
      <c r="L401" s="14"/>
      <c r="M401" s="14"/>
      <c r="N401" s="14"/>
      <c r="O401" s="14"/>
      <c r="P401" s="14"/>
      <c r="Q401" s="14"/>
      <c r="R401" s="14"/>
      <c r="S401" s="14"/>
      <c r="T401" s="14"/>
      <c r="U401" s="14"/>
      <c r="V401" s="14"/>
    </row>
    <row r="402" ht="15.75" customHeight="1">
      <c r="A402" s="13"/>
      <c r="B402" s="14"/>
      <c r="C402" s="14"/>
      <c r="D402" s="14"/>
      <c r="E402" s="14"/>
      <c r="F402" s="14"/>
      <c r="G402" s="14"/>
      <c r="H402" s="14"/>
      <c r="I402" s="14"/>
      <c r="J402" s="14"/>
      <c r="K402" s="14"/>
      <c r="L402" s="14"/>
      <c r="M402" s="14"/>
      <c r="N402" s="14"/>
      <c r="O402" s="14"/>
      <c r="P402" s="14"/>
      <c r="Q402" s="14"/>
      <c r="R402" s="14"/>
      <c r="S402" s="14"/>
      <c r="T402" s="14"/>
      <c r="U402" s="14"/>
      <c r="V402" s="14"/>
    </row>
    <row r="403" ht="15.75" customHeight="1">
      <c r="A403" s="13"/>
      <c r="B403" s="14"/>
      <c r="C403" s="14"/>
      <c r="D403" s="14"/>
      <c r="E403" s="14"/>
      <c r="F403" s="14"/>
      <c r="G403" s="14"/>
      <c r="H403" s="14"/>
      <c r="I403" s="14"/>
      <c r="J403" s="14"/>
      <c r="K403" s="14"/>
      <c r="L403" s="14"/>
      <c r="M403" s="14"/>
      <c r="N403" s="14"/>
      <c r="O403" s="14"/>
      <c r="P403" s="14"/>
      <c r="Q403" s="14"/>
      <c r="R403" s="14"/>
      <c r="S403" s="14"/>
      <c r="T403" s="14"/>
      <c r="U403" s="14"/>
      <c r="V403" s="14"/>
    </row>
    <row r="404" ht="15.75" customHeight="1">
      <c r="A404" s="13"/>
      <c r="B404" s="14"/>
      <c r="C404" s="14"/>
      <c r="D404" s="14"/>
      <c r="E404" s="14"/>
      <c r="F404" s="14"/>
      <c r="G404" s="14"/>
      <c r="H404" s="14"/>
      <c r="I404" s="14"/>
      <c r="J404" s="14"/>
      <c r="K404" s="14"/>
      <c r="L404" s="14"/>
      <c r="M404" s="14"/>
      <c r="N404" s="14"/>
      <c r="O404" s="14"/>
      <c r="P404" s="14"/>
      <c r="Q404" s="14"/>
      <c r="R404" s="14"/>
      <c r="S404" s="14"/>
      <c r="T404" s="14"/>
      <c r="U404" s="14"/>
      <c r="V404" s="14"/>
    </row>
    <row r="405" ht="15.75" customHeight="1">
      <c r="A405" s="13"/>
      <c r="B405" s="14"/>
      <c r="C405" s="14"/>
      <c r="D405" s="14"/>
      <c r="E405" s="14"/>
      <c r="F405" s="14"/>
      <c r="G405" s="14"/>
      <c r="H405" s="14"/>
      <c r="I405" s="14"/>
      <c r="J405" s="14"/>
      <c r="K405" s="14"/>
      <c r="L405" s="14"/>
      <c r="M405" s="14"/>
      <c r="N405" s="14"/>
      <c r="O405" s="14"/>
      <c r="P405" s="14"/>
      <c r="Q405" s="14"/>
      <c r="R405" s="14"/>
      <c r="S405" s="14"/>
      <c r="T405" s="14"/>
      <c r="U405" s="14"/>
      <c r="V405" s="14"/>
    </row>
    <row r="406" ht="15.75" customHeight="1">
      <c r="A406" s="13"/>
      <c r="B406" s="14"/>
      <c r="C406" s="14"/>
      <c r="D406" s="14"/>
      <c r="E406" s="14"/>
      <c r="F406" s="14"/>
      <c r="G406" s="14"/>
      <c r="H406" s="14"/>
      <c r="I406" s="14"/>
      <c r="J406" s="14"/>
      <c r="K406" s="14"/>
      <c r="L406" s="14"/>
      <c r="M406" s="14"/>
      <c r="N406" s="14"/>
      <c r="O406" s="14"/>
      <c r="P406" s="14"/>
      <c r="Q406" s="14"/>
      <c r="R406" s="14"/>
      <c r="S406" s="14"/>
      <c r="T406" s="14"/>
      <c r="U406" s="14"/>
      <c r="V406" s="14"/>
    </row>
    <row r="407" ht="15.75" customHeight="1">
      <c r="A407" s="13"/>
      <c r="B407" s="14"/>
      <c r="C407" s="14"/>
      <c r="D407" s="14"/>
      <c r="E407" s="14"/>
      <c r="F407" s="14"/>
      <c r="G407" s="14"/>
      <c r="H407" s="14"/>
      <c r="I407" s="14"/>
      <c r="J407" s="14"/>
      <c r="K407" s="14"/>
      <c r="L407" s="14"/>
      <c r="M407" s="14"/>
      <c r="N407" s="14"/>
      <c r="O407" s="14"/>
      <c r="P407" s="14"/>
      <c r="Q407" s="14"/>
      <c r="R407" s="14"/>
      <c r="S407" s="14"/>
      <c r="T407" s="14"/>
      <c r="U407" s="14"/>
      <c r="V407" s="14"/>
    </row>
    <row r="408" ht="15.75" customHeight="1">
      <c r="A408" s="13"/>
      <c r="B408" s="14"/>
      <c r="C408" s="14"/>
      <c r="D408" s="14"/>
      <c r="E408" s="14"/>
      <c r="F408" s="14"/>
      <c r="G408" s="14"/>
      <c r="H408" s="14"/>
      <c r="I408" s="14"/>
      <c r="J408" s="14"/>
      <c r="K408" s="14"/>
      <c r="L408" s="14"/>
      <c r="M408" s="14"/>
      <c r="N408" s="14"/>
      <c r="O408" s="14"/>
      <c r="P408" s="14"/>
      <c r="Q408" s="14"/>
      <c r="R408" s="14"/>
      <c r="S408" s="14"/>
      <c r="T408" s="14"/>
      <c r="U408" s="14"/>
      <c r="V408" s="14"/>
    </row>
    <row r="409" ht="15.75" customHeight="1">
      <c r="A409" s="13"/>
      <c r="B409" s="14"/>
      <c r="C409" s="14"/>
      <c r="D409" s="14"/>
      <c r="E409" s="14"/>
      <c r="F409" s="14"/>
      <c r="G409" s="14"/>
      <c r="H409" s="14"/>
      <c r="I409" s="14"/>
      <c r="J409" s="14"/>
      <c r="K409" s="14"/>
      <c r="L409" s="14"/>
      <c r="M409" s="14"/>
      <c r="N409" s="14"/>
      <c r="O409" s="14"/>
      <c r="P409" s="14"/>
      <c r="Q409" s="14"/>
      <c r="R409" s="14"/>
      <c r="S409" s="14"/>
      <c r="T409" s="14"/>
      <c r="U409" s="14"/>
      <c r="V409" s="14"/>
    </row>
    <row r="410" ht="15.75" customHeight="1">
      <c r="A410" s="13"/>
      <c r="B410" s="14"/>
      <c r="C410" s="14"/>
      <c r="D410" s="14"/>
      <c r="E410" s="14"/>
      <c r="F410" s="14"/>
      <c r="G410" s="14"/>
      <c r="H410" s="14"/>
      <c r="I410" s="14"/>
      <c r="J410" s="14"/>
      <c r="K410" s="14"/>
      <c r="L410" s="14"/>
      <c r="M410" s="14"/>
      <c r="N410" s="14"/>
      <c r="O410" s="14"/>
      <c r="P410" s="14"/>
      <c r="Q410" s="14"/>
      <c r="R410" s="14"/>
      <c r="S410" s="14"/>
      <c r="T410" s="14"/>
      <c r="U410" s="14"/>
      <c r="V410" s="14"/>
    </row>
    <row r="411" ht="15.75" customHeight="1">
      <c r="A411" s="13"/>
      <c r="B411" s="14"/>
      <c r="C411" s="14"/>
      <c r="D411" s="14"/>
      <c r="E411" s="14"/>
      <c r="F411" s="14"/>
      <c r="G411" s="14"/>
      <c r="H411" s="14"/>
      <c r="I411" s="14"/>
      <c r="J411" s="14"/>
      <c r="K411" s="14"/>
      <c r="L411" s="14"/>
      <c r="M411" s="14"/>
      <c r="N411" s="14"/>
      <c r="O411" s="14"/>
      <c r="P411" s="14"/>
      <c r="Q411" s="14"/>
      <c r="R411" s="14"/>
      <c r="S411" s="14"/>
      <c r="T411" s="14"/>
      <c r="U411" s="14"/>
      <c r="V411" s="14"/>
    </row>
    <row r="412" ht="15.75" customHeight="1">
      <c r="A412" s="13"/>
      <c r="B412" s="14"/>
      <c r="C412" s="14"/>
      <c r="D412" s="14"/>
      <c r="E412" s="14"/>
      <c r="F412" s="14"/>
      <c r="G412" s="14"/>
      <c r="H412" s="14"/>
      <c r="I412" s="14"/>
      <c r="J412" s="14"/>
      <c r="K412" s="14"/>
      <c r="L412" s="14"/>
      <c r="M412" s="14"/>
      <c r="N412" s="14"/>
      <c r="O412" s="14"/>
      <c r="P412" s="14"/>
      <c r="Q412" s="14"/>
      <c r="R412" s="14"/>
      <c r="S412" s="14"/>
      <c r="T412" s="14"/>
      <c r="U412" s="14"/>
      <c r="V412" s="14"/>
    </row>
    <row r="413" ht="15.75" customHeight="1">
      <c r="A413" s="13"/>
      <c r="B413" s="14"/>
      <c r="C413" s="14"/>
      <c r="D413" s="14"/>
      <c r="E413" s="14"/>
      <c r="F413" s="14"/>
      <c r="G413" s="14"/>
      <c r="H413" s="14"/>
      <c r="I413" s="14"/>
      <c r="J413" s="14"/>
      <c r="K413" s="14"/>
      <c r="L413" s="14"/>
      <c r="M413" s="14"/>
      <c r="N413" s="14"/>
      <c r="O413" s="14"/>
      <c r="P413" s="14"/>
      <c r="Q413" s="14"/>
      <c r="R413" s="14"/>
      <c r="S413" s="14"/>
      <c r="T413" s="14"/>
      <c r="U413" s="14"/>
      <c r="V413" s="14"/>
    </row>
    <row r="414" ht="15.75" customHeight="1">
      <c r="A414" s="65"/>
    </row>
    <row r="415" ht="15.75" customHeight="1">
      <c r="A415" s="65"/>
    </row>
    <row r="416" ht="15.75" customHeight="1">
      <c r="A416" s="65"/>
    </row>
    <row r="417" ht="15.75" customHeight="1">
      <c r="A417" s="65"/>
    </row>
    <row r="418" ht="15.75" customHeight="1">
      <c r="A418" s="65"/>
    </row>
    <row r="419" ht="15.75" customHeight="1">
      <c r="A419" s="65"/>
    </row>
    <row r="420" ht="15.75" customHeight="1">
      <c r="A420" s="65"/>
    </row>
    <row r="421" ht="15.75" customHeight="1">
      <c r="A421" s="65"/>
    </row>
    <row r="422" ht="15.75" customHeight="1">
      <c r="A422" s="65"/>
    </row>
    <row r="423" ht="15.75" customHeight="1">
      <c r="A423" s="65"/>
    </row>
    <row r="424" ht="15.75" customHeight="1">
      <c r="A424" s="65"/>
    </row>
    <row r="425" ht="15.75" customHeight="1">
      <c r="A425" s="65"/>
    </row>
    <row r="426" ht="15.75" customHeight="1">
      <c r="A426" s="65"/>
    </row>
    <row r="427" ht="15.75" customHeight="1">
      <c r="A427" s="65"/>
    </row>
    <row r="428" ht="15.75" customHeight="1">
      <c r="A428" s="65"/>
    </row>
    <row r="429" ht="15.75" customHeight="1">
      <c r="A429" s="65"/>
    </row>
    <row r="430" ht="15.75" customHeight="1">
      <c r="A430" s="65"/>
    </row>
    <row r="431" ht="15.75" customHeight="1">
      <c r="A431" s="65"/>
    </row>
    <row r="432" ht="15.75" customHeight="1">
      <c r="A432" s="65"/>
    </row>
    <row r="433" ht="15.75" customHeight="1">
      <c r="A433" s="65"/>
    </row>
    <row r="434" ht="15.75" customHeight="1">
      <c r="A434" s="65"/>
    </row>
    <row r="435" ht="15.75" customHeight="1">
      <c r="A435" s="65"/>
    </row>
    <row r="436" ht="15.75" customHeight="1">
      <c r="A436" s="65"/>
    </row>
    <row r="437" ht="15.75" customHeight="1">
      <c r="A437" s="65"/>
    </row>
    <row r="438" ht="15.75" customHeight="1">
      <c r="A438" s="65"/>
    </row>
    <row r="439" ht="15.75" customHeight="1">
      <c r="A439" s="65"/>
    </row>
    <row r="440" ht="15.75" customHeight="1">
      <c r="A440" s="65"/>
    </row>
    <row r="441" ht="15.75" customHeight="1">
      <c r="A441" s="65"/>
    </row>
    <row r="442" ht="15.75" customHeight="1">
      <c r="A442" s="65"/>
    </row>
    <row r="443" ht="15.75" customHeight="1">
      <c r="A443" s="65"/>
    </row>
    <row r="444" ht="15.75" customHeight="1">
      <c r="A444" s="65"/>
    </row>
    <row r="445" ht="15.75" customHeight="1">
      <c r="A445" s="65"/>
    </row>
    <row r="446" ht="15.75" customHeight="1">
      <c r="A446" s="65"/>
    </row>
    <row r="447" ht="15.75" customHeight="1">
      <c r="A447" s="65"/>
    </row>
    <row r="448" ht="15.75" customHeight="1">
      <c r="A448" s="65"/>
    </row>
    <row r="449" ht="15.75" customHeight="1">
      <c r="A449" s="65"/>
    </row>
    <row r="450" ht="15.75" customHeight="1">
      <c r="A450" s="65"/>
    </row>
    <row r="451" ht="15.75" customHeight="1">
      <c r="A451" s="65"/>
    </row>
    <row r="452" ht="15.75" customHeight="1">
      <c r="A452" s="65"/>
    </row>
    <row r="453" ht="15.75" customHeight="1">
      <c r="A453" s="65"/>
    </row>
    <row r="454" ht="15.75" customHeight="1">
      <c r="A454" s="65"/>
    </row>
    <row r="455" ht="15.75" customHeight="1">
      <c r="A455" s="65"/>
    </row>
    <row r="456" ht="15.75" customHeight="1">
      <c r="A456" s="65"/>
    </row>
    <row r="457" ht="15.75" customHeight="1">
      <c r="A457" s="65"/>
    </row>
    <row r="458" ht="15.75" customHeight="1">
      <c r="A458" s="65"/>
    </row>
    <row r="459" ht="15.75" customHeight="1">
      <c r="A459" s="65"/>
    </row>
    <row r="460" ht="15.75" customHeight="1">
      <c r="A460" s="65"/>
    </row>
    <row r="461" ht="15.75" customHeight="1">
      <c r="A461" s="65"/>
    </row>
    <row r="462" ht="15.75" customHeight="1">
      <c r="A462" s="65"/>
    </row>
    <row r="463" ht="15.75" customHeight="1">
      <c r="A463" s="65"/>
    </row>
    <row r="464" ht="15.75" customHeight="1">
      <c r="A464" s="65"/>
    </row>
    <row r="465" ht="15.75" customHeight="1">
      <c r="A465" s="65"/>
    </row>
    <row r="466" ht="15.75" customHeight="1">
      <c r="A466" s="65"/>
    </row>
    <row r="467" ht="15.75" customHeight="1">
      <c r="A467" s="65"/>
    </row>
    <row r="468" ht="15.75" customHeight="1">
      <c r="A468" s="65"/>
    </row>
    <row r="469" ht="15.75" customHeight="1">
      <c r="A469" s="65"/>
    </row>
    <row r="470" ht="15.75" customHeight="1">
      <c r="A470" s="65"/>
    </row>
    <row r="471" ht="15.75" customHeight="1">
      <c r="A471" s="65"/>
    </row>
    <row r="472" ht="15.75" customHeight="1">
      <c r="A472" s="65"/>
    </row>
    <row r="473" ht="15.75" customHeight="1">
      <c r="A473" s="65"/>
    </row>
    <row r="474" ht="15.75" customHeight="1">
      <c r="A474" s="65"/>
    </row>
    <row r="475" ht="15.75" customHeight="1">
      <c r="A475" s="65"/>
    </row>
    <row r="476" ht="15.75" customHeight="1">
      <c r="A476" s="65"/>
    </row>
    <row r="477" ht="15.75" customHeight="1">
      <c r="A477" s="65"/>
    </row>
    <row r="478" ht="15.75" customHeight="1">
      <c r="A478" s="65"/>
    </row>
    <row r="479" ht="15.75" customHeight="1">
      <c r="A479" s="65"/>
    </row>
    <row r="480" ht="15.75" customHeight="1">
      <c r="A480" s="65"/>
    </row>
    <row r="481" ht="15.75" customHeight="1">
      <c r="A481" s="65"/>
    </row>
    <row r="482" ht="15.75" customHeight="1">
      <c r="A482" s="65"/>
    </row>
    <row r="483" ht="15.75" customHeight="1">
      <c r="A483" s="65"/>
    </row>
    <row r="484" ht="15.75" customHeight="1">
      <c r="A484" s="65"/>
    </row>
    <row r="485" ht="15.75" customHeight="1">
      <c r="A485" s="65"/>
    </row>
    <row r="486" ht="15.75" customHeight="1">
      <c r="A486" s="65"/>
    </row>
    <row r="487" ht="15.75" customHeight="1">
      <c r="A487" s="65"/>
    </row>
    <row r="488" ht="15.75" customHeight="1">
      <c r="A488" s="65"/>
    </row>
    <row r="489" ht="15.75" customHeight="1">
      <c r="A489" s="65"/>
    </row>
    <row r="490" ht="15.75" customHeight="1">
      <c r="A490" s="65"/>
    </row>
    <row r="491" ht="15.75" customHeight="1">
      <c r="A491" s="65"/>
    </row>
    <row r="492" ht="15.75" customHeight="1">
      <c r="A492" s="65"/>
    </row>
    <row r="493" ht="15.75" customHeight="1">
      <c r="A493" s="65"/>
    </row>
    <row r="494" ht="15.75" customHeight="1">
      <c r="A494" s="65"/>
    </row>
    <row r="495" ht="15.75" customHeight="1">
      <c r="A495" s="65"/>
    </row>
    <row r="496" ht="15.75" customHeight="1">
      <c r="A496" s="65"/>
    </row>
    <row r="497" ht="15.75" customHeight="1">
      <c r="A497" s="65"/>
    </row>
    <row r="498" ht="15.75" customHeight="1">
      <c r="A498" s="65"/>
    </row>
    <row r="499" ht="15.75" customHeight="1">
      <c r="A499" s="65"/>
    </row>
    <row r="500" ht="15.75" customHeight="1">
      <c r="A500" s="65"/>
    </row>
    <row r="501" ht="15.75" customHeight="1">
      <c r="A501" s="65"/>
    </row>
    <row r="502" ht="15.75" customHeight="1">
      <c r="A502" s="65"/>
    </row>
    <row r="503" ht="15.75" customHeight="1">
      <c r="A503" s="65"/>
    </row>
    <row r="504" ht="15.75" customHeight="1">
      <c r="A504" s="65"/>
    </row>
    <row r="505" ht="15.75" customHeight="1">
      <c r="A505" s="65"/>
    </row>
    <row r="506" ht="15.75" customHeight="1">
      <c r="A506" s="65"/>
    </row>
    <row r="507" ht="15.75" customHeight="1">
      <c r="A507" s="65"/>
    </row>
    <row r="508" ht="15.75" customHeight="1">
      <c r="A508" s="65"/>
    </row>
    <row r="509" ht="15.75" customHeight="1">
      <c r="A509" s="65"/>
    </row>
    <row r="510" ht="15.75" customHeight="1">
      <c r="A510" s="65"/>
    </row>
    <row r="511" ht="15.75" customHeight="1">
      <c r="A511" s="65"/>
    </row>
    <row r="512" ht="15.75" customHeight="1">
      <c r="A512" s="65"/>
    </row>
    <row r="513" ht="15.75" customHeight="1">
      <c r="A513" s="65"/>
    </row>
    <row r="514" ht="15.75" customHeight="1">
      <c r="A514" s="65"/>
    </row>
    <row r="515" ht="15.75" customHeight="1">
      <c r="A515" s="65"/>
    </row>
    <row r="516" ht="15.75" customHeight="1">
      <c r="A516" s="65"/>
    </row>
    <row r="517" ht="15.75" customHeight="1">
      <c r="A517" s="65"/>
    </row>
    <row r="518" ht="15.75" customHeight="1">
      <c r="A518" s="65"/>
    </row>
    <row r="519" ht="15.75" customHeight="1">
      <c r="A519" s="65"/>
    </row>
    <row r="520" ht="15.75" customHeight="1">
      <c r="A520" s="65"/>
    </row>
    <row r="521" ht="15.75" customHeight="1">
      <c r="A521" s="65"/>
    </row>
    <row r="522" ht="15.75" customHeight="1">
      <c r="A522" s="65"/>
    </row>
    <row r="523" ht="15.75" customHeight="1">
      <c r="A523" s="65"/>
    </row>
    <row r="524" ht="15.75" customHeight="1">
      <c r="A524" s="65"/>
    </row>
    <row r="525" ht="15.75" customHeight="1">
      <c r="A525" s="65"/>
    </row>
    <row r="526" ht="15.75" customHeight="1">
      <c r="A526" s="65"/>
    </row>
    <row r="527" ht="15.75" customHeight="1">
      <c r="A527" s="65"/>
    </row>
    <row r="528" ht="15.75" customHeight="1">
      <c r="A528" s="65"/>
    </row>
    <row r="529" ht="15.75" customHeight="1">
      <c r="A529" s="65"/>
    </row>
    <row r="530" ht="15.75" customHeight="1">
      <c r="A530" s="65"/>
    </row>
    <row r="531" ht="15.75" customHeight="1">
      <c r="A531" s="65"/>
    </row>
    <row r="532" ht="15.75" customHeight="1">
      <c r="A532" s="65"/>
    </row>
    <row r="533" ht="15.75" customHeight="1">
      <c r="A533" s="65"/>
    </row>
    <row r="534" ht="15.75" customHeight="1">
      <c r="A534" s="65"/>
    </row>
    <row r="535" ht="15.75" customHeight="1">
      <c r="A535" s="65"/>
    </row>
    <row r="536" ht="15.75" customHeight="1">
      <c r="A536" s="65"/>
    </row>
    <row r="537" ht="15.75" customHeight="1">
      <c r="A537" s="65"/>
    </row>
    <row r="538" ht="15.75" customHeight="1">
      <c r="A538" s="65"/>
    </row>
    <row r="539" ht="15.75" customHeight="1">
      <c r="A539" s="65"/>
    </row>
    <row r="540" ht="15.75" customHeight="1">
      <c r="A540" s="65"/>
    </row>
    <row r="541" ht="15.75" customHeight="1">
      <c r="A541" s="65"/>
    </row>
    <row r="542" ht="15.75" customHeight="1">
      <c r="A542" s="65"/>
    </row>
    <row r="543" ht="15.75" customHeight="1">
      <c r="A543" s="65"/>
    </row>
    <row r="544" ht="15.75" customHeight="1">
      <c r="A544" s="65"/>
    </row>
    <row r="545" ht="15.75" customHeight="1">
      <c r="A545" s="65"/>
    </row>
    <row r="546" ht="15.75" customHeight="1">
      <c r="A546" s="65"/>
    </row>
    <row r="547" ht="15.75" customHeight="1">
      <c r="A547" s="65"/>
    </row>
    <row r="548" ht="15.75" customHeight="1">
      <c r="A548" s="65"/>
    </row>
    <row r="549" ht="15.75" customHeight="1">
      <c r="A549" s="65"/>
    </row>
    <row r="550" ht="15.75" customHeight="1">
      <c r="A550" s="65"/>
    </row>
    <row r="551" ht="15.75" customHeight="1">
      <c r="A551" s="65"/>
    </row>
    <row r="552" ht="15.75" customHeight="1">
      <c r="A552" s="65"/>
    </row>
    <row r="553" ht="15.75" customHeight="1">
      <c r="A553" s="65"/>
    </row>
    <row r="554" ht="15.75" customHeight="1">
      <c r="A554" s="65"/>
    </row>
    <row r="555" ht="15.75" customHeight="1">
      <c r="A555" s="65"/>
    </row>
    <row r="556" ht="15.75" customHeight="1">
      <c r="A556" s="65"/>
    </row>
    <row r="557" ht="15.75" customHeight="1">
      <c r="A557" s="65"/>
    </row>
    <row r="558" ht="15.75" customHeight="1">
      <c r="A558" s="65"/>
    </row>
    <row r="559" ht="15.75" customHeight="1">
      <c r="A559" s="65"/>
    </row>
    <row r="560" ht="15.75" customHeight="1">
      <c r="A560" s="65"/>
    </row>
    <row r="561" ht="15.75" customHeight="1">
      <c r="A561" s="65"/>
    </row>
    <row r="562" ht="15.75" customHeight="1">
      <c r="A562" s="65"/>
    </row>
    <row r="563" ht="15.75" customHeight="1">
      <c r="A563" s="65"/>
    </row>
    <row r="564" ht="15.75" customHeight="1">
      <c r="A564" s="65"/>
    </row>
    <row r="565" ht="15.75" customHeight="1">
      <c r="A565" s="65"/>
    </row>
    <row r="566" ht="15.75" customHeight="1">
      <c r="A566" s="65"/>
    </row>
    <row r="567" ht="15.75" customHeight="1">
      <c r="A567" s="65"/>
    </row>
    <row r="568" ht="15.75" customHeight="1">
      <c r="A568" s="65"/>
    </row>
    <row r="569" ht="15.75" customHeight="1">
      <c r="A569" s="65"/>
    </row>
    <row r="570" ht="15.75" customHeight="1">
      <c r="A570" s="65"/>
    </row>
    <row r="571" ht="15.75" customHeight="1">
      <c r="A571" s="65"/>
    </row>
    <row r="572" ht="15.75" customHeight="1">
      <c r="A572" s="65"/>
    </row>
    <row r="573" ht="15.75" customHeight="1">
      <c r="A573" s="65"/>
    </row>
    <row r="574" ht="15.75" customHeight="1">
      <c r="A574" s="65"/>
    </row>
    <row r="575" ht="15.75" customHeight="1">
      <c r="A575" s="65"/>
    </row>
    <row r="576" ht="15.75" customHeight="1">
      <c r="A576" s="65"/>
    </row>
    <row r="577" ht="15.75" customHeight="1">
      <c r="A577" s="65"/>
    </row>
    <row r="578" ht="15.75" customHeight="1">
      <c r="A578" s="65"/>
    </row>
    <row r="579" ht="15.75" customHeight="1">
      <c r="A579" s="65"/>
    </row>
    <row r="580" ht="15.75" customHeight="1">
      <c r="A580" s="65"/>
    </row>
    <row r="581" ht="15.75" customHeight="1">
      <c r="A581" s="65"/>
    </row>
    <row r="582" ht="15.75" customHeight="1">
      <c r="A582" s="65"/>
    </row>
    <row r="583" ht="15.75" customHeight="1">
      <c r="A583" s="65"/>
    </row>
    <row r="584" ht="15.75" customHeight="1">
      <c r="A584" s="65"/>
    </row>
    <row r="585" ht="15.75" customHeight="1">
      <c r="A585" s="65"/>
    </row>
    <row r="586" ht="15.75" customHeight="1">
      <c r="A586" s="65"/>
    </row>
    <row r="587" ht="15.75" customHeight="1">
      <c r="A587" s="65"/>
    </row>
    <row r="588" ht="15.75" customHeight="1">
      <c r="A588" s="65"/>
    </row>
    <row r="589" ht="15.75" customHeight="1">
      <c r="A589" s="65"/>
    </row>
    <row r="590" ht="15.75" customHeight="1">
      <c r="A590" s="65"/>
    </row>
    <row r="591" ht="15.75" customHeight="1">
      <c r="A591" s="65"/>
    </row>
    <row r="592" ht="15.75" customHeight="1">
      <c r="A592" s="65"/>
    </row>
    <row r="593" ht="15.75" customHeight="1">
      <c r="A593" s="65"/>
    </row>
    <row r="594" ht="15.75" customHeight="1">
      <c r="A594" s="65"/>
    </row>
    <row r="595" ht="15.75" customHeight="1">
      <c r="A595" s="65"/>
    </row>
    <row r="596" ht="15.75" customHeight="1">
      <c r="A596" s="65"/>
    </row>
    <row r="597" ht="15.75" customHeight="1">
      <c r="A597" s="65"/>
    </row>
    <row r="598" ht="15.75" customHeight="1">
      <c r="A598" s="65"/>
    </row>
    <row r="599" ht="15.75" customHeight="1">
      <c r="A599" s="65"/>
    </row>
    <row r="600" ht="15.75" customHeight="1">
      <c r="A600" s="65"/>
    </row>
    <row r="601" ht="15.75" customHeight="1">
      <c r="A601" s="65"/>
    </row>
    <row r="602" ht="15.75" customHeight="1">
      <c r="A602" s="65"/>
    </row>
    <row r="603" ht="15.75" customHeight="1">
      <c r="A603" s="65"/>
    </row>
    <row r="604" ht="15.75" customHeight="1">
      <c r="A604" s="65"/>
    </row>
    <row r="605" ht="15.75" customHeight="1">
      <c r="A605" s="65"/>
    </row>
    <row r="606" ht="15.75" customHeight="1">
      <c r="A606" s="65"/>
    </row>
    <row r="607" ht="15.75" customHeight="1">
      <c r="A607" s="65"/>
    </row>
    <row r="608" ht="15.75" customHeight="1">
      <c r="A608" s="65"/>
    </row>
    <row r="609" ht="15.75" customHeight="1">
      <c r="A609" s="65"/>
    </row>
    <row r="610" ht="15.75" customHeight="1">
      <c r="A610" s="65"/>
    </row>
    <row r="611" ht="15.75" customHeight="1">
      <c r="A611" s="65"/>
    </row>
    <row r="612" ht="15.75" customHeight="1">
      <c r="A612" s="65"/>
    </row>
    <row r="613" ht="15.75" customHeight="1">
      <c r="A613" s="65"/>
    </row>
    <row r="614" ht="15.75" customHeight="1">
      <c r="A614" s="65"/>
    </row>
    <row r="615" ht="15.75" customHeight="1">
      <c r="A615" s="65"/>
    </row>
    <row r="616" ht="15.75" customHeight="1">
      <c r="A616" s="65"/>
    </row>
    <row r="617" ht="15.75" customHeight="1">
      <c r="A617" s="65"/>
    </row>
    <row r="618" ht="15.75" customHeight="1">
      <c r="A618" s="65"/>
    </row>
    <row r="619" ht="15.75" customHeight="1">
      <c r="A619" s="65"/>
    </row>
    <row r="620" ht="15.75" customHeight="1">
      <c r="A620" s="65"/>
    </row>
    <row r="621" ht="15.75" customHeight="1">
      <c r="A621" s="65"/>
    </row>
    <row r="622" ht="15.75" customHeight="1">
      <c r="A622" s="65"/>
    </row>
    <row r="623" ht="15.75" customHeight="1">
      <c r="A623" s="65"/>
    </row>
    <row r="624" ht="15.75" customHeight="1">
      <c r="A624" s="65"/>
    </row>
    <row r="625" ht="15.75" customHeight="1">
      <c r="A625" s="65"/>
    </row>
    <row r="626" ht="15.75" customHeight="1">
      <c r="A626" s="65"/>
    </row>
    <row r="627" ht="15.75" customHeight="1">
      <c r="A627" s="65"/>
    </row>
    <row r="628" ht="15.75" customHeight="1">
      <c r="A628" s="65"/>
    </row>
    <row r="629" ht="15.75" customHeight="1">
      <c r="A629" s="65"/>
    </row>
    <row r="630" ht="15.75" customHeight="1">
      <c r="A630" s="65"/>
    </row>
    <row r="631" ht="15.75" customHeight="1">
      <c r="A631" s="65"/>
    </row>
    <row r="632" ht="15.75" customHeight="1">
      <c r="A632" s="65"/>
    </row>
    <row r="633" ht="15.75" customHeight="1">
      <c r="A633" s="65"/>
    </row>
    <row r="634" ht="15.75" customHeight="1">
      <c r="A634" s="65"/>
    </row>
    <row r="635" ht="15.75" customHeight="1">
      <c r="A635" s="65"/>
    </row>
    <row r="636" ht="15.75" customHeight="1">
      <c r="A636" s="65"/>
    </row>
    <row r="637" ht="15.75" customHeight="1">
      <c r="A637" s="65"/>
    </row>
    <row r="638" ht="15.75" customHeight="1">
      <c r="A638" s="65"/>
    </row>
    <row r="639" ht="15.75" customHeight="1">
      <c r="A639" s="65"/>
    </row>
    <row r="640" ht="15.75" customHeight="1">
      <c r="A640" s="65"/>
    </row>
    <row r="641" ht="15.75" customHeight="1">
      <c r="A641" s="65"/>
    </row>
    <row r="642" ht="15.75" customHeight="1">
      <c r="A642" s="65"/>
    </row>
    <row r="643" ht="15.75" customHeight="1">
      <c r="A643" s="65"/>
    </row>
    <row r="644" ht="15.75" customHeight="1">
      <c r="A644" s="65"/>
    </row>
    <row r="645" ht="15.75" customHeight="1">
      <c r="A645" s="65"/>
    </row>
    <row r="646" ht="15.75" customHeight="1">
      <c r="A646" s="65"/>
    </row>
    <row r="647" ht="15.75" customHeight="1">
      <c r="A647" s="65"/>
    </row>
    <row r="648" ht="15.75" customHeight="1">
      <c r="A648" s="65"/>
    </row>
    <row r="649" ht="15.75" customHeight="1">
      <c r="A649" s="65"/>
    </row>
    <row r="650" ht="15.75" customHeight="1">
      <c r="A650" s="65"/>
    </row>
    <row r="651" ht="15.75" customHeight="1">
      <c r="A651" s="65"/>
    </row>
    <row r="652" ht="15.75" customHeight="1">
      <c r="A652" s="65"/>
    </row>
    <row r="653" ht="15.75" customHeight="1">
      <c r="A653" s="65"/>
    </row>
    <row r="654" ht="15.75" customHeight="1">
      <c r="A654" s="65"/>
    </row>
    <row r="655" ht="15.75" customHeight="1">
      <c r="A655" s="65"/>
    </row>
    <row r="656" ht="15.75" customHeight="1">
      <c r="A656" s="65"/>
    </row>
    <row r="657" ht="15.75" customHeight="1">
      <c r="A657" s="65"/>
    </row>
    <row r="658" ht="15.75" customHeight="1">
      <c r="A658" s="65"/>
    </row>
    <row r="659" ht="15.75" customHeight="1">
      <c r="A659" s="65"/>
    </row>
    <row r="660" ht="15.75" customHeight="1">
      <c r="A660" s="65"/>
    </row>
    <row r="661" ht="15.75" customHeight="1">
      <c r="A661" s="65"/>
    </row>
    <row r="662" ht="15.75" customHeight="1">
      <c r="A662" s="65"/>
    </row>
    <row r="663" ht="15.75" customHeight="1">
      <c r="A663" s="65"/>
    </row>
    <row r="664" ht="15.75" customHeight="1">
      <c r="A664" s="65"/>
    </row>
    <row r="665" ht="15.75" customHeight="1">
      <c r="A665" s="65"/>
    </row>
    <row r="666" ht="15.75" customHeight="1">
      <c r="A666" s="65"/>
    </row>
    <row r="667" ht="15.75" customHeight="1">
      <c r="A667" s="65"/>
    </row>
    <row r="668" ht="15.75" customHeight="1">
      <c r="A668" s="65"/>
    </row>
    <row r="669" ht="15.75" customHeight="1">
      <c r="A669" s="65"/>
    </row>
    <row r="670" ht="15.75" customHeight="1">
      <c r="A670" s="65"/>
    </row>
    <row r="671" ht="15.75" customHeight="1">
      <c r="A671" s="65"/>
    </row>
    <row r="672" ht="15.75" customHeight="1">
      <c r="A672" s="65"/>
    </row>
    <row r="673" ht="15.75" customHeight="1">
      <c r="A673" s="65"/>
    </row>
    <row r="674" ht="15.75" customHeight="1">
      <c r="A674" s="65"/>
    </row>
    <row r="675" ht="15.75" customHeight="1">
      <c r="A675" s="65"/>
    </row>
    <row r="676" ht="15.75" customHeight="1">
      <c r="A676" s="65"/>
    </row>
    <row r="677" ht="15.75" customHeight="1">
      <c r="A677" s="65"/>
    </row>
    <row r="678" ht="15.75" customHeight="1">
      <c r="A678" s="65"/>
    </row>
    <row r="679" ht="15.75" customHeight="1">
      <c r="A679" s="65"/>
    </row>
    <row r="680" ht="15.75" customHeight="1">
      <c r="A680" s="65"/>
    </row>
    <row r="681" ht="15.75" customHeight="1">
      <c r="A681" s="65"/>
    </row>
    <row r="682" ht="15.75" customHeight="1">
      <c r="A682" s="65"/>
    </row>
    <row r="683" ht="15.75" customHeight="1">
      <c r="A683" s="65"/>
    </row>
    <row r="684" ht="15.75" customHeight="1">
      <c r="A684" s="65"/>
    </row>
    <row r="685" ht="15.75" customHeight="1">
      <c r="A685" s="65"/>
    </row>
    <row r="686" ht="15.75" customHeight="1">
      <c r="A686" s="65"/>
    </row>
    <row r="687" ht="15.75" customHeight="1">
      <c r="A687" s="65"/>
    </row>
    <row r="688" ht="15.75" customHeight="1">
      <c r="A688" s="65"/>
    </row>
    <row r="689" ht="15.75" customHeight="1">
      <c r="A689" s="65"/>
    </row>
    <row r="690" ht="15.75" customHeight="1">
      <c r="A690" s="65"/>
    </row>
    <row r="691" ht="15.75" customHeight="1">
      <c r="A691" s="65"/>
    </row>
    <row r="692" ht="15.75" customHeight="1">
      <c r="A692" s="65"/>
    </row>
    <row r="693" ht="15.75" customHeight="1">
      <c r="A693" s="65"/>
    </row>
    <row r="694" ht="15.75" customHeight="1">
      <c r="A694" s="65"/>
    </row>
    <row r="695" ht="15.75" customHeight="1">
      <c r="A695" s="65"/>
    </row>
    <row r="696" ht="15.75" customHeight="1">
      <c r="A696" s="65"/>
    </row>
    <row r="697" ht="15.75" customHeight="1">
      <c r="A697" s="65"/>
    </row>
    <row r="698" ht="15.75" customHeight="1">
      <c r="A698" s="65"/>
    </row>
    <row r="699" ht="15.75" customHeight="1">
      <c r="A699" s="65"/>
    </row>
    <row r="700" ht="15.75" customHeight="1">
      <c r="A700" s="65"/>
    </row>
    <row r="701" ht="15.75" customHeight="1">
      <c r="A701" s="65"/>
    </row>
    <row r="702" ht="15.75" customHeight="1">
      <c r="A702" s="65"/>
    </row>
    <row r="703" ht="15.75" customHeight="1">
      <c r="A703" s="65"/>
    </row>
    <row r="704" ht="15.75" customHeight="1">
      <c r="A704" s="65"/>
    </row>
    <row r="705" ht="15.75" customHeight="1">
      <c r="A705" s="65"/>
    </row>
    <row r="706" ht="15.75" customHeight="1">
      <c r="A706" s="65"/>
    </row>
    <row r="707" ht="15.75" customHeight="1">
      <c r="A707" s="65"/>
    </row>
    <row r="708" ht="15.75" customHeight="1">
      <c r="A708" s="65"/>
    </row>
    <row r="709" ht="15.75" customHeight="1">
      <c r="A709" s="65"/>
    </row>
    <row r="710" ht="15.75" customHeight="1">
      <c r="A710" s="65"/>
    </row>
    <row r="711" ht="15.75" customHeight="1">
      <c r="A711" s="65"/>
    </row>
    <row r="712" ht="15.75" customHeight="1">
      <c r="A712" s="65"/>
    </row>
    <row r="713" ht="15.75" customHeight="1">
      <c r="A713" s="65"/>
    </row>
    <row r="714" ht="15.75" customHeight="1">
      <c r="A714" s="65"/>
    </row>
    <row r="715" ht="15.75" customHeight="1">
      <c r="A715" s="65"/>
    </row>
    <row r="716" ht="15.75" customHeight="1">
      <c r="A716" s="65"/>
    </row>
    <row r="717" ht="15.75" customHeight="1">
      <c r="A717" s="65"/>
    </row>
    <row r="718" ht="15.75" customHeight="1">
      <c r="A718" s="65"/>
    </row>
    <row r="719" ht="15.75" customHeight="1">
      <c r="A719" s="65"/>
    </row>
    <row r="720" ht="15.75" customHeight="1">
      <c r="A720" s="65"/>
    </row>
    <row r="721" ht="15.75" customHeight="1">
      <c r="A721" s="65"/>
    </row>
    <row r="722" ht="15.75" customHeight="1">
      <c r="A722" s="65"/>
    </row>
    <row r="723" ht="15.75" customHeight="1">
      <c r="A723" s="65"/>
    </row>
    <row r="724" ht="15.75" customHeight="1">
      <c r="A724" s="65"/>
    </row>
    <row r="725" ht="15.75" customHeight="1">
      <c r="A725" s="65"/>
    </row>
    <row r="726" ht="15.75" customHeight="1">
      <c r="A726" s="65"/>
    </row>
    <row r="727" ht="15.75" customHeight="1">
      <c r="A727" s="65"/>
    </row>
    <row r="728" ht="15.75" customHeight="1">
      <c r="A728" s="65"/>
    </row>
    <row r="729" ht="15.75" customHeight="1">
      <c r="A729" s="65"/>
    </row>
    <row r="730" ht="15.75" customHeight="1">
      <c r="A730" s="65"/>
    </row>
    <row r="731" ht="15.75" customHeight="1">
      <c r="A731" s="65"/>
    </row>
    <row r="732" ht="15.75" customHeight="1">
      <c r="A732" s="65"/>
    </row>
    <row r="733" ht="15.75" customHeight="1">
      <c r="A733" s="65"/>
    </row>
    <row r="734" ht="15.75" customHeight="1">
      <c r="A734" s="65"/>
    </row>
    <row r="735" ht="15.75" customHeight="1">
      <c r="A735" s="65"/>
    </row>
    <row r="736" ht="15.75" customHeight="1">
      <c r="A736" s="65"/>
    </row>
    <row r="737" ht="15.75" customHeight="1">
      <c r="A737" s="65"/>
    </row>
    <row r="738" ht="15.75" customHeight="1">
      <c r="A738" s="65"/>
    </row>
    <row r="739" ht="15.75" customHeight="1">
      <c r="A739" s="65"/>
    </row>
    <row r="740" ht="15.75" customHeight="1">
      <c r="A740" s="65"/>
    </row>
    <row r="741" ht="15.75" customHeight="1">
      <c r="A741" s="65"/>
    </row>
    <row r="742" ht="15.75" customHeight="1">
      <c r="A742" s="65"/>
    </row>
    <row r="743" ht="15.75" customHeight="1">
      <c r="A743" s="65"/>
    </row>
    <row r="744" ht="15.75" customHeight="1">
      <c r="A744" s="65"/>
    </row>
    <row r="745" ht="15.75" customHeight="1">
      <c r="A745" s="65"/>
    </row>
    <row r="746" ht="15.75" customHeight="1">
      <c r="A746" s="65"/>
    </row>
    <row r="747" ht="15.75" customHeight="1">
      <c r="A747" s="65"/>
    </row>
    <row r="748" ht="15.75" customHeight="1">
      <c r="A748" s="65"/>
    </row>
    <row r="749" ht="15.75" customHeight="1">
      <c r="A749" s="65"/>
    </row>
    <row r="750" ht="15.75" customHeight="1">
      <c r="A750" s="65"/>
    </row>
    <row r="751" ht="15.75" customHeight="1">
      <c r="A751" s="65"/>
    </row>
    <row r="752" ht="15.75" customHeight="1">
      <c r="A752" s="65"/>
    </row>
    <row r="753" ht="15.75" customHeight="1">
      <c r="A753" s="65"/>
    </row>
    <row r="754" ht="15.75" customHeight="1">
      <c r="A754" s="65"/>
    </row>
    <row r="755" ht="15.75" customHeight="1">
      <c r="A755" s="65"/>
    </row>
    <row r="756" ht="15.75" customHeight="1">
      <c r="A756" s="65"/>
    </row>
    <row r="757" ht="15.75" customHeight="1">
      <c r="A757" s="65"/>
    </row>
    <row r="758" ht="15.75" customHeight="1">
      <c r="A758" s="65"/>
    </row>
    <row r="759" ht="15.75" customHeight="1">
      <c r="A759" s="65"/>
    </row>
    <row r="760" ht="15.75" customHeight="1">
      <c r="A760" s="65"/>
    </row>
    <row r="761" ht="15.75" customHeight="1">
      <c r="A761" s="65"/>
    </row>
    <row r="762" ht="15.75" customHeight="1">
      <c r="A762" s="65"/>
    </row>
    <row r="763" ht="15.75" customHeight="1">
      <c r="A763" s="65"/>
    </row>
    <row r="764" ht="15.75" customHeight="1">
      <c r="A764" s="65"/>
    </row>
    <row r="765" ht="15.75" customHeight="1">
      <c r="A765" s="65"/>
    </row>
    <row r="766" ht="15.75" customHeight="1">
      <c r="A766" s="65"/>
    </row>
    <row r="767" ht="15.75" customHeight="1">
      <c r="A767" s="65"/>
    </row>
    <row r="768" ht="15.75" customHeight="1">
      <c r="A768" s="65"/>
    </row>
    <row r="769" ht="15.75" customHeight="1">
      <c r="A769" s="65"/>
    </row>
    <row r="770" ht="15.75" customHeight="1">
      <c r="A770" s="65"/>
    </row>
    <row r="771" ht="15.75" customHeight="1">
      <c r="A771" s="65"/>
    </row>
    <row r="772" ht="15.75" customHeight="1">
      <c r="A772" s="65"/>
    </row>
    <row r="773" ht="15.75" customHeight="1">
      <c r="A773" s="65"/>
    </row>
    <row r="774" ht="15.75" customHeight="1">
      <c r="A774" s="65"/>
    </row>
    <row r="775" ht="15.75" customHeight="1">
      <c r="A775" s="65"/>
    </row>
    <row r="776" ht="15.75" customHeight="1">
      <c r="A776" s="65"/>
    </row>
    <row r="777" ht="15.75" customHeight="1">
      <c r="A777" s="65"/>
    </row>
    <row r="778" ht="15.75" customHeight="1">
      <c r="A778" s="65"/>
    </row>
    <row r="779" ht="15.75" customHeight="1">
      <c r="A779" s="65"/>
    </row>
    <row r="780" ht="15.75" customHeight="1">
      <c r="A780" s="65"/>
    </row>
    <row r="781" ht="15.75" customHeight="1">
      <c r="A781" s="65"/>
    </row>
    <row r="782" ht="15.75" customHeight="1">
      <c r="A782" s="65"/>
    </row>
    <row r="783" ht="15.75" customHeight="1">
      <c r="A783" s="65"/>
    </row>
    <row r="784" ht="15.75" customHeight="1">
      <c r="A784" s="65"/>
    </row>
    <row r="785" ht="15.75" customHeight="1">
      <c r="A785" s="65"/>
    </row>
    <row r="786" ht="15.75" customHeight="1">
      <c r="A786" s="65"/>
    </row>
    <row r="787" ht="15.75" customHeight="1">
      <c r="A787" s="65"/>
    </row>
    <row r="788" ht="15.75" customHeight="1">
      <c r="A788" s="65"/>
    </row>
    <row r="789" ht="15.75" customHeight="1">
      <c r="A789" s="65"/>
    </row>
    <row r="790" ht="15.75" customHeight="1">
      <c r="A790" s="65"/>
    </row>
    <row r="791" ht="15.75" customHeight="1">
      <c r="A791" s="65"/>
    </row>
    <row r="792" ht="15.75" customHeight="1">
      <c r="A792" s="65"/>
    </row>
    <row r="793" ht="15.75" customHeight="1">
      <c r="A793" s="65"/>
    </row>
    <row r="794" ht="15.75" customHeight="1">
      <c r="A794" s="65"/>
    </row>
    <row r="795" ht="15.75" customHeight="1">
      <c r="A795" s="65"/>
    </row>
    <row r="796" ht="15.75" customHeight="1">
      <c r="A796" s="65"/>
    </row>
    <row r="797" ht="15.75" customHeight="1">
      <c r="A797" s="65"/>
    </row>
    <row r="798" ht="15.75" customHeight="1">
      <c r="A798" s="65"/>
    </row>
    <row r="799" ht="15.75" customHeight="1">
      <c r="A799" s="65"/>
    </row>
    <row r="800" ht="15.75" customHeight="1">
      <c r="A800" s="65"/>
    </row>
    <row r="801" ht="15.75" customHeight="1">
      <c r="A801" s="65"/>
    </row>
    <row r="802" ht="15.75" customHeight="1">
      <c r="A802" s="65"/>
    </row>
    <row r="803" ht="15.75" customHeight="1">
      <c r="A803" s="65"/>
    </row>
    <row r="804" ht="15.75" customHeight="1">
      <c r="A804" s="65"/>
    </row>
    <row r="805" ht="15.75" customHeight="1">
      <c r="A805" s="65"/>
    </row>
    <row r="806" ht="15.75" customHeight="1">
      <c r="A806" s="65"/>
    </row>
    <row r="807" ht="15.75" customHeight="1">
      <c r="A807" s="65"/>
    </row>
    <row r="808" ht="15.75" customHeight="1">
      <c r="A808" s="65"/>
    </row>
    <row r="809" ht="15.75" customHeight="1">
      <c r="A809" s="65"/>
    </row>
    <row r="810" ht="15.75" customHeight="1">
      <c r="A810" s="65"/>
    </row>
    <row r="811" ht="15.75" customHeight="1">
      <c r="A811" s="65"/>
    </row>
    <row r="812" ht="15.75" customHeight="1">
      <c r="A812" s="65"/>
    </row>
    <row r="813" ht="15.75" customHeight="1">
      <c r="A813" s="65"/>
    </row>
    <row r="814" ht="15.75" customHeight="1">
      <c r="A814" s="65"/>
    </row>
    <row r="815" ht="15.75" customHeight="1">
      <c r="A815" s="65"/>
    </row>
    <row r="816" ht="15.75" customHeight="1">
      <c r="A816" s="65"/>
    </row>
    <row r="817" ht="15.75" customHeight="1">
      <c r="A817" s="65"/>
    </row>
    <row r="818" ht="15.75" customHeight="1">
      <c r="A818" s="65"/>
    </row>
    <row r="819" ht="15.75" customHeight="1">
      <c r="A819" s="65"/>
    </row>
    <row r="820" ht="15.75" customHeight="1">
      <c r="A820" s="65"/>
    </row>
    <row r="821" ht="15.75" customHeight="1">
      <c r="A821" s="65"/>
    </row>
    <row r="822" ht="15.75" customHeight="1">
      <c r="A822" s="65"/>
    </row>
    <row r="823" ht="15.75" customHeight="1">
      <c r="A823" s="65"/>
    </row>
    <row r="824" ht="15.75" customHeight="1">
      <c r="A824" s="65"/>
    </row>
    <row r="825" ht="15.75" customHeight="1">
      <c r="A825" s="65"/>
    </row>
    <row r="826" ht="15.75" customHeight="1">
      <c r="A826" s="65"/>
    </row>
    <row r="827" ht="15.75" customHeight="1">
      <c r="A827" s="65"/>
    </row>
    <row r="828" ht="15.75" customHeight="1">
      <c r="A828" s="65"/>
    </row>
    <row r="829" ht="15.75" customHeight="1">
      <c r="A829" s="65"/>
    </row>
    <row r="830" ht="15.75" customHeight="1">
      <c r="A830" s="65"/>
    </row>
    <row r="831" ht="15.75" customHeight="1">
      <c r="A831" s="65"/>
    </row>
    <row r="832" ht="15.75" customHeight="1">
      <c r="A832" s="65"/>
    </row>
    <row r="833" ht="15.75" customHeight="1">
      <c r="A833" s="65"/>
    </row>
    <row r="834" ht="15.75" customHeight="1">
      <c r="A834" s="65"/>
    </row>
    <row r="835" ht="15.75" customHeight="1">
      <c r="A835" s="65"/>
    </row>
    <row r="836" ht="15.75" customHeight="1">
      <c r="A836" s="65"/>
    </row>
    <row r="837" ht="15.75" customHeight="1">
      <c r="A837" s="65"/>
    </row>
    <row r="838" ht="15.75" customHeight="1">
      <c r="A838" s="65"/>
    </row>
    <row r="839" ht="15.75" customHeight="1">
      <c r="A839" s="65"/>
    </row>
    <row r="840" ht="15.75" customHeight="1">
      <c r="A840" s="65"/>
    </row>
    <row r="841" ht="15.75" customHeight="1">
      <c r="A841" s="65"/>
    </row>
    <row r="842" ht="15.75" customHeight="1">
      <c r="A842" s="65"/>
    </row>
    <row r="843" ht="15.75" customHeight="1">
      <c r="A843" s="65"/>
    </row>
    <row r="844" ht="15.75" customHeight="1">
      <c r="A844" s="65"/>
    </row>
    <row r="845" ht="15.75" customHeight="1">
      <c r="A845" s="65"/>
    </row>
    <row r="846" ht="15.75" customHeight="1">
      <c r="A846" s="65"/>
    </row>
    <row r="847" ht="15.75" customHeight="1">
      <c r="A847" s="65"/>
    </row>
    <row r="848" ht="15.75" customHeight="1">
      <c r="A848" s="65"/>
    </row>
    <row r="849" ht="15.75" customHeight="1">
      <c r="A849" s="65"/>
    </row>
    <row r="850" ht="15.75" customHeight="1">
      <c r="A850" s="65"/>
    </row>
    <row r="851" ht="15.75" customHeight="1">
      <c r="A851" s="65"/>
    </row>
    <row r="852" ht="15.75" customHeight="1">
      <c r="A852" s="65"/>
    </row>
    <row r="853" ht="15.75" customHeight="1">
      <c r="A853" s="65"/>
    </row>
    <row r="854" ht="15.75" customHeight="1">
      <c r="A854" s="65"/>
    </row>
    <row r="855" ht="15.75" customHeight="1">
      <c r="A855" s="65"/>
    </row>
    <row r="856" ht="15.75" customHeight="1">
      <c r="A856" s="65"/>
    </row>
    <row r="857" ht="15.75" customHeight="1">
      <c r="A857" s="65"/>
    </row>
    <row r="858" ht="15.75" customHeight="1">
      <c r="A858" s="65"/>
    </row>
    <row r="859" ht="15.75" customHeight="1">
      <c r="A859" s="65"/>
    </row>
    <row r="860" ht="15.75" customHeight="1">
      <c r="A860" s="65"/>
    </row>
    <row r="861" ht="15.75" customHeight="1">
      <c r="A861" s="65"/>
    </row>
    <row r="862" ht="15.75" customHeight="1">
      <c r="A862" s="65"/>
    </row>
    <row r="863" ht="15.75" customHeight="1">
      <c r="A863" s="65"/>
    </row>
    <row r="864" ht="15.75" customHeight="1">
      <c r="A864" s="65"/>
    </row>
    <row r="865" ht="15.75" customHeight="1">
      <c r="A865" s="65"/>
    </row>
    <row r="866" ht="15.75" customHeight="1">
      <c r="A866" s="65"/>
    </row>
    <row r="867" ht="15.75" customHeight="1">
      <c r="A867" s="65"/>
    </row>
    <row r="868" ht="15.75" customHeight="1">
      <c r="A868" s="65"/>
    </row>
    <row r="869" ht="15.75" customHeight="1">
      <c r="A869" s="65"/>
    </row>
    <row r="870" ht="15.75" customHeight="1">
      <c r="A870" s="65"/>
    </row>
    <row r="871" ht="15.75" customHeight="1">
      <c r="A871" s="65"/>
    </row>
    <row r="872" ht="15.75" customHeight="1">
      <c r="A872" s="65"/>
    </row>
    <row r="873" ht="15.75" customHeight="1">
      <c r="A873" s="65"/>
    </row>
    <row r="874" ht="15.75" customHeight="1">
      <c r="A874" s="65"/>
    </row>
    <row r="875" ht="15.75" customHeight="1">
      <c r="A875" s="65"/>
    </row>
    <row r="876" ht="15.75" customHeight="1">
      <c r="A876" s="65"/>
    </row>
    <row r="877" ht="15.75" customHeight="1">
      <c r="A877" s="65"/>
    </row>
    <row r="878" ht="15.75" customHeight="1">
      <c r="A878" s="65"/>
    </row>
    <row r="879" ht="15.75" customHeight="1">
      <c r="A879" s="65"/>
    </row>
    <row r="880" ht="15.75" customHeight="1">
      <c r="A880" s="65"/>
    </row>
    <row r="881" ht="15.75" customHeight="1">
      <c r="A881" s="65"/>
    </row>
    <row r="882" ht="15.75" customHeight="1">
      <c r="A882" s="65"/>
    </row>
    <row r="883" ht="15.75" customHeight="1">
      <c r="A883" s="65"/>
    </row>
    <row r="884" ht="15.75" customHeight="1">
      <c r="A884" s="65"/>
    </row>
    <row r="885" ht="15.75" customHeight="1">
      <c r="A885" s="65"/>
    </row>
    <row r="886" ht="15.75" customHeight="1">
      <c r="A886" s="65"/>
    </row>
    <row r="887" ht="15.75" customHeight="1">
      <c r="A887" s="65"/>
    </row>
    <row r="888" ht="15.75" customHeight="1">
      <c r="A888" s="65"/>
    </row>
    <row r="889" ht="15.75" customHeight="1">
      <c r="A889" s="65"/>
    </row>
    <row r="890" ht="15.75" customHeight="1">
      <c r="A890" s="65"/>
    </row>
    <row r="891" ht="15.75" customHeight="1">
      <c r="A891" s="65"/>
    </row>
    <row r="892" ht="15.75" customHeight="1">
      <c r="A892" s="65"/>
    </row>
    <row r="893" ht="15.75" customHeight="1">
      <c r="A893" s="65"/>
    </row>
    <row r="894" ht="15.75" customHeight="1">
      <c r="A894" s="65"/>
    </row>
    <row r="895" ht="15.75" customHeight="1">
      <c r="A895" s="65"/>
    </row>
    <row r="896" ht="15.75" customHeight="1">
      <c r="A896" s="65"/>
    </row>
    <row r="897" ht="15.75" customHeight="1">
      <c r="A897" s="65"/>
    </row>
    <row r="898" ht="15.75" customHeight="1">
      <c r="A898" s="65"/>
    </row>
    <row r="899" ht="15.75" customHeight="1">
      <c r="A899" s="65"/>
    </row>
    <row r="900" ht="15.75" customHeight="1">
      <c r="A900" s="65"/>
    </row>
    <row r="901" ht="15.75" customHeight="1">
      <c r="A901" s="65"/>
    </row>
    <row r="902" ht="15.75" customHeight="1">
      <c r="A902" s="65"/>
    </row>
    <row r="903" ht="15.75" customHeight="1">
      <c r="A903" s="65"/>
    </row>
    <row r="904" ht="15.75" customHeight="1">
      <c r="A904" s="65"/>
    </row>
    <row r="905" ht="15.75" customHeight="1">
      <c r="A905" s="65"/>
    </row>
    <row r="906" ht="15.75" customHeight="1">
      <c r="A906" s="65"/>
    </row>
    <row r="907" ht="15.75" customHeight="1">
      <c r="A907" s="65"/>
    </row>
    <row r="908" ht="15.75" customHeight="1">
      <c r="A908" s="65"/>
    </row>
    <row r="909" ht="15.75" customHeight="1">
      <c r="A909" s="65"/>
    </row>
    <row r="910" ht="15.75" customHeight="1">
      <c r="A910" s="65"/>
    </row>
    <row r="911" ht="15.75" customHeight="1">
      <c r="A911" s="65"/>
    </row>
    <row r="912" ht="15.75" customHeight="1">
      <c r="A912" s="65"/>
    </row>
    <row r="913" ht="15.75" customHeight="1">
      <c r="A913" s="65"/>
    </row>
    <row r="914" ht="15.75" customHeight="1">
      <c r="A914" s="65"/>
    </row>
    <row r="915" ht="15.75" customHeight="1">
      <c r="A915" s="65"/>
    </row>
    <row r="916" ht="15.75" customHeight="1">
      <c r="A916" s="65"/>
    </row>
    <row r="917" ht="15.75" customHeight="1">
      <c r="A917" s="65"/>
    </row>
    <row r="918" ht="15.75" customHeight="1">
      <c r="A918" s="65"/>
    </row>
    <row r="919" ht="15.75" customHeight="1">
      <c r="A919" s="65"/>
    </row>
    <row r="920" ht="15.75" customHeight="1">
      <c r="A920" s="65"/>
    </row>
    <row r="921" ht="15.75" customHeight="1">
      <c r="A921" s="65"/>
    </row>
    <row r="922" ht="15.75" customHeight="1">
      <c r="A922" s="65"/>
    </row>
    <row r="923" ht="15.75" customHeight="1">
      <c r="A923" s="65"/>
    </row>
    <row r="924" ht="15.75" customHeight="1">
      <c r="A924" s="65"/>
    </row>
    <row r="925" ht="15.75" customHeight="1">
      <c r="A925" s="65"/>
    </row>
    <row r="926" ht="15.75" customHeight="1">
      <c r="A926" s="65"/>
    </row>
    <row r="927" ht="15.75" customHeight="1">
      <c r="A927" s="65"/>
    </row>
    <row r="928" ht="15.75" customHeight="1">
      <c r="A928" s="65"/>
    </row>
    <row r="929" ht="15.75" customHeight="1">
      <c r="A929" s="65"/>
    </row>
    <row r="930" ht="15.75" customHeight="1">
      <c r="A930" s="65"/>
    </row>
    <row r="931" ht="15.75" customHeight="1">
      <c r="A931" s="65"/>
    </row>
    <row r="932" ht="15.75" customHeight="1">
      <c r="A932" s="65"/>
    </row>
    <row r="933" ht="15.75" customHeight="1">
      <c r="A933" s="65"/>
    </row>
    <row r="934" ht="15.75" customHeight="1">
      <c r="A934" s="65"/>
    </row>
    <row r="935" ht="15.75" customHeight="1">
      <c r="A935" s="65"/>
    </row>
    <row r="936" ht="15.75" customHeight="1">
      <c r="A936" s="65"/>
    </row>
    <row r="937" ht="15.75" customHeight="1">
      <c r="A937" s="65"/>
    </row>
    <row r="938" ht="15.75" customHeight="1">
      <c r="A938" s="65"/>
    </row>
    <row r="939" ht="15.75" customHeight="1">
      <c r="A939" s="65"/>
    </row>
    <row r="940" ht="15.75" customHeight="1">
      <c r="A940" s="65"/>
    </row>
    <row r="941" ht="15.75" customHeight="1">
      <c r="A941" s="65"/>
    </row>
    <row r="942" ht="15.75" customHeight="1">
      <c r="A942" s="65"/>
    </row>
    <row r="943" ht="15.75" customHeight="1">
      <c r="A943" s="65"/>
    </row>
    <row r="944" ht="15.75" customHeight="1">
      <c r="A944" s="65"/>
    </row>
    <row r="945" ht="15.75" customHeight="1">
      <c r="A945" s="65"/>
    </row>
    <row r="946" ht="15.75" customHeight="1">
      <c r="A946" s="65"/>
    </row>
    <row r="947" ht="15.75" customHeight="1">
      <c r="A947" s="65"/>
    </row>
    <row r="948" ht="15.75" customHeight="1">
      <c r="A948" s="65"/>
    </row>
    <row r="949" ht="15.75" customHeight="1">
      <c r="A949" s="65"/>
    </row>
    <row r="950" ht="15.75" customHeight="1">
      <c r="A950" s="65"/>
    </row>
    <row r="951" ht="15.75" customHeight="1">
      <c r="A951" s="65"/>
    </row>
    <row r="952" ht="15.75" customHeight="1">
      <c r="A952" s="65"/>
    </row>
    <row r="953" ht="15.75" customHeight="1">
      <c r="A953" s="65"/>
    </row>
    <row r="954" ht="15.75" customHeight="1">
      <c r="A954" s="65"/>
    </row>
    <row r="955" ht="15.75" customHeight="1">
      <c r="A955" s="65"/>
    </row>
    <row r="956" ht="15.75" customHeight="1">
      <c r="A956" s="65"/>
    </row>
    <row r="957" ht="15.75" customHeight="1">
      <c r="A957" s="65"/>
    </row>
    <row r="958" ht="15.75" customHeight="1">
      <c r="A958" s="65"/>
    </row>
    <row r="959" ht="15.75" customHeight="1">
      <c r="A959" s="65"/>
    </row>
    <row r="960" ht="15.75" customHeight="1">
      <c r="A960" s="65"/>
    </row>
    <row r="961" ht="15.75" customHeight="1">
      <c r="A961" s="65"/>
    </row>
    <row r="962" ht="15.75" customHeight="1">
      <c r="A962" s="65"/>
    </row>
    <row r="963" ht="15.75" customHeight="1">
      <c r="A963" s="65"/>
    </row>
    <row r="964" ht="15.75" customHeight="1">
      <c r="A964" s="65"/>
    </row>
    <row r="965" ht="15.75" customHeight="1">
      <c r="A965" s="65"/>
    </row>
    <row r="966" ht="15.75" customHeight="1">
      <c r="A966" s="65"/>
    </row>
    <row r="967" ht="15.75" customHeight="1">
      <c r="A967" s="65"/>
    </row>
    <row r="968" ht="15.75" customHeight="1">
      <c r="A968" s="65"/>
    </row>
    <row r="969" ht="15.75" customHeight="1">
      <c r="A969" s="65"/>
    </row>
    <row r="970" ht="15.75" customHeight="1">
      <c r="A970" s="65"/>
    </row>
    <row r="971" ht="15.75" customHeight="1">
      <c r="A971" s="65"/>
    </row>
    <row r="972" ht="15.75" customHeight="1">
      <c r="A972" s="65"/>
    </row>
    <row r="973" ht="15.75" customHeight="1">
      <c r="A973" s="65"/>
    </row>
    <row r="974" ht="15.75" customHeight="1">
      <c r="A974" s="65"/>
    </row>
    <row r="975" ht="15.75" customHeight="1">
      <c r="A975" s="65"/>
    </row>
    <row r="976" ht="15.75" customHeight="1">
      <c r="A976" s="65"/>
    </row>
    <row r="977" ht="15.75" customHeight="1">
      <c r="A977" s="65"/>
    </row>
    <row r="978" ht="15.75" customHeight="1">
      <c r="A978" s="65"/>
    </row>
    <row r="979" ht="15.75" customHeight="1">
      <c r="A979" s="65"/>
    </row>
    <row r="980" ht="15.75" customHeight="1">
      <c r="A980" s="65"/>
    </row>
    <row r="981" ht="15.75" customHeight="1">
      <c r="A981" s="65"/>
    </row>
    <row r="982" ht="15.75" customHeight="1">
      <c r="A982" s="65"/>
    </row>
    <row r="983" ht="15.75" customHeight="1">
      <c r="A983" s="65"/>
    </row>
    <row r="984" ht="15.75" customHeight="1">
      <c r="A984" s="65"/>
    </row>
    <row r="985" ht="15.75" customHeight="1">
      <c r="A985" s="65"/>
    </row>
    <row r="986" ht="15.75" customHeight="1">
      <c r="A986" s="65"/>
    </row>
    <row r="987" ht="15.75" customHeight="1">
      <c r="A987" s="65"/>
    </row>
    <row r="988" ht="15.75" customHeight="1">
      <c r="A988" s="65"/>
    </row>
    <row r="989" ht="15.75" customHeight="1">
      <c r="A989" s="65"/>
    </row>
    <row r="990" ht="15.75" customHeight="1">
      <c r="A990" s="65"/>
    </row>
    <row r="991" ht="15.75" customHeight="1">
      <c r="A991" s="65"/>
    </row>
    <row r="992" ht="15.75" customHeight="1">
      <c r="A992" s="65"/>
    </row>
    <row r="993" ht="15.75" customHeight="1">
      <c r="A993" s="65"/>
    </row>
    <row r="994" ht="15.75" customHeight="1">
      <c r="A994" s="65"/>
    </row>
    <row r="995" ht="15.75" customHeight="1">
      <c r="A995" s="65"/>
    </row>
    <row r="996" ht="15.75" customHeight="1">
      <c r="A996" s="65"/>
    </row>
    <row r="997" ht="15.75" customHeight="1">
      <c r="A997" s="65"/>
    </row>
    <row r="998" ht="15.75" customHeight="1">
      <c r="A998" s="65"/>
    </row>
    <row r="999" ht="15.75" customHeight="1">
      <c r="A999" s="65"/>
    </row>
    <row r="1000" ht="15.75" customHeight="1">
      <c r="A1000" s="65"/>
    </row>
  </sheetData>
  <mergeCells count="3">
    <mergeCell ref="B1:E1"/>
    <mergeCell ref="F1:G2"/>
    <mergeCell ref="A1:A2"/>
  </mergeCells>
  <printOptions/>
  <pageMargins bottom="0.787401575" footer="0.0" header="0.0" left="0.511811024" right="0.511811024" top="0.7874015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ED7D31"/>
    <pageSetUpPr/>
  </sheetPr>
  <sheetViews>
    <sheetView workbookViewId="0"/>
  </sheetViews>
  <sheetFormatPr customHeight="1" defaultColWidth="14.43" defaultRowHeight="15.0"/>
  <cols>
    <col customWidth="1" min="1" max="1" width="55.43"/>
    <col customWidth="1" min="2" max="6" width="8.71"/>
    <col customWidth="1" min="7" max="7" width="13.57"/>
    <col customWidth="1" min="8" max="8" width="14.43"/>
    <col customWidth="1" min="9" max="9" width="16.0"/>
    <col customWidth="1" min="10" max="22" width="14.43"/>
  </cols>
  <sheetData>
    <row r="1" ht="15.75" customHeight="1">
      <c r="A1" s="1" t="s">
        <v>0</v>
      </c>
      <c r="B1" s="6">
        <v>1.0</v>
      </c>
      <c r="C1" s="6">
        <v>1.0</v>
      </c>
      <c r="D1" s="6">
        <v>1.0</v>
      </c>
      <c r="E1" s="6">
        <v>1.0</v>
      </c>
      <c r="F1" s="12">
        <f t="shared" ref="F1:F211" si="1">SUM(B1:E1)</f>
        <v>4</v>
      </c>
      <c r="G1" s="12" t="s">
        <v>27</v>
      </c>
      <c r="H1" s="14"/>
      <c r="I1" s="16" t="s">
        <v>36</v>
      </c>
      <c r="J1" s="16" t="s">
        <v>48</v>
      </c>
      <c r="K1" s="14"/>
      <c r="L1" s="14"/>
      <c r="M1" s="14"/>
      <c r="N1" s="14"/>
      <c r="O1" s="14"/>
      <c r="P1" s="14"/>
      <c r="Q1" s="14"/>
      <c r="R1" s="14"/>
      <c r="S1" s="14"/>
      <c r="T1" s="14"/>
      <c r="U1" s="14"/>
      <c r="V1" s="14"/>
      <c r="W1" s="17"/>
      <c r="X1" s="17"/>
      <c r="Y1" s="17"/>
      <c r="Z1" s="17"/>
    </row>
    <row r="2" ht="15.75" customHeight="1">
      <c r="A2" s="23" t="s">
        <v>55</v>
      </c>
      <c r="B2" s="6">
        <v>1.0</v>
      </c>
      <c r="C2" s="6">
        <v>1.0</v>
      </c>
      <c r="D2" s="6">
        <v>1.0</v>
      </c>
      <c r="E2" s="6">
        <v>1.0</v>
      </c>
      <c r="F2" s="12">
        <f t="shared" si="1"/>
        <v>4</v>
      </c>
      <c r="G2" s="12" t="s">
        <v>27</v>
      </c>
      <c r="H2" s="14"/>
      <c r="I2" s="26" t="s">
        <v>94</v>
      </c>
      <c r="J2" s="26">
        <v>0.0</v>
      </c>
      <c r="K2" s="14"/>
      <c r="L2" s="14"/>
      <c r="M2" s="14"/>
      <c r="N2" s="14"/>
      <c r="O2" s="14"/>
      <c r="P2" s="14"/>
      <c r="Q2" s="14"/>
      <c r="R2" s="14"/>
      <c r="S2" s="14"/>
      <c r="T2" s="14"/>
      <c r="U2" s="14"/>
      <c r="V2" s="14"/>
      <c r="W2" s="17"/>
      <c r="X2" s="17"/>
      <c r="Y2" s="17"/>
      <c r="Z2" s="17"/>
    </row>
    <row r="3" ht="15.75" customHeight="1">
      <c r="A3" s="23" t="s">
        <v>102</v>
      </c>
      <c r="B3" s="6">
        <v>1.0</v>
      </c>
      <c r="C3" s="6">
        <v>1.0</v>
      </c>
      <c r="D3" s="6">
        <v>1.0</v>
      </c>
      <c r="E3" s="6">
        <v>1.0</v>
      </c>
      <c r="F3" s="12">
        <f t="shared" si="1"/>
        <v>4</v>
      </c>
      <c r="G3" s="12" t="s">
        <v>27</v>
      </c>
      <c r="H3" s="14"/>
      <c r="I3" s="26" t="s">
        <v>116</v>
      </c>
      <c r="J3" s="26">
        <v>19.0</v>
      </c>
      <c r="K3" s="14"/>
      <c r="L3" s="14"/>
      <c r="M3" s="14"/>
      <c r="N3" s="14"/>
      <c r="O3" s="14"/>
      <c r="P3" s="14"/>
      <c r="Q3" s="14"/>
      <c r="R3" s="14"/>
      <c r="S3" s="14"/>
      <c r="T3" s="14"/>
      <c r="U3" s="14"/>
      <c r="V3" s="14"/>
      <c r="W3" s="17"/>
      <c r="X3" s="17"/>
      <c r="Y3" s="17"/>
      <c r="Z3" s="17"/>
    </row>
    <row r="4" ht="15.75" customHeight="1">
      <c r="A4" s="23" t="s">
        <v>126</v>
      </c>
      <c r="B4" s="6">
        <v>1.0</v>
      </c>
      <c r="C4" s="6">
        <v>1.0</v>
      </c>
      <c r="D4" s="6">
        <v>1.0</v>
      </c>
      <c r="E4" s="6">
        <v>1.0</v>
      </c>
      <c r="F4" s="12">
        <f t="shared" si="1"/>
        <v>4</v>
      </c>
      <c r="G4" s="12" t="s">
        <v>27</v>
      </c>
      <c r="H4" s="14"/>
      <c r="I4" s="26" t="s">
        <v>27</v>
      </c>
      <c r="J4" s="26">
        <v>192.0</v>
      </c>
      <c r="K4" s="14"/>
      <c r="L4" s="14"/>
      <c r="M4" s="14"/>
      <c r="N4" s="14"/>
      <c r="O4" s="14"/>
      <c r="P4" s="14"/>
      <c r="Q4" s="14"/>
      <c r="R4" s="14"/>
      <c r="S4" s="14"/>
      <c r="T4" s="14"/>
      <c r="U4" s="14"/>
      <c r="V4" s="14"/>
      <c r="W4" s="17"/>
      <c r="X4" s="17"/>
      <c r="Y4" s="17"/>
      <c r="Z4" s="17"/>
    </row>
    <row r="5" ht="15.75" customHeight="1">
      <c r="A5" s="23" t="s">
        <v>135</v>
      </c>
      <c r="B5" s="6">
        <v>1.0</v>
      </c>
      <c r="C5" s="6">
        <v>1.0</v>
      </c>
      <c r="D5" s="6">
        <v>1.0</v>
      </c>
      <c r="E5" s="6">
        <v>1.0</v>
      </c>
      <c r="F5" s="12">
        <f t="shared" si="1"/>
        <v>4</v>
      </c>
      <c r="G5" s="12" t="s">
        <v>27</v>
      </c>
      <c r="H5" s="14"/>
      <c r="I5" s="31"/>
      <c r="J5" s="14"/>
      <c r="K5" s="14"/>
      <c r="L5" s="14"/>
      <c r="M5" s="14"/>
      <c r="N5" s="14"/>
      <c r="O5" s="14"/>
      <c r="P5" s="14"/>
      <c r="Q5" s="14"/>
      <c r="R5" s="14"/>
      <c r="S5" s="14"/>
      <c r="T5" s="14"/>
      <c r="U5" s="14"/>
      <c r="V5" s="14"/>
      <c r="W5" s="17"/>
      <c r="X5" s="17"/>
      <c r="Y5" s="17"/>
      <c r="Z5" s="17"/>
    </row>
    <row r="6" ht="15.75" customHeight="1">
      <c r="A6" s="23" t="s">
        <v>146</v>
      </c>
      <c r="B6" s="6">
        <v>1.0</v>
      </c>
      <c r="C6" s="6">
        <v>1.0</v>
      </c>
      <c r="D6" s="6">
        <v>1.0</v>
      </c>
      <c r="E6" s="6">
        <v>1.0</v>
      </c>
      <c r="F6" s="12">
        <f t="shared" si="1"/>
        <v>4</v>
      </c>
      <c r="G6" s="12" t="s">
        <v>27</v>
      </c>
      <c r="H6" s="14"/>
      <c r="I6" s="14"/>
      <c r="J6" s="14"/>
      <c r="K6" s="14"/>
      <c r="L6" s="14"/>
      <c r="M6" s="14"/>
      <c r="N6" s="14"/>
      <c r="O6" s="14"/>
      <c r="P6" s="14"/>
      <c r="Q6" s="14"/>
      <c r="R6" s="14"/>
      <c r="S6" s="14"/>
      <c r="T6" s="14"/>
      <c r="U6" s="14"/>
      <c r="V6" s="14"/>
      <c r="W6" s="17"/>
      <c r="X6" s="17"/>
      <c r="Y6" s="17"/>
      <c r="Z6" s="17"/>
    </row>
    <row r="7" ht="15.75" customHeight="1">
      <c r="A7" s="1" t="s">
        <v>151</v>
      </c>
      <c r="B7" s="6">
        <v>1.0</v>
      </c>
      <c r="C7" s="6">
        <v>1.0</v>
      </c>
      <c r="D7" s="6">
        <v>1.0</v>
      </c>
      <c r="E7" s="6">
        <v>1.0</v>
      </c>
      <c r="F7" s="12">
        <f t="shared" si="1"/>
        <v>4</v>
      </c>
      <c r="G7" s="12" t="s">
        <v>27</v>
      </c>
      <c r="H7" s="14"/>
      <c r="I7" s="14"/>
      <c r="J7" s="14"/>
      <c r="K7" s="14"/>
      <c r="L7" s="14"/>
      <c r="M7" s="14"/>
      <c r="N7" s="14"/>
      <c r="O7" s="14"/>
      <c r="P7" s="14"/>
      <c r="Q7" s="14"/>
      <c r="R7" s="14"/>
      <c r="S7" s="14"/>
      <c r="T7" s="14"/>
      <c r="U7" s="14"/>
      <c r="V7" s="14"/>
      <c r="W7" s="17"/>
      <c r="X7" s="17"/>
      <c r="Y7" s="17"/>
      <c r="Z7" s="17"/>
    </row>
    <row r="8" ht="24.0" customHeight="1">
      <c r="A8" s="35" t="s">
        <v>152</v>
      </c>
      <c r="B8" s="6">
        <v>1.0</v>
      </c>
      <c r="C8" s="6">
        <v>1.0</v>
      </c>
      <c r="D8" s="6">
        <v>1.0</v>
      </c>
      <c r="E8" s="6">
        <v>1.0</v>
      </c>
      <c r="F8" s="12">
        <f t="shared" si="1"/>
        <v>4</v>
      </c>
      <c r="G8" s="12" t="s">
        <v>27</v>
      </c>
      <c r="H8" s="14"/>
      <c r="I8" s="14"/>
      <c r="J8" s="14"/>
      <c r="K8" s="14"/>
      <c r="L8" s="14"/>
      <c r="M8" s="14"/>
      <c r="N8" s="14"/>
      <c r="O8" s="14"/>
      <c r="P8" s="14"/>
      <c r="Q8" s="14"/>
      <c r="R8" s="14"/>
      <c r="S8" s="14"/>
      <c r="T8" s="14"/>
      <c r="U8" s="14"/>
      <c r="V8" s="14"/>
      <c r="W8" s="17"/>
      <c r="X8" s="17"/>
      <c r="Y8" s="17"/>
      <c r="Z8" s="17"/>
    </row>
    <row r="9" ht="15.75" customHeight="1">
      <c r="A9" s="23" t="s">
        <v>176</v>
      </c>
      <c r="B9" s="6">
        <v>1.0</v>
      </c>
      <c r="C9" s="6">
        <v>1.0</v>
      </c>
      <c r="D9" s="6">
        <v>1.0</v>
      </c>
      <c r="E9" s="6">
        <v>1.0</v>
      </c>
      <c r="F9" s="12">
        <f t="shared" si="1"/>
        <v>4</v>
      </c>
      <c r="G9" s="12" t="s">
        <v>27</v>
      </c>
      <c r="H9" s="14"/>
      <c r="I9" s="14"/>
      <c r="J9" s="14"/>
      <c r="K9" s="14"/>
      <c r="L9" s="14"/>
      <c r="M9" s="14"/>
      <c r="N9" s="14"/>
      <c r="O9" s="14"/>
      <c r="P9" s="14"/>
      <c r="Q9" s="14"/>
      <c r="R9" s="14"/>
      <c r="S9" s="14"/>
      <c r="T9" s="14"/>
      <c r="U9" s="14"/>
      <c r="V9" s="14"/>
      <c r="W9" s="17"/>
      <c r="X9" s="17"/>
      <c r="Y9" s="17"/>
      <c r="Z9" s="17"/>
    </row>
    <row r="10" ht="15.75" customHeight="1">
      <c r="A10" s="23" t="s">
        <v>198</v>
      </c>
      <c r="B10" s="6">
        <v>1.0</v>
      </c>
      <c r="C10" s="6">
        <v>1.0</v>
      </c>
      <c r="D10" s="6">
        <v>1.0</v>
      </c>
      <c r="E10" s="6">
        <v>1.0</v>
      </c>
      <c r="F10" s="12">
        <f t="shared" si="1"/>
        <v>4</v>
      </c>
      <c r="G10" s="12" t="s">
        <v>27</v>
      </c>
      <c r="H10" s="14"/>
      <c r="I10" s="14"/>
      <c r="J10" s="14"/>
      <c r="K10" s="14"/>
      <c r="L10" s="14"/>
      <c r="M10" s="14"/>
      <c r="N10" s="14"/>
      <c r="O10" s="14"/>
      <c r="P10" s="14"/>
      <c r="Q10" s="14"/>
      <c r="R10" s="14"/>
      <c r="S10" s="14"/>
      <c r="T10" s="14"/>
      <c r="U10" s="14"/>
      <c r="V10" s="14"/>
      <c r="W10" s="17"/>
      <c r="X10" s="17"/>
      <c r="Y10" s="17"/>
      <c r="Z10" s="17"/>
    </row>
    <row r="11" ht="15.75" customHeight="1">
      <c r="A11" s="40" t="s">
        <v>222</v>
      </c>
      <c r="B11" s="42">
        <v>1.0</v>
      </c>
      <c r="C11" s="42">
        <v>1.0</v>
      </c>
      <c r="D11" s="42">
        <v>1.0</v>
      </c>
      <c r="E11" s="42">
        <v>1.0</v>
      </c>
      <c r="F11" s="12">
        <f t="shared" si="1"/>
        <v>4</v>
      </c>
      <c r="G11" s="12" t="s">
        <v>27</v>
      </c>
      <c r="H11" s="14"/>
      <c r="I11" s="14"/>
      <c r="J11" s="14"/>
      <c r="K11" s="14"/>
      <c r="L11" s="14"/>
      <c r="M11" s="14"/>
      <c r="N11" s="14"/>
      <c r="O11" s="14"/>
      <c r="P11" s="14"/>
      <c r="Q11" s="14"/>
      <c r="R11" s="14"/>
      <c r="S11" s="14"/>
      <c r="T11" s="14"/>
      <c r="U11" s="14"/>
      <c r="V11" s="14"/>
      <c r="W11" s="17"/>
      <c r="X11" s="17"/>
      <c r="Y11" s="17"/>
      <c r="Z11" s="17"/>
    </row>
    <row r="12" ht="15.75" customHeight="1">
      <c r="A12" s="44" t="s">
        <v>268</v>
      </c>
      <c r="B12" s="42">
        <v>1.0</v>
      </c>
      <c r="C12" s="42">
        <v>1.0</v>
      </c>
      <c r="D12" s="42">
        <v>1.0</v>
      </c>
      <c r="E12" s="42">
        <v>1.0</v>
      </c>
      <c r="F12" s="12">
        <f t="shared" si="1"/>
        <v>4</v>
      </c>
      <c r="G12" s="12" t="s">
        <v>27</v>
      </c>
      <c r="H12" s="14"/>
      <c r="I12" s="14"/>
      <c r="J12" s="14"/>
      <c r="K12" s="14"/>
      <c r="L12" s="14"/>
      <c r="M12" s="14"/>
      <c r="N12" s="14"/>
      <c r="O12" s="14"/>
      <c r="P12" s="14"/>
      <c r="Q12" s="14"/>
      <c r="R12" s="14"/>
      <c r="S12" s="14"/>
      <c r="T12" s="14"/>
      <c r="U12" s="14"/>
      <c r="V12" s="14"/>
      <c r="W12" s="17"/>
      <c r="X12" s="17"/>
      <c r="Y12" s="17"/>
      <c r="Z12" s="17"/>
    </row>
    <row r="13" ht="15.75" customHeight="1">
      <c r="A13" s="44" t="s">
        <v>297</v>
      </c>
      <c r="B13" s="42">
        <v>1.0</v>
      </c>
      <c r="C13" s="42">
        <v>1.0</v>
      </c>
      <c r="D13" s="42">
        <v>1.0</v>
      </c>
      <c r="E13" s="42">
        <v>1.0</v>
      </c>
      <c r="F13" s="12">
        <f t="shared" si="1"/>
        <v>4</v>
      </c>
      <c r="G13" s="12" t="s">
        <v>27</v>
      </c>
      <c r="H13" s="14"/>
      <c r="I13" s="14"/>
      <c r="J13" s="14"/>
      <c r="K13" s="14"/>
      <c r="L13" s="14"/>
      <c r="M13" s="14"/>
      <c r="N13" s="14"/>
      <c r="O13" s="14"/>
      <c r="P13" s="14"/>
      <c r="Q13" s="14"/>
      <c r="R13" s="14"/>
      <c r="S13" s="14"/>
      <c r="T13" s="14"/>
      <c r="U13" s="14"/>
      <c r="V13" s="14"/>
      <c r="W13" s="17"/>
      <c r="X13" s="17"/>
      <c r="Y13" s="17"/>
      <c r="Z13" s="17"/>
    </row>
    <row r="14" ht="15.75" customHeight="1">
      <c r="A14" s="44" t="s">
        <v>298</v>
      </c>
      <c r="B14" s="42">
        <v>1.0</v>
      </c>
      <c r="C14" s="42">
        <v>1.0</v>
      </c>
      <c r="D14" s="42">
        <v>1.0</v>
      </c>
      <c r="E14" s="42">
        <v>1.0</v>
      </c>
      <c r="F14" s="12">
        <f t="shared" si="1"/>
        <v>4</v>
      </c>
      <c r="G14" s="12" t="s">
        <v>27</v>
      </c>
      <c r="H14" s="14"/>
      <c r="I14" s="14"/>
      <c r="J14" s="14"/>
      <c r="K14" s="14"/>
      <c r="L14" s="14"/>
      <c r="M14" s="14"/>
      <c r="N14" s="14"/>
      <c r="O14" s="14"/>
      <c r="P14" s="14"/>
      <c r="Q14" s="14"/>
      <c r="R14" s="14"/>
      <c r="S14" s="14"/>
      <c r="T14" s="14"/>
      <c r="U14" s="14"/>
      <c r="V14" s="14"/>
      <c r="W14" s="17"/>
      <c r="X14" s="17"/>
      <c r="Y14" s="17"/>
      <c r="Z14" s="17"/>
    </row>
    <row r="15" ht="15.75" customHeight="1">
      <c r="A15" s="22" t="s">
        <v>310</v>
      </c>
      <c r="B15" s="42">
        <v>1.0</v>
      </c>
      <c r="C15" s="42">
        <v>1.0</v>
      </c>
      <c r="D15" s="42">
        <v>1.0</v>
      </c>
      <c r="E15" s="42">
        <v>1.0</v>
      </c>
      <c r="F15" s="12">
        <f t="shared" si="1"/>
        <v>4</v>
      </c>
      <c r="G15" s="12" t="s">
        <v>27</v>
      </c>
      <c r="H15" s="14"/>
      <c r="I15" s="14"/>
      <c r="J15" s="14"/>
      <c r="K15" s="14"/>
      <c r="L15" s="14"/>
      <c r="M15" s="14"/>
      <c r="N15" s="14"/>
      <c r="O15" s="14"/>
      <c r="P15" s="14"/>
      <c r="Q15" s="14"/>
      <c r="R15" s="14"/>
      <c r="S15" s="14"/>
      <c r="T15" s="14"/>
      <c r="U15" s="14"/>
      <c r="V15" s="14"/>
      <c r="W15" s="17"/>
      <c r="X15" s="17"/>
      <c r="Y15" s="17"/>
      <c r="Z15" s="17"/>
    </row>
    <row r="16" ht="15.75" customHeight="1">
      <c r="A16" s="22" t="s">
        <v>89</v>
      </c>
      <c r="B16" s="42">
        <v>1.0</v>
      </c>
      <c r="C16" s="42">
        <v>1.0</v>
      </c>
      <c r="D16" s="42">
        <v>1.0</v>
      </c>
      <c r="E16" s="42">
        <v>1.0</v>
      </c>
      <c r="F16" s="12">
        <f t="shared" si="1"/>
        <v>4</v>
      </c>
      <c r="G16" s="12" t="s">
        <v>27</v>
      </c>
      <c r="H16" s="14"/>
      <c r="I16" s="14"/>
      <c r="J16" s="14"/>
      <c r="K16" s="14"/>
      <c r="L16" s="14"/>
      <c r="M16" s="14"/>
      <c r="N16" s="14"/>
      <c r="O16" s="14"/>
      <c r="P16" s="14"/>
      <c r="Q16" s="14"/>
      <c r="R16" s="14"/>
      <c r="S16" s="14"/>
      <c r="T16" s="14"/>
      <c r="U16" s="14"/>
      <c r="V16" s="14"/>
      <c r="W16" s="17"/>
      <c r="X16" s="17"/>
      <c r="Y16" s="17"/>
      <c r="Z16" s="17"/>
    </row>
    <row r="17" ht="15.75" customHeight="1">
      <c r="A17" s="22" t="s">
        <v>329</v>
      </c>
      <c r="B17" s="42">
        <v>1.0</v>
      </c>
      <c r="C17" s="42">
        <v>1.0</v>
      </c>
      <c r="D17" s="42">
        <v>1.0</v>
      </c>
      <c r="E17" s="42">
        <v>1.0</v>
      </c>
      <c r="F17" s="12">
        <f t="shared" si="1"/>
        <v>4</v>
      </c>
      <c r="G17" s="12" t="s">
        <v>27</v>
      </c>
      <c r="H17" s="14"/>
      <c r="I17" s="14"/>
      <c r="J17" s="14"/>
      <c r="K17" s="14"/>
      <c r="L17" s="14"/>
      <c r="M17" s="14"/>
      <c r="N17" s="14"/>
      <c r="O17" s="14"/>
      <c r="P17" s="14"/>
      <c r="Q17" s="14"/>
      <c r="R17" s="14"/>
      <c r="S17" s="14"/>
      <c r="T17" s="14"/>
      <c r="U17" s="14"/>
      <c r="V17" s="14"/>
      <c r="W17" s="17"/>
      <c r="X17" s="17"/>
      <c r="Y17" s="17"/>
      <c r="Z17" s="17"/>
    </row>
    <row r="18" ht="15.75" customHeight="1">
      <c r="A18" s="22" t="s">
        <v>349</v>
      </c>
      <c r="B18" s="42">
        <v>1.0</v>
      </c>
      <c r="C18" s="42">
        <v>1.0</v>
      </c>
      <c r="D18" s="42">
        <v>1.0</v>
      </c>
      <c r="E18" s="42">
        <v>1.0</v>
      </c>
      <c r="F18" s="12">
        <f t="shared" si="1"/>
        <v>4</v>
      </c>
      <c r="G18" s="12" t="s">
        <v>27</v>
      </c>
      <c r="H18" s="14"/>
      <c r="I18" s="14"/>
      <c r="J18" s="14"/>
      <c r="K18" s="14"/>
      <c r="L18" s="14"/>
      <c r="M18" s="14"/>
      <c r="N18" s="14"/>
      <c r="O18" s="14"/>
      <c r="P18" s="14"/>
      <c r="Q18" s="14"/>
      <c r="R18" s="14"/>
      <c r="S18" s="14"/>
      <c r="T18" s="14"/>
      <c r="U18" s="14"/>
      <c r="V18" s="14"/>
      <c r="W18" s="17"/>
      <c r="X18" s="17"/>
      <c r="Y18" s="17"/>
      <c r="Z18" s="17"/>
    </row>
    <row r="19" ht="15.75" customHeight="1">
      <c r="A19" s="22" t="s">
        <v>382</v>
      </c>
      <c r="B19" s="42">
        <v>1.0</v>
      </c>
      <c r="C19" s="42">
        <v>1.0</v>
      </c>
      <c r="D19" s="42">
        <v>1.0</v>
      </c>
      <c r="E19" s="42">
        <v>1.0</v>
      </c>
      <c r="F19" s="12">
        <f t="shared" si="1"/>
        <v>4</v>
      </c>
      <c r="G19" s="12" t="s">
        <v>27</v>
      </c>
      <c r="H19" s="14"/>
      <c r="I19" s="14"/>
      <c r="J19" s="14"/>
      <c r="K19" s="14"/>
      <c r="L19" s="14"/>
      <c r="M19" s="14"/>
      <c r="N19" s="14"/>
      <c r="O19" s="14"/>
      <c r="P19" s="14"/>
      <c r="Q19" s="14"/>
      <c r="R19" s="14"/>
      <c r="S19" s="14"/>
      <c r="T19" s="14"/>
      <c r="U19" s="14"/>
      <c r="V19" s="14"/>
      <c r="W19" s="17"/>
      <c r="X19" s="17"/>
      <c r="Y19" s="17"/>
      <c r="Z19" s="17"/>
    </row>
    <row r="20" ht="15.75" customHeight="1">
      <c r="A20" s="22" t="s">
        <v>407</v>
      </c>
      <c r="B20" s="42">
        <v>1.0</v>
      </c>
      <c r="C20" s="42">
        <v>1.0</v>
      </c>
      <c r="D20" s="42">
        <v>1.0</v>
      </c>
      <c r="E20" s="42">
        <v>1.0</v>
      </c>
      <c r="F20" s="12">
        <f t="shared" si="1"/>
        <v>4</v>
      </c>
      <c r="G20" s="12" t="s">
        <v>27</v>
      </c>
      <c r="H20" s="14"/>
      <c r="I20" s="14"/>
      <c r="J20" s="14"/>
      <c r="K20" s="14"/>
      <c r="L20" s="14"/>
      <c r="M20" s="14"/>
      <c r="N20" s="14"/>
      <c r="O20" s="14"/>
      <c r="P20" s="14"/>
      <c r="Q20" s="14"/>
      <c r="R20" s="14"/>
      <c r="S20" s="14"/>
      <c r="T20" s="14"/>
      <c r="U20" s="14"/>
      <c r="V20" s="14"/>
      <c r="W20" s="17"/>
      <c r="X20" s="17"/>
      <c r="Y20" s="17"/>
      <c r="Z20" s="17"/>
    </row>
    <row r="21" ht="15.75" customHeight="1">
      <c r="A21" s="22" t="s">
        <v>417</v>
      </c>
      <c r="B21" s="42">
        <v>1.0</v>
      </c>
      <c r="C21" s="42">
        <v>1.0</v>
      </c>
      <c r="D21" s="42">
        <v>1.0</v>
      </c>
      <c r="E21" s="42">
        <v>1.0</v>
      </c>
      <c r="F21" s="12">
        <f t="shared" si="1"/>
        <v>4</v>
      </c>
      <c r="G21" s="12" t="s">
        <v>27</v>
      </c>
      <c r="H21" s="14"/>
      <c r="I21" s="14"/>
      <c r="J21" s="14"/>
      <c r="K21" s="14"/>
      <c r="L21" s="14"/>
      <c r="M21" s="14"/>
      <c r="N21" s="14"/>
      <c r="O21" s="14"/>
      <c r="P21" s="14"/>
      <c r="Q21" s="14"/>
      <c r="R21" s="14"/>
      <c r="S21" s="14"/>
      <c r="T21" s="14"/>
      <c r="U21" s="14"/>
      <c r="V21" s="14"/>
      <c r="W21" s="17"/>
      <c r="X21" s="17"/>
      <c r="Y21" s="17"/>
      <c r="Z21" s="17"/>
    </row>
    <row r="22" ht="15.75" customHeight="1">
      <c r="A22" s="22" t="s">
        <v>433</v>
      </c>
      <c r="B22" s="42">
        <v>1.0</v>
      </c>
      <c r="C22" s="42">
        <v>1.0</v>
      </c>
      <c r="D22" s="42">
        <v>1.0</v>
      </c>
      <c r="E22" s="42">
        <v>1.0</v>
      </c>
      <c r="F22" s="12">
        <f t="shared" si="1"/>
        <v>4</v>
      </c>
      <c r="G22" s="12" t="s">
        <v>27</v>
      </c>
      <c r="H22" s="14"/>
      <c r="I22" s="14"/>
      <c r="J22" s="14"/>
      <c r="K22" s="14"/>
      <c r="L22" s="14"/>
      <c r="M22" s="14"/>
      <c r="N22" s="14"/>
      <c r="O22" s="14"/>
      <c r="P22" s="14"/>
      <c r="Q22" s="14"/>
      <c r="R22" s="14"/>
      <c r="S22" s="14"/>
      <c r="T22" s="14"/>
      <c r="U22" s="14"/>
      <c r="V22" s="14"/>
      <c r="W22" s="17"/>
      <c r="X22" s="17"/>
      <c r="Y22" s="17"/>
      <c r="Z22" s="17"/>
    </row>
    <row r="23" ht="15.75" customHeight="1">
      <c r="A23" s="22" t="s">
        <v>459</v>
      </c>
      <c r="B23" s="42">
        <v>1.0</v>
      </c>
      <c r="C23" s="42">
        <v>1.0</v>
      </c>
      <c r="D23" s="42">
        <v>1.0</v>
      </c>
      <c r="E23" s="42">
        <v>1.0</v>
      </c>
      <c r="F23" s="12">
        <f t="shared" si="1"/>
        <v>4</v>
      </c>
      <c r="G23" s="12" t="s">
        <v>27</v>
      </c>
      <c r="H23" s="14"/>
      <c r="I23" s="14"/>
      <c r="J23" s="14"/>
      <c r="K23" s="14"/>
      <c r="L23" s="14"/>
      <c r="M23" s="14"/>
      <c r="N23" s="14"/>
      <c r="O23" s="14"/>
      <c r="P23" s="14"/>
      <c r="Q23" s="14"/>
      <c r="R23" s="14"/>
      <c r="S23" s="14"/>
      <c r="T23" s="14"/>
      <c r="U23" s="14"/>
      <c r="V23" s="14"/>
      <c r="W23" s="17"/>
      <c r="X23" s="17"/>
      <c r="Y23" s="17"/>
      <c r="Z23" s="17"/>
    </row>
    <row r="24" ht="15.75" customHeight="1">
      <c r="A24" s="22" t="s">
        <v>488</v>
      </c>
      <c r="B24" s="42">
        <v>1.0</v>
      </c>
      <c r="C24" s="42">
        <v>1.0</v>
      </c>
      <c r="D24" s="42">
        <v>1.0</v>
      </c>
      <c r="E24" s="42">
        <v>1.0</v>
      </c>
      <c r="F24" s="12">
        <f t="shared" si="1"/>
        <v>4</v>
      </c>
      <c r="G24" s="12" t="s">
        <v>27</v>
      </c>
      <c r="H24" s="14"/>
      <c r="I24" s="14"/>
      <c r="J24" s="14"/>
      <c r="K24" s="14"/>
      <c r="L24" s="14"/>
      <c r="M24" s="14"/>
      <c r="N24" s="14"/>
      <c r="O24" s="14"/>
      <c r="P24" s="14"/>
      <c r="Q24" s="14"/>
      <c r="R24" s="14"/>
      <c r="S24" s="14"/>
      <c r="T24" s="14"/>
      <c r="U24" s="14"/>
      <c r="V24" s="14"/>
      <c r="W24" s="17"/>
      <c r="X24" s="17"/>
      <c r="Y24" s="17"/>
      <c r="Z24" s="17"/>
    </row>
    <row r="25" ht="15.75" customHeight="1">
      <c r="A25" s="22" t="s">
        <v>504</v>
      </c>
      <c r="B25" s="42">
        <v>1.0</v>
      </c>
      <c r="C25" s="42">
        <v>1.0</v>
      </c>
      <c r="D25" s="42">
        <v>1.0</v>
      </c>
      <c r="E25" s="42">
        <v>1.0</v>
      </c>
      <c r="F25" s="12">
        <f t="shared" si="1"/>
        <v>4</v>
      </c>
      <c r="G25" s="12" t="s">
        <v>27</v>
      </c>
      <c r="H25" s="14"/>
      <c r="I25" s="14"/>
      <c r="J25" s="14"/>
      <c r="K25" s="14"/>
      <c r="L25" s="14"/>
      <c r="M25" s="14"/>
      <c r="N25" s="14"/>
      <c r="O25" s="14"/>
      <c r="P25" s="14"/>
      <c r="Q25" s="14"/>
      <c r="R25" s="14"/>
      <c r="S25" s="14"/>
      <c r="T25" s="14"/>
      <c r="U25" s="14"/>
      <c r="V25" s="14"/>
      <c r="W25" s="17"/>
      <c r="X25" s="17"/>
      <c r="Y25" s="17"/>
      <c r="Z25" s="17"/>
    </row>
    <row r="26" ht="15.75" customHeight="1">
      <c r="A26" s="22" t="s">
        <v>529</v>
      </c>
      <c r="B26" s="42">
        <v>1.0</v>
      </c>
      <c r="C26" s="42">
        <v>1.0</v>
      </c>
      <c r="D26" s="42">
        <v>1.0</v>
      </c>
      <c r="E26" s="42">
        <v>1.0</v>
      </c>
      <c r="F26" s="12">
        <f t="shared" si="1"/>
        <v>4</v>
      </c>
      <c r="G26" s="12" t="s">
        <v>27</v>
      </c>
      <c r="H26" s="14"/>
      <c r="I26" s="14"/>
      <c r="J26" s="14"/>
      <c r="K26" s="14"/>
      <c r="L26" s="14"/>
      <c r="M26" s="14"/>
      <c r="N26" s="14"/>
      <c r="O26" s="14"/>
      <c r="P26" s="14"/>
      <c r="Q26" s="14"/>
      <c r="R26" s="14"/>
      <c r="S26" s="14"/>
      <c r="T26" s="14"/>
      <c r="U26" s="14"/>
      <c r="V26" s="14"/>
      <c r="W26" s="17"/>
      <c r="X26" s="17"/>
      <c r="Y26" s="17"/>
      <c r="Z26" s="17"/>
    </row>
    <row r="27" ht="15.75" customHeight="1">
      <c r="A27" s="22" t="s">
        <v>542</v>
      </c>
      <c r="B27" s="42">
        <v>1.0</v>
      </c>
      <c r="C27" s="42">
        <v>1.0</v>
      </c>
      <c r="D27" s="42">
        <v>1.0</v>
      </c>
      <c r="E27" s="42">
        <v>1.0</v>
      </c>
      <c r="F27" s="12">
        <f t="shared" si="1"/>
        <v>4</v>
      </c>
      <c r="G27" s="12" t="s">
        <v>27</v>
      </c>
      <c r="H27" s="14"/>
      <c r="I27" s="14"/>
      <c r="J27" s="14"/>
      <c r="K27" s="14"/>
      <c r="L27" s="14"/>
      <c r="M27" s="14"/>
      <c r="N27" s="14"/>
      <c r="O27" s="14"/>
      <c r="P27" s="14"/>
      <c r="Q27" s="14"/>
      <c r="R27" s="14"/>
      <c r="S27" s="14"/>
      <c r="T27" s="14"/>
      <c r="U27" s="14"/>
      <c r="V27" s="14"/>
      <c r="W27" s="17"/>
      <c r="X27" s="17"/>
      <c r="Y27" s="17"/>
      <c r="Z27" s="17"/>
    </row>
    <row r="28" ht="15.75" customHeight="1">
      <c r="A28" s="22" t="s">
        <v>543</v>
      </c>
      <c r="B28" s="42">
        <v>1.0</v>
      </c>
      <c r="C28" s="42">
        <v>1.0</v>
      </c>
      <c r="D28" s="42">
        <v>1.0</v>
      </c>
      <c r="E28" s="42">
        <v>1.0</v>
      </c>
      <c r="F28" s="12">
        <f t="shared" si="1"/>
        <v>4</v>
      </c>
      <c r="G28" s="12" t="s">
        <v>27</v>
      </c>
      <c r="H28" s="14"/>
      <c r="I28" s="14"/>
      <c r="J28" s="14"/>
      <c r="K28" s="14"/>
      <c r="L28" s="14"/>
      <c r="M28" s="14"/>
      <c r="N28" s="14"/>
      <c r="O28" s="14"/>
      <c r="P28" s="14"/>
      <c r="Q28" s="14"/>
      <c r="R28" s="14"/>
      <c r="S28" s="14"/>
      <c r="T28" s="14"/>
      <c r="U28" s="14"/>
      <c r="V28" s="14"/>
      <c r="W28" s="17"/>
      <c r="X28" s="17"/>
      <c r="Y28" s="17"/>
      <c r="Z28" s="17"/>
    </row>
    <row r="29" ht="15.75" customHeight="1">
      <c r="A29" s="22" t="s">
        <v>553</v>
      </c>
      <c r="B29" s="42">
        <v>1.0</v>
      </c>
      <c r="C29" s="42">
        <v>1.0</v>
      </c>
      <c r="D29" s="42">
        <v>1.0</v>
      </c>
      <c r="E29" s="42">
        <v>1.0</v>
      </c>
      <c r="F29" s="12">
        <f t="shared" si="1"/>
        <v>4</v>
      </c>
      <c r="G29" s="12" t="s">
        <v>27</v>
      </c>
      <c r="H29" s="14"/>
      <c r="I29" s="14"/>
      <c r="J29" s="14"/>
      <c r="K29" s="14"/>
      <c r="L29" s="14"/>
      <c r="M29" s="14"/>
      <c r="N29" s="14"/>
      <c r="O29" s="14"/>
      <c r="P29" s="14"/>
      <c r="Q29" s="14"/>
      <c r="R29" s="14"/>
      <c r="S29" s="14"/>
      <c r="T29" s="14"/>
      <c r="U29" s="14"/>
      <c r="V29" s="14"/>
      <c r="W29" s="17"/>
      <c r="X29" s="17"/>
      <c r="Y29" s="17"/>
      <c r="Z29" s="17"/>
    </row>
    <row r="30" ht="15.75" customHeight="1">
      <c r="A30" s="22" t="s">
        <v>576</v>
      </c>
      <c r="B30" s="42">
        <v>1.0</v>
      </c>
      <c r="C30" s="42">
        <v>1.0</v>
      </c>
      <c r="D30" s="42">
        <v>1.0</v>
      </c>
      <c r="E30" s="42">
        <v>1.0</v>
      </c>
      <c r="F30" s="12">
        <f t="shared" si="1"/>
        <v>4</v>
      </c>
      <c r="G30" s="12" t="s">
        <v>27</v>
      </c>
      <c r="H30" s="14"/>
      <c r="I30" s="14"/>
      <c r="J30" s="14"/>
      <c r="K30" s="14"/>
      <c r="L30" s="14"/>
      <c r="M30" s="14"/>
      <c r="N30" s="14"/>
      <c r="O30" s="14"/>
      <c r="P30" s="14"/>
      <c r="Q30" s="14"/>
      <c r="R30" s="14"/>
      <c r="S30" s="14"/>
      <c r="T30" s="14"/>
      <c r="U30" s="14"/>
      <c r="V30" s="14"/>
      <c r="W30" s="17"/>
      <c r="X30" s="17"/>
      <c r="Y30" s="17"/>
      <c r="Z30" s="17"/>
    </row>
    <row r="31" ht="15.75" customHeight="1">
      <c r="A31" s="22" t="s">
        <v>583</v>
      </c>
      <c r="B31" s="42">
        <v>1.0</v>
      </c>
      <c r="C31" s="42">
        <v>1.0</v>
      </c>
      <c r="D31" s="42">
        <v>1.0</v>
      </c>
      <c r="E31" s="42">
        <v>1.0</v>
      </c>
      <c r="F31" s="12">
        <f t="shared" si="1"/>
        <v>4</v>
      </c>
      <c r="G31" s="12" t="s">
        <v>27</v>
      </c>
      <c r="H31" s="14"/>
      <c r="I31" s="14"/>
      <c r="J31" s="14"/>
      <c r="K31" s="14"/>
      <c r="L31" s="14"/>
      <c r="M31" s="14"/>
      <c r="N31" s="14"/>
      <c r="O31" s="14"/>
      <c r="P31" s="14"/>
      <c r="Q31" s="14"/>
      <c r="R31" s="14"/>
      <c r="S31" s="14"/>
      <c r="T31" s="14"/>
      <c r="U31" s="14"/>
      <c r="V31" s="14"/>
      <c r="W31" s="17"/>
      <c r="X31" s="17"/>
      <c r="Y31" s="17"/>
      <c r="Z31" s="17"/>
    </row>
    <row r="32" ht="15.75" customHeight="1">
      <c r="A32" s="22" t="s">
        <v>598</v>
      </c>
      <c r="B32" s="42">
        <v>1.0</v>
      </c>
      <c r="C32" s="42">
        <v>1.0</v>
      </c>
      <c r="D32" s="42">
        <v>1.0</v>
      </c>
      <c r="E32" s="42">
        <v>1.0</v>
      </c>
      <c r="F32" s="12">
        <f t="shared" si="1"/>
        <v>4</v>
      </c>
      <c r="G32" s="12" t="s">
        <v>27</v>
      </c>
      <c r="H32" s="14"/>
      <c r="I32" s="14"/>
      <c r="J32" s="14"/>
      <c r="K32" s="14"/>
      <c r="L32" s="14"/>
      <c r="M32" s="14"/>
      <c r="N32" s="14"/>
      <c r="O32" s="14"/>
      <c r="P32" s="14"/>
      <c r="Q32" s="14"/>
      <c r="R32" s="14"/>
      <c r="S32" s="14"/>
      <c r="T32" s="14"/>
      <c r="U32" s="14"/>
      <c r="V32" s="14"/>
      <c r="W32" s="17"/>
      <c r="X32" s="17"/>
      <c r="Y32" s="17"/>
      <c r="Z32" s="17"/>
    </row>
    <row r="33" ht="15.75" customHeight="1">
      <c r="A33" s="22" t="s">
        <v>610</v>
      </c>
      <c r="B33" s="42">
        <v>1.0</v>
      </c>
      <c r="C33" s="42">
        <v>1.0</v>
      </c>
      <c r="D33" s="42">
        <v>1.0</v>
      </c>
      <c r="E33" s="42">
        <v>1.0</v>
      </c>
      <c r="F33" s="12">
        <f t="shared" si="1"/>
        <v>4</v>
      </c>
      <c r="G33" s="12" t="s">
        <v>27</v>
      </c>
      <c r="H33" s="14"/>
      <c r="I33" s="14"/>
      <c r="J33" s="14"/>
      <c r="K33" s="14"/>
      <c r="L33" s="14"/>
      <c r="M33" s="14"/>
      <c r="N33" s="14"/>
      <c r="O33" s="14"/>
      <c r="P33" s="14"/>
      <c r="Q33" s="14"/>
      <c r="R33" s="14"/>
      <c r="S33" s="14"/>
      <c r="T33" s="14"/>
      <c r="U33" s="14"/>
      <c r="V33" s="14"/>
      <c r="W33" s="17"/>
      <c r="X33" s="17"/>
      <c r="Y33" s="17"/>
      <c r="Z33" s="17"/>
    </row>
    <row r="34" ht="15.75" customHeight="1">
      <c r="A34" s="22" t="s">
        <v>623</v>
      </c>
      <c r="B34" s="42">
        <v>1.0</v>
      </c>
      <c r="C34" s="42">
        <v>1.0</v>
      </c>
      <c r="D34" s="42">
        <v>1.0</v>
      </c>
      <c r="E34" s="42">
        <v>1.0</v>
      </c>
      <c r="F34" s="12">
        <f t="shared" si="1"/>
        <v>4</v>
      </c>
      <c r="G34" s="12" t="s">
        <v>27</v>
      </c>
      <c r="H34" s="14"/>
      <c r="I34" s="14"/>
      <c r="J34" s="14"/>
      <c r="K34" s="14"/>
      <c r="L34" s="14"/>
      <c r="M34" s="14"/>
      <c r="N34" s="14"/>
      <c r="O34" s="14"/>
      <c r="P34" s="14"/>
      <c r="Q34" s="14"/>
      <c r="R34" s="14"/>
      <c r="S34" s="14"/>
      <c r="T34" s="14"/>
      <c r="U34" s="14"/>
      <c r="V34" s="14"/>
      <c r="W34" s="17"/>
      <c r="X34" s="17"/>
      <c r="Y34" s="17"/>
      <c r="Z34" s="17"/>
    </row>
    <row r="35" ht="15.75" customHeight="1">
      <c r="A35" s="22" t="s">
        <v>636</v>
      </c>
      <c r="B35" s="42">
        <v>1.0</v>
      </c>
      <c r="C35" s="42">
        <v>1.0</v>
      </c>
      <c r="D35" s="42">
        <v>1.0</v>
      </c>
      <c r="E35" s="42">
        <v>1.0</v>
      </c>
      <c r="F35" s="12">
        <f t="shared" si="1"/>
        <v>4</v>
      </c>
      <c r="G35" s="12" t="s">
        <v>27</v>
      </c>
      <c r="H35" s="14"/>
      <c r="I35" s="14"/>
      <c r="J35" s="14"/>
      <c r="K35" s="14"/>
      <c r="L35" s="14"/>
      <c r="M35" s="14"/>
      <c r="N35" s="14"/>
      <c r="O35" s="14"/>
      <c r="P35" s="14"/>
      <c r="Q35" s="14"/>
      <c r="R35" s="14"/>
      <c r="S35" s="14"/>
      <c r="T35" s="14"/>
      <c r="U35" s="14"/>
      <c r="V35" s="14"/>
      <c r="W35" s="17"/>
      <c r="X35" s="17"/>
      <c r="Y35" s="17"/>
      <c r="Z35" s="17"/>
    </row>
    <row r="36" ht="15.75" customHeight="1">
      <c r="A36" s="22" t="s">
        <v>648</v>
      </c>
      <c r="B36" s="42">
        <v>1.0</v>
      </c>
      <c r="C36" s="42">
        <v>1.0</v>
      </c>
      <c r="D36" s="42">
        <v>1.0</v>
      </c>
      <c r="E36" s="42">
        <v>1.0</v>
      </c>
      <c r="F36" s="12">
        <f t="shared" si="1"/>
        <v>4</v>
      </c>
      <c r="G36" s="12" t="s">
        <v>27</v>
      </c>
      <c r="H36" s="14"/>
      <c r="I36" s="14"/>
      <c r="J36" s="14"/>
      <c r="K36" s="14"/>
      <c r="L36" s="14"/>
      <c r="M36" s="14"/>
      <c r="N36" s="14"/>
      <c r="O36" s="14"/>
      <c r="P36" s="14"/>
      <c r="Q36" s="14"/>
      <c r="R36" s="14"/>
      <c r="S36" s="14"/>
      <c r="T36" s="14"/>
      <c r="U36" s="14"/>
      <c r="V36" s="14"/>
      <c r="W36" s="17"/>
      <c r="X36" s="17"/>
      <c r="Y36" s="17"/>
      <c r="Z36" s="17"/>
    </row>
    <row r="37" ht="15.75" customHeight="1">
      <c r="A37" s="22" t="s">
        <v>659</v>
      </c>
      <c r="B37" s="42">
        <v>1.0</v>
      </c>
      <c r="C37" s="42">
        <v>1.0</v>
      </c>
      <c r="D37" s="42">
        <v>1.0</v>
      </c>
      <c r="E37" s="42">
        <v>1.0</v>
      </c>
      <c r="F37" s="12">
        <f t="shared" si="1"/>
        <v>4</v>
      </c>
      <c r="G37" s="12" t="s">
        <v>27</v>
      </c>
      <c r="H37" s="14"/>
      <c r="I37" s="14"/>
      <c r="J37" s="14"/>
      <c r="K37" s="14"/>
      <c r="L37" s="14"/>
      <c r="M37" s="14"/>
      <c r="N37" s="14"/>
      <c r="O37" s="14"/>
      <c r="P37" s="14"/>
      <c r="Q37" s="14"/>
      <c r="R37" s="14"/>
      <c r="S37" s="14"/>
      <c r="T37" s="14"/>
      <c r="U37" s="14"/>
      <c r="V37" s="14"/>
      <c r="W37" s="17"/>
      <c r="X37" s="17"/>
      <c r="Y37" s="17"/>
      <c r="Z37" s="17"/>
    </row>
    <row r="38" ht="15.75" customHeight="1">
      <c r="A38" s="22" t="s">
        <v>662</v>
      </c>
      <c r="B38" s="42">
        <v>1.0</v>
      </c>
      <c r="C38" s="42">
        <v>1.0</v>
      </c>
      <c r="D38" s="42">
        <v>1.0</v>
      </c>
      <c r="E38" s="42">
        <v>1.0</v>
      </c>
      <c r="F38" s="12">
        <f t="shared" si="1"/>
        <v>4</v>
      </c>
      <c r="G38" s="12" t="s">
        <v>27</v>
      </c>
      <c r="H38" s="14"/>
      <c r="I38" s="14"/>
      <c r="J38" s="14"/>
      <c r="K38" s="14"/>
      <c r="L38" s="14"/>
      <c r="M38" s="14"/>
      <c r="N38" s="14"/>
      <c r="O38" s="14"/>
      <c r="P38" s="14"/>
      <c r="Q38" s="14"/>
      <c r="R38" s="14"/>
      <c r="S38" s="14"/>
      <c r="T38" s="14"/>
      <c r="U38" s="14"/>
      <c r="V38" s="14"/>
      <c r="W38" s="17"/>
      <c r="X38" s="17"/>
      <c r="Y38" s="17"/>
      <c r="Z38" s="17"/>
    </row>
    <row r="39" ht="15.75" customHeight="1">
      <c r="A39" s="22" t="s">
        <v>667</v>
      </c>
      <c r="B39" s="42">
        <v>1.0</v>
      </c>
      <c r="C39" s="42">
        <v>1.0</v>
      </c>
      <c r="D39" s="42">
        <v>1.0</v>
      </c>
      <c r="E39" s="42">
        <v>1.0</v>
      </c>
      <c r="F39" s="12">
        <f t="shared" si="1"/>
        <v>4</v>
      </c>
      <c r="G39" s="12" t="s">
        <v>27</v>
      </c>
      <c r="H39" s="14"/>
      <c r="I39" s="14"/>
      <c r="J39" s="14"/>
      <c r="K39" s="14"/>
      <c r="L39" s="14"/>
      <c r="M39" s="14"/>
      <c r="N39" s="14"/>
      <c r="O39" s="14"/>
      <c r="P39" s="14"/>
      <c r="Q39" s="14"/>
      <c r="R39" s="14"/>
      <c r="S39" s="14"/>
      <c r="T39" s="14"/>
      <c r="U39" s="14"/>
      <c r="V39" s="14"/>
      <c r="W39" s="17"/>
      <c r="X39" s="17"/>
      <c r="Y39" s="17"/>
      <c r="Z39" s="17"/>
    </row>
    <row r="40" ht="15.75" customHeight="1">
      <c r="A40" s="22" t="s">
        <v>683</v>
      </c>
      <c r="B40" s="42">
        <v>1.0</v>
      </c>
      <c r="C40" s="42">
        <v>1.0</v>
      </c>
      <c r="D40" s="42">
        <v>1.0</v>
      </c>
      <c r="E40" s="42">
        <v>1.0</v>
      </c>
      <c r="F40" s="12">
        <f t="shared" si="1"/>
        <v>4</v>
      </c>
      <c r="G40" s="12" t="s">
        <v>27</v>
      </c>
      <c r="H40" s="14"/>
      <c r="I40" s="14"/>
      <c r="J40" s="14"/>
      <c r="K40" s="14"/>
      <c r="L40" s="14"/>
      <c r="M40" s="14"/>
      <c r="N40" s="14"/>
      <c r="O40" s="14"/>
      <c r="P40" s="14"/>
      <c r="Q40" s="14"/>
      <c r="R40" s="14"/>
      <c r="S40" s="14"/>
      <c r="T40" s="14"/>
      <c r="U40" s="14"/>
      <c r="V40" s="14"/>
      <c r="W40" s="17"/>
      <c r="X40" s="17"/>
      <c r="Y40" s="17"/>
      <c r="Z40" s="17"/>
    </row>
    <row r="41" ht="15.75" customHeight="1">
      <c r="A41" s="22" t="s">
        <v>717</v>
      </c>
      <c r="B41" s="42">
        <v>1.0</v>
      </c>
      <c r="C41" s="42">
        <v>1.0</v>
      </c>
      <c r="D41" s="42">
        <v>1.0</v>
      </c>
      <c r="E41" s="42">
        <v>1.0</v>
      </c>
      <c r="F41" s="12">
        <f t="shared" si="1"/>
        <v>4</v>
      </c>
      <c r="G41" s="12" t="s">
        <v>27</v>
      </c>
      <c r="H41" s="14"/>
      <c r="I41" s="14"/>
      <c r="J41" s="14"/>
      <c r="K41" s="14"/>
      <c r="L41" s="14"/>
      <c r="M41" s="14"/>
      <c r="N41" s="14"/>
      <c r="O41" s="14"/>
      <c r="P41" s="14"/>
      <c r="Q41" s="14"/>
      <c r="R41" s="14"/>
      <c r="S41" s="14"/>
      <c r="T41" s="14"/>
      <c r="U41" s="14"/>
      <c r="V41" s="14"/>
      <c r="W41" s="17"/>
      <c r="X41" s="17"/>
      <c r="Y41" s="17"/>
      <c r="Z41" s="17"/>
    </row>
    <row r="42" ht="15.75" customHeight="1">
      <c r="A42" s="22" t="s">
        <v>729</v>
      </c>
      <c r="B42" s="42">
        <v>1.0</v>
      </c>
      <c r="C42" s="42">
        <v>1.0</v>
      </c>
      <c r="D42" s="42">
        <v>1.0</v>
      </c>
      <c r="E42" s="42">
        <v>1.0</v>
      </c>
      <c r="F42" s="12">
        <f t="shared" si="1"/>
        <v>4</v>
      </c>
      <c r="G42" s="12" t="s">
        <v>27</v>
      </c>
      <c r="H42" s="14"/>
      <c r="I42" s="14"/>
      <c r="J42" s="14"/>
      <c r="K42" s="14"/>
      <c r="L42" s="14"/>
      <c r="M42" s="14"/>
      <c r="N42" s="14"/>
      <c r="O42" s="14"/>
      <c r="P42" s="14"/>
      <c r="Q42" s="14"/>
      <c r="R42" s="14"/>
      <c r="S42" s="14"/>
      <c r="T42" s="14"/>
      <c r="U42" s="14"/>
      <c r="V42" s="14"/>
      <c r="W42" s="17"/>
      <c r="X42" s="17"/>
      <c r="Y42" s="17"/>
      <c r="Z42" s="17"/>
    </row>
    <row r="43" ht="15.75" customHeight="1">
      <c r="A43" s="22" t="s">
        <v>737</v>
      </c>
      <c r="B43" s="42">
        <v>1.0</v>
      </c>
      <c r="C43" s="42">
        <v>1.0</v>
      </c>
      <c r="D43" s="42">
        <v>1.0</v>
      </c>
      <c r="E43" s="42">
        <v>1.0</v>
      </c>
      <c r="F43" s="12">
        <f t="shared" si="1"/>
        <v>4</v>
      </c>
      <c r="G43" s="12" t="s">
        <v>27</v>
      </c>
      <c r="H43" s="14"/>
      <c r="I43" s="14"/>
      <c r="J43" s="14"/>
      <c r="K43" s="14"/>
      <c r="L43" s="14"/>
      <c r="M43" s="14"/>
      <c r="N43" s="14"/>
      <c r="O43" s="14"/>
      <c r="P43" s="14"/>
      <c r="Q43" s="14"/>
      <c r="R43" s="14"/>
      <c r="S43" s="14"/>
      <c r="T43" s="14"/>
      <c r="U43" s="14"/>
      <c r="V43" s="14"/>
      <c r="W43" s="17"/>
      <c r="X43" s="17"/>
      <c r="Y43" s="17"/>
      <c r="Z43" s="17"/>
    </row>
    <row r="44" ht="15.75" customHeight="1">
      <c r="A44" s="22" t="s">
        <v>759</v>
      </c>
      <c r="B44" s="42">
        <v>1.0</v>
      </c>
      <c r="C44" s="42">
        <v>1.0</v>
      </c>
      <c r="D44" s="42">
        <v>1.0</v>
      </c>
      <c r="E44" s="42">
        <v>1.0</v>
      </c>
      <c r="F44" s="12">
        <f t="shared" si="1"/>
        <v>4</v>
      </c>
      <c r="G44" s="12" t="s">
        <v>27</v>
      </c>
      <c r="H44" s="14"/>
      <c r="I44" s="14"/>
      <c r="J44" s="14"/>
      <c r="K44" s="14"/>
      <c r="L44" s="14"/>
      <c r="M44" s="14"/>
      <c r="N44" s="14"/>
      <c r="O44" s="14"/>
      <c r="P44" s="14"/>
      <c r="Q44" s="14"/>
      <c r="R44" s="14"/>
      <c r="S44" s="14"/>
      <c r="T44" s="14"/>
      <c r="U44" s="14"/>
      <c r="V44" s="14"/>
      <c r="W44" s="17"/>
      <c r="X44" s="17"/>
      <c r="Y44" s="17"/>
      <c r="Z44" s="17"/>
    </row>
    <row r="45" ht="15.75" customHeight="1">
      <c r="A45" s="27" t="s">
        <v>773</v>
      </c>
      <c r="B45" s="42">
        <v>1.0</v>
      </c>
      <c r="C45" s="42">
        <v>1.0</v>
      </c>
      <c r="D45" s="42">
        <v>1.0</v>
      </c>
      <c r="E45" s="42">
        <v>1.0</v>
      </c>
      <c r="F45" s="12">
        <f t="shared" si="1"/>
        <v>4</v>
      </c>
      <c r="G45" s="12" t="s">
        <v>27</v>
      </c>
      <c r="H45" s="14"/>
      <c r="I45" s="14"/>
      <c r="J45" s="14"/>
      <c r="K45" s="14"/>
      <c r="L45" s="14"/>
      <c r="M45" s="14"/>
      <c r="N45" s="14"/>
      <c r="O45" s="14"/>
      <c r="P45" s="14"/>
      <c r="Q45" s="14"/>
      <c r="R45" s="14"/>
      <c r="S45" s="14"/>
      <c r="T45" s="14"/>
      <c r="U45" s="14"/>
      <c r="V45" s="14"/>
      <c r="W45" s="17"/>
      <c r="X45" s="17"/>
      <c r="Y45" s="17"/>
      <c r="Z45" s="17"/>
    </row>
    <row r="46" ht="15.75" customHeight="1">
      <c r="A46" s="22" t="s">
        <v>791</v>
      </c>
      <c r="B46" s="42">
        <v>1.0</v>
      </c>
      <c r="C46" s="42">
        <v>1.0</v>
      </c>
      <c r="D46" s="42">
        <v>1.0</v>
      </c>
      <c r="E46" s="42">
        <v>1.0</v>
      </c>
      <c r="F46" s="12">
        <f t="shared" si="1"/>
        <v>4</v>
      </c>
      <c r="G46" s="12" t="s">
        <v>27</v>
      </c>
      <c r="H46" s="14"/>
      <c r="I46" s="14"/>
      <c r="J46" s="14"/>
      <c r="K46" s="14"/>
      <c r="L46" s="14"/>
      <c r="M46" s="14"/>
      <c r="N46" s="14"/>
      <c r="O46" s="14"/>
      <c r="P46" s="14"/>
      <c r="Q46" s="14"/>
      <c r="R46" s="14"/>
      <c r="S46" s="14"/>
      <c r="T46" s="14"/>
      <c r="U46" s="14"/>
      <c r="V46" s="14"/>
      <c r="W46" s="17"/>
      <c r="X46" s="17"/>
      <c r="Y46" s="17"/>
      <c r="Z46" s="17"/>
    </row>
    <row r="47" ht="15.75" customHeight="1">
      <c r="A47" s="22" t="s">
        <v>803</v>
      </c>
      <c r="B47" s="42">
        <v>1.0</v>
      </c>
      <c r="C47" s="42">
        <v>1.0</v>
      </c>
      <c r="D47" s="42">
        <v>1.0</v>
      </c>
      <c r="E47" s="42">
        <v>1.0</v>
      </c>
      <c r="F47" s="12">
        <f t="shared" si="1"/>
        <v>4</v>
      </c>
      <c r="G47" s="12" t="s">
        <v>27</v>
      </c>
      <c r="H47" s="14"/>
      <c r="I47" s="14"/>
      <c r="J47" s="14"/>
      <c r="K47" s="14"/>
      <c r="L47" s="14"/>
      <c r="M47" s="14"/>
      <c r="N47" s="14"/>
      <c r="O47" s="14"/>
      <c r="P47" s="14"/>
      <c r="Q47" s="14"/>
      <c r="R47" s="14"/>
      <c r="S47" s="14"/>
      <c r="T47" s="14"/>
      <c r="U47" s="14"/>
      <c r="V47" s="14"/>
      <c r="W47" s="17"/>
      <c r="X47" s="17"/>
      <c r="Y47" s="17"/>
      <c r="Z47" s="17"/>
    </row>
    <row r="48" ht="15.75" customHeight="1">
      <c r="A48" s="22" t="s">
        <v>815</v>
      </c>
      <c r="B48" s="42">
        <v>1.0</v>
      </c>
      <c r="C48" s="42">
        <v>1.0</v>
      </c>
      <c r="D48" s="42">
        <v>1.0</v>
      </c>
      <c r="E48" s="42">
        <v>1.0</v>
      </c>
      <c r="F48" s="12">
        <f t="shared" si="1"/>
        <v>4</v>
      </c>
      <c r="G48" s="12" t="s">
        <v>27</v>
      </c>
      <c r="H48" s="14"/>
      <c r="I48" s="14"/>
      <c r="J48" s="14"/>
      <c r="K48" s="14"/>
      <c r="L48" s="14"/>
      <c r="M48" s="14"/>
      <c r="N48" s="14"/>
      <c r="O48" s="14"/>
      <c r="P48" s="14"/>
      <c r="Q48" s="14"/>
      <c r="R48" s="14"/>
      <c r="S48" s="14"/>
      <c r="T48" s="14"/>
      <c r="U48" s="14"/>
      <c r="V48" s="14"/>
      <c r="W48" s="17"/>
      <c r="X48" s="17"/>
      <c r="Y48" s="17"/>
      <c r="Z48" s="17"/>
    </row>
    <row r="49" ht="15.75" customHeight="1">
      <c r="A49" s="22" t="s">
        <v>816</v>
      </c>
      <c r="B49" s="42">
        <v>1.0</v>
      </c>
      <c r="C49" s="42">
        <v>1.0</v>
      </c>
      <c r="D49" s="42">
        <v>1.0</v>
      </c>
      <c r="E49" s="42">
        <v>1.0</v>
      </c>
      <c r="F49" s="12">
        <f t="shared" si="1"/>
        <v>4</v>
      </c>
      <c r="G49" s="12" t="s">
        <v>27</v>
      </c>
      <c r="H49" s="14"/>
      <c r="I49" s="14"/>
      <c r="J49" s="14"/>
      <c r="K49" s="14"/>
      <c r="L49" s="14"/>
      <c r="M49" s="14"/>
      <c r="N49" s="14"/>
      <c r="O49" s="14"/>
      <c r="P49" s="14"/>
      <c r="Q49" s="14"/>
      <c r="R49" s="14"/>
      <c r="S49" s="14"/>
      <c r="T49" s="14"/>
      <c r="U49" s="14"/>
      <c r="V49" s="14"/>
      <c r="W49" s="17"/>
      <c r="X49" s="17"/>
      <c r="Y49" s="17"/>
      <c r="Z49" s="17"/>
    </row>
    <row r="50" ht="15.75" customHeight="1">
      <c r="A50" s="22" t="s">
        <v>825</v>
      </c>
      <c r="B50" s="42">
        <v>1.0</v>
      </c>
      <c r="C50" s="42">
        <v>1.0</v>
      </c>
      <c r="D50" s="42">
        <v>1.0</v>
      </c>
      <c r="E50" s="42">
        <v>1.0</v>
      </c>
      <c r="F50" s="12">
        <f t="shared" si="1"/>
        <v>4</v>
      </c>
      <c r="G50" s="12" t="s">
        <v>27</v>
      </c>
      <c r="H50" s="14"/>
      <c r="I50" s="14"/>
      <c r="J50" s="14"/>
      <c r="K50" s="14"/>
      <c r="L50" s="14"/>
      <c r="M50" s="14"/>
      <c r="N50" s="14"/>
      <c r="O50" s="14"/>
      <c r="P50" s="14"/>
      <c r="Q50" s="14"/>
      <c r="R50" s="14"/>
      <c r="S50" s="14"/>
      <c r="T50" s="14"/>
      <c r="U50" s="14"/>
      <c r="V50" s="14"/>
      <c r="W50" s="17"/>
      <c r="X50" s="17"/>
      <c r="Y50" s="17"/>
      <c r="Z50" s="17"/>
    </row>
    <row r="51" ht="15.75" customHeight="1">
      <c r="A51" s="22" t="s">
        <v>837</v>
      </c>
      <c r="B51" s="42">
        <v>1.0</v>
      </c>
      <c r="C51" s="42">
        <v>1.0</v>
      </c>
      <c r="D51" s="42">
        <v>1.0</v>
      </c>
      <c r="E51" s="42">
        <v>1.0</v>
      </c>
      <c r="F51" s="12">
        <f t="shared" si="1"/>
        <v>4</v>
      </c>
      <c r="G51" s="12" t="s">
        <v>27</v>
      </c>
      <c r="H51" s="14"/>
      <c r="I51" s="14"/>
      <c r="J51" s="14"/>
      <c r="K51" s="14"/>
      <c r="L51" s="14"/>
      <c r="M51" s="14"/>
      <c r="N51" s="14"/>
      <c r="O51" s="14"/>
      <c r="P51" s="14"/>
      <c r="Q51" s="14"/>
      <c r="R51" s="14"/>
      <c r="S51" s="14"/>
      <c r="T51" s="14"/>
      <c r="U51" s="14"/>
      <c r="V51" s="14"/>
      <c r="W51" s="17"/>
      <c r="X51" s="17"/>
      <c r="Y51" s="17"/>
      <c r="Z51" s="17"/>
    </row>
    <row r="52" ht="15.75" customHeight="1">
      <c r="A52" s="22" t="s">
        <v>840</v>
      </c>
      <c r="B52" s="42">
        <v>1.0</v>
      </c>
      <c r="C52" s="42">
        <v>1.0</v>
      </c>
      <c r="D52" s="42">
        <v>1.0</v>
      </c>
      <c r="E52" s="42">
        <v>1.0</v>
      </c>
      <c r="F52" s="12">
        <f t="shared" si="1"/>
        <v>4</v>
      </c>
      <c r="G52" s="12" t="s">
        <v>27</v>
      </c>
      <c r="H52" s="14"/>
      <c r="I52" s="14"/>
      <c r="J52" s="14"/>
      <c r="K52" s="14"/>
      <c r="L52" s="14"/>
      <c r="M52" s="14"/>
      <c r="N52" s="14"/>
      <c r="O52" s="14"/>
      <c r="P52" s="14"/>
      <c r="Q52" s="14"/>
      <c r="R52" s="14"/>
      <c r="S52" s="14"/>
      <c r="T52" s="14"/>
      <c r="U52" s="14"/>
      <c r="V52" s="14"/>
      <c r="W52" s="17"/>
      <c r="X52" s="17"/>
      <c r="Y52" s="17"/>
      <c r="Z52" s="17"/>
    </row>
    <row r="53" ht="15.75" customHeight="1">
      <c r="A53" s="22" t="s">
        <v>844</v>
      </c>
      <c r="B53" s="42">
        <v>1.0</v>
      </c>
      <c r="C53" s="42">
        <v>1.0</v>
      </c>
      <c r="D53" s="42">
        <v>1.0</v>
      </c>
      <c r="E53" s="42">
        <v>1.0</v>
      </c>
      <c r="F53" s="12">
        <f t="shared" si="1"/>
        <v>4</v>
      </c>
      <c r="G53" s="12" t="s">
        <v>27</v>
      </c>
      <c r="H53" s="14"/>
      <c r="I53" s="14"/>
      <c r="J53" s="14"/>
      <c r="K53" s="14"/>
      <c r="L53" s="14"/>
      <c r="M53" s="14"/>
      <c r="N53" s="14"/>
      <c r="O53" s="14"/>
      <c r="P53" s="14"/>
      <c r="Q53" s="14"/>
      <c r="R53" s="14"/>
      <c r="S53" s="14"/>
      <c r="T53" s="14"/>
      <c r="U53" s="14"/>
      <c r="V53" s="14"/>
      <c r="W53" s="17"/>
      <c r="X53" s="17"/>
      <c r="Y53" s="17"/>
      <c r="Z53" s="17"/>
    </row>
    <row r="54" ht="15.75" customHeight="1">
      <c r="A54" s="22" t="s">
        <v>851</v>
      </c>
      <c r="B54" s="42">
        <v>1.0</v>
      </c>
      <c r="C54" s="42">
        <v>1.0</v>
      </c>
      <c r="D54" s="42">
        <v>1.0</v>
      </c>
      <c r="E54" s="42">
        <v>1.0</v>
      </c>
      <c r="F54" s="12">
        <f t="shared" si="1"/>
        <v>4</v>
      </c>
      <c r="G54" s="12" t="s">
        <v>27</v>
      </c>
      <c r="H54" s="14"/>
      <c r="I54" s="14"/>
      <c r="J54" s="14"/>
      <c r="K54" s="14"/>
      <c r="L54" s="14"/>
      <c r="M54" s="14"/>
      <c r="N54" s="14"/>
      <c r="O54" s="14"/>
      <c r="P54" s="14"/>
      <c r="Q54" s="14"/>
      <c r="R54" s="14"/>
      <c r="S54" s="14"/>
      <c r="T54" s="14"/>
      <c r="U54" s="14"/>
      <c r="V54" s="14"/>
      <c r="W54" s="17"/>
      <c r="X54" s="17"/>
      <c r="Y54" s="17"/>
      <c r="Z54" s="17"/>
    </row>
    <row r="55" ht="15.75" customHeight="1">
      <c r="A55" s="22" t="s">
        <v>370</v>
      </c>
      <c r="B55" s="42">
        <v>1.0</v>
      </c>
      <c r="C55" s="42">
        <v>1.0</v>
      </c>
      <c r="D55" s="42">
        <v>1.0</v>
      </c>
      <c r="E55" s="42">
        <v>1.0</v>
      </c>
      <c r="F55" s="12">
        <f t="shared" si="1"/>
        <v>4</v>
      </c>
      <c r="G55" s="12" t="s">
        <v>27</v>
      </c>
      <c r="H55" s="14"/>
      <c r="I55" s="14"/>
      <c r="J55" s="14"/>
      <c r="K55" s="14"/>
      <c r="L55" s="14"/>
      <c r="M55" s="14"/>
      <c r="N55" s="14"/>
      <c r="O55" s="14"/>
      <c r="P55" s="14"/>
      <c r="Q55" s="14"/>
      <c r="R55" s="14"/>
      <c r="S55" s="14"/>
      <c r="T55" s="14"/>
      <c r="U55" s="14"/>
      <c r="V55" s="14"/>
      <c r="W55" s="17"/>
      <c r="X55" s="17"/>
      <c r="Y55" s="17"/>
      <c r="Z55" s="17"/>
    </row>
    <row r="56" ht="15.75" customHeight="1">
      <c r="A56" s="22" t="s">
        <v>872</v>
      </c>
      <c r="B56" s="42">
        <v>1.0</v>
      </c>
      <c r="C56" s="42">
        <v>1.0</v>
      </c>
      <c r="D56" s="42">
        <v>1.0</v>
      </c>
      <c r="E56" s="42">
        <v>1.0</v>
      </c>
      <c r="F56" s="12">
        <f t="shared" si="1"/>
        <v>4</v>
      </c>
      <c r="G56" s="12" t="s">
        <v>27</v>
      </c>
      <c r="H56" s="14"/>
      <c r="I56" s="14"/>
      <c r="J56" s="14"/>
      <c r="K56" s="14"/>
      <c r="L56" s="14"/>
      <c r="M56" s="14"/>
      <c r="N56" s="14"/>
      <c r="O56" s="14"/>
      <c r="P56" s="14"/>
      <c r="Q56" s="14"/>
      <c r="R56" s="14"/>
      <c r="S56" s="14"/>
      <c r="T56" s="14"/>
      <c r="U56" s="14"/>
      <c r="V56" s="14"/>
      <c r="W56" s="17"/>
      <c r="X56" s="17"/>
      <c r="Y56" s="17"/>
      <c r="Z56" s="17"/>
    </row>
    <row r="57" ht="15.75" customHeight="1">
      <c r="A57" s="22" t="s">
        <v>880</v>
      </c>
      <c r="B57" s="42">
        <v>1.0</v>
      </c>
      <c r="C57" s="42">
        <v>1.0</v>
      </c>
      <c r="D57" s="42">
        <v>1.0</v>
      </c>
      <c r="E57" s="42">
        <v>1.0</v>
      </c>
      <c r="F57" s="12">
        <f t="shared" si="1"/>
        <v>4</v>
      </c>
      <c r="G57" s="12" t="s">
        <v>27</v>
      </c>
      <c r="H57" s="14"/>
      <c r="I57" s="14"/>
      <c r="J57" s="14"/>
      <c r="K57" s="14"/>
      <c r="L57" s="14"/>
      <c r="M57" s="14"/>
      <c r="N57" s="14"/>
      <c r="O57" s="14"/>
      <c r="P57" s="14"/>
      <c r="Q57" s="14"/>
      <c r="R57" s="14"/>
      <c r="S57" s="14"/>
      <c r="T57" s="14"/>
      <c r="U57" s="14"/>
      <c r="V57" s="14"/>
      <c r="W57" s="17"/>
      <c r="X57" s="17"/>
      <c r="Y57" s="17"/>
      <c r="Z57" s="17"/>
    </row>
    <row r="58" ht="15.75" customHeight="1">
      <c r="A58" s="22" t="s">
        <v>888</v>
      </c>
      <c r="B58" s="42">
        <v>1.0</v>
      </c>
      <c r="C58" s="42">
        <v>1.0</v>
      </c>
      <c r="D58" s="42">
        <v>1.0</v>
      </c>
      <c r="E58" s="42">
        <v>1.0</v>
      </c>
      <c r="F58" s="12">
        <f t="shared" si="1"/>
        <v>4</v>
      </c>
      <c r="G58" s="12" t="s">
        <v>27</v>
      </c>
      <c r="H58" s="14"/>
      <c r="I58" s="14"/>
      <c r="J58" s="14"/>
      <c r="K58" s="14"/>
      <c r="L58" s="14"/>
      <c r="M58" s="14"/>
      <c r="N58" s="14"/>
      <c r="O58" s="14"/>
      <c r="P58" s="14"/>
      <c r="Q58" s="14"/>
      <c r="R58" s="14"/>
      <c r="S58" s="14"/>
      <c r="T58" s="14"/>
      <c r="U58" s="14"/>
      <c r="V58" s="14"/>
      <c r="W58" s="17"/>
      <c r="X58" s="17"/>
      <c r="Y58" s="17"/>
      <c r="Z58" s="17"/>
    </row>
    <row r="59" ht="15.75" customHeight="1">
      <c r="A59" s="22" t="s">
        <v>148</v>
      </c>
      <c r="B59" s="42">
        <v>1.0</v>
      </c>
      <c r="C59" s="42">
        <v>1.0</v>
      </c>
      <c r="D59" s="42">
        <v>1.0</v>
      </c>
      <c r="E59" s="42">
        <v>1.0</v>
      </c>
      <c r="F59" s="12">
        <f t="shared" si="1"/>
        <v>4</v>
      </c>
      <c r="G59" s="12" t="s">
        <v>27</v>
      </c>
      <c r="H59" s="14"/>
      <c r="I59" s="14"/>
      <c r="J59" s="14"/>
      <c r="K59" s="14"/>
      <c r="L59" s="14"/>
      <c r="M59" s="14"/>
      <c r="N59" s="14"/>
      <c r="O59" s="14"/>
      <c r="P59" s="14"/>
      <c r="Q59" s="14"/>
      <c r="R59" s="14"/>
      <c r="S59" s="14"/>
      <c r="T59" s="14"/>
      <c r="U59" s="14"/>
      <c r="V59" s="14"/>
      <c r="W59" s="17"/>
      <c r="X59" s="17"/>
      <c r="Y59" s="17"/>
      <c r="Z59" s="17"/>
    </row>
    <row r="60" ht="15.75" customHeight="1">
      <c r="A60" s="22" t="s">
        <v>916</v>
      </c>
      <c r="B60" s="42">
        <v>1.0</v>
      </c>
      <c r="C60" s="42">
        <v>1.0</v>
      </c>
      <c r="D60" s="42">
        <v>1.0</v>
      </c>
      <c r="E60" s="42">
        <v>1.0</v>
      </c>
      <c r="F60" s="12">
        <f t="shared" si="1"/>
        <v>4</v>
      </c>
      <c r="G60" s="12" t="s">
        <v>27</v>
      </c>
      <c r="H60" s="14"/>
      <c r="I60" s="14"/>
      <c r="J60" s="14"/>
      <c r="K60" s="14"/>
      <c r="L60" s="14"/>
      <c r="M60" s="14"/>
      <c r="N60" s="14"/>
      <c r="O60" s="14"/>
      <c r="P60" s="14"/>
      <c r="Q60" s="14"/>
      <c r="R60" s="14"/>
      <c r="S60" s="14"/>
      <c r="T60" s="14"/>
      <c r="U60" s="14"/>
      <c r="V60" s="14"/>
      <c r="W60" s="17"/>
      <c r="X60" s="17"/>
      <c r="Y60" s="17"/>
      <c r="Z60" s="17"/>
    </row>
    <row r="61" ht="15.75" customHeight="1">
      <c r="A61" s="22" t="s">
        <v>925</v>
      </c>
      <c r="B61" s="42">
        <v>1.0</v>
      </c>
      <c r="C61" s="42">
        <v>1.0</v>
      </c>
      <c r="D61" s="42">
        <v>1.0</v>
      </c>
      <c r="E61" s="42">
        <v>1.0</v>
      </c>
      <c r="F61" s="12">
        <f t="shared" si="1"/>
        <v>4</v>
      </c>
      <c r="G61" s="12" t="s">
        <v>27</v>
      </c>
      <c r="H61" s="14"/>
      <c r="I61" s="14"/>
      <c r="J61" s="14"/>
      <c r="K61" s="14"/>
      <c r="L61" s="14"/>
      <c r="M61" s="14"/>
      <c r="N61" s="14"/>
      <c r="O61" s="14"/>
      <c r="P61" s="14"/>
      <c r="Q61" s="14"/>
      <c r="R61" s="14"/>
      <c r="S61" s="14"/>
      <c r="T61" s="14"/>
      <c r="U61" s="14"/>
      <c r="V61" s="14"/>
      <c r="W61" s="17"/>
      <c r="X61" s="17"/>
      <c r="Y61" s="17"/>
      <c r="Z61" s="17"/>
    </row>
    <row r="62" ht="15.75" customHeight="1">
      <c r="A62" s="22" t="s">
        <v>944</v>
      </c>
      <c r="B62" s="42">
        <v>1.0</v>
      </c>
      <c r="C62" s="42">
        <v>1.0</v>
      </c>
      <c r="D62" s="42">
        <v>1.0</v>
      </c>
      <c r="E62" s="42">
        <v>1.0</v>
      </c>
      <c r="F62" s="12">
        <f t="shared" si="1"/>
        <v>4</v>
      </c>
      <c r="G62" s="12" t="s">
        <v>27</v>
      </c>
      <c r="H62" s="14"/>
      <c r="I62" s="14"/>
      <c r="J62" s="14"/>
      <c r="K62" s="14"/>
      <c r="L62" s="14"/>
      <c r="M62" s="14"/>
      <c r="N62" s="14"/>
      <c r="O62" s="14"/>
      <c r="P62" s="14"/>
      <c r="Q62" s="14"/>
      <c r="R62" s="14"/>
      <c r="S62" s="14"/>
      <c r="T62" s="14"/>
      <c r="U62" s="14"/>
      <c r="V62" s="14"/>
      <c r="W62" s="17"/>
      <c r="X62" s="17"/>
      <c r="Y62" s="17"/>
      <c r="Z62" s="17"/>
    </row>
    <row r="63" ht="15.75" customHeight="1">
      <c r="A63" s="22" t="s">
        <v>957</v>
      </c>
      <c r="B63" s="42">
        <v>1.0</v>
      </c>
      <c r="C63" s="42">
        <v>1.0</v>
      </c>
      <c r="D63" s="42">
        <v>1.0</v>
      </c>
      <c r="E63" s="42">
        <v>1.0</v>
      </c>
      <c r="F63" s="12">
        <f t="shared" si="1"/>
        <v>4</v>
      </c>
      <c r="G63" s="12" t="s">
        <v>27</v>
      </c>
      <c r="H63" s="14"/>
      <c r="I63" s="14"/>
      <c r="J63" s="14"/>
      <c r="K63" s="14"/>
      <c r="L63" s="14"/>
      <c r="M63" s="14"/>
      <c r="N63" s="14"/>
      <c r="O63" s="14"/>
      <c r="P63" s="14"/>
      <c r="Q63" s="14"/>
      <c r="R63" s="14"/>
      <c r="S63" s="14"/>
      <c r="T63" s="14"/>
      <c r="U63" s="14"/>
      <c r="V63" s="14"/>
      <c r="W63" s="17"/>
      <c r="X63" s="17"/>
      <c r="Y63" s="17"/>
      <c r="Z63" s="17"/>
    </row>
    <row r="64" ht="15.75" customHeight="1">
      <c r="A64" s="22" t="s">
        <v>978</v>
      </c>
      <c r="B64" s="42">
        <v>1.0</v>
      </c>
      <c r="C64" s="42">
        <v>1.0</v>
      </c>
      <c r="D64" s="42">
        <v>1.0</v>
      </c>
      <c r="E64" s="42">
        <v>1.0</v>
      </c>
      <c r="F64" s="12">
        <f t="shared" si="1"/>
        <v>4</v>
      </c>
      <c r="G64" s="12" t="s">
        <v>27</v>
      </c>
      <c r="H64" s="14"/>
      <c r="I64" s="14"/>
      <c r="J64" s="14"/>
      <c r="K64" s="14"/>
      <c r="L64" s="14"/>
      <c r="M64" s="14"/>
      <c r="N64" s="14"/>
      <c r="O64" s="14"/>
      <c r="P64" s="14"/>
      <c r="Q64" s="14"/>
      <c r="R64" s="14"/>
      <c r="S64" s="14"/>
      <c r="T64" s="14"/>
      <c r="U64" s="14"/>
      <c r="V64" s="14"/>
      <c r="W64" s="17"/>
      <c r="X64" s="17"/>
      <c r="Y64" s="17"/>
      <c r="Z64" s="17"/>
    </row>
    <row r="65" ht="15.75" customHeight="1">
      <c r="A65" s="22" t="s">
        <v>996</v>
      </c>
      <c r="B65" s="42">
        <v>1.0</v>
      </c>
      <c r="C65" s="42">
        <v>1.0</v>
      </c>
      <c r="D65" s="42">
        <v>1.0</v>
      </c>
      <c r="E65" s="42">
        <v>1.0</v>
      </c>
      <c r="F65" s="12">
        <f t="shared" si="1"/>
        <v>4</v>
      </c>
      <c r="G65" s="12" t="s">
        <v>27</v>
      </c>
      <c r="H65" s="14"/>
      <c r="I65" s="14"/>
      <c r="J65" s="14"/>
      <c r="K65" s="14"/>
      <c r="L65" s="14"/>
      <c r="M65" s="14"/>
      <c r="N65" s="14"/>
      <c r="O65" s="14"/>
      <c r="P65" s="14"/>
      <c r="Q65" s="14"/>
      <c r="R65" s="14"/>
      <c r="S65" s="14"/>
      <c r="T65" s="14"/>
      <c r="U65" s="14"/>
      <c r="V65" s="14"/>
      <c r="W65" s="17"/>
      <c r="X65" s="17"/>
      <c r="Y65" s="17"/>
      <c r="Z65" s="17"/>
    </row>
    <row r="66" ht="15.75" customHeight="1">
      <c r="A66" s="22" t="s">
        <v>1002</v>
      </c>
      <c r="B66" s="42">
        <v>1.0</v>
      </c>
      <c r="C66" s="42">
        <v>1.0</v>
      </c>
      <c r="D66" s="42">
        <v>1.0</v>
      </c>
      <c r="E66" s="42">
        <v>1.0</v>
      </c>
      <c r="F66" s="12">
        <f t="shared" si="1"/>
        <v>4</v>
      </c>
      <c r="G66" s="12" t="s">
        <v>27</v>
      </c>
      <c r="H66" s="14"/>
      <c r="I66" s="14"/>
      <c r="J66" s="14"/>
      <c r="K66" s="14"/>
      <c r="L66" s="14"/>
      <c r="M66" s="14"/>
      <c r="N66" s="14"/>
      <c r="O66" s="14"/>
      <c r="P66" s="14"/>
      <c r="Q66" s="14"/>
      <c r="R66" s="14"/>
      <c r="S66" s="14"/>
      <c r="T66" s="14"/>
      <c r="U66" s="14"/>
      <c r="V66" s="14"/>
      <c r="W66" s="17"/>
      <c r="X66" s="17"/>
      <c r="Y66" s="17"/>
      <c r="Z66" s="17"/>
    </row>
    <row r="67" ht="15.75" customHeight="1">
      <c r="A67" s="22" t="s">
        <v>1016</v>
      </c>
      <c r="B67" s="42">
        <v>1.0</v>
      </c>
      <c r="C67" s="42">
        <v>1.0</v>
      </c>
      <c r="D67" s="42">
        <v>1.0</v>
      </c>
      <c r="E67" s="42">
        <v>1.0</v>
      </c>
      <c r="F67" s="12">
        <f t="shared" si="1"/>
        <v>4</v>
      </c>
      <c r="G67" s="12" t="s">
        <v>27</v>
      </c>
      <c r="H67" s="14"/>
      <c r="I67" s="14"/>
      <c r="J67" s="14"/>
      <c r="K67" s="14"/>
      <c r="L67" s="14"/>
      <c r="M67" s="14"/>
      <c r="N67" s="14"/>
      <c r="O67" s="14"/>
      <c r="P67" s="14"/>
      <c r="Q67" s="14"/>
      <c r="R67" s="14"/>
      <c r="S67" s="14"/>
      <c r="T67" s="14"/>
      <c r="U67" s="14"/>
      <c r="V67" s="14"/>
      <c r="W67" s="17"/>
      <c r="X67" s="17"/>
      <c r="Y67" s="17"/>
      <c r="Z67" s="17"/>
    </row>
    <row r="68" ht="15.75" customHeight="1">
      <c r="A68" s="22" t="s">
        <v>1023</v>
      </c>
      <c r="B68" s="42">
        <v>1.0</v>
      </c>
      <c r="C68" s="42">
        <v>1.0</v>
      </c>
      <c r="D68" s="42">
        <v>1.0</v>
      </c>
      <c r="E68" s="42">
        <v>1.0</v>
      </c>
      <c r="F68" s="12">
        <f t="shared" si="1"/>
        <v>4</v>
      </c>
      <c r="G68" s="12" t="s">
        <v>27</v>
      </c>
      <c r="H68" s="14"/>
      <c r="I68" s="14"/>
      <c r="J68" s="14"/>
      <c r="K68" s="14"/>
      <c r="L68" s="14"/>
      <c r="M68" s="14"/>
      <c r="N68" s="14"/>
      <c r="O68" s="14"/>
      <c r="P68" s="14"/>
      <c r="Q68" s="14"/>
      <c r="R68" s="14"/>
      <c r="S68" s="14"/>
      <c r="T68" s="14"/>
      <c r="U68" s="14"/>
      <c r="V68" s="14"/>
      <c r="W68" s="17"/>
      <c r="X68" s="17"/>
      <c r="Y68" s="17"/>
      <c r="Z68" s="17"/>
    </row>
    <row r="69" ht="15.75" customHeight="1">
      <c r="A69" s="22" t="s">
        <v>1033</v>
      </c>
      <c r="B69" s="42">
        <v>1.0</v>
      </c>
      <c r="C69" s="42">
        <v>1.0</v>
      </c>
      <c r="D69" s="42">
        <v>1.0</v>
      </c>
      <c r="E69" s="42">
        <v>1.0</v>
      </c>
      <c r="F69" s="12">
        <f t="shared" si="1"/>
        <v>4</v>
      </c>
      <c r="G69" s="12" t="s">
        <v>27</v>
      </c>
      <c r="H69" s="14"/>
      <c r="I69" s="14"/>
      <c r="J69" s="14"/>
      <c r="K69" s="14"/>
      <c r="L69" s="14"/>
      <c r="M69" s="14"/>
      <c r="N69" s="14"/>
      <c r="O69" s="14"/>
      <c r="P69" s="14"/>
      <c r="Q69" s="14"/>
      <c r="R69" s="14"/>
      <c r="S69" s="14"/>
      <c r="T69" s="14"/>
      <c r="U69" s="14"/>
      <c r="V69" s="14"/>
      <c r="W69" s="17"/>
      <c r="X69" s="17"/>
      <c r="Y69" s="17"/>
      <c r="Z69" s="17"/>
    </row>
    <row r="70" ht="15.75" customHeight="1">
      <c r="A70" s="22" t="s">
        <v>1046</v>
      </c>
      <c r="B70" s="42">
        <v>1.0</v>
      </c>
      <c r="C70" s="42">
        <v>1.0</v>
      </c>
      <c r="D70" s="42">
        <v>1.0</v>
      </c>
      <c r="E70" s="42">
        <v>1.0</v>
      </c>
      <c r="F70" s="12">
        <f t="shared" si="1"/>
        <v>4</v>
      </c>
      <c r="G70" s="12" t="s">
        <v>27</v>
      </c>
      <c r="H70" s="14"/>
      <c r="I70" s="14"/>
      <c r="J70" s="14"/>
      <c r="K70" s="14"/>
      <c r="L70" s="14"/>
      <c r="M70" s="14"/>
      <c r="N70" s="14"/>
      <c r="O70" s="14"/>
      <c r="P70" s="14"/>
      <c r="Q70" s="14"/>
      <c r="R70" s="14"/>
      <c r="S70" s="14"/>
      <c r="T70" s="14"/>
      <c r="U70" s="14"/>
      <c r="V70" s="14"/>
      <c r="W70" s="17"/>
      <c r="X70" s="17"/>
      <c r="Y70" s="17"/>
      <c r="Z70" s="17"/>
    </row>
    <row r="71" ht="15.75" customHeight="1">
      <c r="A71" s="53" t="s">
        <v>421</v>
      </c>
      <c r="B71" s="26">
        <v>1.0</v>
      </c>
      <c r="C71" s="26">
        <v>1.0</v>
      </c>
      <c r="D71" s="26">
        <v>1.0</v>
      </c>
      <c r="E71" s="26">
        <v>1.0</v>
      </c>
      <c r="F71" s="33">
        <f t="shared" si="1"/>
        <v>4</v>
      </c>
      <c r="G71" s="33" t="s">
        <v>27</v>
      </c>
      <c r="H71" s="14"/>
      <c r="I71" s="14"/>
      <c r="J71" s="14"/>
      <c r="K71" s="14"/>
      <c r="L71" s="14"/>
      <c r="M71" s="14"/>
      <c r="N71" s="14"/>
      <c r="O71" s="14"/>
      <c r="P71" s="14"/>
      <c r="Q71" s="14"/>
      <c r="R71" s="14"/>
      <c r="S71" s="14"/>
      <c r="T71" s="14"/>
      <c r="U71" s="14"/>
      <c r="V71" s="14"/>
      <c r="W71" s="17"/>
      <c r="X71" s="17"/>
      <c r="Y71" s="17"/>
      <c r="Z71" s="17"/>
    </row>
    <row r="72" ht="15.75" customHeight="1">
      <c r="A72" s="22" t="s">
        <v>1060</v>
      </c>
      <c r="B72" s="42">
        <v>1.0</v>
      </c>
      <c r="C72" s="42">
        <v>1.0</v>
      </c>
      <c r="D72" s="42">
        <v>1.0</v>
      </c>
      <c r="E72" s="42">
        <v>1.0</v>
      </c>
      <c r="F72" s="12">
        <f t="shared" si="1"/>
        <v>4</v>
      </c>
      <c r="G72" s="12" t="s">
        <v>27</v>
      </c>
      <c r="H72" s="14"/>
      <c r="I72" s="14"/>
      <c r="J72" s="14"/>
      <c r="K72" s="14"/>
      <c r="L72" s="14"/>
      <c r="M72" s="14"/>
      <c r="N72" s="14"/>
      <c r="O72" s="14"/>
      <c r="P72" s="14"/>
      <c r="Q72" s="14"/>
      <c r="R72" s="14"/>
      <c r="S72" s="14"/>
      <c r="T72" s="14"/>
      <c r="U72" s="14"/>
      <c r="V72" s="14"/>
      <c r="W72" s="17"/>
      <c r="X72" s="17"/>
      <c r="Y72" s="17"/>
      <c r="Z72" s="17"/>
    </row>
    <row r="73" ht="15.75" customHeight="1">
      <c r="A73" s="22" t="s">
        <v>1080</v>
      </c>
      <c r="B73" s="42">
        <v>1.0</v>
      </c>
      <c r="C73" s="42">
        <v>1.0</v>
      </c>
      <c r="D73" s="42">
        <v>1.0</v>
      </c>
      <c r="E73" s="42">
        <v>1.0</v>
      </c>
      <c r="F73" s="12">
        <f t="shared" si="1"/>
        <v>4</v>
      </c>
      <c r="G73" s="12" t="s">
        <v>27</v>
      </c>
      <c r="H73" s="14"/>
      <c r="I73" s="14"/>
      <c r="J73" s="14"/>
      <c r="K73" s="14"/>
      <c r="L73" s="14"/>
      <c r="M73" s="14"/>
      <c r="N73" s="14"/>
      <c r="O73" s="14"/>
      <c r="P73" s="14"/>
      <c r="Q73" s="14"/>
      <c r="R73" s="14"/>
      <c r="S73" s="14"/>
      <c r="T73" s="14"/>
      <c r="U73" s="14"/>
      <c r="V73" s="14"/>
      <c r="W73" s="17"/>
      <c r="X73" s="17"/>
      <c r="Y73" s="17"/>
      <c r="Z73" s="17"/>
    </row>
    <row r="74" ht="15.75" customHeight="1">
      <c r="A74" s="22" t="s">
        <v>1087</v>
      </c>
      <c r="B74" s="42">
        <v>1.0</v>
      </c>
      <c r="C74" s="42">
        <v>1.0</v>
      </c>
      <c r="D74" s="42">
        <v>1.0</v>
      </c>
      <c r="E74" s="42">
        <v>1.0</v>
      </c>
      <c r="F74" s="12">
        <f t="shared" si="1"/>
        <v>4</v>
      </c>
      <c r="G74" s="12" t="s">
        <v>27</v>
      </c>
      <c r="H74" s="14"/>
      <c r="I74" s="14"/>
      <c r="J74" s="14"/>
      <c r="K74" s="14"/>
      <c r="L74" s="14"/>
      <c r="M74" s="14"/>
      <c r="N74" s="14"/>
      <c r="O74" s="14"/>
      <c r="P74" s="14"/>
      <c r="Q74" s="14"/>
      <c r="R74" s="14"/>
      <c r="S74" s="14"/>
      <c r="T74" s="14"/>
      <c r="U74" s="14"/>
      <c r="V74" s="14"/>
      <c r="W74" s="17"/>
      <c r="X74" s="17"/>
      <c r="Y74" s="17"/>
      <c r="Z74" s="17"/>
    </row>
    <row r="75" ht="15.75" customHeight="1">
      <c r="A75" s="22" t="s">
        <v>1096</v>
      </c>
      <c r="B75" s="42">
        <v>1.0</v>
      </c>
      <c r="C75" s="42">
        <v>1.0</v>
      </c>
      <c r="D75" s="42">
        <v>1.0</v>
      </c>
      <c r="E75" s="42">
        <v>1.0</v>
      </c>
      <c r="F75" s="12">
        <f t="shared" si="1"/>
        <v>4</v>
      </c>
      <c r="G75" s="12" t="s">
        <v>27</v>
      </c>
      <c r="H75" s="14"/>
      <c r="I75" s="14"/>
      <c r="J75" s="14"/>
      <c r="K75" s="14"/>
      <c r="L75" s="14"/>
      <c r="M75" s="14"/>
      <c r="N75" s="14"/>
      <c r="O75" s="14"/>
      <c r="P75" s="14"/>
      <c r="Q75" s="14"/>
      <c r="R75" s="14"/>
      <c r="S75" s="14"/>
      <c r="T75" s="14"/>
      <c r="U75" s="14"/>
      <c r="V75" s="14"/>
      <c r="W75" s="17"/>
      <c r="X75" s="17"/>
      <c r="Y75" s="17"/>
      <c r="Z75" s="17"/>
    </row>
    <row r="76" ht="15.75" customHeight="1">
      <c r="A76" s="22" t="s">
        <v>1101</v>
      </c>
      <c r="B76" s="42">
        <v>1.0</v>
      </c>
      <c r="C76" s="42">
        <v>1.0</v>
      </c>
      <c r="D76" s="42">
        <v>1.0</v>
      </c>
      <c r="E76" s="42">
        <v>1.0</v>
      </c>
      <c r="F76" s="12">
        <f t="shared" si="1"/>
        <v>4</v>
      </c>
      <c r="G76" s="12" t="s">
        <v>27</v>
      </c>
      <c r="H76" s="14"/>
      <c r="I76" s="14"/>
      <c r="J76" s="14"/>
      <c r="K76" s="14"/>
      <c r="L76" s="14"/>
      <c r="M76" s="14"/>
      <c r="N76" s="14"/>
      <c r="O76" s="14"/>
      <c r="P76" s="14"/>
      <c r="Q76" s="14"/>
      <c r="R76" s="14"/>
      <c r="S76" s="14"/>
      <c r="T76" s="14"/>
      <c r="U76" s="14"/>
      <c r="V76" s="14"/>
      <c r="W76" s="17"/>
      <c r="X76" s="17"/>
      <c r="Y76" s="17"/>
      <c r="Z76" s="17"/>
    </row>
    <row r="77" ht="15.75" customHeight="1">
      <c r="A77" s="22" t="s">
        <v>1135</v>
      </c>
      <c r="B77" s="42">
        <v>1.0</v>
      </c>
      <c r="C77" s="42">
        <v>1.0</v>
      </c>
      <c r="D77" s="42">
        <v>1.0</v>
      </c>
      <c r="E77" s="42">
        <v>1.0</v>
      </c>
      <c r="F77" s="12">
        <f t="shared" si="1"/>
        <v>4</v>
      </c>
      <c r="G77" s="12" t="s">
        <v>27</v>
      </c>
      <c r="H77" s="14"/>
      <c r="I77" s="14"/>
      <c r="J77" s="14"/>
      <c r="K77" s="14"/>
      <c r="L77" s="14"/>
      <c r="M77" s="14"/>
      <c r="N77" s="14"/>
      <c r="O77" s="14"/>
      <c r="P77" s="14"/>
      <c r="Q77" s="14"/>
      <c r="R77" s="14"/>
      <c r="S77" s="14"/>
      <c r="T77" s="14"/>
      <c r="U77" s="14"/>
      <c r="V77" s="14"/>
      <c r="W77" s="17"/>
      <c r="X77" s="17"/>
      <c r="Y77" s="17"/>
      <c r="Z77" s="17"/>
    </row>
    <row r="78" ht="15.75" customHeight="1">
      <c r="A78" s="22" t="s">
        <v>1148</v>
      </c>
      <c r="B78" s="42">
        <v>1.0</v>
      </c>
      <c r="C78" s="42">
        <v>1.0</v>
      </c>
      <c r="D78" s="42">
        <v>1.0</v>
      </c>
      <c r="E78" s="42">
        <v>1.0</v>
      </c>
      <c r="F78" s="12">
        <f t="shared" si="1"/>
        <v>4</v>
      </c>
      <c r="G78" s="12" t="s">
        <v>27</v>
      </c>
      <c r="H78" s="14"/>
      <c r="I78" s="14"/>
      <c r="J78" s="14"/>
      <c r="K78" s="14"/>
      <c r="L78" s="14"/>
      <c r="M78" s="14"/>
      <c r="N78" s="14"/>
      <c r="O78" s="14"/>
      <c r="P78" s="14"/>
      <c r="Q78" s="14"/>
      <c r="R78" s="14"/>
      <c r="S78" s="14"/>
      <c r="T78" s="14"/>
      <c r="U78" s="14"/>
      <c r="V78" s="14"/>
      <c r="W78" s="17"/>
      <c r="X78" s="17"/>
      <c r="Y78" s="17"/>
      <c r="Z78" s="17"/>
    </row>
    <row r="79" ht="15.75" customHeight="1">
      <c r="A79" s="22" t="s">
        <v>1161</v>
      </c>
      <c r="B79" s="42">
        <v>1.0</v>
      </c>
      <c r="C79" s="42">
        <v>1.0</v>
      </c>
      <c r="D79" s="42">
        <v>1.0</v>
      </c>
      <c r="E79" s="42">
        <v>1.0</v>
      </c>
      <c r="F79" s="12">
        <f t="shared" si="1"/>
        <v>4</v>
      </c>
      <c r="G79" s="12" t="s">
        <v>27</v>
      </c>
      <c r="H79" s="14"/>
      <c r="I79" s="14"/>
      <c r="J79" s="14"/>
      <c r="K79" s="14"/>
      <c r="L79" s="14"/>
      <c r="M79" s="14"/>
      <c r="N79" s="14"/>
      <c r="O79" s="14"/>
      <c r="P79" s="14"/>
      <c r="Q79" s="14"/>
      <c r="R79" s="14"/>
      <c r="S79" s="14"/>
      <c r="T79" s="14"/>
      <c r="U79" s="14"/>
      <c r="V79" s="14"/>
      <c r="W79" s="17"/>
      <c r="X79" s="17"/>
      <c r="Y79" s="17"/>
      <c r="Z79" s="17"/>
    </row>
    <row r="80" ht="15.75" customHeight="1">
      <c r="A80" s="22" t="s">
        <v>1170</v>
      </c>
      <c r="B80" s="42">
        <v>1.0</v>
      </c>
      <c r="C80" s="42">
        <v>1.0</v>
      </c>
      <c r="D80" s="42">
        <v>1.0</v>
      </c>
      <c r="E80" s="42">
        <v>1.0</v>
      </c>
      <c r="F80" s="12">
        <f t="shared" si="1"/>
        <v>4</v>
      </c>
      <c r="G80" s="12" t="s">
        <v>27</v>
      </c>
      <c r="H80" s="14"/>
      <c r="I80" s="14"/>
      <c r="J80" s="14"/>
      <c r="K80" s="14"/>
      <c r="L80" s="14"/>
      <c r="M80" s="14"/>
      <c r="N80" s="14"/>
      <c r="O80" s="14"/>
      <c r="P80" s="14"/>
      <c r="Q80" s="14"/>
      <c r="R80" s="14"/>
      <c r="S80" s="14"/>
      <c r="T80" s="14"/>
      <c r="U80" s="14"/>
      <c r="V80" s="14"/>
      <c r="W80" s="17"/>
      <c r="X80" s="17"/>
      <c r="Y80" s="17"/>
      <c r="Z80" s="17"/>
    </row>
    <row r="81" ht="15.75" customHeight="1">
      <c r="A81" s="22" t="s">
        <v>1180</v>
      </c>
      <c r="B81" s="42">
        <v>1.0</v>
      </c>
      <c r="C81" s="42">
        <v>1.0</v>
      </c>
      <c r="D81" s="42">
        <v>1.0</v>
      </c>
      <c r="E81" s="42">
        <v>1.0</v>
      </c>
      <c r="F81" s="12">
        <f t="shared" si="1"/>
        <v>4</v>
      </c>
      <c r="G81" s="12" t="s">
        <v>27</v>
      </c>
      <c r="H81" s="14"/>
      <c r="I81" s="14"/>
      <c r="J81" s="14"/>
      <c r="K81" s="14"/>
      <c r="L81" s="14"/>
      <c r="M81" s="14"/>
      <c r="N81" s="14"/>
      <c r="O81" s="14"/>
      <c r="P81" s="14"/>
      <c r="Q81" s="14"/>
      <c r="R81" s="14"/>
      <c r="S81" s="14"/>
      <c r="T81" s="14"/>
      <c r="U81" s="14"/>
      <c r="V81" s="14"/>
      <c r="W81" s="17"/>
      <c r="X81" s="17"/>
      <c r="Y81" s="17"/>
      <c r="Z81" s="17"/>
    </row>
    <row r="82" ht="15.75" customHeight="1">
      <c r="A82" s="22" t="s">
        <v>1191</v>
      </c>
      <c r="B82" s="42">
        <v>1.0</v>
      </c>
      <c r="C82" s="42">
        <v>1.0</v>
      </c>
      <c r="D82" s="42">
        <v>1.0</v>
      </c>
      <c r="E82" s="42">
        <v>1.0</v>
      </c>
      <c r="F82" s="12">
        <f t="shared" si="1"/>
        <v>4</v>
      </c>
      <c r="G82" s="12" t="s">
        <v>27</v>
      </c>
      <c r="H82" s="14"/>
      <c r="I82" s="14"/>
      <c r="J82" s="14"/>
      <c r="K82" s="14"/>
      <c r="L82" s="14"/>
      <c r="M82" s="14"/>
      <c r="N82" s="14"/>
      <c r="O82" s="14"/>
      <c r="P82" s="14"/>
      <c r="Q82" s="14"/>
      <c r="R82" s="14"/>
      <c r="S82" s="14"/>
      <c r="T82" s="14"/>
      <c r="U82" s="14"/>
      <c r="V82" s="14"/>
      <c r="W82" s="17"/>
      <c r="X82" s="17"/>
      <c r="Y82" s="17"/>
      <c r="Z82" s="17"/>
    </row>
    <row r="83" ht="15.75" customHeight="1">
      <c r="A83" s="27" t="s">
        <v>1198</v>
      </c>
      <c r="B83" s="42">
        <v>1.0</v>
      </c>
      <c r="C83" s="42">
        <v>1.0</v>
      </c>
      <c r="D83" s="42">
        <v>1.0</v>
      </c>
      <c r="E83" s="42">
        <v>1.0</v>
      </c>
      <c r="F83" s="12">
        <f t="shared" si="1"/>
        <v>4</v>
      </c>
      <c r="G83" s="12" t="s">
        <v>27</v>
      </c>
      <c r="H83" s="14"/>
      <c r="I83" s="14"/>
      <c r="J83" s="14"/>
      <c r="K83" s="14"/>
      <c r="L83" s="14"/>
      <c r="M83" s="14"/>
      <c r="N83" s="14"/>
      <c r="O83" s="14"/>
      <c r="P83" s="14"/>
      <c r="Q83" s="14"/>
      <c r="R83" s="14"/>
      <c r="S83" s="14"/>
      <c r="T83" s="14"/>
      <c r="U83" s="14"/>
      <c r="V83" s="14"/>
      <c r="W83" s="17"/>
      <c r="X83" s="17"/>
      <c r="Y83" s="17"/>
      <c r="Z83" s="17"/>
    </row>
    <row r="84" ht="15.75" customHeight="1">
      <c r="A84" s="22" t="s">
        <v>1201</v>
      </c>
      <c r="B84" s="42">
        <v>1.0</v>
      </c>
      <c r="C84" s="42">
        <v>1.0</v>
      </c>
      <c r="D84" s="42">
        <v>1.0</v>
      </c>
      <c r="E84" s="42">
        <v>1.0</v>
      </c>
      <c r="F84" s="12">
        <f t="shared" si="1"/>
        <v>4</v>
      </c>
      <c r="G84" s="12" t="s">
        <v>27</v>
      </c>
      <c r="H84" s="14"/>
      <c r="I84" s="14"/>
      <c r="J84" s="14"/>
      <c r="K84" s="14"/>
      <c r="L84" s="14"/>
      <c r="M84" s="14"/>
      <c r="N84" s="14"/>
      <c r="O84" s="14"/>
      <c r="P84" s="14"/>
      <c r="Q84" s="14"/>
      <c r="R84" s="14"/>
      <c r="S84" s="14"/>
      <c r="T84" s="14"/>
      <c r="U84" s="14"/>
      <c r="V84" s="14"/>
      <c r="W84" s="17"/>
      <c r="X84" s="17"/>
      <c r="Y84" s="17"/>
      <c r="Z84" s="17"/>
    </row>
    <row r="85" ht="15.75" customHeight="1">
      <c r="A85" s="22" t="s">
        <v>1212</v>
      </c>
      <c r="B85" s="42">
        <v>1.0</v>
      </c>
      <c r="C85" s="42">
        <v>1.0</v>
      </c>
      <c r="D85" s="42">
        <v>1.0</v>
      </c>
      <c r="E85" s="42">
        <v>1.0</v>
      </c>
      <c r="F85" s="12">
        <f t="shared" si="1"/>
        <v>4</v>
      </c>
      <c r="G85" s="12" t="s">
        <v>27</v>
      </c>
      <c r="H85" s="14"/>
      <c r="I85" s="14"/>
      <c r="J85" s="14"/>
      <c r="K85" s="14"/>
      <c r="L85" s="14"/>
      <c r="M85" s="14"/>
      <c r="N85" s="14"/>
      <c r="O85" s="14"/>
      <c r="P85" s="14"/>
      <c r="Q85" s="14"/>
      <c r="R85" s="14"/>
      <c r="S85" s="14"/>
      <c r="T85" s="14"/>
      <c r="U85" s="14"/>
      <c r="V85" s="14"/>
      <c r="W85" s="17"/>
      <c r="X85" s="17"/>
      <c r="Y85" s="17"/>
      <c r="Z85" s="17"/>
    </row>
    <row r="86" ht="15.75" customHeight="1">
      <c r="A86" s="22" t="s">
        <v>1221</v>
      </c>
      <c r="B86" s="42">
        <v>1.0</v>
      </c>
      <c r="C86" s="42">
        <v>1.0</v>
      </c>
      <c r="D86" s="42">
        <v>1.0</v>
      </c>
      <c r="E86" s="42">
        <v>1.0</v>
      </c>
      <c r="F86" s="12">
        <f t="shared" si="1"/>
        <v>4</v>
      </c>
      <c r="G86" s="12" t="s">
        <v>27</v>
      </c>
      <c r="H86" s="14"/>
      <c r="I86" s="14"/>
      <c r="J86" s="14"/>
      <c r="K86" s="14"/>
      <c r="L86" s="14"/>
      <c r="M86" s="14"/>
      <c r="N86" s="14"/>
      <c r="O86" s="14"/>
      <c r="P86" s="14"/>
      <c r="Q86" s="14"/>
      <c r="R86" s="14"/>
      <c r="S86" s="14"/>
      <c r="T86" s="14"/>
      <c r="U86" s="14"/>
      <c r="V86" s="14"/>
      <c r="W86" s="17"/>
      <c r="X86" s="17"/>
      <c r="Y86" s="17"/>
      <c r="Z86" s="17"/>
    </row>
    <row r="87" ht="15.75" customHeight="1">
      <c r="A87" s="22" t="s">
        <v>1233</v>
      </c>
      <c r="B87" s="42">
        <v>1.0</v>
      </c>
      <c r="C87" s="42">
        <v>1.0</v>
      </c>
      <c r="D87" s="42">
        <v>1.0</v>
      </c>
      <c r="E87" s="42">
        <v>1.0</v>
      </c>
      <c r="F87" s="12">
        <f t="shared" si="1"/>
        <v>4</v>
      </c>
      <c r="G87" s="12" t="s">
        <v>27</v>
      </c>
      <c r="H87" s="14"/>
      <c r="I87" s="14"/>
      <c r="J87" s="14"/>
      <c r="K87" s="14"/>
      <c r="L87" s="14"/>
      <c r="M87" s="14"/>
      <c r="N87" s="14"/>
      <c r="O87" s="14"/>
      <c r="P87" s="14"/>
      <c r="Q87" s="14"/>
      <c r="R87" s="14"/>
      <c r="S87" s="14"/>
      <c r="T87" s="14"/>
      <c r="U87" s="14"/>
      <c r="V87" s="14"/>
      <c r="W87" s="17"/>
      <c r="X87" s="17"/>
      <c r="Y87" s="17"/>
      <c r="Z87" s="17"/>
    </row>
    <row r="88" ht="15.75" customHeight="1">
      <c r="A88" s="22" t="s">
        <v>1240</v>
      </c>
      <c r="B88" s="42">
        <v>1.0</v>
      </c>
      <c r="C88" s="42">
        <v>1.0</v>
      </c>
      <c r="D88" s="42">
        <v>1.0</v>
      </c>
      <c r="E88" s="42">
        <v>1.0</v>
      </c>
      <c r="F88" s="12">
        <f t="shared" si="1"/>
        <v>4</v>
      </c>
      <c r="G88" s="12" t="s">
        <v>27</v>
      </c>
      <c r="H88" s="14"/>
      <c r="I88" s="14"/>
      <c r="J88" s="14"/>
      <c r="K88" s="14"/>
      <c r="L88" s="14"/>
      <c r="M88" s="14"/>
      <c r="N88" s="14"/>
      <c r="O88" s="14"/>
      <c r="P88" s="14"/>
      <c r="Q88" s="14"/>
      <c r="R88" s="14"/>
      <c r="S88" s="14"/>
      <c r="T88" s="14"/>
      <c r="U88" s="14"/>
      <c r="V88" s="14"/>
      <c r="W88" s="17"/>
      <c r="X88" s="17"/>
      <c r="Y88" s="17"/>
      <c r="Z88" s="17"/>
    </row>
    <row r="89" ht="15.75" customHeight="1">
      <c r="A89" s="22" t="s">
        <v>1246</v>
      </c>
      <c r="B89" s="42">
        <v>1.0</v>
      </c>
      <c r="C89" s="42">
        <v>1.0</v>
      </c>
      <c r="D89" s="42">
        <v>1.0</v>
      </c>
      <c r="E89" s="42">
        <v>1.0</v>
      </c>
      <c r="F89" s="12">
        <f t="shared" si="1"/>
        <v>4</v>
      </c>
      <c r="G89" s="12" t="s">
        <v>27</v>
      </c>
      <c r="H89" s="14"/>
      <c r="I89" s="14"/>
      <c r="J89" s="14"/>
      <c r="K89" s="14"/>
      <c r="L89" s="14"/>
      <c r="M89" s="14"/>
      <c r="N89" s="14"/>
      <c r="O89" s="14"/>
      <c r="P89" s="14"/>
      <c r="Q89" s="14"/>
      <c r="R89" s="14"/>
      <c r="S89" s="14"/>
      <c r="T89" s="14"/>
      <c r="U89" s="14"/>
      <c r="V89" s="14"/>
      <c r="W89" s="17"/>
      <c r="X89" s="17"/>
      <c r="Y89" s="17"/>
      <c r="Z89" s="17"/>
    </row>
    <row r="90" ht="15.75" customHeight="1">
      <c r="A90" s="22" t="s">
        <v>1251</v>
      </c>
      <c r="B90" s="42">
        <v>1.0</v>
      </c>
      <c r="C90" s="42">
        <v>1.0</v>
      </c>
      <c r="D90" s="42">
        <v>1.0</v>
      </c>
      <c r="E90" s="42">
        <v>1.0</v>
      </c>
      <c r="F90" s="12">
        <f t="shared" si="1"/>
        <v>4</v>
      </c>
      <c r="G90" s="12" t="s">
        <v>27</v>
      </c>
      <c r="H90" s="14"/>
      <c r="I90" s="14"/>
      <c r="J90" s="14"/>
      <c r="K90" s="14"/>
      <c r="L90" s="14"/>
      <c r="M90" s="14"/>
      <c r="N90" s="14"/>
      <c r="O90" s="14"/>
      <c r="P90" s="14"/>
      <c r="Q90" s="14"/>
      <c r="R90" s="14"/>
      <c r="S90" s="14"/>
      <c r="T90" s="14"/>
      <c r="U90" s="14"/>
      <c r="V90" s="14"/>
      <c r="W90" s="17"/>
      <c r="X90" s="17"/>
      <c r="Y90" s="17"/>
      <c r="Z90" s="17"/>
    </row>
    <row r="91" ht="15.75" customHeight="1">
      <c r="A91" s="22" t="s">
        <v>1270</v>
      </c>
      <c r="B91" s="42">
        <v>1.0</v>
      </c>
      <c r="C91" s="42">
        <v>1.0</v>
      </c>
      <c r="D91" s="42">
        <v>1.0</v>
      </c>
      <c r="E91" s="42">
        <v>1.0</v>
      </c>
      <c r="F91" s="12">
        <f t="shared" si="1"/>
        <v>4</v>
      </c>
      <c r="G91" s="12" t="s">
        <v>27</v>
      </c>
      <c r="H91" s="14"/>
      <c r="I91" s="14"/>
      <c r="J91" s="14"/>
      <c r="K91" s="14"/>
      <c r="L91" s="14"/>
      <c r="M91" s="14"/>
      <c r="N91" s="14"/>
      <c r="O91" s="14"/>
      <c r="P91" s="14"/>
      <c r="Q91" s="14"/>
      <c r="R91" s="14"/>
      <c r="S91" s="14"/>
      <c r="T91" s="14"/>
      <c r="U91" s="14"/>
      <c r="V91" s="14"/>
      <c r="W91" s="17"/>
      <c r="X91" s="17"/>
      <c r="Y91" s="17"/>
      <c r="Z91" s="17"/>
    </row>
    <row r="92" ht="15.75" customHeight="1">
      <c r="A92" s="22" t="s">
        <v>1283</v>
      </c>
      <c r="B92" s="42">
        <v>1.0</v>
      </c>
      <c r="C92" s="42">
        <v>1.0</v>
      </c>
      <c r="D92" s="42">
        <v>1.0</v>
      </c>
      <c r="E92" s="42">
        <v>1.0</v>
      </c>
      <c r="F92" s="12">
        <f t="shared" si="1"/>
        <v>4</v>
      </c>
      <c r="G92" s="12" t="s">
        <v>27</v>
      </c>
      <c r="H92" s="14"/>
      <c r="I92" s="14"/>
      <c r="J92" s="14"/>
      <c r="K92" s="14"/>
      <c r="L92" s="14"/>
      <c r="M92" s="14"/>
      <c r="N92" s="14"/>
      <c r="O92" s="14"/>
      <c r="P92" s="14"/>
      <c r="Q92" s="14"/>
      <c r="R92" s="14"/>
      <c r="S92" s="14"/>
      <c r="T92" s="14"/>
      <c r="U92" s="14"/>
      <c r="V92" s="14"/>
      <c r="W92" s="17"/>
      <c r="X92" s="17"/>
      <c r="Y92" s="17"/>
      <c r="Z92" s="17"/>
    </row>
    <row r="93" ht="15.75" customHeight="1">
      <c r="A93" s="22" t="s">
        <v>1299</v>
      </c>
      <c r="B93" s="42">
        <v>1.0</v>
      </c>
      <c r="C93" s="42">
        <v>1.0</v>
      </c>
      <c r="D93" s="42">
        <v>1.0</v>
      </c>
      <c r="E93" s="42">
        <v>1.0</v>
      </c>
      <c r="F93" s="12">
        <f t="shared" si="1"/>
        <v>4</v>
      </c>
      <c r="G93" s="12" t="s">
        <v>27</v>
      </c>
      <c r="H93" s="14"/>
      <c r="I93" s="14"/>
      <c r="J93" s="14"/>
      <c r="K93" s="14"/>
      <c r="L93" s="14"/>
      <c r="M93" s="14"/>
      <c r="N93" s="14"/>
      <c r="O93" s="14"/>
      <c r="P93" s="14"/>
      <c r="Q93" s="14"/>
      <c r="R93" s="14"/>
      <c r="S93" s="14"/>
      <c r="T93" s="14"/>
      <c r="U93" s="14"/>
      <c r="V93" s="14"/>
      <c r="W93" s="17"/>
      <c r="X93" s="17"/>
      <c r="Y93" s="17"/>
      <c r="Z93" s="17"/>
    </row>
    <row r="94" ht="15.75" customHeight="1">
      <c r="A94" s="22" t="s">
        <v>1308</v>
      </c>
      <c r="B94" s="42">
        <v>1.0</v>
      </c>
      <c r="C94" s="42">
        <v>1.0</v>
      </c>
      <c r="D94" s="42">
        <v>1.0</v>
      </c>
      <c r="E94" s="42">
        <v>1.0</v>
      </c>
      <c r="F94" s="12">
        <f t="shared" si="1"/>
        <v>4</v>
      </c>
      <c r="G94" s="12" t="s">
        <v>27</v>
      </c>
      <c r="H94" s="14"/>
      <c r="I94" s="14"/>
      <c r="J94" s="14"/>
      <c r="K94" s="14"/>
      <c r="L94" s="14"/>
      <c r="M94" s="14"/>
      <c r="N94" s="14"/>
      <c r="O94" s="14"/>
      <c r="P94" s="14"/>
      <c r="Q94" s="14"/>
      <c r="R94" s="14"/>
      <c r="S94" s="14"/>
      <c r="T94" s="14"/>
      <c r="U94" s="14"/>
      <c r="V94" s="14"/>
      <c r="W94" s="17"/>
      <c r="X94" s="17"/>
      <c r="Y94" s="17"/>
      <c r="Z94" s="17"/>
    </row>
    <row r="95" ht="15.75" customHeight="1">
      <c r="A95" s="44" t="s">
        <v>264</v>
      </c>
      <c r="B95" s="42">
        <v>1.0</v>
      </c>
      <c r="C95" s="42">
        <v>0.5</v>
      </c>
      <c r="D95" s="42">
        <v>1.0</v>
      </c>
      <c r="E95" s="42">
        <v>1.0</v>
      </c>
      <c r="F95" s="12">
        <f t="shared" si="1"/>
        <v>3.5</v>
      </c>
      <c r="G95" s="12" t="s">
        <v>27</v>
      </c>
      <c r="H95" s="14"/>
      <c r="I95" s="14"/>
      <c r="J95" s="14"/>
      <c r="K95" s="14"/>
      <c r="L95" s="14"/>
      <c r="M95" s="14"/>
      <c r="N95" s="14"/>
      <c r="O95" s="14"/>
      <c r="P95" s="14"/>
      <c r="Q95" s="14"/>
      <c r="R95" s="14"/>
      <c r="S95" s="14"/>
      <c r="T95" s="14"/>
      <c r="U95" s="14"/>
      <c r="V95" s="14"/>
      <c r="W95" s="17"/>
      <c r="X95" s="17"/>
      <c r="Y95" s="17"/>
      <c r="Z95" s="17"/>
    </row>
    <row r="96" ht="15.75" customHeight="1">
      <c r="A96" s="44" t="s">
        <v>394</v>
      </c>
      <c r="B96" s="42">
        <v>1.0</v>
      </c>
      <c r="C96" s="42">
        <v>1.0</v>
      </c>
      <c r="D96" s="42">
        <v>0.5</v>
      </c>
      <c r="E96" s="42">
        <v>1.0</v>
      </c>
      <c r="F96" s="12">
        <f t="shared" si="1"/>
        <v>3.5</v>
      </c>
      <c r="G96" s="12" t="s">
        <v>27</v>
      </c>
      <c r="H96" s="14"/>
      <c r="I96" s="14"/>
      <c r="J96" s="14"/>
      <c r="K96" s="14"/>
      <c r="L96" s="14"/>
      <c r="M96" s="14"/>
      <c r="N96" s="14"/>
      <c r="O96" s="14"/>
      <c r="P96" s="14"/>
      <c r="Q96" s="14"/>
      <c r="R96" s="14"/>
      <c r="S96" s="14"/>
      <c r="T96" s="14"/>
      <c r="U96" s="14"/>
      <c r="V96" s="14"/>
      <c r="W96" s="17"/>
      <c r="X96" s="17"/>
      <c r="Y96" s="17"/>
      <c r="Z96" s="17"/>
    </row>
    <row r="97" ht="15.75" customHeight="1">
      <c r="A97" s="44" t="s">
        <v>223</v>
      </c>
      <c r="B97" s="42">
        <v>1.0</v>
      </c>
      <c r="C97" s="42">
        <v>1.0</v>
      </c>
      <c r="D97" s="42">
        <v>0.5</v>
      </c>
      <c r="E97" s="42">
        <v>1.0</v>
      </c>
      <c r="F97" s="12">
        <f t="shared" si="1"/>
        <v>3.5</v>
      </c>
      <c r="G97" s="12" t="s">
        <v>27</v>
      </c>
      <c r="H97" s="14"/>
      <c r="I97" s="14"/>
      <c r="J97" s="14"/>
      <c r="K97" s="14"/>
      <c r="L97" s="14"/>
      <c r="M97" s="14"/>
      <c r="N97" s="14"/>
      <c r="O97" s="14"/>
      <c r="P97" s="14"/>
      <c r="Q97" s="14"/>
      <c r="R97" s="14"/>
      <c r="S97" s="14"/>
      <c r="T97" s="14"/>
      <c r="U97" s="14"/>
      <c r="V97" s="14"/>
      <c r="W97" s="17"/>
      <c r="X97" s="17"/>
      <c r="Y97" s="17"/>
      <c r="Z97" s="17"/>
    </row>
    <row r="98" ht="15.75" customHeight="1">
      <c r="A98" s="44" t="s">
        <v>404</v>
      </c>
      <c r="B98" s="42">
        <v>1.0</v>
      </c>
      <c r="C98" s="42">
        <v>1.0</v>
      </c>
      <c r="D98" s="42">
        <v>0.5</v>
      </c>
      <c r="E98" s="42">
        <v>1.0</v>
      </c>
      <c r="F98" s="12">
        <f t="shared" si="1"/>
        <v>3.5</v>
      </c>
      <c r="G98" s="12" t="s">
        <v>27</v>
      </c>
      <c r="H98" s="14"/>
      <c r="I98" s="14"/>
      <c r="J98" s="14"/>
      <c r="K98" s="14"/>
      <c r="L98" s="14"/>
      <c r="M98" s="14"/>
      <c r="N98" s="14"/>
      <c r="O98" s="14"/>
      <c r="P98" s="14"/>
      <c r="Q98" s="14"/>
      <c r="R98" s="14"/>
      <c r="S98" s="14"/>
      <c r="T98" s="14"/>
      <c r="U98" s="14"/>
      <c r="V98" s="14"/>
      <c r="W98" s="17"/>
      <c r="X98" s="17"/>
      <c r="Y98" s="17"/>
      <c r="Z98" s="17"/>
    </row>
    <row r="99" ht="15.75" customHeight="1">
      <c r="A99" s="22" t="s">
        <v>413</v>
      </c>
      <c r="B99" s="42">
        <v>1.0</v>
      </c>
      <c r="C99" s="42">
        <v>1.0</v>
      </c>
      <c r="D99" s="42">
        <v>0.5</v>
      </c>
      <c r="E99" s="42">
        <v>1.0</v>
      </c>
      <c r="F99" s="12">
        <f t="shared" si="1"/>
        <v>3.5</v>
      </c>
      <c r="G99" s="12" t="s">
        <v>27</v>
      </c>
      <c r="H99" s="14"/>
      <c r="I99" s="14"/>
      <c r="J99" s="14"/>
      <c r="K99" s="14"/>
      <c r="L99" s="14"/>
      <c r="M99" s="14"/>
      <c r="N99" s="14"/>
      <c r="O99" s="14"/>
      <c r="P99" s="14"/>
      <c r="Q99" s="14"/>
      <c r="R99" s="14"/>
      <c r="S99" s="14"/>
      <c r="T99" s="14"/>
      <c r="U99" s="14"/>
      <c r="V99" s="14"/>
      <c r="W99" s="17"/>
      <c r="X99" s="17"/>
      <c r="Y99" s="17"/>
      <c r="Z99" s="17"/>
    </row>
    <row r="100" ht="15.75" customHeight="1">
      <c r="A100" s="22" t="s">
        <v>418</v>
      </c>
      <c r="B100" s="42">
        <v>1.0</v>
      </c>
      <c r="C100" s="42">
        <v>1.0</v>
      </c>
      <c r="D100" s="42">
        <v>0.5</v>
      </c>
      <c r="E100" s="42">
        <v>1.0</v>
      </c>
      <c r="F100" s="12">
        <f t="shared" si="1"/>
        <v>3.5</v>
      </c>
      <c r="G100" s="12" t="s">
        <v>27</v>
      </c>
      <c r="H100" s="14"/>
      <c r="I100" s="14"/>
      <c r="J100" s="14"/>
      <c r="K100" s="14"/>
      <c r="L100" s="14"/>
      <c r="M100" s="14"/>
      <c r="N100" s="14"/>
      <c r="O100" s="14"/>
      <c r="P100" s="14"/>
      <c r="Q100" s="14"/>
      <c r="R100" s="14"/>
      <c r="S100" s="14"/>
      <c r="T100" s="14"/>
      <c r="U100" s="14"/>
      <c r="V100" s="14"/>
      <c r="W100" s="17"/>
      <c r="X100" s="17"/>
      <c r="Y100" s="17"/>
      <c r="Z100" s="17"/>
    </row>
    <row r="101" ht="15.75" customHeight="1">
      <c r="A101" s="22" t="s">
        <v>440</v>
      </c>
      <c r="B101" s="42">
        <v>1.0</v>
      </c>
      <c r="C101" s="42">
        <v>1.0</v>
      </c>
      <c r="D101" s="42">
        <v>0.5</v>
      </c>
      <c r="E101" s="42">
        <v>1.0</v>
      </c>
      <c r="F101" s="12">
        <f t="shared" si="1"/>
        <v>3.5</v>
      </c>
      <c r="G101" s="12" t="s">
        <v>27</v>
      </c>
      <c r="H101" s="14"/>
      <c r="I101" s="14"/>
      <c r="J101" s="14"/>
      <c r="K101" s="14"/>
      <c r="L101" s="14"/>
      <c r="M101" s="14"/>
      <c r="N101" s="14"/>
      <c r="O101" s="14"/>
      <c r="P101" s="14"/>
      <c r="Q101" s="14"/>
      <c r="R101" s="14"/>
      <c r="S101" s="14"/>
      <c r="T101" s="14"/>
      <c r="U101" s="14"/>
      <c r="V101" s="14"/>
      <c r="W101" s="17"/>
      <c r="X101" s="17"/>
      <c r="Y101" s="17"/>
      <c r="Z101" s="17"/>
    </row>
    <row r="102" ht="15.75" customHeight="1">
      <c r="A102" s="22" t="s">
        <v>445</v>
      </c>
      <c r="B102" s="42">
        <v>1.0</v>
      </c>
      <c r="C102" s="42">
        <v>1.0</v>
      </c>
      <c r="D102" s="42">
        <v>0.5</v>
      </c>
      <c r="E102" s="42">
        <v>1.0</v>
      </c>
      <c r="F102" s="12">
        <f t="shared" si="1"/>
        <v>3.5</v>
      </c>
      <c r="G102" s="12" t="s">
        <v>27</v>
      </c>
      <c r="H102" s="14"/>
      <c r="I102" s="14"/>
      <c r="J102" s="14"/>
      <c r="K102" s="14"/>
      <c r="L102" s="14"/>
      <c r="M102" s="14"/>
      <c r="N102" s="14"/>
      <c r="O102" s="14"/>
      <c r="P102" s="14"/>
      <c r="Q102" s="14"/>
      <c r="R102" s="14"/>
      <c r="S102" s="14"/>
      <c r="T102" s="14"/>
      <c r="U102" s="14"/>
      <c r="V102" s="14"/>
      <c r="W102" s="17"/>
      <c r="X102" s="17"/>
      <c r="Y102" s="17"/>
      <c r="Z102" s="17"/>
    </row>
    <row r="103" ht="15.75" customHeight="1">
      <c r="A103" s="22" t="s">
        <v>452</v>
      </c>
      <c r="B103" s="42">
        <v>1.0</v>
      </c>
      <c r="C103" s="42">
        <v>1.0</v>
      </c>
      <c r="D103" s="42">
        <v>0.5</v>
      </c>
      <c r="E103" s="42">
        <v>1.0</v>
      </c>
      <c r="F103" s="12">
        <f t="shared" si="1"/>
        <v>3.5</v>
      </c>
      <c r="G103" s="12" t="s">
        <v>27</v>
      </c>
      <c r="H103" s="14"/>
      <c r="I103" s="14"/>
      <c r="J103" s="14"/>
      <c r="K103" s="14"/>
      <c r="L103" s="14"/>
      <c r="M103" s="14"/>
      <c r="N103" s="14"/>
      <c r="O103" s="14"/>
      <c r="P103" s="14"/>
      <c r="Q103" s="14"/>
      <c r="R103" s="14"/>
      <c r="S103" s="14"/>
      <c r="T103" s="14"/>
      <c r="U103" s="14"/>
      <c r="V103" s="14"/>
      <c r="W103" s="17"/>
      <c r="X103" s="17"/>
      <c r="Y103" s="17"/>
      <c r="Z103" s="17"/>
    </row>
    <row r="104" ht="15.75" customHeight="1">
      <c r="A104" s="22" t="s">
        <v>188</v>
      </c>
      <c r="B104" s="42">
        <v>1.0</v>
      </c>
      <c r="C104" s="42">
        <v>1.0</v>
      </c>
      <c r="D104" s="42">
        <v>0.5</v>
      </c>
      <c r="E104" s="42">
        <v>1.0</v>
      </c>
      <c r="F104" s="12">
        <f t="shared" si="1"/>
        <v>3.5</v>
      </c>
      <c r="G104" s="12" t="s">
        <v>27</v>
      </c>
      <c r="H104" s="14"/>
      <c r="I104" s="14"/>
      <c r="J104" s="14"/>
      <c r="K104" s="14"/>
      <c r="L104" s="14"/>
      <c r="M104" s="14"/>
      <c r="N104" s="14"/>
      <c r="O104" s="14"/>
      <c r="P104" s="14"/>
      <c r="Q104" s="14"/>
      <c r="R104" s="14"/>
      <c r="S104" s="14"/>
      <c r="T104" s="14"/>
      <c r="U104" s="14"/>
      <c r="V104" s="14"/>
      <c r="W104" s="17"/>
      <c r="X104" s="17"/>
      <c r="Y104" s="17"/>
      <c r="Z104" s="17"/>
    </row>
    <row r="105" ht="15.75" customHeight="1">
      <c r="A105" s="22" t="s">
        <v>491</v>
      </c>
      <c r="B105" s="42">
        <v>1.0</v>
      </c>
      <c r="C105" s="42">
        <v>1.0</v>
      </c>
      <c r="D105" s="42">
        <v>0.5</v>
      </c>
      <c r="E105" s="42">
        <v>1.0</v>
      </c>
      <c r="F105" s="12">
        <f t="shared" si="1"/>
        <v>3.5</v>
      </c>
      <c r="G105" s="12" t="s">
        <v>27</v>
      </c>
      <c r="H105" s="14"/>
      <c r="I105" s="14"/>
      <c r="J105" s="14"/>
      <c r="K105" s="14"/>
      <c r="L105" s="14"/>
      <c r="M105" s="14"/>
      <c r="N105" s="14"/>
      <c r="O105" s="14"/>
      <c r="P105" s="14"/>
      <c r="Q105" s="14"/>
      <c r="R105" s="14"/>
      <c r="S105" s="14"/>
      <c r="T105" s="14"/>
      <c r="U105" s="14"/>
      <c r="V105" s="14"/>
      <c r="W105" s="17"/>
      <c r="X105" s="17"/>
      <c r="Y105" s="17"/>
      <c r="Z105" s="17"/>
    </row>
    <row r="106" ht="15.75" customHeight="1">
      <c r="A106" s="22" t="s">
        <v>500</v>
      </c>
      <c r="B106" s="42">
        <v>1.0</v>
      </c>
      <c r="C106" s="42">
        <v>1.0</v>
      </c>
      <c r="D106" s="42">
        <v>0.5</v>
      </c>
      <c r="E106" s="42">
        <v>1.0</v>
      </c>
      <c r="F106" s="12">
        <f t="shared" si="1"/>
        <v>3.5</v>
      </c>
      <c r="G106" s="12" t="s">
        <v>27</v>
      </c>
      <c r="H106" s="14"/>
      <c r="I106" s="14"/>
      <c r="J106" s="14"/>
      <c r="K106" s="14"/>
      <c r="L106" s="14"/>
      <c r="M106" s="14"/>
      <c r="N106" s="14"/>
      <c r="O106" s="14"/>
      <c r="P106" s="14"/>
      <c r="Q106" s="14"/>
      <c r="R106" s="14"/>
      <c r="S106" s="14"/>
      <c r="T106" s="14"/>
      <c r="U106" s="14"/>
      <c r="V106" s="14"/>
      <c r="W106" s="17"/>
      <c r="X106" s="17"/>
      <c r="Y106" s="17"/>
      <c r="Z106" s="17"/>
    </row>
    <row r="107" ht="15.75" customHeight="1">
      <c r="A107" s="22" t="s">
        <v>507</v>
      </c>
      <c r="B107" s="42">
        <v>1.0</v>
      </c>
      <c r="C107" s="42">
        <v>1.0</v>
      </c>
      <c r="D107" s="42">
        <v>0.5</v>
      </c>
      <c r="E107" s="42">
        <v>1.0</v>
      </c>
      <c r="F107" s="12">
        <f t="shared" si="1"/>
        <v>3.5</v>
      </c>
      <c r="G107" s="12" t="s">
        <v>27</v>
      </c>
      <c r="H107" s="14"/>
      <c r="I107" s="14"/>
      <c r="J107" s="14"/>
      <c r="K107" s="14"/>
      <c r="L107" s="14"/>
      <c r="M107" s="14"/>
      <c r="N107" s="14"/>
      <c r="O107" s="14"/>
      <c r="P107" s="14"/>
      <c r="Q107" s="14"/>
      <c r="R107" s="14"/>
      <c r="S107" s="14"/>
      <c r="T107" s="14"/>
      <c r="U107" s="14"/>
      <c r="V107" s="14"/>
      <c r="W107" s="17"/>
      <c r="X107" s="17"/>
      <c r="Y107" s="17"/>
      <c r="Z107" s="17"/>
    </row>
    <row r="108" ht="15.75" customHeight="1">
      <c r="A108" s="22" t="s">
        <v>531</v>
      </c>
      <c r="B108" s="42">
        <v>1.0</v>
      </c>
      <c r="C108" s="42">
        <v>1.0</v>
      </c>
      <c r="D108" s="42">
        <v>0.5</v>
      </c>
      <c r="E108" s="42">
        <v>1.0</v>
      </c>
      <c r="F108" s="12">
        <f t="shared" si="1"/>
        <v>3.5</v>
      </c>
      <c r="G108" s="12" t="s">
        <v>27</v>
      </c>
      <c r="H108" s="14"/>
      <c r="I108" s="14"/>
      <c r="J108" s="14"/>
      <c r="K108" s="14"/>
      <c r="L108" s="14"/>
      <c r="M108" s="14"/>
      <c r="N108" s="14"/>
      <c r="O108" s="14"/>
      <c r="P108" s="14"/>
      <c r="Q108" s="14"/>
      <c r="R108" s="14"/>
      <c r="S108" s="14"/>
      <c r="T108" s="14"/>
      <c r="U108" s="14"/>
      <c r="V108" s="14"/>
      <c r="W108" s="17"/>
      <c r="X108" s="17"/>
      <c r="Y108" s="17"/>
      <c r="Z108" s="17"/>
    </row>
    <row r="109" ht="15.75" customHeight="1">
      <c r="A109" s="44" t="s">
        <v>577</v>
      </c>
      <c r="B109" s="42">
        <v>1.0</v>
      </c>
      <c r="C109" s="42">
        <v>1.0</v>
      </c>
      <c r="D109" s="42">
        <v>0.5</v>
      </c>
      <c r="E109" s="42">
        <v>1.0</v>
      </c>
      <c r="F109" s="12">
        <f t="shared" si="1"/>
        <v>3.5</v>
      </c>
      <c r="G109" s="12" t="s">
        <v>27</v>
      </c>
      <c r="H109" s="14"/>
      <c r="I109" s="14"/>
      <c r="J109" s="14"/>
      <c r="K109" s="14"/>
      <c r="L109" s="14"/>
      <c r="M109" s="14"/>
      <c r="N109" s="14"/>
      <c r="O109" s="14"/>
      <c r="P109" s="14"/>
      <c r="Q109" s="14"/>
      <c r="R109" s="14"/>
      <c r="S109" s="14"/>
      <c r="T109" s="14"/>
      <c r="U109" s="14"/>
      <c r="V109" s="14"/>
      <c r="W109" s="17"/>
      <c r="X109" s="17"/>
      <c r="Y109" s="17"/>
      <c r="Z109" s="17"/>
    </row>
    <row r="110" ht="15.75" customHeight="1">
      <c r="A110" s="22" t="s">
        <v>580</v>
      </c>
      <c r="B110" s="42">
        <v>1.0</v>
      </c>
      <c r="C110" s="42">
        <v>1.0</v>
      </c>
      <c r="D110" s="42">
        <v>0.5</v>
      </c>
      <c r="E110" s="42">
        <v>1.0</v>
      </c>
      <c r="F110" s="12">
        <f t="shared" si="1"/>
        <v>3.5</v>
      </c>
      <c r="G110" s="12" t="s">
        <v>27</v>
      </c>
      <c r="H110" s="14"/>
      <c r="I110" s="14"/>
      <c r="J110" s="14"/>
      <c r="K110" s="14"/>
      <c r="L110" s="14"/>
      <c r="M110" s="14"/>
      <c r="N110" s="14"/>
      <c r="O110" s="14"/>
      <c r="P110" s="14"/>
      <c r="Q110" s="14"/>
      <c r="R110" s="14"/>
      <c r="S110" s="14"/>
      <c r="T110" s="14"/>
      <c r="U110" s="14"/>
      <c r="V110" s="14"/>
      <c r="W110" s="17"/>
      <c r="X110" s="17"/>
      <c r="Y110" s="17"/>
      <c r="Z110" s="17"/>
    </row>
    <row r="111" ht="15.75" customHeight="1">
      <c r="A111" s="22" t="s">
        <v>688</v>
      </c>
      <c r="B111" s="42">
        <v>1.0</v>
      </c>
      <c r="C111" s="42">
        <v>1.0</v>
      </c>
      <c r="D111" s="42">
        <v>0.5</v>
      </c>
      <c r="E111" s="42">
        <v>1.0</v>
      </c>
      <c r="F111" s="12">
        <f t="shared" si="1"/>
        <v>3.5</v>
      </c>
      <c r="G111" s="12" t="s">
        <v>27</v>
      </c>
      <c r="H111" s="14"/>
      <c r="I111" s="14"/>
      <c r="J111" s="14"/>
      <c r="K111" s="14"/>
      <c r="L111" s="14"/>
      <c r="M111" s="14"/>
      <c r="N111" s="14"/>
      <c r="O111" s="14"/>
      <c r="P111" s="14"/>
      <c r="Q111" s="14"/>
      <c r="R111" s="14"/>
      <c r="S111" s="14"/>
      <c r="T111" s="14"/>
      <c r="U111" s="14"/>
      <c r="V111" s="14"/>
      <c r="W111" s="17"/>
      <c r="X111" s="17"/>
      <c r="Y111" s="17"/>
      <c r="Z111" s="17"/>
    </row>
    <row r="112" ht="15.75" customHeight="1">
      <c r="A112" s="22" t="s">
        <v>689</v>
      </c>
      <c r="B112" s="42">
        <v>1.0</v>
      </c>
      <c r="C112" s="42">
        <v>1.0</v>
      </c>
      <c r="D112" s="42">
        <v>0.5</v>
      </c>
      <c r="E112" s="42">
        <v>1.0</v>
      </c>
      <c r="F112" s="12">
        <f t="shared" si="1"/>
        <v>3.5</v>
      </c>
      <c r="G112" s="12" t="s">
        <v>27</v>
      </c>
      <c r="H112" s="14"/>
      <c r="I112" s="14"/>
      <c r="J112" s="14"/>
      <c r="K112" s="14"/>
      <c r="L112" s="14"/>
      <c r="M112" s="14"/>
      <c r="N112" s="14"/>
      <c r="O112" s="14"/>
      <c r="P112" s="14"/>
      <c r="Q112" s="14"/>
      <c r="R112" s="14"/>
      <c r="S112" s="14"/>
      <c r="T112" s="14"/>
      <c r="U112" s="14"/>
      <c r="V112" s="14"/>
      <c r="W112" s="17"/>
      <c r="X112" s="17"/>
      <c r="Y112" s="17"/>
      <c r="Z112" s="17"/>
    </row>
    <row r="113" ht="15.75" customHeight="1">
      <c r="A113" s="22" t="s">
        <v>702</v>
      </c>
      <c r="B113" s="42">
        <v>1.0</v>
      </c>
      <c r="C113" s="42">
        <v>1.0</v>
      </c>
      <c r="D113" s="42">
        <v>0.5</v>
      </c>
      <c r="E113" s="42">
        <v>1.0</v>
      </c>
      <c r="F113" s="12">
        <f t="shared" si="1"/>
        <v>3.5</v>
      </c>
      <c r="G113" s="12" t="s">
        <v>27</v>
      </c>
      <c r="H113" s="14"/>
      <c r="I113" s="14"/>
      <c r="J113" s="14"/>
      <c r="K113" s="14"/>
      <c r="L113" s="14"/>
      <c r="M113" s="14"/>
      <c r="N113" s="14"/>
      <c r="O113" s="14"/>
      <c r="P113" s="14"/>
      <c r="Q113" s="14"/>
      <c r="R113" s="14"/>
      <c r="S113" s="14"/>
      <c r="T113" s="14"/>
      <c r="U113" s="14"/>
      <c r="V113" s="14"/>
      <c r="W113" s="17"/>
      <c r="X113" s="17"/>
      <c r="Y113" s="17"/>
      <c r="Z113" s="17"/>
    </row>
    <row r="114" ht="15.75" customHeight="1">
      <c r="A114" s="22" t="s">
        <v>715</v>
      </c>
      <c r="B114" s="42">
        <v>1.0</v>
      </c>
      <c r="C114" s="42">
        <v>1.0</v>
      </c>
      <c r="D114" s="42">
        <v>0.5</v>
      </c>
      <c r="E114" s="42">
        <v>1.0</v>
      </c>
      <c r="F114" s="12">
        <f t="shared" si="1"/>
        <v>3.5</v>
      </c>
      <c r="G114" s="12" t="s">
        <v>27</v>
      </c>
      <c r="H114" s="14"/>
      <c r="I114" s="14"/>
      <c r="J114" s="14"/>
      <c r="K114" s="14"/>
      <c r="L114" s="14"/>
      <c r="M114" s="14"/>
      <c r="N114" s="14"/>
      <c r="O114" s="14"/>
      <c r="P114" s="14"/>
      <c r="Q114" s="14"/>
      <c r="R114" s="14"/>
      <c r="S114" s="14"/>
      <c r="T114" s="14"/>
      <c r="U114" s="14"/>
      <c r="V114" s="14"/>
      <c r="W114" s="17"/>
      <c r="X114" s="17"/>
      <c r="Y114" s="17"/>
      <c r="Z114" s="17"/>
    </row>
    <row r="115" ht="15.75" customHeight="1">
      <c r="A115" s="22" t="s">
        <v>725</v>
      </c>
      <c r="B115" s="42">
        <v>1.0</v>
      </c>
      <c r="C115" s="42">
        <v>1.0</v>
      </c>
      <c r="D115" s="42">
        <v>0.5</v>
      </c>
      <c r="E115" s="42">
        <v>1.0</v>
      </c>
      <c r="F115" s="12">
        <f t="shared" si="1"/>
        <v>3.5</v>
      </c>
      <c r="G115" s="12" t="s">
        <v>27</v>
      </c>
      <c r="H115" s="14"/>
      <c r="I115" s="14"/>
      <c r="J115" s="14"/>
      <c r="K115" s="14"/>
      <c r="L115" s="14"/>
      <c r="M115" s="14"/>
      <c r="N115" s="14"/>
      <c r="O115" s="14"/>
      <c r="P115" s="14"/>
      <c r="Q115" s="14"/>
      <c r="R115" s="14"/>
      <c r="S115" s="14"/>
      <c r="T115" s="14"/>
      <c r="U115" s="14"/>
      <c r="V115" s="14"/>
      <c r="W115" s="17"/>
      <c r="X115" s="17"/>
      <c r="Y115" s="17"/>
      <c r="Z115" s="17"/>
    </row>
    <row r="116" ht="15.75" customHeight="1">
      <c r="A116" s="22" t="s">
        <v>730</v>
      </c>
      <c r="B116" s="42">
        <v>1.0</v>
      </c>
      <c r="C116" s="42">
        <v>1.0</v>
      </c>
      <c r="D116" s="42">
        <v>0.5</v>
      </c>
      <c r="E116" s="42">
        <v>1.0</v>
      </c>
      <c r="F116" s="12">
        <f t="shared" si="1"/>
        <v>3.5</v>
      </c>
      <c r="G116" s="12" t="s">
        <v>27</v>
      </c>
      <c r="H116" s="14"/>
      <c r="I116" s="14"/>
      <c r="J116" s="14"/>
      <c r="K116" s="14"/>
      <c r="L116" s="14"/>
      <c r="M116" s="14"/>
      <c r="N116" s="14"/>
      <c r="O116" s="14"/>
      <c r="P116" s="14"/>
      <c r="Q116" s="14"/>
      <c r="R116" s="14"/>
      <c r="S116" s="14"/>
      <c r="T116" s="14"/>
      <c r="U116" s="14"/>
      <c r="V116" s="14"/>
      <c r="W116" s="17"/>
      <c r="X116" s="17"/>
      <c r="Y116" s="17"/>
      <c r="Z116" s="17"/>
    </row>
    <row r="117" ht="15.75" customHeight="1">
      <c r="A117" s="22" t="s">
        <v>732</v>
      </c>
      <c r="B117" s="42">
        <v>1.0</v>
      </c>
      <c r="C117" s="42">
        <v>1.0</v>
      </c>
      <c r="D117" s="42">
        <v>0.5</v>
      </c>
      <c r="E117" s="42">
        <v>1.0</v>
      </c>
      <c r="F117" s="12">
        <f t="shared" si="1"/>
        <v>3.5</v>
      </c>
      <c r="G117" s="12" t="s">
        <v>27</v>
      </c>
      <c r="H117" s="14"/>
      <c r="I117" s="14"/>
      <c r="J117" s="14"/>
      <c r="K117" s="14"/>
      <c r="L117" s="14"/>
      <c r="M117" s="14"/>
      <c r="N117" s="14"/>
      <c r="O117" s="14"/>
      <c r="P117" s="14"/>
      <c r="Q117" s="14"/>
      <c r="R117" s="14"/>
      <c r="S117" s="14"/>
      <c r="T117" s="14"/>
      <c r="U117" s="14"/>
      <c r="V117" s="14"/>
      <c r="W117" s="17"/>
      <c r="X117" s="17"/>
      <c r="Y117" s="17"/>
      <c r="Z117" s="17"/>
    </row>
    <row r="118" ht="15.75" customHeight="1">
      <c r="A118" s="22" t="s">
        <v>743</v>
      </c>
      <c r="B118" s="42">
        <v>1.0</v>
      </c>
      <c r="C118" s="42">
        <v>1.0</v>
      </c>
      <c r="D118" s="42">
        <v>0.5</v>
      </c>
      <c r="E118" s="42">
        <v>1.0</v>
      </c>
      <c r="F118" s="12">
        <f t="shared" si="1"/>
        <v>3.5</v>
      </c>
      <c r="G118" s="12" t="s">
        <v>27</v>
      </c>
      <c r="H118" s="14"/>
      <c r="I118" s="14"/>
      <c r="J118" s="14"/>
      <c r="K118" s="14"/>
      <c r="L118" s="14"/>
      <c r="M118" s="14"/>
      <c r="N118" s="14"/>
      <c r="O118" s="14"/>
      <c r="P118" s="14"/>
      <c r="Q118" s="14"/>
      <c r="R118" s="14"/>
      <c r="S118" s="14"/>
      <c r="T118" s="14"/>
      <c r="U118" s="14"/>
      <c r="V118" s="14"/>
      <c r="W118" s="17"/>
      <c r="X118" s="17"/>
      <c r="Y118" s="17"/>
      <c r="Z118" s="17"/>
    </row>
    <row r="119" ht="15.75" customHeight="1">
      <c r="A119" s="22" t="s">
        <v>758</v>
      </c>
      <c r="B119" s="42">
        <v>1.0</v>
      </c>
      <c r="C119" s="42">
        <v>1.0</v>
      </c>
      <c r="D119" s="42">
        <v>0.5</v>
      </c>
      <c r="E119" s="42">
        <v>1.0</v>
      </c>
      <c r="F119" s="12">
        <f t="shared" si="1"/>
        <v>3.5</v>
      </c>
      <c r="G119" s="12" t="s">
        <v>27</v>
      </c>
      <c r="H119" s="14"/>
      <c r="I119" s="14"/>
      <c r="J119" s="14"/>
      <c r="K119" s="14"/>
      <c r="L119" s="14"/>
      <c r="M119" s="14"/>
      <c r="N119" s="14"/>
      <c r="O119" s="14"/>
      <c r="P119" s="14"/>
      <c r="Q119" s="14"/>
      <c r="R119" s="14"/>
      <c r="S119" s="14"/>
      <c r="T119" s="14"/>
      <c r="U119" s="14"/>
      <c r="V119" s="14"/>
      <c r="W119" s="17"/>
      <c r="X119" s="17"/>
      <c r="Y119" s="17"/>
      <c r="Z119" s="17"/>
    </row>
    <row r="120" ht="15.75" customHeight="1">
      <c r="A120" s="22" t="s">
        <v>760</v>
      </c>
      <c r="B120" s="42">
        <v>1.0</v>
      </c>
      <c r="C120" s="42">
        <v>1.0</v>
      </c>
      <c r="D120" s="42">
        <v>0.5</v>
      </c>
      <c r="E120" s="42">
        <v>1.0</v>
      </c>
      <c r="F120" s="12">
        <f t="shared" si="1"/>
        <v>3.5</v>
      </c>
      <c r="G120" s="12" t="s">
        <v>27</v>
      </c>
      <c r="H120" s="14"/>
      <c r="I120" s="14"/>
      <c r="J120" s="14"/>
      <c r="K120" s="14"/>
      <c r="L120" s="14"/>
      <c r="M120" s="14"/>
      <c r="N120" s="14"/>
      <c r="O120" s="14"/>
      <c r="P120" s="14"/>
      <c r="Q120" s="14"/>
      <c r="R120" s="14"/>
      <c r="S120" s="14"/>
      <c r="T120" s="14"/>
      <c r="U120" s="14"/>
      <c r="V120" s="14"/>
      <c r="W120" s="17"/>
      <c r="X120" s="17"/>
      <c r="Y120" s="17"/>
      <c r="Z120" s="17"/>
    </row>
    <row r="121" ht="15.75" customHeight="1">
      <c r="A121" s="22" t="s">
        <v>795</v>
      </c>
      <c r="B121" s="42">
        <v>1.0</v>
      </c>
      <c r="C121" s="42">
        <v>1.0</v>
      </c>
      <c r="D121" s="42">
        <v>0.5</v>
      </c>
      <c r="E121" s="42">
        <v>1.0</v>
      </c>
      <c r="F121" s="12">
        <f t="shared" si="1"/>
        <v>3.5</v>
      </c>
      <c r="G121" s="12" t="s">
        <v>27</v>
      </c>
      <c r="H121" s="14"/>
      <c r="I121" s="14"/>
      <c r="J121" s="14"/>
      <c r="K121" s="14"/>
      <c r="L121" s="14"/>
      <c r="M121" s="14"/>
      <c r="N121" s="14"/>
      <c r="O121" s="14"/>
      <c r="P121" s="14"/>
      <c r="Q121" s="14"/>
      <c r="R121" s="14"/>
      <c r="S121" s="14"/>
      <c r="T121" s="14"/>
      <c r="U121" s="14"/>
      <c r="V121" s="14"/>
      <c r="W121" s="17"/>
      <c r="X121" s="17"/>
      <c r="Y121" s="17"/>
      <c r="Z121" s="17"/>
    </row>
    <row r="122" ht="15.75" customHeight="1">
      <c r="A122" s="22" t="s">
        <v>809</v>
      </c>
      <c r="B122" s="42">
        <v>1.0</v>
      </c>
      <c r="C122" s="42">
        <v>1.0</v>
      </c>
      <c r="D122" s="42">
        <v>0.5</v>
      </c>
      <c r="E122" s="42">
        <v>1.0</v>
      </c>
      <c r="F122" s="12">
        <f t="shared" si="1"/>
        <v>3.5</v>
      </c>
      <c r="G122" s="12" t="s">
        <v>27</v>
      </c>
      <c r="H122" s="14"/>
      <c r="I122" s="14"/>
      <c r="J122" s="14"/>
      <c r="K122" s="14"/>
      <c r="L122" s="14"/>
      <c r="M122" s="14"/>
      <c r="N122" s="14"/>
      <c r="O122" s="14"/>
      <c r="P122" s="14"/>
      <c r="Q122" s="14"/>
      <c r="R122" s="14"/>
      <c r="S122" s="14"/>
      <c r="T122" s="14"/>
      <c r="U122" s="14"/>
      <c r="V122" s="14"/>
      <c r="W122" s="17"/>
      <c r="X122" s="17"/>
      <c r="Y122" s="17"/>
      <c r="Z122" s="17"/>
    </row>
    <row r="123" ht="15.75" customHeight="1">
      <c r="A123" s="22" t="s">
        <v>821</v>
      </c>
      <c r="B123" s="42">
        <v>1.0</v>
      </c>
      <c r="C123" s="42">
        <v>1.0</v>
      </c>
      <c r="D123" s="42">
        <v>0.5</v>
      </c>
      <c r="E123" s="42">
        <v>1.0</v>
      </c>
      <c r="F123" s="12">
        <f t="shared" si="1"/>
        <v>3.5</v>
      </c>
      <c r="G123" s="12" t="s">
        <v>27</v>
      </c>
      <c r="H123" s="14"/>
      <c r="I123" s="14"/>
      <c r="J123" s="14"/>
      <c r="K123" s="14"/>
      <c r="L123" s="14"/>
      <c r="M123" s="14"/>
      <c r="N123" s="14"/>
      <c r="O123" s="14"/>
      <c r="P123" s="14"/>
      <c r="Q123" s="14"/>
      <c r="R123" s="14"/>
      <c r="S123" s="14"/>
      <c r="T123" s="14"/>
      <c r="U123" s="14"/>
      <c r="V123" s="14"/>
      <c r="W123" s="17"/>
      <c r="X123" s="17"/>
      <c r="Y123" s="17"/>
      <c r="Z123" s="17"/>
    </row>
    <row r="124" ht="15.75" customHeight="1">
      <c r="A124" s="22" t="s">
        <v>333</v>
      </c>
      <c r="B124" s="42">
        <v>1.0</v>
      </c>
      <c r="C124" s="42">
        <v>1.0</v>
      </c>
      <c r="D124" s="42">
        <v>0.5</v>
      </c>
      <c r="E124" s="42">
        <v>1.0</v>
      </c>
      <c r="F124" s="12">
        <f t="shared" si="1"/>
        <v>3.5</v>
      </c>
      <c r="G124" s="12" t="s">
        <v>27</v>
      </c>
      <c r="H124" s="14"/>
      <c r="I124" s="14"/>
      <c r="J124" s="14"/>
      <c r="K124" s="14"/>
      <c r="L124" s="14"/>
      <c r="M124" s="14"/>
      <c r="N124" s="14"/>
      <c r="O124" s="14"/>
      <c r="P124" s="14"/>
      <c r="Q124" s="14"/>
      <c r="R124" s="14"/>
      <c r="S124" s="14"/>
      <c r="T124" s="14"/>
      <c r="U124" s="14"/>
      <c r="V124" s="14"/>
      <c r="W124" s="17"/>
      <c r="X124" s="17"/>
      <c r="Y124" s="17"/>
      <c r="Z124" s="17"/>
    </row>
    <row r="125" ht="15.75" customHeight="1">
      <c r="A125" s="22" t="s">
        <v>839</v>
      </c>
      <c r="B125" s="42">
        <v>1.0</v>
      </c>
      <c r="C125" s="42">
        <v>1.0</v>
      </c>
      <c r="D125" s="42">
        <v>0.5</v>
      </c>
      <c r="E125" s="42">
        <v>1.0</v>
      </c>
      <c r="F125" s="12">
        <f t="shared" si="1"/>
        <v>3.5</v>
      </c>
      <c r="G125" s="12" t="s">
        <v>27</v>
      </c>
      <c r="H125" s="14"/>
      <c r="I125" s="14"/>
      <c r="J125" s="14"/>
      <c r="K125" s="14"/>
      <c r="L125" s="14"/>
      <c r="M125" s="14"/>
      <c r="N125" s="14"/>
      <c r="O125" s="14"/>
      <c r="P125" s="14"/>
      <c r="Q125" s="14"/>
      <c r="R125" s="14"/>
      <c r="S125" s="14"/>
      <c r="T125" s="14"/>
      <c r="U125" s="14"/>
      <c r="V125" s="14"/>
      <c r="W125" s="17"/>
      <c r="X125" s="17"/>
      <c r="Y125" s="17"/>
      <c r="Z125" s="17"/>
    </row>
    <row r="126" ht="15.75" customHeight="1">
      <c r="A126" s="22" t="s">
        <v>843</v>
      </c>
      <c r="B126" s="42">
        <v>1.0</v>
      </c>
      <c r="C126" s="42">
        <v>1.0</v>
      </c>
      <c r="D126" s="42">
        <v>0.5</v>
      </c>
      <c r="E126" s="42">
        <v>1.0</v>
      </c>
      <c r="F126" s="12">
        <f t="shared" si="1"/>
        <v>3.5</v>
      </c>
      <c r="G126" s="12" t="s">
        <v>27</v>
      </c>
      <c r="H126" s="14"/>
      <c r="I126" s="14"/>
      <c r="J126" s="14"/>
      <c r="K126" s="14"/>
      <c r="L126" s="14"/>
      <c r="M126" s="14"/>
      <c r="N126" s="14"/>
      <c r="O126" s="14"/>
      <c r="P126" s="14"/>
      <c r="Q126" s="14"/>
      <c r="R126" s="14"/>
      <c r="S126" s="14"/>
      <c r="T126" s="14"/>
      <c r="U126" s="14"/>
      <c r="V126" s="14"/>
      <c r="W126" s="17"/>
      <c r="X126" s="17"/>
      <c r="Y126" s="17"/>
      <c r="Z126" s="17"/>
    </row>
    <row r="127" ht="15.75" customHeight="1">
      <c r="A127" s="68" t="s">
        <v>850</v>
      </c>
      <c r="B127" s="42">
        <v>1.0</v>
      </c>
      <c r="C127" s="42">
        <v>1.0</v>
      </c>
      <c r="D127" s="42">
        <v>0.5</v>
      </c>
      <c r="E127" s="42">
        <v>1.0</v>
      </c>
      <c r="F127" s="12">
        <f t="shared" si="1"/>
        <v>3.5</v>
      </c>
      <c r="G127" s="12" t="s">
        <v>27</v>
      </c>
      <c r="H127" s="14"/>
      <c r="I127" s="14"/>
      <c r="J127" s="14"/>
      <c r="K127" s="14"/>
      <c r="L127" s="14"/>
      <c r="M127" s="14"/>
      <c r="N127" s="14"/>
      <c r="O127" s="14"/>
      <c r="P127" s="14"/>
      <c r="Q127" s="14"/>
      <c r="R127" s="14"/>
      <c r="S127" s="14"/>
      <c r="T127" s="14"/>
      <c r="U127" s="14"/>
      <c r="V127" s="14"/>
      <c r="W127" s="17"/>
      <c r="X127" s="17"/>
      <c r="Y127" s="17"/>
      <c r="Z127" s="17"/>
    </row>
    <row r="128" ht="15.75" customHeight="1">
      <c r="A128" s="22" t="s">
        <v>882</v>
      </c>
      <c r="B128" s="42">
        <v>1.0</v>
      </c>
      <c r="C128" s="42">
        <v>1.0</v>
      </c>
      <c r="D128" s="42">
        <v>0.5</v>
      </c>
      <c r="E128" s="42">
        <v>1.0</v>
      </c>
      <c r="F128" s="12">
        <f t="shared" si="1"/>
        <v>3.5</v>
      </c>
      <c r="G128" s="12" t="s">
        <v>27</v>
      </c>
      <c r="H128" s="14"/>
      <c r="I128" s="14"/>
      <c r="J128" s="14"/>
      <c r="K128" s="14"/>
      <c r="L128" s="14"/>
      <c r="M128" s="14"/>
      <c r="N128" s="14"/>
      <c r="O128" s="14"/>
      <c r="P128" s="14"/>
      <c r="Q128" s="14"/>
      <c r="R128" s="14"/>
      <c r="S128" s="14"/>
      <c r="T128" s="14"/>
      <c r="U128" s="14"/>
      <c r="V128" s="14"/>
      <c r="W128" s="17"/>
      <c r="X128" s="17"/>
      <c r="Y128" s="17"/>
      <c r="Z128" s="17"/>
    </row>
    <row r="129" ht="15.75" customHeight="1">
      <c r="A129" s="22" t="s">
        <v>889</v>
      </c>
      <c r="B129" s="42">
        <v>1.0</v>
      </c>
      <c r="C129" s="42">
        <v>1.0</v>
      </c>
      <c r="D129" s="42">
        <v>0.5</v>
      </c>
      <c r="E129" s="42">
        <v>1.0</v>
      </c>
      <c r="F129" s="12">
        <f t="shared" si="1"/>
        <v>3.5</v>
      </c>
      <c r="G129" s="12" t="s">
        <v>27</v>
      </c>
      <c r="H129" s="14"/>
      <c r="I129" s="14"/>
      <c r="J129" s="14"/>
      <c r="K129" s="14"/>
      <c r="L129" s="14"/>
      <c r="M129" s="14"/>
      <c r="N129" s="14"/>
      <c r="O129" s="14"/>
      <c r="P129" s="14"/>
      <c r="Q129" s="14"/>
      <c r="R129" s="14"/>
      <c r="S129" s="14"/>
      <c r="T129" s="14"/>
      <c r="U129" s="14"/>
      <c r="V129" s="14"/>
      <c r="W129" s="17"/>
      <c r="X129" s="17"/>
      <c r="Y129" s="17"/>
      <c r="Z129" s="17"/>
    </row>
    <row r="130" ht="15.75" customHeight="1">
      <c r="A130" s="22" t="s">
        <v>893</v>
      </c>
      <c r="B130" s="42">
        <v>1.0</v>
      </c>
      <c r="C130" s="42">
        <v>1.0</v>
      </c>
      <c r="D130" s="42">
        <v>0.5</v>
      </c>
      <c r="E130" s="42">
        <v>1.0</v>
      </c>
      <c r="F130" s="12">
        <f t="shared" si="1"/>
        <v>3.5</v>
      </c>
      <c r="G130" s="12" t="s">
        <v>27</v>
      </c>
      <c r="H130" s="14"/>
      <c r="I130" s="14"/>
      <c r="J130" s="14"/>
      <c r="K130" s="14"/>
      <c r="L130" s="14"/>
      <c r="M130" s="14"/>
      <c r="N130" s="14"/>
      <c r="O130" s="14"/>
      <c r="P130" s="14"/>
      <c r="Q130" s="14"/>
      <c r="R130" s="14"/>
      <c r="S130" s="14"/>
      <c r="T130" s="14"/>
      <c r="U130" s="14"/>
      <c r="V130" s="14"/>
      <c r="W130" s="17"/>
      <c r="X130" s="17"/>
      <c r="Y130" s="17"/>
      <c r="Z130" s="17"/>
    </row>
    <row r="131" ht="15.75" customHeight="1">
      <c r="A131" s="22" t="s">
        <v>904</v>
      </c>
      <c r="B131" s="42">
        <v>1.0</v>
      </c>
      <c r="C131" s="42">
        <v>1.0</v>
      </c>
      <c r="D131" s="42">
        <v>0.5</v>
      </c>
      <c r="E131" s="42">
        <v>1.0</v>
      </c>
      <c r="F131" s="12">
        <f t="shared" si="1"/>
        <v>3.5</v>
      </c>
      <c r="G131" s="12" t="s">
        <v>27</v>
      </c>
      <c r="H131" s="14"/>
      <c r="I131" s="14"/>
      <c r="J131" s="14"/>
      <c r="K131" s="14"/>
      <c r="L131" s="14"/>
      <c r="M131" s="14"/>
      <c r="N131" s="14"/>
      <c r="O131" s="14"/>
      <c r="P131" s="14"/>
      <c r="Q131" s="14"/>
      <c r="R131" s="14"/>
      <c r="S131" s="14"/>
      <c r="T131" s="14"/>
      <c r="U131" s="14"/>
      <c r="V131" s="14"/>
      <c r="W131" s="17"/>
      <c r="X131" s="17"/>
      <c r="Y131" s="17"/>
      <c r="Z131" s="17"/>
    </row>
    <row r="132" ht="15.75" customHeight="1">
      <c r="A132" s="22" t="s">
        <v>946</v>
      </c>
      <c r="B132" s="42">
        <v>1.0</v>
      </c>
      <c r="C132" s="42">
        <v>1.0</v>
      </c>
      <c r="D132" s="42">
        <v>0.5</v>
      </c>
      <c r="E132" s="42">
        <v>1.0</v>
      </c>
      <c r="F132" s="12">
        <f t="shared" si="1"/>
        <v>3.5</v>
      </c>
      <c r="G132" s="12" t="s">
        <v>27</v>
      </c>
      <c r="H132" s="14"/>
      <c r="I132" s="14"/>
      <c r="J132" s="14"/>
      <c r="K132" s="14"/>
      <c r="L132" s="14"/>
      <c r="M132" s="14"/>
      <c r="N132" s="14"/>
      <c r="O132" s="14"/>
      <c r="P132" s="14"/>
      <c r="Q132" s="14"/>
      <c r="R132" s="14"/>
      <c r="S132" s="14"/>
      <c r="T132" s="14"/>
      <c r="U132" s="14"/>
      <c r="V132" s="14"/>
      <c r="W132" s="17"/>
      <c r="X132" s="17"/>
      <c r="Y132" s="17"/>
      <c r="Z132" s="17"/>
    </row>
    <row r="133" ht="15.75" customHeight="1">
      <c r="A133" s="22" t="s">
        <v>980</v>
      </c>
      <c r="B133" s="42">
        <v>1.0</v>
      </c>
      <c r="C133" s="42">
        <v>1.0</v>
      </c>
      <c r="D133" s="42">
        <v>0.5</v>
      </c>
      <c r="E133" s="42">
        <v>1.0</v>
      </c>
      <c r="F133" s="12">
        <f t="shared" si="1"/>
        <v>3.5</v>
      </c>
      <c r="G133" s="12" t="s">
        <v>27</v>
      </c>
      <c r="H133" s="14"/>
      <c r="I133" s="14"/>
      <c r="J133" s="14"/>
      <c r="K133" s="14"/>
      <c r="L133" s="14"/>
      <c r="M133" s="14"/>
      <c r="N133" s="14"/>
      <c r="O133" s="14"/>
      <c r="P133" s="14"/>
      <c r="Q133" s="14"/>
      <c r="R133" s="14"/>
      <c r="S133" s="14"/>
      <c r="T133" s="14"/>
      <c r="U133" s="14"/>
      <c r="V133" s="14"/>
      <c r="W133" s="17"/>
      <c r="X133" s="17"/>
      <c r="Y133" s="17"/>
      <c r="Z133" s="17"/>
    </row>
    <row r="134" ht="15.75" customHeight="1">
      <c r="A134" s="22" t="s">
        <v>983</v>
      </c>
      <c r="B134" s="42">
        <v>1.0</v>
      </c>
      <c r="C134" s="42">
        <v>1.0</v>
      </c>
      <c r="D134" s="42">
        <v>0.5</v>
      </c>
      <c r="E134" s="42">
        <v>1.0</v>
      </c>
      <c r="F134" s="12">
        <f t="shared" si="1"/>
        <v>3.5</v>
      </c>
      <c r="G134" s="12" t="s">
        <v>27</v>
      </c>
      <c r="H134" s="14"/>
      <c r="I134" s="14"/>
      <c r="J134" s="14"/>
      <c r="K134" s="14"/>
      <c r="L134" s="14"/>
      <c r="M134" s="14"/>
      <c r="N134" s="14"/>
      <c r="O134" s="14"/>
      <c r="P134" s="14"/>
      <c r="Q134" s="14"/>
      <c r="R134" s="14"/>
      <c r="S134" s="14"/>
      <c r="T134" s="14"/>
      <c r="U134" s="14"/>
      <c r="V134" s="14"/>
      <c r="W134" s="17"/>
      <c r="X134" s="17"/>
      <c r="Y134" s="17"/>
      <c r="Z134" s="17"/>
    </row>
    <row r="135" ht="15.75" customHeight="1">
      <c r="A135" s="22" t="s">
        <v>1018</v>
      </c>
      <c r="B135" s="42">
        <v>1.0</v>
      </c>
      <c r="C135" s="42">
        <v>1.0</v>
      </c>
      <c r="D135" s="42">
        <v>0.5</v>
      </c>
      <c r="E135" s="42">
        <v>1.0</v>
      </c>
      <c r="F135" s="12">
        <f t="shared" si="1"/>
        <v>3.5</v>
      </c>
      <c r="G135" s="12" t="s">
        <v>27</v>
      </c>
      <c r="H135" s="14"/>
      <c r="I135" s="14"/>
      <c r="J135" s="14"/>
      <c r="K135" s="14"/>
      <c r="L135" s="14"/>
      <c r="M135" s="14"/>
      <c r="N135" s="14"/>
      <c r="O135" s="14"/>
      <c r="P135" s="14"/>
      <c r="Q135" s="14"/>
      <c r="R135" s="14"/>
      <c r="S135" s="14"/>
      <c r="T135" s="14"/>
      <c r="U135" s="14"/>
      <c r="V135" s="14"/>
      <c r="W135" s="17"/>
      <c r="X135" s="17"/>
      <c r="Y135" s="17"/>
      <c r="Z135" s="17"/>
    </row>
    <row r="136" ht="15.75" customHeight="1">
      <c r="A136" s="22" t="s">
        <v>960</v>
      </c>
      <c r="B136" s="42">
        <v>1.0</v>
      </c>
      <c r="C136" s="42">
        <v>1.0</v>
      </c>
      <c r="D136" s="42">
        <v>0.5</v>
      </c>
      <c r="E136" s="42">
        <v>1.0</v>
      </c>
      <c r="F136" s="12">
        <f t="shared" si="1"/>
        <v>3.5</v>
      </c>
      <c r="G136" s="12" t="s">
        <v>27</v>
      </c>
      <c r="H136" s="14"/>
      <c r="I136" s="14"/>
      <c r="J136" s="14"/>
      <c r="K136" s="14"/>
      <c r="L136" s="14"/>
      <c r="M136" s="14"/>
      <c r="N136" s="14"/>
      <c r="O136" s="14"/>
      <c r="P136" s="14"/>
      <c r="Q136" s="14"/>
      <c r="R136" s="14"/>
      <c r="S136" s="14"/>
      <c r="T136" s="14"/>
      <c r="U136" s="14"/>
      <c r="V136" s="14"/>
      <c r="W136" s="17"/>
      <c r="X136" s="17"/>
      <c r="Y136" s="17"/>
      <c r="Z136" s="17"/>
    </row>
    <row r="137" ht="15.75" customHeight="1">
      <c r="A137" s="22" t="s">
        <v>1054</v>
      </c>
      <c r="B137" s="42">
        <v>1.0</v>
      </c>
      <c r="C137" s="42">
        <v>1.0</v>
      </c>
      <c r="D137" s="42">
        <v>0.5</v>
      </c>
      <c r="E137" s="42">
        <v>1.0</v>
      </c>
      <c r="F137" s="12">
        <f t="shared" si="1"/>
        <v>3.5</v>
      </c>
      <c r="G137" s="12" t="s">
        <v>27</v>
      </c>
      <c r="H137" s="14"/>
      <c r="I137" s="14"/>
      <c r="J137" s="14"/>
      <c r="K137" s="14"/>
      <c r="L137" s="14"/>
      <c r="M137" s="14"/>
      <c r="N137" s="14"/>
      <c r="O137" s="14"/>
      <c r="P137" s="14"/>
      <c r="Q137" s="14"/>
      <c r="R137" s="14"/>
      <c r="S137" s="14"/>
      <c r="T137" s="14"/>
      <c r="U137" s="14"/>
      <c r="V137" s="14"/>
      <c r="W137" s="17"/>
      <c r="X137" s="17"/>
      <c r="Y137" s="17"/>
      <c r="Z137" s="17"/>
    </row>
    <row r="138" ht="15.75" customHeight="1">
      <c r="A138" s="22" t="s">
        <v>1061</v>
      </c>
      <c r="B138" s="42">
        <v>1.0</v>
      </c>
      <c r="C138" s="42">
        <v>1.0</v>
      </c>
      <c r="D138" s="42">
        <v>0.5</v>
      </c>
      <c r="E138" s="42">
        <v>1.0</v>
      </c>
      <c r="F138" s="12">
        <f t="shared" si="1"/>
        <v>3.5</v>
      </c>
      <c r="G138" s="12" t="s">
        <v>27</v>
      </c>
      <c r="H138" s="14"/>
      <c r="I138" s="14"/>
      <c r="J138" s="14"/>
      <c r="K138" s="14"/>
      <c r="L138" s="14"/>
      <c r="M138" s="14"/>
      <c r="N138" s="14"/>
      <c r="O138" s="14"/>
      <c r="P138" s="14"/>
      <c r="Q138" s="14"/>
      <c r="R138" s="14"/>
      <c r="S138" s="14"/>
      <c r="T138" s="14"/>
      <c r="U138" s="14"/>
      <c r="V138" s="14"/>
      <c r="W138" s="17"/>
      <c r="X138" s="17"/>
      <c r="Y138" s="17"/>
      <c r="Z138" s="17"/>
    </row>
    <row r="139" ht="15.75" customHeight="1">
      <c r="A139" s="22" t="s">
        <v>1066</v>
      </c>
      <c r="B139" s="42">
        <v>1.0</v>
      </c>
      <c r="C139" s="42">
        <v>1.0</v>
      </c>
      <c r="D139" s="42">
        <v>0.5</v>
      </c>
      <c r="E139" s="42">
        <v>1.0</v>
      </c>
      <c r="F139" s="12">
        <f t="shared" si="1"/>
        <v>3.5</v>
      </c>
      <c r="G139" s="12" t="s">
        <v>27</v>
      </c>
      <c r="H139" s="14"/>
      <c r="I139" s="14"/>
      <c r="J139" s="14"/>
      <c r="K139" s="14"/>
      <c r="L139" s="14"/>
      <c r="M139" s="14"/>
      <c r="N139" s="14"/>
      <c r="O139" s="14"/>
      <c r="P139" s="14"/>
      <c r="Q139" s="14"/>
      <c r="R139" s="14"/>
      <c r="S139" s="14"/>
      <c r="T139" s="14"/>
      <c r="U139" s="14"/>
      <c r="V139" s="14"/>
      <c r="W139" s="17"/>
      <c r="X139" s="17"/>
      <c r="Y139" s="17"/>
      <c r="Z139" s="17"/>
    </row>
    <row r="140" ht="15.75" customHeight="1">
      <c r="A140" s="22" t="s">
        <v>1075</v>
      </c>
      <c r="B140" s="42">
        <v>1.0</v>
      </c>
      <c r="C140" s="42">
        <v>1.0</v>
      </c>
      <c r="D140" s="42">
        <v>0.5</v>
      </c>
      <c r="E140" s="42">
        <v>1.0</v>
      </c>
      <c r="F140" s="12">
        <f t="shared" si="1"/>
        <v>3.5</v>
      </c>
      <c r="G140" s="12" t="s">
        <v>27</v>
      </c>
      <c r="H140" s="14"/>
      <c r="I140" s="14"/>
      <c r="J140" s="14"/>
      <c r="K140" s="14"/>
      <c r="L140" s="14"/>
      <c r="M140" s="14"/>
      <c r="N140" s="14"/>
      <c r="O140" s="14"/>
      <c r="P140" s="14"/>
      <c r="Q140" s="14"/>
      <c r="R140" s="14"/>
      <c r="S140" s="14"/>
      <c r="T140" s="14"/>
      <c r="U140" s="14"/>
      <c r="V140" s="14"/>
      <c r="W140" s="17"/>
      <c r="X140" s="17"/>
      <c r="Y140" s="17"/>
      <c r="Z140" s="17"/>
    </row>
    <row r="141" ht="15.75" customHeight="1">
      <c r="A141" s="22" t="s">
        <v>1089</v>
      </c>
      <c r="B141" s="42">
        <v>1.0</v>
      </c>
      <c r="C141" s="42">
        <v>1.0</v>
      </c>
      <c r="D141" s="42">
        <v>0.5</v>
      </c>
      <c r="E141" s="42">
        <v>1.0</v>
      </c>
      <c r="F141" s="12">
        <f t="shared" si="1"/>
        <v>3.5</v>
      </c>
      <c r="G141" s="12" t="s">
        <v>27</v>
      </c>
      <c r="H141" s="14"/>
      <c r="I141" s="14"/>
      <c r="J141" s="14"/>
      <c r="K141" s="14"/>
      <c r="L141" s="14"/>
      <c r="M141" s="14"/>
      <c r="N141" s="14"/>
      <c r="O141" s="14"/>
      <c r="P141" s="14"/>
      <c r="Q141" s="14"/>
      <c r="R141" s="14"/>
      <c r="S141" s="14"/>
      <c r="T141" s="14"/>
      <c r="U141" s="14"/>
      <c r="V141" s="14"/>
      <c r="W141" s="17"/>
      <c r="X141" s="17"/>
      <c r="Y141" s="17"/>
      <c r="Z141" s="17"/>
    </row>
    <row r="142" ht="15.75" customHeight="1">
      <c r="A142" s="22" t="s">
        <v>1113</v>
      </c>
      <c r="B142" s="42">
        <v>1.0</v>
      </c>
      <c r="C142" s="42">
        <v>1.0</v>
      </c>
      <c r="D142" s="42">
        <v>0.5</v>
      </c>
      <c r="E142" s="42">
        <v>1.0</v>
      </c>
      <c r="F142" s="12">
        <f t="shared" si="1"/>
        <v>3.5</v>
      </c>
      <c r="G142" s="12" t="s">
        <v>27</v>
      </c>
      <c r="H142" s="14"/>
      <c r="I142" s="14"/>
      <c r="J142" s="14"/>
      <c r="K142" s="14"/>
      <c r="L142" s="14"/>
      <c r="M142" s="14"/>
      <c r="N142" s="14"/>
      <c r="O142" s="14"/>
      <c r="P142" s="14"/>
      <c r="Q142" s="14"/>
      <c r="R142" s="14"/>
      <c r="S142" s="14"/>
      <c r="T142" s="14"/>
      <c r="U142" s="14"/>
      <c r="V142" s="14"/>
      <c r="W142" s="17"/>
      <c r="X142" s="17"/>
      <c r="Y142" s="17"/>
      <c r="Z142" s="17"/>
    </row>
    <row r="143" ht="15.75" customHeight="1">
      <c r="A143" s="22" t="s">
        <v>1125</v>
      </c>
      <c r="B143" s="42">
        <v>1.0</v>
      </c>
      <c r="C143" s="42">
        <v>1.0</v>
      </c>
      <c r="D143" s="42">
        <v>0.5</v>
      </c>
      <c r="E143" s="42">
        <v>1.0</v>
      </c>
      <c r="F143" s="12">
        <f t="shared" si="1"/>
        <v>3.5</v>
      </c>
      <c r="G143" s="12" t="s">
        <v>27</v>
      </c>
      <c r="H143" s="14"/>
      <c r="I143" s="14"/>
      <c r="J143" s="14"/>
      <c r="K143" s="14"/>
      <c r="L143" s="14"/>
      <c r="M143" s="14"/>
      <c r="N143" s="14"/>
      <c r="O143" s="14"/>
      <c r="P143" s="14"/>
      <c r="Q143" s="14"/>
      <c r="R143" s="14"/>
      <c r="S143" s="14"/>
      <c r="T143" s="14"/>
      <c r="U143" s="14"/>
      <c r="V143" s="14"/>
      <c r="W143" s="17"/>
      <c r="X143" s="17"/>
      <c r="Y143" s="17"/>
      <c r="Z143" s="17"/>
    </row>
    <row r="144" ht="15.75" customHeight="1">
      <c r="A144" s="22" t="s">
        <v>1193</v>
      </c>
      <c r="B144" s="42">
        <v>1.0</v>
      </c>
      <c r="C144" s="42">
        <v>1.0</v>
      </c>
      <c r="D144" s="42">
        <v>0.5</v>
      </c>
      <c r="E144" s="42">
        <v>1.0</v>
      </c>
      <c r="F144" s="12">
        <f t="shared" si="1"/>
        <v>3.5</v>
      </c>
      <c r="G144" s="12" t="s">
        <v>27</v>
      </c>
      <c r="H144" s="14"/>
      <c r="I144" s="14"/>
      <c r="J144" s="14"/>
      <c r="K144" s="14"/>
      <c r="L144" s="14"/>
      <c r="M144" s="14"/>
      <c r="N144" s="14"/>
      <c r="O144" s="14"/>
      <c r="P144" s="14"/>
      <c r="Q144" s="14"/>
      <c r="R144" s="14"/>
      <c r="S144" s="14"/>
      <c r="T144" s="14"/>
      <c r="U144" s="14"/>
      <c r="V144" s="14"/>
      <c r="W144" s="17"/>
      <c r="X144" s="17"/>
      <c r="Y144" s="17"/>
      <c r="Z144" s="17"/>
    </row>
    <row r="145" ht="15.75" customHeight="1">
      <c r="A145" s="22" t="s">
        <v>1026</v>
      </c>
      <c r="B145" s="42">
        <v>1.0</v>
      </c>
      <c r="C145" s="42">
        <v>1.0</v>
      </c>
      <c r="D145" s="42">
        <v>0.5</v>
      </c>
      <c r="E145" s="42">
        <v>1.0</v>
      </c>
      <c r="F145" s="12">
        <f t="shared" si="1"/>
        <v>3.5</v>
      </c>
      <c r="G145" s="12" t="s">
        <v>27</v>
      </c>
      <c r="H145" s="14"/>
      <c r="I145" s="14"/>
      <c r="J145" s="14"/>
      <c r="K145" s="14"/>
      <c r="L145" s="14"/>
      <c r="M145" s="14"/>
      <c r="N145" s="14"/>
      <c r="O145" s="14"/>
      <c r="P145" s="14"/>
      <c r="Q145" s="14"/>
      <c r="R145" s="14"/>
      <c r="S145" s="14"/>
      <c r="T145" s="14"/>
      <c r="U145" s="14"/>
      <c r="V145" s="14"/>
      <c r="W145" s="17"/>
      <c r="X145" s="17"/>
      <c r="Y145" s="17"/>
      <c r="Z145" s="17"/>
    </row>
    <row r="146" ht="15.75" customHeight="1">
      <c r="A146" s="22" t="s">
        <v>735</v>
      </c>
      <c r="B146" s="42">
        <v>1.0</v>
      </c>
      <c r="C146" s="42">
        <v>1.0</v>
      </c>
      <c r="D146" s="42">
        <v>0.5</v>
      </c>
      <c r="E146" s="42">
        <v>1.0</v>
      </c>
      <c r="F146" s="12">
        <f t="shared" si="1"/>
        <v>3.5</v>
      </c>
      <c r="G146" s="12" t="s">
        <v>27</v>
      </c>
      <c r="H146" s="14"/>
      <c r="I146" s="14"/>
      <c r="J146" s="14"/>
      <c r="K146" s="14"/>
      <c r="L146" s="14"/>
      <c r="M146" s="14"/>
      <c r="N146" s="14"/>
      <c r="O146" s="14"/>
      <c r="P146" s="14"/>
      <c r="Q146" s="14"/>
      <c r="R146" s="14"/>
      <c r="S146" s="14"/>
      <c r="T146" s="14"/>
      <c r="U146" s="14"/>
      <c r="V146" s="14"/>
      <c r="W146" s="17"/>
      <c r="X146" s="17"/>
      <c r="Y146" s="17"/>
      <c r="Z146" s="17"/>
    </row>
    <row r="147" ht="15.75" customHeight="1">
      <c r="A147" s="22" t="s">
        <v>1228</v>
      </c>
      <c r="B147" s="42">
        <v>1.0</v>
      </c>
      <c r="C147" s="42">
        <v>1.0</v>
      </c>
      <c r="D147" s="42">
        <v>0.5</v>
      </c>
      <c r="E147" s="42">
        <v>1.0</v>
      </c>
      <c r="F147" s="12">
        <f t="shared" si="1"/>
        <v>3.5</v>
      </c>
      <c r="G147" s="12" t="s">
        <v>27</v>
      </c>
      <c r="H147" s="14"/>
      <c r="I147" s="14"/>
      <c r="J147" s="14"/>
      <c r="K147" s="14"/>
      <c r="L147" s="14"/>
      <c r="M147" s="14"/>
      <c r="N147" s="14"/>
      <c r="O147" s="14"/>
      <c r="P147" s="14"/>
      <c r="Q147" s="14"/>
      <c r="R147" s="14"/>
      <c r="S147" s="14"/>
      <c r="T147" s="14"/>
      <c r="U147" s="14"/>
      <c r="V147" s="14"/>
      <c r="W147" s="17"/>
      <c r="X147" s="17"/>
      <c r="Y147" s="17"/>
      <c r="Z147" s="17"/>
    </row>
    <row r="148" ht="15.75" customHeight="1">
      <c r="A148" s="22" t="s">
        <v>1238</v>
      </c>
      <c r="B148" s="42">
        <v>1.0</v>
      </c>
      <c r="C148" s="42">
        <v>1.0</v>
      </c>
      <c r="D148" s="42">
        <v>0.5</v>
      </c>
      <c r="E148" s="42">
        <v>1.0</v>
      </c>
      <c r="F148" s="12">
        <f t="shared" si="1"/>
        <v>3.5</v>
      </c>
      <c r="G148" s="12" t="s">
        <v>27</v>
      </c>
      <c r="H148" s="14"/>
      <c r="I148" s="14"/>
      <c r="J148" s="14"/>
      <c r="K148" s="14"/>
      <c r="L148" s="14"/>
      <c r="M148" s="14"/>
      <c r="N148" s="14"/>
      <c r="O148" s="14"/>
      <c r="P148" s="14"/>
      <c r="Q148" s="14"/>
      <c r="R148" s="14"/>
      <c r="S148" s="14"/>
      <c r="T148" s="14"/>
      <c r="U148" s="14"/>
      <c r="V148" s="14"/>
      <c r="W148" s="17"/>
      <c r="X148" s="17"/>
      <c r="Y148" s="17"/>
      <c r="Z148" s="17"/>
    </row>
    <row r="149" ht="15.75" customHeight="1">
      <c r="A149" s="22" t="s">
        <v>1254</v>
      </c>
      <c r="B149" s="42">
        <v>1.0</v>
      </c>
      <c r="C149" s="42">
        <v>1.0</v>
      </c>
      <c r="D149" s="42">
        <v>0.5</v>
      </c>
      <c r="E149" s="42">
        <v>1.0</v>
      </c>
      <c r="F149" s="12">
        <f t="shared" si="1"/>
        <v>3.5</v>
      </c>
      <c r="G149" s="12" t="s">
        <v>27</v>
      </c>
      <c r="H149" s="14"/>
      <c r="I149" s="14"/>
      <c r="J149" s="14"/>
      <c r="K149" s="14"/>
      <c r="L149" s="14"/>
      <c r="M149" s="14"/>
      <c r="N149" s="14"/>
      <c r="O149" s="14"/>
      <c r="P149" s="14"/>
      <c r="Q149" s="14"/>
      <c r="R149" s="14"/>
      <c r="S149" s="14"/>
      <c r="T149" s="14"/>
      <c r="U149" s="14"/>
      <c r="V149" s="14"/>
      <c r="W149" s="17"/>
      <c r="X149" s="17"/>
      <c r="Y149" s="17"/>
      <c r="Z149" s="17"/>
    </row>
    <row r="150" ht="15.75" customHeight="1">
      <c r="A150" s="22" t="s">
        <v>1273</v>
      </c>
      <c r="B150" s="42">
        <v>1.0</v>
      </c>
      <c r="C150" s="42">
        <v>1.0</v>
      </c>
      <c r="D150" s="42">
        <v>0.5</v>
      </c>
      <c r="E150" s="42">
        <v>1.0</v>
      </c>
      <c r="F150" s="12">
        <f t="shared" si="1"/>
        <v>3.5</v>
      </c>
      <c r="G150" s="12" t="s">
        <v>27</v>
      </c>
      <c r="H150" s="14"/>
      <c r="I150" s="14"/>
      <c r="J150" s="14"/>
      <c r="K150" s="14"/>
      <c r="L150" s="14"/>
      <c r="M150" s="14"/>
      <c r="N150" s="14"/>
      <c r="O150" s="14"/>
      <c r="P150" s="14"/>
      <c r="Q150" s="14"/>
      <c r="R150" s="14"/>
      <c r="S150" s="14"/>
      <c r="T150" s="14"/>
      <c r="U150" s="14"/>
      <c r="V150" s="14"/>
      <c r="W150" s="17"/>
      <c r="X150" s="17"/>
      <c r="Y150" s="17"/>
      <c r="Z150" s="17"/>
    </row>
    <row r="151" ht="15.75" customHeight="1">
      <c r="A151" s="22" t="s">
        <v>1287</v>
      </c>
      <c r="B151" s="42">
        <v>1.0</v>
      </c>
      <c r="C151" s="42">
        <v>1.0</v>
      </c>
      <c r="D151" s="42">
        <v>0.5</v>
      </c>
      <c r="E151" s="42">
        <v>1.0</v>
      </c>
      <c r="F151" s="12">
        <f t="shared" si="1"/>
        <v>3.5</v>
      </c>
      <c r="G151" s="12" t="s">
        <v>27</v>
      </c>
      <c r="H151" s="14"/>
      <c r="I151" s="14"/>
      <c r="J151" s="14"/>
      <c r="K151" s="14"/>
      <c r="L151" s="14"/>
      <c r="M151" s="14"/>
      <c r="N151" s="14"/>
      <c r="O151" s="14"/>
      <c r="P151" s="14"/>
      <c r="Q151" s="14"/>
      <c r="R151" s="14"/>
      <c r="S151" s="14"/>
      <c r="T151" s="14"/>
      <c r="U151" s="14"/>
      <c r="V151" s="14"/>
      <c r="W151" s="17"/>
      <c r="X151" s="17"/>
      <c r="Y151" s="17"/>
      <c r="Z151" s="17"/>
    </row>
    <row r="152" ht="15.75" customHeight="1">
      <c r="A152" s="22" t="s">
        <v>1312</v>
      </c>
      <c r="B152" s="42">
        <v>1.0</v>
      </c>
      <c r="C152" s="42">
        <v>1.0</v>
      </c>
      <c r="D152" s="42">
        <v>0.5</v>
      </c>
      <c r="E152" s="42">
        <v>1.0</v>
      </c>
      <c r="F152" s="12">
        <f t="shared" si="1"/>
        <v>3.5</v>
      </c>
      <c r="G152" s="12" t="s">
        <v>27</v>
      </c>
      <c r="H152" s="14"/>
      <c r="I152" s="14"/>
      <c r="J152" s="14"/>
      <c r="K152" s="14"/>
      <c r="L152" s="14"/>
      <c r="M152" s="14"/>
      <c r="N152" s="14"/>
      <c r="O152" s="14"/>
      <c r="P152" s="14"/>
      <c r="Q152" s="14"/>
      <c r="R152" s="14"/>
      <c r="S152" s="14"/>
      <c r="T152" s="14"/>
      <c r="U152" s="14"/>
      <c r="V152" s="14"/>
      <c r="W152" s="17"/>
      <c r="X152" s="17"/>
      <c r="Y152" s="17"/>
      <c r="Z152" s="17"/>
    </row>
    <row r="153" ht="15.75" customHeight="1">
      <c r="A153" s="22" t="s">
        <v>1328</v>
      </c>
      <c r="B153" s="42">
        <v>1.0</v>
      </c>
      <c r="C153" s="42">
        <v>1.0</v>
      </c>
      <c r="D153" s="42">
        <v>0.5</v>
      </c>
      <c r="E153" s="42">
        <v>1.0</v>
      </c>
      <c r="F153" s="12">
        <f t="shared" si="1"/>
        <v>3.5</v>
      </c>
      <c r="G153" s="12" t="s">
        <v>27</v>
      </c>
      <c r="H153" s="14"/>
      <c r="I153" s="14"/>
      <c r="J153" s="14"/>
      <c r="K153" s="14"/>
      <c r="L153" s="14"/>
      <c r="M153" s="14"/>
      <c r="N153" s="14"/>
      <c r="O153" s="14"/>
      <c r="P153" s="14"/>
      <c r="Q153" s="14"/>
      <c r="R153" s="14"/>
      <c r="S153" s="14"/>
      <c r="T153" s="14"/>
      <c r="U153" s="14"/>
      <c r="V153" s="14"/>
      <c r="W153" s="17"/>
      <c r="X153" s="17"/>
      <c r="Y153" s="17"/>
      <c r="Z153" s="17"/>
    </row>
    <row r="154" ht="15.75" customHeight="1">
      <c r="A154" s="22" t="s">
        <v>1352</v>
      </c>
      <c r="B154" s="42">
        <v>1.0</v>
      </c>
      <c r="C154" s="42">
        <v>1.0</v>
      </c>
      <c r="D154" s="42">
        <v>0.5</v>
      </c>
      <c r="E154" s="42">
        <v>1.0</v>
      </c>
      <c r="F154" s="12">
        <f t="shared" si="1"/>
        <v>3.5</v>
      </c>
      <c r="G154" s="12" t="s">
        <v>27</v>
      </c>
      <c r="H154" s="14"/>
      <c r="I154" s="14"/>
      <c r="J154" s="14"/>
      <c r="K154" s="14"/>
      <c r="L154" s="14"/>
      <c r="M154" s="14"/>
      <c r="N154" s="14"/>
      <c r="O154" s="14"/>
      <c r="P154" s="14"/>
      <c r="Q154" s="14"/>
      <c r="R154" s="14"/>
      <c r="S154" s="14"/>
      <c r="T154" s="14"/>
      <c r="U154" s="14"/>
      <c r="V154" s="14"/>
      <c r="W154" s="17"/>
      <c r="X154" s="17"/>
      <c r="Y154" s="17"/>
      <c r="Z154" s="17"/>
    </row>
    <row r="155" ht="15.75" customHeight="1">
      <c r="A155" s="22" t="s">
        <v>1355</v>
      </c>
      <c r="B155" s="42">
        <v>1.0</v>
      </c>
      <c r="C155" s="42">
        <v>1.0</v>
      </c>
      <c r="D155" s="42">
        <v>0.5</v>
      </c>
      <c r="E155" s="42">
        <v>1.0</v>
      </c>
      <c r="F155" s="12">
        <f t="shared" si="1"/>
        <v>3.5</v>
      </c>
      <c r="G155" s="12" t="s">
        <v>27</v>
      </c>
      <c r="H155" s="14"/>
      <c r="I155" s="14"/>
      <c r="J155" s="14"/>
      <c r="K155" s="14"/>
      <c r="L155" s="14"/>
      <c r="M155" s="14"/>
      <c r="N155" s="14"/>
      <c r="O155" s="14"/>
      <c r="P155" s="14"/>
      <c r="Q155" s="14"/>
      <c r="R155" s="14"/>
      <c r="S155" s="14"/>
      <c r="T155" s="14"/>
      <c r="U155" s="14"/>
      <c r="V155" s="14"/>
      <c r="W155" s="17"/>
      <c r="X155" s="17"/>
      <c r="Y155" s="17"/>
      <c r="Z155" s="17"/>
    </row>
    <row r="156" ht="15.75" customHeight="1">
      <c r="A156" s="22" t="s">
        <v>1356</v>
      </c>
      <c r="B156" s="42">
        <v>1.0</v>
      </c>
      <c r="C156" s="42">
        <v>1.0</v>
      </c>
      <c r="D156" s="42">
        <v>0.5</v>
      </c>
      <c r="E156" s="42">
        <v>1.0</v>
      </c>
      <c r="F156" s="12">
        <f t="shared" si="1"/>
        <v>3.5</v>
      </c>
      <c r="G156" s="12" t="s">
        <v>27</v>
      </c>
      <c r="H156" s="14"/>
      <c r="I156" s="14"/>
      <c r="J156" s="14"/>
      <c r="K156" s="14"/>
      <c r="L156" s="14"/>
      <c r="M156" s="14"/>
      <c r="N156" s="14"/>
      <c r="O156" s="14"/>
      <c r="P156" s="14"/>
      <c r="Q156" s="14"/>
      <c r="R156" s="14"/>
      <c r="S156" s="14"/>
      <c r="T156" s="14"/>
      <c r="U156" s="14"/>
      <c r="V156" s="14"/>
      <c r="W156" s="17"/>
      <c r="X156" s="17"/>
      <c r="Y156" s="17"/>
      <c r="Z156" s="17"/>
    </row>
    <row r="157" ht="15.75" customHeight="1">
      <c r="A157" s="22" t="s">
        <v>1357</v>
      </c>
      <c r="B157" s="42">
        <v>1.0</v>
      </c>
      <c r="C157" s="42">
        <v>1.0</v>
      </c>
      <c r="D157" s="42">
        <v>0.5</v>
      </c>
      <c r="E157" s="42">
        <v>1.0</v>
      </c>
      <c r="F157" s="12">
        <f t="shared" si="1"/>
        <v>3.5</v>
      </c>
      <c r="G157" s="12" t="s">
        <v>27</v>
      </c>
      <c r="H157" s="14"/>
      <c r="I157" s="14"/>
      <c r="J157" s="14"/>
      <c r="K157" s="14"/>
      <c r="L157" s="14"/>
      <c r="M157" s="14"/>
      <c r="N157" s="14"/>
      <c r="O157" s="14"/>
      <c r="P157" s="14"/>
      <c r="Q157" s="14"/>
      <c r="R157" s="14"/>
      <c r="S157" s="14"/>
      <c r="T157" s="14"/>
      <c r="U157" s="14"/>
      <c r="V157" s="14"/>
      <c r="W157" s="17"/>
      <c r="X157" s="17"/>
      <c r="Y157" s="17"/>
      <c r="Z157" s="17"/>
    </row>
    <row r="158" ht="15.75" customHeight="1">
      <c r="A158" s="22" t="s">
        <v>1362</v>
      </c>
      <c r="B158" s="42">
        <v>1.0</v>
      </c>
      <c r="C158" s="42">
        <v>1.0</v>
      </c>
      <c r="D158" s="42">
        <v>0.5</v>
      </c>
      <c r="E158" s="42">
        <v>1.0</v>
      </c>
      <c r="F158" s="12">
        <f t="shared" si="1"/>
        <v>3.5</v>
      </c>
      <c r="G158" s="12" t="s">
        <v>27</v>
      </c>
      <c r="H158" s="14"/>
      <c r="I158" s="14"/>
      <c r="J158" s="14"/>
      <c r="K158" s="14"/>
      <c r="L158" s="14"/>
      <c r="M158" s="14"/>
      <c r="N158" s="14"/>
      <c r="O158" s="14"/>
      <c r="P158" s="14"/>
      <c r="Q158" s="14"/>
      <c r="R158" s="14"/>
      <c r="S158" s="14"/>
      <c r="T158" s="14"/>
      <c r="U158" s="14"/>
      <c r="V158" s="14"/>
      <c r="W158" s="17"/>
      <c r="X158" s="17"/>
      <c r="Y158" s="17"/>
      <c r="Z158" s="17"/>
    </row>
    <row r="159" ht="15.75" customHeight="1">
      <c r="A159" s="22" t="s">
        <v>1401</v>
      </c>
      <c r="B159" s="42">
        <v>1.0</v>
      </c>
      <c r="C159" s="42">
        <v>1.0</v>
      </c>
      <c r="D159" s="42">
        <v>0.5</v>
      </c>
      <c r="E159" s="42">
        <v>1.0</v>
      </c>
      <c r="F159" s="12">
        <f t="shared" si="1"/>
        <v>3.5</v>
      </c>
      <c r="G159" s="12" t="s">
        <v>27</v>
      </c>
      <c r="H159" s="14"/>
      <c r="I159" s="14"/>
      <c r="J159" s="14"/>
      <c r="K159" s="14"/>
      <c r="L159" s="14"/>
      <c r="M159" s="14"/>
      <c r="N159" s="14"/>
      <c r="O159" s="14"/>
      <c r="P159" s="14"/>
      <c r="Q159" s="14"/>
      <c r="R159" s="14"/>
      <c r="S159" s="14"/>
      <c r="T159" s="14"/>
      <c r="U159" s="14"/>
      <c r="V159" s="14"/>
      <c r="W159" s="17"/>
      <c r="X159" s="17"/>
      <c r="Y159" s="17"/>
      <c r="Z159" s="17"/>
    </row>
    <row r="160" ht="15.75" customHeight="1">
      <c r="A160" s="22" t="s">
        <v>1409</v>
      </c>
      <c r="B160" s="42">
        <v>1.0</v>
      </c>
      <c r="C160" s="42">
        <v>1.0</v>
      </c>
      <c r="D160" s="42">
        <v>0.5</v>
      </c>
      <c r="E160" s="42">
        <v>1.0</v>
      </c>
      <c r="F160" s="12">
        <f t="shared" si="1"/>
        <v>3.5</v>
      </c>
      <c r="G160" s="12" t="s">
        <v>27</v>
      </c>
      <c r="H160" s="14"/>
      <c r="I160" s="14"/>
      <c r="J160" s="14"/>
      <c r="K160" s="14"/>
      <c r="L160" s="14"/>
      <c r="M160" s="14"/>
      <c r="N160" s="14"/>
      <c r="O160" s="14"/>
      <c r="P160" s="14"/>
      <c r="Q160" s="14"/>
      <c r="R160" s="14"/>
      <c r="S160" s="14"/>
      <c r="T160" s="14"/>
      <c r="U160" s="14"/>
      <c r="V160" s="14"/>
      <c r="W160" s="17"/>
      <c r="X160" s="17"/>
      <c r="Y160" s="17"/>
      <c r="Z160" s="17"/>
    </row>
    <row r="161" ht="15.75" customHeight="1">
      <c r="A161" s="22" t="s">
        <v>1427</v>
      </c>
      <c r="B161" s="42">
        <v>1.0</v>
      </c>
      <c r="C161" s="42">
        <v>1.0</v>
      </c>
      <c r="D161" s="42">
        <v>0.5</v>
      </c>
      <c r="E161" s="42">
        <v>1.0</v>
      </c>
      <c r="F161" s="12">
        <f t="shared" si="1"/>
        <v>3.5</v>
      </c>
      <c r="G161" s="12" t="s">
        <v>27</v>
      </c>
      <c r="H161" s="14"/>
      <c r="I161" s="14"/>
      <c r="J161" s="14"/>
      <c r="K161" s="14"/>
      <c r="L161" s="14"/>
      <c r="M161" s="14"/>
      <c r="N161" s="14"/>
      <c r="O161" s="14"/>
      <c r="P161" s="14"/>
      <c r="Q161" s="14"/>
      <c r="R161" s="14"/>
      <c r="S161" s="14"/>
      <c r="T161" s="14"/>
      <c r="U161" s="14"/>
      <c r="V161" s="14"/>
      <c r="W161" s="17"/>
      <c r="X161" s="17"/>
      <c r="Y161" s="17"/>
      <c r="Z161" s="17"/>
    </row>
    <row r="162" ht="15.75" customHeight="1">
      <c r="A162" s="22" t="s">
        <v>1430</v>
      </c>
      <c r="B162" s="42">
        <v>1.0</v>
      </c>
      <c r="C162" s="42">
        <v>1.0</v>
      </c>
      <c r="D162" s="42">
        <v>0.5</v>
      </c>
      <c r="E162" s="42">
        <v>1.0</v>
      </c>
      <c r="F162" s="12">
        <f t="shared" si="1"/>
        <v>3.5</v>
      </c>
      <c r="G162" s="12" t="s">
        <v>27</v>
      </c>
      <c r="H162" s="14"/>
      <c r="I162" s="14"/>
      <c r="J162" s="14"/>
      <c r="K162" s="14"/>
      <c r="L162" s="14"/>
      <c r="M162" s="14"/>
      <c r="N162" s="14"/>
      <c r="O162" s="14"/>
      <c r="P162" s="14"/>
      <c r="Q162" s="14"/>
      <c r="R162" s="14"/>
      <c r="S162" s="14"/>
      <c r="T162" s="14"/>
      <c r="U162" s="14"/>
      <c r="V162" s="14"/>
      <c r="W162" s="17"/>
      <c r="X162" s="17"/>
      <c r="Y162" s="17"/>
      <c r="Z162" s="17"/>
    </row>
    <row r="163" ht="15.75" customHeight="1">
      <c r="A163" s="22" t="s">
        <v>1441</v>
      </c>
      <c r="B163" s="42">
        <v>1.0</v>
      </c>
      <c r="C163" s="42">
        <v>1.0</v>
      </c>
      <c r="D163" s="42">
        <v>0.5</v>
      </c>
      <c r="E163" s="42">
        <v>1.0</v>
      </c>
      <c r="F163" s="12">
        <f t="shared" si="1"/>
        <v>3.5</v>
      </c>
      <c r="G163" s="12" t="s">
        <v>27</v>
      </c>
      <c r="H163" s="14"/>
      <c r="I163" s="14"/>
      <c r="J163" s="14"/>
      <c r="K163" s="14"/>
      <c r="L163" s="14"/>
      <c r="M163" s="14"/>
      <c r="N163" s="14"/>
      <c r="O163" s="14"/>
      <c r="P163" s="14"/>
      <c r="Q163" s="14"/>
      <c r="R163" s="14"/>
      <c r="S163" s="14"/>
      <c r="T163" s="14"/>
      <c r="U163" s="14"/>
      <c r="V163" s="14"/>
      <c r="W163" s="17"/>
      <c r="X163" s="17"/>
      <c r="Y163" s="17"/>
      <c r="Z163" s="17"/>
    </row>
    <row r="164" ht="15.75" customHeight="1">
      <c r="A164" s="22" t="s">
        <v>1452</v>
      </c>
      <c r="B164" s="42">
        <v>1.0</v>
      </c>
      <c r="C164" s="42">
        <v>1.0</v>
      </c>
      <c r="D164" s="42">
        <v>0.5</v>
      </c>
      <c r="E164" s="42">
        <v>1.0</v>
      </c>
      <c r="F164" s="12">
        <f t="shared" si="1"/>
        <v>3.5</v>
      </c>
      <c r="G164" s="12" t="s">
        <v>27</v>
      </c>
      <c r="H164" s="14"/>
      <c r="I164" s="14"/>
      <c r="J164" s="14"/>
      <c r="K164" s="14"/>
      <c r="L164" s="14"/>
      <c r="M164" s="14"/>
      <c r="N164" s="14"/>
      <c r="O164" s="14"/>
      <c r="P164" s="14"/>
      <c r="Q164" s="14"/>
      <c r="R164" s="14"/>
      <c r="S164" s="14"/>
      <c r="T164" s="14"/>
      <c r="U164" s="14"/>
      <c r="V164" s="14"/>
      <c r="W164" s="17"/>
      <c r="X164" s="17"/>
      <c r="Y164" s="17"/>
      <c r="Z164" s="17"/>
    </row>
    <row r="165" ht="15.75" customHeight="1">
      <c r="A165" s="22" t="s">
        <v>1462</v>
      </c>
      <c r="B165" s="42">
        <v>1.0</v>
      </c>
      <c r="C165" s="42">
        <v>1.0</v>
      </c>
      <c r="D165" s="42">
        <v>0.5</v>
      </c>
      <c r="E165" s="42">
        <v>1.0</v>
      </c>
      <c r="F165" s="12">
        <f t="shared" si="1"/>
        <v>3.5</v>
      </c>
      <c r="G165" s="12" t="s">
        <v>27</v>
      </c>
      <c r="H165" s="14"/>
      <c r="I165" s="14"/>
      <c r="J165" s="14"/>
      <c r="K165" s="14"/>
      <c r="L165" s="14"/>
      <c r="M165" s="14"/>
      <c r="N165" s="14"/>
      <c r="O165" s="14"/>
      <c r="P165" s="14"/>
      <c r="Q165" s="14"/>
      <c r="R165" s="14"/>
      <c r="S165" s="14"/>
      <c r="T165" s="14"/>
      <c r="U165" s="14"/>
      <c r="V165" s="14"/>
      <c r="W165" s="17"/>
      <c r="X165" s="17"/>
      <c r="Y165" s="17"/>
      <c r="Z165" s="17"/>
    </row>
    <row r="166" ht="15.75" customHeight="1">
      <c r="A166" s="22" t="s">
        <v>1468</v>
      </c>
      <c r="B166" s="42">
        <v>1.0</v>
      </c>
      <c r="C166" s="42">
        <v>1.0</v>
      </c>
      <c r="D166" s="42">
        <v>0.5</v>
      </c>
      <c r="E166" s="42">
        <v>1.0</v>
      </c>
      <c r="F166" s="12">
        <f t="shared" si="1"/>
        <v>3.5</v>
      </c>
      <c r="G166" s="12" t="s">
        <v>27</v>
      </c>
      <c r="H166" s="14"/>
      <c r="I166" s="14"/>
      <c r="J166" s="14"/>
      <c r="K166" s="14"/>
      <c r="L166" s="14"/>
      <c r="M166" s="14"/>
      <c r="N166" s="14"/>
      <c r="O166" s="14"/>
      <c r="P166" s="14"/>
      <c r="Q166" s="14"/>
      <c r="R166" s="14"/>
      <c r="S166" s="14"/>
      <c r="T166" s="14"/>
      <c r="U166" s="14"/>
      <c r="V166" s="14"/>
      <c r="W166" s="17"/>
      <c r="X166" s="17"/>
      <c r="Y166" s="17"/>
      <c r="Z166" s="17"/>
    </row>
    <row r="167" ht="15.75" customHeight="1">
      <c r="A167" s="22" t="s">
        <v>1478</v>
      </c>
      <c r="B167" s="42">
        <v>1.0</v>
      </c>
      <c r="C167" s="42">
        <v>1.0</v>
      </c>
      <c r="D167" s="42">
        <v>0.5</v>
      </c>
      <c r="E167" s="42">
        <v>1.0</v>
      </c>
      <c r="F167" s="12">
        <f t="shared" si="1"/>
        <v>3.5</v>
      </c>
      <c r="G167" s="12" t="s">
        <v>27</v>
      </c>
      <c r="H167" s="14"/>
      <c r="I167" s="14"/>
      <c r="J167" s="14"/>
      <c r="K167" s="14"/>
      <c r="L167" s="14"/>
      <c r="M167" s="14"/>
      <c r="N167" s="14"/>
      <c r="O167" s="14"/>
      <c r="P167" s="14"/>
      <c r="Q167" s="14"/>
      <c r="R167" s="14"/>
      <c r="S167" s="14"/>
      <c r="T167" s="14"/>
      <c r="U167" s="14"/>
      <c r="V167" s="14"/>
      <c r="W167" s="17"/>
      <c r="X167" s="17"/>
      <c r="Y167" s="17"/>
      <c r="Z167" s="17"/>
    </row>
    <row r="168" ht="15.75" customHeight="1">
      <c r="A168" s="22" t="s">
        <v>1488</v>
      </c>
      <c r="B168" s="42">
        <v>1.0</v>
      </c>
      <c r="C168" s="42">
        <v>1.0</v>
      </c>
      <c r="D168" s="42">
        <v>0.5</v>
      </c>
      <c r="E168" s="42">
        <v>1.0</v>
      </c>
      <c r="F168" s="12">
        <f t="shared" si="1"/>
        <v>3.5</v>
      </c>
      <c r="G168" s="12" t="s">
        <v>27</v>
      </c>
      <c r="H168" s="14"/>
      <c r="I168" s="14"/>
      <c r="J168" s="14"/>
      <c r="K168" s="14"/>
      <c r="L168" s="14"/>
      <c r="M168" s="14"/>
      <c r="N168" s="14"/>
      <c r="O168" s="14"/>
      <c r="P168" s="14"/>
      <c r="Q168" s="14"/>
      <c r="R168" s="14"/>
      <c r="S168" s="14"/>
      <c r="T168" s="14"/>
      <c r="U168" s="14"/>
      <c r="V168" s="14"/>
      <c r="W168" s="17"/>
      <c r="X168" s="17"/>
      <c r="Y168" s="17"/>
      <c r="Z168" s="17"/>
    </row>
    <row r="169" ht="15.75" customHeight="1">
      <c r="A169" s="22" t="s">
        <v>1504</v>
      </c>
      <c r="B169" s="42">
        <v>1.0</v>
      </c>
      <c r="C169" s="42">
        <v>1.0</v>
      </c>
      <c r="D169" s="42">
        <v>0.5</v>
      </c>
      <c r="E169" s="42">
        <v>1.0</v>
      </c>
      <c r="F169" s="12">
        <f t="shared" si="1"/>
        <v>3.5</v>
      </c>
      <c r="G169" s="12" t="s">
        <v>27</v>
      </c>
      <c r="H169" s="14"/>
      <c r="I169" s="14"/>
      <c r="J169" s="14"/>
      <c r="K169" s="14"/>
      <c r="L169" s="14"/>
      <c r="M169" s="14"/>
      <c r="N169" s="14"/>
      <c r="O169" s="14"/>
      <c r="P169" s="14"/>
      <c r="Q169" s="14"/>
      <c r="R169" s="14"/>
      <c r="S169" s="14"/>
      <c r="T169" s="14"/>
      <c r="U169" s="14"/>
      <c r="V169" s="14"/>
      <c r="W169" s="17"/>
      <c r="X169" s="17"/>
      <c r="Y169" s="17"/>
      <c r="Z169" s="17"/>
    </row>
    <row r="170" ht="15.75" customHeight="1">
      <c r="A170" s="22" t="s">
        <v>1518</v>
      </c>
      <c r="B170" s="42">
        <v>1.0</v>
      </c>
      <c r="C170" s="42">
        <v>1.0</v>
      </c>
      <c r="D170" s="42">
        <v>0.5</v>
      </c>
      <c r="E170" s="42">
        <v>1.0</v>
      </c>
      <c r="F170" s="12">
        <f t="shared" si="1"/>
        <v>3.5</v>
      </c>
      <c r="G170" s="12" t="s">
        <v>27</v>
      </c>
      <c r="H170" s="14"/>
      <c r="I170" s="14"/>
      <c r="J170" s="14"/>
      <c r="K170" s="14"/>
      <c r="L170" s="14"/>
      <c r="M170" s="14"/>
      <c r="N170" s="14"/>
      <c r="O170" s="14"/>
      <c r="P170" s="14"/>
      <c r="Q170" s="14"/>
      <c r="R170" s="14"/>
      <c r="S170" s="14"/>
      <c r="T170" s="14"/>
      <c r="U170" s="14"/>
      <c r="V170" s="14"/>
      <c r="W170" s="17"/>
      <c r="X170" s="17"/>
      <c r="Y170" s="17"/>
      <c r="Z170" s="17"/>
    </row>
    <row r="171" ht="15.75" customHeight="1">
      <c r="A171" s="22" t="s">
        <v>1569</v>
      </c>
      <c r="B171" s="42">
        <v>1.0</v>
      </c>
      <c r="C171" s="42">
        <v>1.0</v>
      </c>
      <c r="D171" s="42">
        <v>0.5</v>
      </c>
      <c r="E171" s="42">
        <v>1.0</v>
      </c>
      <c r="F171" s="12">
        <f t="shared" si="1"/>
        <v>3.5</v>
      </c>
      <c r="G171" s="12" t="s">
        <v>27</v>
      </c>
      <c r="H171" s="14"/>
      <c r="I171" s="14"/>
      <c r="J171" s="14"/>
      <c r="K171" s="14"/>
      <c r="L171" s="14"/>
      <c r="M171" s="14"/>
      <c r="N171" s="14"/>
      <c r="O171" s="14"/>
      <c r="P171" s="14"/>
      <c r="Q171" s="14"/>
      <c r="R171" s="14"/>
      <c r="S171" s="14"/>
      <c r="T171" s="14"/>
      <c r="U171" s="14"/>
      <c r="V171" s="14"/>
      <c r="W171" s="17"/>
      <c r="X171" s="17"/>
      <c r="Y171" s="17"/>
      <c r="Z171" s="17"/>
    </row>
    <row r="172" ht="15.75" customHeight="1">
      <c r="A172" s="22" t="s">
        <v>301</v>
      </c>
      <c r="B172" s="42">
        <v>1.0</v>
      </c>
      <c r="C172" s="42">
        <v>1.0</v>
      </c>
      <c r="D172" s="42">
        <v>0.5</v>
      </c>
      <c r="E172" s="42">
        <v>1.0</v>
      </c>
      <c r="F172" s="12">
        <f t="shared" si="1"/>
        <v>3.5</v>
      </c>
      <c r="G172" s="12" t="s">
        <v>27</v>
      </c>
      <c r="H172" s="14"/>
      <c r="I172" s="14"/>
      <c r="J172" s="14"/>
      <c r="K172" s="14"/>
      <c r="L172" s="14"/>
      <c r="M172" s="14"/>
      <c r="N172" s="14"/>
      <c r="O172" s="14"/>
      <c r="P172" s="14"/>
      <c r="Q172" s="14"/>
      <c r="R172" s="14"/>
      <c r="S172" s="14"/>
      <c r="T172" s="14"/>
      <c r="U172" s="14"/>
      <c r="V172" s="14"/>
      <c r="W172" s="17"/>
      <c r="X172" s="17"/>
      <c r="Y172" s="17"/>
      <c r="Z172" s="17"/>
    </row>
    <row r="173" ht="15.75" customHeight="1">
      <c r="A173" s="22" t="s">
        <v>1595</v>
      </c>
      <c r="B173" s="42">
        <v>1.0</v>
      </c>
      <c r="C173" s="42">
        <v>1.0</v>
      </c>
      <c r="D173" s="42">
        <v>0.5</v>
      </c>
      <c r="E173" s="42">
        <v>1.0</v>
      </c>
      <c r="F173" s="12">
        <f t="shared" si="1"/>
        <v>3.5</v>
      </c>
      <c r="G173" s="12" t="s">
        <v>27</v>
      </c>
      <c r="H173" s="14"/>
      <c r="I173" s="14"/>
      <c r="J173" s="14"/>
      <c r="K173" s="14"/>
      <c r="L173" s="14"/>
      <c r="M173" s="14"/>
      <c r="N173" s="14"/>
      <c r="O173" s="14"/>
      <c r="P173" s="14"/>
      <c r="Q173" s="14"/>
      <c r="R173" s="14"/>
      <c r="S173" s="14"/>
      <c r="T173" s="14"/>
      <c r="U173" s="14"/>
      <c r="V173" s="14"/>
      <c r="W173" s="17"/>
      <c r="X173" s="17"/>
      <c r="Y173" s="17"/>
      <c r="Z173" s="17"/>
    </row>
    <row r="174" ht="27.75" customHeight="1">
      <c r="A174" s="22" t="s">
        <v>1635</v>
      </c>
      <c r="B174" s="42">
        <v>1.0</v>
      </c>
      <c r="C174" s="42">
        <v>1.0</v>
      </c>
      <c r="D174" s="42">
        <v>0.5</v>
      </c>
      <c r="E174" s="42">
        <v>1.0</v>
      </c>
      <c r="F174" s="12">
        <f t="shared" si="1"/>
        <v>3.5</v>
      </c>
      <c r="G174" s="12" t="s">
        <v>27</v>
      </c>
      <c r="H174" s="14"/>
      <c r="I174" s="14"/>
      <c r="J174" s="14"/>
      <c r="K174" s="14"/>
      <c r="L174" s="14"/>
      <c r="M174" s="14"/>
      <c r="N174" s="14"/>
      <c r="O174" s="14"/>
      <c r="P174" s="14"/>
      <c r="Q174" s="14"/>
      <c r="R174" s="14"/>
      <c r="S174" s="14"/>
      <c r="T174" s="14"/>
      <c r="U174" s="14"/>
      <c r="V174" s="14"/>
      <c r="W174" s="17"/>
      <c r="X174" s="17"/>
      <c r="Y174" s="17"/>
      <c r="Z174" s="17"/>
    </row>
    <row r="175" ht="15.75" customHeight="1">
      <c r="A175" s="22" t="s">
        <v>1577</v>
      </c>
      <c r="B175" s="42">
        <v>1.0</v>
      </c>
      <c r="C175" s="42">
        <v>1.0</v>
      </c>
      <c r="D175" s="42">
        <v>0.5</v>
      </c>
      <c r="E175" s="42">
        <v>1.0</v>
      </c>
      <c r="F175" s="76">
        <f t="shared" si="1"/>
        <v>3.5</v>
      </c>
      <c r="G175" s="12" t="s">
        <v>27</v>
      </c>
      <c r="H175" s="14"/>
      <c r="I175" s="14"/>
      <c r="J175" s="14"/>
      <c r="K175" s="14"/>
      <c r="L175" s="14"/>
      <c r="M175" s="14"/>
      <c r="N175" s="14"/>
      <c r="O175" s="14"/>
      <c r="P175" s="14"/>
      <c r="Q175" s="14"/>
      <c r="R175" s="14"/>
      <c r="S175" s="14"/>
      <c r="T175" s="14"/>
      <c r="U175" s="14"/>
      <c r="V175" s="14"/>
      <c r="W175" s="17"/>
      <c r="X175" s="17"/>
      <c r="Y175" s="17"/>
      <c r="Z175" s="17"/>
    </row>
    <row r="176" ht="15.75" customHeight="1">
      <c r="A176" s="54" t="s">
        <v>1678</v>
      </c>
      <c r="B176" s="77">
        <v>1.0</v>
      </c>
      <c r="C176" s="77">
        <v>1.0</v>
      </c>
      <c r="D176" s="77">
        <v>0.5</v>
      </c>
      <c r="E176" s="77">
        <v>1.0</v>
      </c>
      <c r="F176" s="78">
        <f t="shared" si="1"/>
        <v>3.5</v>
      </c>
      <c r="G176" s="79" t="s">
        <v>27</v>
      </c>
      <c r="H176" s="14"/>
      <c r="I176" s="14"/>
      <c r="J176" s="14"/>
      <c r="K176" s="14"/>
      <c r="L176" s="14"/>
      <c r="M176" s="14"/>
      <c r="N176" s="14"/>
      <c r="O176" s="14"/>
      <c r="P176" s="14"/>
      <c r="Q176" s="14"/>
      <c r="R176" s="14"/>
      <c r="S176" s="14"/>
      <c r="T176" s="14"/>
      <c r="U176" s="14"/>
      <c r="V176" s="14"/>
      <c r="W176" s="17"/>
      <c r="X176" s="17"/>
      <c r="Y176" s="17"/>
      <c r="Z176" s="17"/>
    </row>
    <row r="177" ht="15.75" customHeight="1">
      <c r="A177" s="22" t="s">
        <v>1683</v>
      </c>
      <c r="B177" s="42">
        <v>1.0</v>
      </c>
      <c r="C177" s="42">
        <v>1.0</v>
      </c>
      <c r="D177" s="42">
        <v>0.5</v>
      </c>
      <c r="E177" s="42">
        <v>1.0</v>
      </c>
      <c r="F177" s="12">
        <f t="shared" si="1"/>
        <v>3.5</v>
      </c>
      <c r="G177" s="12" t="s">
        <v>27</v>
      </c>
      <c r="H177" s="14"/>
      <c r="I177" s="14"/>
      <c r="J177" s="14"/>
      <c r="K177" s="14"/>
      <c r="L177" s="14"/>
      <c r="M177" s="14"/>
      <c r="N177" s="14"/>
      <c r="O177" s="14"/>
      <c r="P177" s="14"/>
      <c r="Q177" s="14"/>
      <c r="R177" s="14"/>
      <c r="S177" s="14"/>
      <c r="T177" s="14"/>
      <c r="U177" s="14"/>
      <c r="V177" s="14"/>
      <c r="W177" s="17"/>
      <c r="X177" s="17"/>
      <c r="Y177" s="17"/>
      <c r="Z177" s="17"/>
    </row>
    <row r="178" ht="15.75" customHeight="1">
      <c r="A178" s="22" t="s">
        <v>1213</v>
      </c>
      <c r="B178" s="42">
        <v>1.0</v>
      </c>
      <c r="C178" s="42">
        <v>1.0</v>
      </c>
      <c r="D178" s="42">
        <v>0.5</v>
      </c>
      <c r="E178" s="42">
        <v>1.0</v>
      </c>
      <c r="F178" s="12">
        <f t="shared" si="1"/>
        <v>3.5</v>
      </c>
      <c r="G178" s="12" t="s">
        <v>27</v>
      </c>
      <c r="H178" s="14"/>
      <c r="I178" s="14"/>
      <c r="J178" s="14"/>
      <c r="K178" s="14"/>
      <c r="L178" s="14"/>
      <c r="M178" s="14"/>
      <c r="N178" s="14"/>
      <c r="O178" s="14"/>
      <c r="P178" s="14"/>
      <c r="Q178" s="14"/>
      <c r="R178" s="14"/>
      <c r="S178" s="14"/>
      <c r="T178" s="14"/>
      <c r="U178" s="14"/>
      <c r="V178" s="14"/>
      <c r="W178" s="17"/>
      <c r="X178" s="17"/>
      <c r="Y178" s="17"/>
      <c r="Z178" s="17"/>
    </row>
    <row r="179" ht="15.75" customHeight="1">
      <c r="A179" s="22" t="s">
        <v>1757</v>
      </c>
      <c r="B179" s="42">
        <v>1.0</v>
      </c>
      <c r="C179" s="42">
        <v>1.0</v>
      </c>
      <c r="D179" s="42">
        <v>1.0</v>
      </c>
      <c r="E179" s="42">
        <v>0.5</v>
      </c>
      <c r="F179" s="12">
        <f t="shared" si="1"/>
        <v>3.5</v>
      </c>
      <c r="G179" s="12" t="s">
        <v>27</v>
      </c>
      <c r="H179" s="14"/>
      <c r="I179" s="14"/>
      <c r="J179" s="14"/>
      <c r="K179" s="14"/>
      <c r="L179" s="14"/>
      <c r="M179" s="14"/>
      <c r="N179" s="14"/>
      <c r="O179" s="14"/>
      <c r="P179" s="14"/>
      <c r="Q179" s="14"/>
      <c r="R179" s="14"/>
      <c r="S179" s="14"/>
      <c r="T179" s="14"/>
      <c r="U179" s="14"/>
      <c r="V179" s="14"/>
      <c r="W179" s="17"/>
      <c r="X179" s="17"/>
      <c r="Y179" s="17"/>
      <c r="Z179" s="17"/>
    </row>
    <row r="180" ht="15.75" customHeight="1">
      <c r="A180" s="22" t="s">
        <v>1802</v>
      </c>
      <c r="B180" s="42">
        <v>1.0</v>
      </c>
      <c r="C180" s="42">
        <v>1.0</v>
      </c>
      <c r="D180" s="42">
        <v>1.0</v>
      </c>
      <c r="E180" s="42">
        <v>0.5</v>
      </c>
      <c r="F180" s="12">
        <f t="shared" si="1"/>
        <v>3.5</v>
      </c>
      <c r="G180" s="12" t="s">
        <v>27</v>
      </c>
      <c r="H180" s="14"/>
      <c r="I180" s="14"/>
      <c r="J180" s="14"/>
      <c r="K180" s="14"/>
      <c r="L180" s="14"/>
      <c r="M180" s="14"/>
      <c r="N180" s="14"/>
      <c r="O180" s="14"/>
      <c r="P180" s="14"/>
      <c r="Q180" s="14"/>
      <c r="R180" s="14"/>
      <c r="S180" s="14"/>
      <c r="T180" s="14"/>
      <c r="U180" s="14"/>
      <c r="V180" s="14"/>
      <c r="W180" s="17"/>
      <c r="X180" s="17"/>
      <c r="Y180" s="17"/>
      <c r="Z180" s="17"/>
    </row>
    <row r="181" ht="15.75" customHeight="1">
      <c r="A181" s="22" t="s">
        <v>1817</v>
      </c>
      <c r="B181" s="42">
        <v>1.0</v>
      </c>
      <c r="C181" s="42">
        <v>1.0</v>
      </c>
      <c r="D181" s="42">
        <v>0.5</v>
      </c>
      <c r="E181" s="42">
        <v>1.0</v>
      </c>
      <c r="F181" s="12">
        <f t="shared" si="1"/>
        <v>3.5</v>
      </c>
      <c r="G181" s="12" t="s">
        <v>27</v>
      </c>
      <c r="H181" s="14"/>
      <c r="I181" s="14"/>
      <c r="J181" s="14"/>
      <c r="K181" s="14"/>
      <c r="L181" s="14"/>
      <c r="M181" s="14"/>
      <c r="N181" s="14"/>
      <c r="O181" s="14"/>
      <c r="P181" s="14"/>
      <c r="Q181" s="14"/>
      <c r="R181" s="14"/>
      <c r="S181" s="14"/>
      <c r="T181" s="14"/>
      <c r="U181" s="14"/>
      <c r="V181" s="14"/>
      <c r="W181" s="17"/>
      <c r="X181" s="17"/>
      <c r="Y181" s="17"/>
      <c r="Z181" s="17"/>
    </row>
    <row r="182" ht="15.75" customHeight="1">
      <c r="A182" s="22" t="s">
        <v>1819</v>
      </c>
      <c r="B182" s="42">
        <v>1.0</v>
      </c>
      <c r="C182" s="42">
        <v>0.5</v>
      </c>
      <c r="D182" s="42">
        <v>1.0</v>
      </c>
      <c r="E182" s="42">
        <v>1.0</v>
      </c>
      <c r="F182" s="78">
        <f t="shared" si="1"/>
        <v>3.5</v>
      </c>
      <c r="G182" s="79" t="s">
        <v>27</v>
      </c>
      <c r="H182" s="14"/>
      <c r="I182" s="14"/>
      <c r="J182" s="14"/>
      <c r="K182" s="14"/>
      <c r="L182" s="14"/>
      <c r="M182" s="14"/>
      <c r="N182" s="14"/>
      <c r="O182" s="14"/>
      <c r="P182" s="14"/>
      <c r="Q182" s="14"/>
      <c r="R182" s="14"/>
      <c r="S182" s="14"/>
      <c r="T182" s="14"/>
      <c r="U182" s="14"/>
      <c r="V182" s="14"/>
      <c r="W182" s="17"/>
      <c r="X182" s="17"/>
      <c r="Y182" s="17"/>
      <c r="Z182" s="17"/>
    </row>
    <row r="183" ht="15.75" customHeight="1">
      <c r="A183" s="22" t="s">
        <v>1831</v>
      </c>
      <c r="B183" s="42">
        <v>1.0</v>
      </c>
      <c r="C183" s="42">
        <v>0.5</v>
      </c>
      <c r="D183" s="42">
        <v>1.0</v>
      </c>
      <c r="E183" s="42">
        <v>1.0</v>
      </c>
      <c r="F183" s="12">
        <f t="shared" si="1"/>
        <v>3.5</v>
      </c>
      <c r="G183" s="12" t="s">
        <v>27</v>
      </c>
      <c r="H183" s="14"/>
      <c r="I183" s="14"/>
      <c r="J183" s="14"/>
      <c r="K183" s="14"/>
      <c r="L183" s="14"/>
      <c r="M183" s="14"/>
      <c r="N183" s="14"/>
      <c r="O183" s="14"/>
      <c r="P183" s="14"/>
      <c r="Q183" s="14"/>
      <c r="R183" s="14"/>
      <c r="S183" s="14"/>
      <c r="T183" s="14"/>
      <c r="U183" s="14"/>
      <c r="V183" s="14"/>
      <c r="W183" s="17"/>
      <c r="X183" s="17"/>
      <c r="Y183" s="17"/>
      <c r="Z183" s="17"/>
    </row>
    <row r="184" ht="15.75" customHeight="1">
      <c r="A184" s="22" t="s">
        <v>1857</v>
      </c>
      <c r="B184" s="42">
        <v>1.0</v>
      </c>
      <c r="C184" s="42">
        <v>1.0</v>
      </c>
      <c r="D184" s="42">
        <v>1.0</v>
      </c>
      <c r="E184" s="42">
        <v>0.5</v>
      </c>
      <c r="F184" s="12">
        <f t="shared" si="1"/>
        <v>3.5</v>
      </c>
      <c r="G184" s="12" t="s">
        <v>27</v>
      </c>
      <c r="H184" s="14"/>
      <c r="I184" s="14"/>
      <c r="J184" s="14"/>
      <c r="K184" s="14"/>
      <c r="L184" s="14"/>
      <c r="M184" s="14"/>
      <c r="N184" s="14"/>
      <c r="O184" s="14"/>
      <c r="P184" s="14"/>
      <c r="Q184" s="14"/>
      <c r="R184" s="14"/>
      <c r="S184" s="14"/>
      <c r="T184" s="14"/>
      <c r="U184" s="14"/>
      <c r="V184" s="14"/>
      <c r="W184" s="17"/>
      <c r="X184" s="17"/>
      <c r="Y184" s="17"/>
      <c r="Z184" s="17"/>
    </row>
    <row r="185" ht="15.75" customHeight="1">
      <c r="A185" s="22" t="s">
        <v>1876</v>
      </c>
      <c r="B185" s="42">
        <v>1.0</v>
      </c>
      <c r="C185" s="42">
        <v>0.5</v>
      </c>
      <c r="D185" s="42">
        <v>1.0</v>
      </c>
      <c r="E185" s="42">
        <v>1.0</v>
      </c>
      <c r="F185" s="12">
        <f t="shared" si="1"/>
        <v>3.5</v>
      </c>
      <c r="G185" s="12" t="s">
        <v>27</v>
      </c>
      <c r="H185" s="14"/>
      <c r="I185" s="14"/>
      <c r="J185" s="14"/>
      <c r="K185" s="14"/>
      <c r="L185" s="14"/>
      <c r="M185" s="14"/>
      <c r="N185" s="14"/>
      <c r="O185" s="14"/>
      <c r="P185" s="14"/>
      <c r="Q185" s="14"/>
      <c r="R185" s="14"/>
      <c r="S185" s="14"/>
      <c r="T185" s="14"/>
      <c r="U185" s="14"/>
      <c r="V185" s="14"/>
      <c r="W185" s="17"/>
      <c r="X185" s="17"/>
      <c r="Y185" s="17"/>
      <c r="Z185" s="17"/>
    </row>
    <row r="186" ht="15.75" customHeight="1">
      <c r="A186" s="22" t="s">
        <v>1882</v>
      </c>
      <c r="B186" s="42">
        <v>1.0</v>
      </c>
      <c r="C186" s="42">
        <v>0.5</v>
      </c>
      <c r="D186" s="42">
        <v>1.0</v>
      </c>
      <c r="E186" s="42">
        <v>1.0</v>
      </c>
      <c r="F186" s="12">
        <f t="shared" si="1"/>
        <v>3.5</v>
      </c>
      <c r="G186" s="12" t="s">
        <v>27</v>
      </c>
      <c r="H186" s="14"/>
      <c r="I186" s="14"/>
      <c r="J186" s="14"/>
      <c r="K186" s="14"/>
      <c r="L186" s="14"/>
      <c r="M186" s="14"/>
      <c r="N186" s="14"/>
      <c r="O186" s="14"/>
      <c r="P186" s="14"/>
      <c r="Q186" s="14"/>
      <c r="R186" s="14"/>
      <c r="S186" s="14"/>
      <c r="T186" s="14"/>
      <c r="U186" s="14"/>
      <c r="V186" s="14"/>
      <c r="W186" s="17"/>
      <c r="X186" s="17"/>
      <c r="Y186" s="17"/>
      <c r="Z186" s="17"/>
    </row>
    <row r="187" ht="15.75" customHeight="1">
      <c r="A187" s="22" t="s">
        <v>1886</v>
      </c>
      <c r="B187" s="42">
        <v>1.0</v>
      </c>
      <c r="C187" s="42">
        <v>1.0</v>
      </c>
      <c r="D187" s="42">
        <v>1.0</v>
      </c>
      <c r="E187" s="42">
        <v>0.5</v>
      </c>
      <c r="F187" s="12">
        <f t="shared" si="1"/>
        <v>3.5</v>
      </c>
      <c r="G187" s="12" t="s">
        <v>27</v>
      </c>
      <c r="H187" s="14"/>
      <c r="I187" s="14"/>
      <c r="J187" s="14"/>
      <c r="K187" s="14"/>
      <c r="L187" s="14"/>
      <c r="M187" s="14"/>
      <c r="N187" s="14"/>
      <c r="O187" s="14"/>
      <c r="P187" s="14"/>
      <c r="Q187" s="14"/>
      <c r="R187" s="14"/>
      <c r="S187" s="14"/>
      <c r="T187" s="14"/>
      <c r="U187" s="14"/>
      <c r="V187" s="14"/>
      <c r="W187" s="17"/>
      <c r="X187" s="17"/>
      <c r="Y187" s="17"/>
      <c r="Z187" s="17"/>
    </row>
    <row r="188" ht="15.75" customHeight="1">
      <c r="A188" s="22" t="s">
        <v>1895</v>
      </c>
      <c r="B188" s="42">
        <v>1.0</v>
      </c>
      <c r="C188" s="42">
        <v>0.5</v>
      </c>
      <c r="D188" s="42">
        <v>1.0</v>
      </c>
      <c r="E188" s="42">
        <v>1.0</v>
      </c>
      <c r="F188" s="12">
        <f t="shared" si="1"/>
        <v>3.5</v>
      </c>
      <c r="G188" s="12" t="s">
        <v>27</v>
      </c>
      <c r="H188" s="14"/>
      <c r="I188" s="14"/>
      <c r="J188" s="14"/>
      <c r="K188" s="14"/>
      <c r="L188" s="14"/>
      <c r="M188" s="14"/>
      <c r="N188" s="14"/>
      <c r="O188" s="14"/>
      <c r="P188" s="14"/>
      <c r="Q188" s="14"/>
      <c r="R188" s="14"/>
      <c r="S188" s="14"/>
      <c r="T188" s="14"/>
      <c r="U188" s="14"/>
      <c r="V188" s="14"/>
      <c r="W188" s="17"/>
      <c r="X188" s="17"/>
      <c r="Y188" s="17"/>
      <c r="Z188" s="17"/>
    </row>
    <row r="189" ht="15.75" customHeight="1">
      <c r="A189" s="22" t="s">
        <v>1926</v>
      </c>
      <c r="B189" s="42">
        <v>1.0</v>
      </c>
      <c r="C189" s="42">
        <v>0.5</v>
      </c>
      <c r="D189" s="42">
        <v>1.0</v>
      </c>
      <c r="E189" s="42">
        <v>1.0</v>
      </c>
      <c r="F189" s="12">
        <f t="shared" si="1"/>
        <v>3.5</v>
      </c>
      <c r="G189" s="12" t="s">
        <v>27</v>
      </c>
      <c r="H189" s="14"/>
      <c r="I189" s="14"/>
      <c r="J189" s="14"/>
      <c r="K189" s="14"/>
      <c r="L189" s="14"/>
      <c r="M189" s="14"/>
      <c r="N189" s="14"/>
      <c r="O189" s="14"/>
      <c r="P189" s="14"/>
      <c r="Q189" s="14"/>
      <c r="R189" s="14"/>
      <c r="S189" s="14"/>
      <c r="T189" s="14"/>
      <c r="U189" s="14"/>
      <c r="V189" s="14"/>
      <c r="W189" s="17"/>
      <c r="X189" s="17"/>
      <c r="Y189" s="17"/>
      <c r="Z189" s="17"/>
    </row>
    <row r="190" ht="15.75" customHeight="1">
      <c r="A190" s="22" t="s">
        <v>1938</v>
      </c>
      <c r="B190" s="42">
        <v>1.0</v>
      </c>
      <c r="C190" s="42">
        <v>1.0</v>
      </c>
      <c r="D190" s="42">
        <v>1.0</v>
      </c>
      <c r="E190" s="42">
        <v>0.5</v>
      </c>
      <c r="F190" s="12">
        <f t="shared" si="1"/>
        <v>3.5</v>
      </c>
      <c r="G190" s="12" t="s">
        <v>27</v>
      </c>
      <c r="H190" s="14"/>
      <c r="I190" s="14"/>
      <c r="J190" s="14"/>
      <c r="K190" s="14"/>
      <c r="L190" s="14"/>
      <c r="M190" s="14"/>
      <c r="N190" s="14"/>
      <c r="O190" s="14"/>
      <c r="P190" s="14"/>
      <c r="Q190" s="14"/>
      <c r="R190" s="14"/>
      <c r="S190" s="14"/>
      <c r="T190" s="14"/>
      <c r="U190" s="14"/>
      <c r="V190" s="14"/>
      <c r="W190" s="17"/>
      <c r="X190" s="17"/>
      <c r="Y190" s="17"/>
      <c r="Z190" s="17"/>
    </row>
    <row r="191" ht="15.75" customHeight="1">
      <c r="A191" s="22" t="s">
        <v>1944</v>
      </c>
      <c r="B191" s="42">
        <v>1.0</v>
      </c>
      <c r="C191" s="42">
        <v>1.0</v>
      </c>
      <c r="D191" s="42">
        <v>1.0</v>
      </c>
      <c r="E191" s="42">
        <v>0.5</v>
      </c>
      <c r="F191" s="12">
        <f t="shared" si="1"/>
        <v>3.5</v>
      </c>
      <c r="G191" s="12" t="s">
        <v>27</v>
      </c>
      <c r="H191" s="14"/>
      <c r="I191" s="14"/>
      <c r="J191" s="14"/>
      <c r="K191" s="14"/>
      <c r="L191" s="14"/>
      <c r="M191" s="14"/>
      <c r="N191" s="14"/>
      <c r="O191" s="14"/>
      <c r="P191" s="14"/>
      <c r="Q191" s="14"/>
      <c r="R191" s="14"/>
      <c r="S191" s="14"/>
      <c r="T191" s="14"/>
      <c r="U191" s="14"/>
      <c r="V191" s="14"/>
      <c r="W191" s="17"/>
      <c r="X191" s="17"/>
      <c r="Y191" s="17"/>
      <c r="Z191" s="17"/>
    </row>
    <row r="192" ht="15.75" customHeight="1">
      <c r="A192" s="22" t="s">
        <v>1991</v>
      </c>
      <c r="B192" s="42">
        <v>1.0</v>
      </c>
      <c r="C192" s="42">
        <v>0.5</v>
      </c>
      <c r="D192" s="42">
        <v>1.0</v>
      </c>
      <c r="E192" s="42">
        <v>1.0</v>
      </c>
      <c r="F192" s="12">
        <f t="shared" si="1"/>
        <v>3.5</v>
      </c>
      <c r="G192" s="12" t="s">
        <v>27</v>
      </c>
      <c r="H192" s="14"/>
      <c r="I192" s="14"/>
      <c r="J192" s="14"/>
      <c r="K192" s="14"/>
      <c r="L192" s="14"/>
      <c r="M192" s="14"/>
      <c r="N192" s="14"/>
      <c r="O192" s="14"/>
      <c r="P192" s="14"/>
      <c r="Q192" s="14"/>
      <c r="R192" s="14"/>
      <c r="S192" s="14"/>
      <c r="T192" s="14"/>
      <c r="U192" s="14"/>
      <c r="V192" s="14"/>
      <c r="W192" s="17"/>
      <c r="X192" s="17"/>
      <c r="Y192" s="17"/>
      <c r="Z192" s="17"/>
    </row>
    <row r="193" ht="15.75" customHeight="1">
      <c r="A193" s="44" t="s">
        <v>358</v>
      </c>
      <c r="B193" s="42">
        <v>1.0</v>
      </c>
      <c r="C193" s="42">
        <v>1.0</v>
      </c>
      <c r="D193" s="42">
        <v>0.5</v>
      </c>
      <c r="E193" s="42">
        <v>0.5</v>
      </c>
      <c r="F193" s="80">
        <f t="shared" si="1"/>
        <v>3</v>
      </c>
      <c r="G193" s="80" t="s">
        <v>116</v>
      </c>
      <c r="H193" s="14"/>
      <c r="I193" s="14"/>
      <c r="J193" s="14"/>
      <c r="K193" s="14"/>
      <c r="L193" s="14"/>
      <c r="M193" s="14"/>
      <c r="N193" s="14"/>
      <c r="O193" s="14"/>
      <c r="P193" s="14"/>
      <c r="Q193" s="14"/>
      <c r="R193" s="14"/>
      <c r="S193" s="14"/>
      <c r="T193" s="14"/>
      <c r="U193" s="14"/>
      <c r="V193" s="14"/>
      <c r="W193" s="17"/>
      <c r="X193" s="17"/>
      <c r="Y193" s="17"/>
      <c r="Z193" s="17"/>
    </row>
    <row r="194" ht="15.75" customHeight="1">
      <c r="A194" s="44" t="s">
        <v>388</v>
      </c>
      <c r="B194" s="42">
        <v>1.0</v>
      </c>
      <c r="C194" s="42">
        <v>1.0</v>
      </c>
      <c r="D194" s="42">
        <v>0.5</v>
      </c>
      <c r="E194" s="42">
        <v>0.5</v>
      </c>
      <c r="F194" s="80">
        <f t="shared" si="1"/>
        <v>3</v>
      </c>
      <c r="G194" s="80" t="s">
        <v>116</v>
      </c>
      <c r="H194" s="14"/>
      <c r="I194" s="14"/>
      <c r="J194" s="14"/>
      <c r="K194" s="14"/>
      <c r="L194" s="14"/>
      <c r="M194" s="14"/>
      <c r="N194" s="14"/>
      <c r="O194" s="14"/>
      <c r="P194" s="14"/>
      <c r="Q194" s="14"/>
      <c r="R194" s="14"/>
      <c r="S194" s="14"/>
      <c r="T194" s="14"/>
      <c r="U194" s="14"/>
      <c r="V194" s="14"/>
      <c r="W194" s="17"/>
      <c r="X194" s="17"/>
      <c r="Y194" s="17"/>
      <c r="Z194" s="17"/>
    </row>
    <row r="195" ht="15.75" customHeight="1">
      <c r="A195" s="22" t="s">
        <v>781</v>
      </c>
      <c r="B195" s="42">
        <v>1.0</v>
      </c>
      <c r="C195" s="42">
        <v>1.0</v>
      </c>
      <c r="D195" s="42">
        <v>0.5</v>
      </c>
      <c r="E195" s="42">
        <v>0.5</v>
      </c>
      <c r="F195" s="80">
        <f t="shared" si="1"/>
        <v>3</v>
      </c>
      <c r="G195" s="80" t="s">
        <v>116</v>
      </c>
      <c r="H195" s="14"/>
      <c r="I195" s="14"/>
      <c r="J195" s="14"/>
      <c r="K195" s="14"/>
      <c r="L195" s="14"/>
      <c r="M195" s="14"/>
      <c r="N195" s="14"/>
      <c r="O195" s="14"/>
      <c r="P195" s="14"/>
      <c r="Q195" s="14"/>
      <c r="R195" s="14"/>
      <c r="S195" s="14"/>
      <c r="T195" s="14"/>
      <c r="U195" s="14"/>
      <c r="V195" s="14"/>
      <c r="W195" s="17"/>
      <c r="X195" s="17"/>
      <c r="Y195" s="17"/>
      <c r="Z195" s="17"/>
    </row>
    <row r="196" ht="15.75" customHeight="1">
      <c r="A196" s="22" t="s">
        <v>814</v>
      </c>
      <c r="B196" s="42">
        <v>1.0</v>
      </c>
      <c r="C196" s="42">
        <v>1.0</v>
      </c>
      <c r="D196" s="42">
        <v>0.5</v>
      </c>
      <c r="E196" s="42">
        <v>0.5</v>
      </c>
      <c r="F196" s="80">
        <f t="shared" si="1"/>
        <v>3</v>
      </c>
      <c r="G196" s="80" t="s">
        <v>116</v>
      </c>
      <c r="H196" s="14"/>
      <c r="I196" s="14"/>
      <c r="J196" s="14"/>
      <c r="K196" s="14"/>
      <c r="L196" s="14"/>
      <c r="M196" s="14"/>
      <c r="N196" s="14"/>
      <c r="O196" s="14"/>
      <c r="P196" s="14"/>
      <c r="Q196" s="14"/>
      <c r="R196" s="14"/>
      <c r="S196" s="14"/>
      <c r="T196" s="14"/>
      <c r="U196" s="14"/>
      <c r="V196" s="14"/>
      <c r="W196" s="17"/>
      <c r="X196" s="17"/>
      <c r="Y196" s="17"/>
      <c r="Z196" s="17"/>
    </row>
    <row r="197" ht="15.75" customHeight="1">
      <c r="A197" s="22" t="s">
        <v>829</v>
      </c>
      <c r="B197" s="42">
        <v>1.0</v>
      </c>
      <c r="C197" s="42">
        <v>1.0</v>
      </c>
      <c r="D197" s="42">
        <v>0.5</v>
      </c>
      <c r="E197" s="42">
        <v>0.5</v>
      </c>
      <c r="F197" s="80">
        <f t="shared" si="1"/>
        <v>3</v>
      </c>
      <c r="G197" s="80" t="s">
        <v>116</v>
      </c>
      <c r="H197" s="14"/>
      <c r="I197" s="14"/>
      <c r="J197" s="14"/>
      <c r="K197" s="14"/>
      <c r="L197" s="14"/>
      <c r="M197" s="14"/>
      <c r="N197" s="14"/>
      <c r="O197" s="14"/>
      <c r="P197" s="14"/>
      <c r="Q197" s="14"/>
      <c r="R197" s="14"/>
      <c r="S197" s="14"/>
      <c r="T197" s="14"/>
      <c r="U197" s="14"/>
      <c r="V197" s="14"/>
      <c r="W197" s="17"/>
      <c r="X197" s="17"/>
      <c r="Y197" s="17"/>
      <c r="Z197" s="17"/>
    </row>
    <row r="198" ht="15.75" customHeight="1">
      <c r="A198" s="22" t="s">
        <v>841</v>
      </c>
      <c r="B198" s="42">
        <v>1.0</v>
      </c>
      <c r="C198" s="42">
        <v>1.0</v>
      </c>
      <c r="D198" s="42">
        <v>0.5</v>
      </c>
      <c r="E198" s="42">
        <v>0.5</v>
      </c>
      <c r="F198" s="80">
        <f t="shared" si="1"/>
        <v>3</v>
      </c>
      <c r="G198" s="80" t="s">
        <v>116</v>
      </c>
      <c r="H198" s="14"/>
      <c r="I198" s="14"/>
      <c r="J198" s="14"/>
      <c r="K198" s="14"/>
      <c r="L198" s="14"/>
      <c r="M198" s="14"/>
      <c r="N198" s="14"/>
      <c r="O198" s="14"/>
      <c r="P198" s="14"/>
      <c r="Q198" s="14"/>
      <c r="R198" s="14"/>
      <c r="S198" s="14"/>
      <c r="T198" s="14"/>
      <c r="U198" s="14"/>
      <c r="V198" s="14"/>
      <c r="W198" s="17"/>
      <c r="X198" s="17"/>
      <c r="Y198" s="17"/>
      <c r="Z198" s="17"/>
    </row>
    <row r="199" ht="15.75" customHeight="1">
      <c r="A199" s="22" t="s">
        <v>849</v>
      </c>
      <c r="B199" s="42">
        <v>1.0</v>
      </c>
      <c r="C199" s="42">
        <v>1.0</v>
      </c>
      <c r="D199" s="42">
        <v>0.5</v>
      </c>
      <c r="E199" s="42">
        <v>0.5</v>
      </c>
      <c r="F199" s="80">
        <f t="shared" si="1"/>
        <v>3</v>
      </c>
      <c r="G199" s="80" t="s">
        <v>116</v>
      </c>
      <c r="H199" s="14"/>
      <c r="I199" s="14"/>
      <c r="J199" s="14"/>
      <c r="K199" s="14"/>
      <c r="L199" s="14"/>
      <c r="M199" s="14"/>
      <c r="N199" s="14"/>
      <c r="O199" s="14"/>
      <c r="P199" s="14"/>
      <c r="Q199" s="14"/>
      <c r="R199" s="14"/>
      <c r="S199" s="14"/>
      <c r="T199" s="14"/>
      <c r="U199" s="14"/>
      <c r="V199" s="14"/>
      <c r="W199" s="17"/>
      <c r="X199" s="17"/>
      <c r="Y199" s="17"/>
      <c r="Z199" s="17"/>
    </row>
    <row r="200" ht="15.75" customHeight="1">
      <c r="A200" s="22" t="s">
        <v>894</v>
      </c>
      <c r="B200" s="42">
        <v>1.0</v>
      </c>
      <c r="C200" s="42">
        <v>1.0</v>
      </c>
      <c r="D200" s="42">
        <v>0.5</v>
      </c>
      <c r="E200" s="42">
        <v>0.5</v>
      </c>
      <c r="F200" s="80">
        <f t="shared" si="1"/>
        <v>3</v>
      </c>
      <c r="G200" s="80" t="s">
        <v>116</v>
      </c>
      <c r="H200" s="14"/>
      <c r="I200" s="14"/>
      <c r="J200" s="14"/>
      <c r="K200" s="14"/>
      <c r="L200" s="14"/>
      <c r="M200" s="14"/>
      <c r="N200" s="14"/>
      <c r="O200" s="14"/>
      <c r="P200" s="14"/>
      <c r="Q200" s="14"/>
      <c r="R200" s="14"/>
      <c r="S200" s="14"/>
      <c r="T200" s="14"/>
      <c r="U200" s="14"/>
      <c r="V200" s="14"/>
      <c r="W200" s="17"/>
      <c r="X200" s="17"/>
      <c r="Y200" s="17"/>
      <c r="Z200" s="17"/>
    </row>
    <row r="201" ht="15.75" customHeight="1">
      <c r="A201" s="22" t="s">
        <v>921</v>
      </c>
      <c r="B201" s="42">
        <v>1.0</v>
      </c>
      <c r="C201" s="42">
        <v>1.0</v>
      </c>
      <c r="D201" s="42">
        <v>0.5</v>
      </c>
      <c r="E201" s="42">
        <v>0.5</v>
      </c>
      <c r="F201" s="80">
        <f t="shared" si="1"/>
        <v>3</v>
      </c>
      <c r="G201" s="80" t="s">
        <v>116</v>
      </c>
      <c r="H201" s="14"/>
      <c r="I201" s="14"/>
      <c r="J201" s="14"/>
      <c r="K201" s="14"/>
      <c r="L201" s="14"/>
      <c r="M201" s="14"/>
      <c r="N201" s="14"/>
      <c r="O201" s="14"/>
      <c r="P201" s="14"/>
      <c r="Q201" s="14"/>
      <c r="R201" s="14"/>
      <c r="S201" s="14"/>
      <c r="T201" s="14"/>
      <c r="U201" s="14"/>
      <c r="V201" s="14"/>
      <c r="W201" s="17"/>
      <c r="X201" s="17"/>
      <c r="Y201" s="17"/>
      <c r="Z201" s="17"/>
    </row>
    <row r="202" ht="15.75" customHeight="1">
      <c r="A202" s="22" t="s">
        <v>950</v>
      </c>
      <c r="B202" s="42">
        <v>1.0</v>
      </c>
      <c r="C202" s="42">
        <v>1.0</v>
      </c>
      <c r="D202" s="42">
        <v>0.5</v>
      </c>
      <c r="E202" s="42">
        <v>0.5</v>
      </c>
      <c r="F202" s="80">
        <f t="shared" si="1"/>
        <v>3</v>
      </c>
      <c r="G202" s="80" t="s">
        <v>116</v>
      </c>
      <c r="H202" s="14"/>
      <c r="I202" s="14"/>
      <c r="J202" s="14"/>
      <c r="K202" s="14"/>
      <c r="L202" s="14"/>
      <c r="M202" s="14"/>
      <c r="N202" s="14"/>
      <c r="O202" s="14"/>
      <c r="P202" s="14"/>
      <c r="Q202" s="14"/>
      <c r="R202" s="14"/>
      <c r="S202" s="14"/>
      <c r="T202" s="14"/>
      <c r="U202" s="14"/>
      <c r="V202" s="14"/>
      <c r="W202" s="17"/>
      <c r="X202" s="17"/>
      <c r="Y202" s="17"/>
      <c r="Z202" s="17"/>
    </row>
    <row r="203" ht="15.75" customHeight="1">
      <c r="A203" s="22" t="s">
        <v>1031</v>
      </c>
      <c r="B203" s="42">
        <v>1.0</v>
      </c>
      <c r="C203" s="42">
        <v>1.0</v>
      </c>
      <c r="D203" s="42">
        <v>0.5</v>
      </c>
      <c r="E203" s="42">
        <v>0.5</v>
      </c>
      <c r="F203" s="80">
        <f t="shared" si="1"/>
        <v>3</v>
      </c>
      <c r="G203" s="80" t="s">
        <v>116</v>
      </c>
      <c r="H203" s="14"/>
      <c r="I203" s="14"/>
      <c r="J203" s="14"/>
      <c r="K203" s="14"/>
      <c r="L203" s="14"/>
      <c r="M203" s="14"/>
      <c r="N203" s="14"/>
      <c r="O203" s="14"/>
      <c r="P203" s="14"/>
      <c r="Q203" s="14"/>
      <c r="R203" s="14"/>
      <c r="S203" s="14"/>
      <c r="T203" s="14"/>
      <c r="U203" s="14"/>
      <c r="V203" s="14"/>
      <c r="W203" s="17"/>
      <c r="X203" s="17"/>
      <c r="Y203" s="17"/>
      <c r="Z203" s="17"/>
    </row>
    <row r="204" ht="15.75" customHeight="1">
      <c r="A204" s="22" t="s">
        <v>1051</v>
      </c>
      <c r="B204" s="42">
        <v>1.0</v>
      </c>
      <c r="C204" s="42">
        <v>1.0</v>
      </c>
      <c r="D204" s="42">
        <v>0.5</v>
      </c>
      <c r="E204" s="42">
        <v>0.5</v>
      </c>
      <c r="F204" s="80">
        <f t="shared" si="1"/>
        <v>3</v>
      </c>
      <c r="G204" s="80" t="s">
        <v>116</v>
      </c>
      <c r="H204" s="14"/>
      <c r="I204" s="14"/>
      <c r="J204" s="14"/>
      <c r="K204" s="14"/>
      <c r="L204" s="14"/>
      <c r="M204" s="14"/>
      <c r="N204" s="14"/>
      <c r="O204" s="14"/>
      <c r="P204" s="14"/>
      <c r="Q204" s="14"/>
      <c r="R204" s="14"/>
      <c r="S204" s="14"/>
      <c r="T204" s="14"/>
      <c r="U204" s="14"/>
      <c r="V204" s="14"/>
      <c r="W204" s="17"/>
      <c r="X204" s="17"/>
      <c r="Y204" s="17"/>
      <c r="Z204" s="17"/>
    </row>
    <row r="205" ht="15.75" customHeight="1">
      <c r="A205" s="22" t="s">
        <v>1158</v>
      </c>
      <c r="B205" s="42">
        <v>1.0</v>
      </c>
      <c r="C205" s="42">
        <v>1.0</v>
      </c>
      <c r="D205" s="42">
        <v>0.5</v>
      </c>
      <c r="E205" s="42">
        <v>0.5</v>
      </c>
      <c r="F205" s="80">
        <f t="shared" si="1"/>
        <v>3</v>
      </c>
      <c r="G205" s="80" t="s">
        <v>116</v>
      </c>
      <c r="H205" s="14"/>
      <c r="I205" s="14"/>
      <c r="J205" s="14"/>
      <c r="K205" s="14"/>
      <c r="L205" s="14"/>
      <c r="M205" s="14"/>
      <c r="N205" s="14"/>
      <c r="O205" s="14"/>
      <c r="P205" s="14"/>
      <c r="Q205" s="14"/>
      <c r="R205" s="14"/>
      <c r="S205" s="14"/>
      <c r="T205" s="14"/>
      <c r="U205" s="14"/>
      <c r="V205" s="14"/>
      <c r="W205" s="17"/>
      <c r="X205" s="17"/>
      <c r="Y205" s="17"/>
      <c r="Z205" s="17"/>
    </row>
    <row r="206" ht="15.75" customHeight="1">
      <c r="A206" s="22" t="s">
        <v>1320</v>
      </c>
      <c r="B206" s="42">
        <v>1.0</v>
      </c>
      <c r="C206" s="42">
        <v>1.0</v>
      </c>
      <c r="D206" s="42">
        <v>0.5</v>
      </c>
      <c r="E206" s="42">
        <v>0.5</v>
      </c>
      <c r="F206" s="80">
        <f t="shared" si="1"/>
        <v>3</v>
      </c>
      <c r="G206" s="80" t="s">
        <v>116</v>
      </c>
      <c r="H206" s="14"/>
      <c r="I206" s="14"/>
      <c r="J206" s="14"/>
      <c r="K206" s="14"/>
      <c r="L206" s="14"/>
      <c r="M206" s="14"/>
      <c r="N206" s="14"/>
      <c r="O206" s="14"/>
      <c r="P206" s="14"/>
      <c r="Q206" s="14"/>
      <c r="R206" s="14"/>
      <c r="S206" s="14"/>
      <c r="T206" s="14"/>
      <c r="U206" s="14"/>
      <c r="V206" s="14"/>
      <c r="W206" s="17"/>
      <c r="X206" s="17"/>
      <c r="Y206" s="17"/>
      <c r="Z206" s="17"/>
    </row>
    <row r="207" ht="15.75" customHeight="1">
      <c r="A207" s="22" t="s">
        <v>1373</v>
      </c>
      <c r="B207" s="42">
        <v>1.0</v>
      </c>
      <c r="C207" s="42">
        <v>1.0</v>
      </c>
      <c r="D207" s="42">
        <v>0.5</v>
      </c>
      <c r="E207" s="42">
        <v>0.5</v>
      </c>
      <c r="F207" s="80">
        <f t="shared" si="1"/>
        <v>3</v>
      </c>
      <c r="G207" s="80" t="s">
        <v>116</v>
      </c>
      <c r="H207" s="14"/>
      <c r="I207" s="14"/>
      <c r="J207" s="14"/>
      <c r="K207" s="14"/>
      <c r="L207" s="14"/>
      <c r="M207" s="14"/>
      <c r="N207" s="14"/>
      <c r="O207" s="14"/>
      <c r="P207" s="14"/>
      <c r="Q207" s="14"/>
      <c r="R207" s="14"/>
      <c r="S207" s="14"/>
      <c r="T207" s="14"/>
      <c r="U207" s="14"/>
      <c r="V207" s="14"/>
      <c r="W207" s="17"/>
      <c r="X207" s="17"/>
      <c r="Y207" s="17"/>
      <c r="Z207" s="17"/>
    </row>
    <row r="208" ht="15.75" customHeight="1">
      <c r="A208" s="22" t="s">
        <v>1600</v>
      </c>
      <c r="B208" s="42">
        <v>1.0</v>
      </c>
      <c r="C208" s="42">
        <v>1.0</v>
      </c>
      <c r="D208" s="42">
        <v>0.5</v>
      </c>
      <c r="E208" s="42">
        <v>0.5</v>
      </c>
      <c r="F208" s="81">
        <f t="shared" si="1"/>
        <v>3</v>
      </c>
      <c r="G208" s="80" t="s">
        <v>116</v>
      </c>
      <c r="H208" s="14"/>
      <c r="I208" s="14"/>
      <c r="J208" s="14"/>
      <c r="K208" s="14"/>
      <c r="L208" s="14"/>
      <c r="M208" s="14"/>
      <c r="N208" s="14"/>
      <c r="O208" s="14"/>
      <c r="P208" s="14"/>
      <c r="Q208" s="14"/>
      <c r="R208" s="14"/>
      <c r="S208" s="14"/>
      <c r="T208" s="14"/>
      <c r="U208" s="14"/>
      <c r="V208" s="14"/>
      <c r="W208" s="17"/>
      <c r="X208" s="17"/>
      <c r="Y208" s="17"/>
      <c r="Z208" s="17"/>
    </row>
    <row r="209" ht="15.75" customHeight="1">
      <c r="A209" s="22" t="s">
        <v>1650</v>
      </c>
      <c r="B209" s="42">
        <v>1.0</v>
      </c>
      <c r="C209" s="42">
        <v>1.0</v>
      </c>
      <c r="D209" s="42">
        <v>0.5</v>
      </c>
      <c r="E209" s="42">
        <v>0.5</v>
      </c>
      <c r="F209" s="80">
        <f t="shared" si="1"/>
        <v>3</v>
      </c>
      <c r="G209" s="80" t="s">
        <v>116</v>
      </c>
      <c r="H209" s="14"/>
      <c r="I209" s="14"/>
      <c r="J209" s="14"/>
      <c r="K209" s="14"/>
      <c r="L209" s="14"/>
      <c r="M209" s="14"/>
      <c r="N209" s="14"/>
      <c r="O209" s="14"/>
      <c r="P209" s="14"/>
      <c r="Q209" s="14"/>
      <c r="R209" s="14"/>
      <c r="S209" s="14"/>
      <c r="T209" s="14"/>
      <c r="U209" s="14"/>
      <c r="V209" s="14"/>
      <c r="W209" s="17"/>
      <c r="X209" s="17"/>
      <c r="Y209" s="17"/>
      <c r="Z209" s="17"/>
    </row>
    <row r="210" ht="15.75" customHeight="1">
      <c r="A210" s="22" t="s">
        <v>1681</v>
      </c>
      <c r="B210" s="42">
        <v>1.0</v>
      </c>
      <c r="C210" s="42">
        <v>1.0</v>
      </c>
      <c r="D210" s="42">
        <v>0.5</v>
      </c>
      <c r="E210" s="42">
        <v>0.5</v>
      </c>
      <c r="F210" s="80">
        <f t="shared" si="1"/>
        <v>3</v>
      </c>
      <c r="G210" s="80" t="s">
        <v>116</v>
      </c>
      <c r="H210" s="14"/>
      <c r="I210" s="14"/>
      <c r="J210" s="14"/>
      <c r="K210" s="14"/>
      <c r="L210" s="14"/>
      <c r="M210" s="14"/>
      <c r="N210" s="14"/>
      <c r="O210" s="14"/>
      <c r="P210" s="14"/>
      <c r="Q210" s="14"/>
      <c r="R210" s="14"/>
      <c r="S210" s="14"/>
      <c r="T210" s="14"/>
      <c r="U210" s="14"/>
      <c r="V210" s="14"/>
      <c r="W210" s="17"/>
      <c r="X210" s="17"/>
      <c r="Y210" s="17"/>
      <c r="Z210" s="17"/>
    </row>
    <row r="211" ht="15.75" customHeight="1">
      <c r="A211" s="22" t="s">
        <v>1693</v>
      </c>
      <c r="B211" s="42">
        <v>1.0</v>
      </c>
      <c r="C211" s="42">
        <v>1.0</v>
      </c>
      <c r="D211" s="42">
        <v>0.5</v>
      </c>
      <c r="E211" s="42">
        <v>0.5</v>
      </c>
      <c r="F211" s="81">
        <f t="shared" si="1"/>
        <v>3</v>
      </c>
      <c r="G211" s="80" t="s">
        <v>116</v>
      </c>
      <c r="H211" s="14"/>
      <c r="I211" s="14"/>
      <c r="J211" s="14"/>
      <c r="K211" s="14"/>
      <c r="L211" s="14"/>
      <c r="M211" s="14"/>
      <c r="N211" s="14"/>
      <c r="O211" s="14"/>
      <c r="P211" s="14"/>
      <c r="Q211" s="14"/>
      <c r="R211" s="14"/>
      <c r="S211" s="14"/>
      <c r="T211" s="14"/>
      <c r="U211" s="14"/>
      <c r="V211" s="14"/>
      <c r="W211" s="17"/>
      <c r="X211" s="17"/>
      <c r="Y211" s="17"/>
      <c r="Z211" s="17"/>
    </row>
    <row r="212" ht="15.75" customHeight="1">
      <c r="A212" s="27"/>
      <c r="B212" s="83"/>
      <c r="C212" s="83"/>
      <c r="D212" s="83"/>
      <c r="E212" s="83"/>
      <c r="F212" s="83"/>
      <c r="G212" s="83"/>
      <c r="H212" s="14"/>
      <c r="I212" s="14"/>
      <c r="J212" s="14"/>
      <c r="K212" s="14"/>
      <c r="L212" s="14"/>
      <c r="M212" s="14"/>
      <c r="N212" s="14"/>
      <c r="O212" s="14"/>
      <c r="P212" s="14"/>
      <c r="Q212" s="14"/>
      <c r="R212" s="14"/>
      <c r="S212" s="14"/>
      <c r="T212" s="14"/>
      <c r="U212" s="14"/>
      <c r="V212" s="14"/>
      <c r="W212" s="17"/>
      <c r="X212" s="17"/>
      <c r="Y212" s="17"/>
      <c r="Z212" s="17"/>
    </row>
    <row r="213" ht="15.75" customHeight="1">
      <c r="A213" s="27"/>
      <c r="B213" s="83"/>
      <c r="C213" s="83"/>
      <c r="D213" s="83"/>
      <c r="E213" s="83"/>
      <c r="F213" s="83"/>
      <c r="G213" s="83"/>
      <c r="H213" s="14"/>
      <c r="I213" s="14"/>
      <c r="J213" s="14"/>
      <c r="K213" s="14"/>
      <c r="L213" s="14"/>
      <c r="M213" s="14"/>
      <c r="N213" s="14"/>
      <c r="O213" s="14"/>
      <c r="P213" s="14"/>
      <c r="Q213" s="14"/>
      <c r="R213" s="14"/>
      <c r="S213" s="14"/>
      <c r="T213" s="14"/>
      <c r="U213" s="14"/>
      <c r="V213" s="14"/>
      <c r="W213" s="17"/>
      <c r="X213" s="17"/>
      <c r="Y213" s="17"/>
      <c r="Z213" s="17"/>
    </row>
    <row r="214" ht="15.75" customHeight="1">
      <c r="A214" s="27"/>
      <c r="B214" s="83"/>
      <c r="C214" s="83"/>
      <c r="D214" s="83"/>
      <c r="E214" s="83"/>
      <c r="F214" s="83"/>
      <c r="G214" s="83"/>
      <c r="H214" s="14"/>
      <c r="I214" s="14"/>
      <c r="J214" s="14"/>
      <c r="K214" s="14"/>
      <c r="L214" s="14"/>
      <c r="M214" s="14"/>
      <c r="N214" s="14"/>
      <c r="O214" s="14"/>
      <c r="P214" s="14"/>
      <c r="Q214" s="14"/>
      <c r="R214" s="14"/>
      <c r="S214" s="14"/>
      <c r="T214" s="14"/>
      <c r="U214" s="14"/>
      <c r="V214" s="14"/>
      <c r="W214" s="17"/>
      <c r="X214" s="17"/>
      <c r="Y214" s="17"/>
      <c r="Z214" s="17"/>
    </row>
    <row r="215" ht="15.75" customHeight="1">
      <c r="A215" s="27"/>
      <c r="B215" s="83"/>
      <c r="C215" s="83"/>
      <c r="D215" s="83"/>
      <c r="E215" s="83"/>
      <c r="F215" s="83"/>
      <c r="G215" s="83"/>
      <c r="H215" s="14"/>
      <c r="I215" s="14"/>
      <c r="J215" s="14"/>
      <c r="K215" s="14"/>
      <c r="L215" s="14"/>
      <c r="M215" s="14"/>
      <c r="N215" s="14"/>
      <c r="O215" s="14"/>
      <c r="P215" s="14"/>
      <c r="Q215" s="14"/>
      <c r="R215" s="14"/>
      <c r="S215" s="14"/>
      <c r="T215" s="14"/>
      <c r="U215" s="14"/>
      <c r="V215" s="14"/>
      <c r="W215" s="17"/>
      <c r="X215" s="17"/>
      <c r="Y215" s="17"/>
      <c r="Z215" s="17"/>
    </row>
    <row r="216" ht="15.75" customHeight="1">
      <c r="A216" s="27"/>
      <c r="B216" s="83"/>
      <c r="C216" s="83"/>
      <c r="D216" s="83"/>
      <c r="E216" s="83"/>
      <c r="F216" s="83"/>
      <c r="G216" s="83"/>
      <c r="H216" s="14"/>
      <c r="I216" s="14"/>
      <c r="J216" s="14"/>
      <c r="K216" s="14"/>
      <c r="L216" s="14"/>
      <c r="M216" s="14"/>
      <c r="N216" s="14"/>
      <c r="O216" s="14"/>
      <c r="P216" s="14"/>
      <c r="Q216" s="14"/>
      <c r="R216" s="14"/>
      <c r="S216" s="14"/>
      <c r="T216" s="14"/>
      <c r="U216" s="14"/>
      <c r="V216" s="14"/>
      <c r="W216" s="17"/>
      <c r="X216" s="17"/>
      <c r="Y216" s="17"/>
      <c r="Z216" s="17"/>
    </row>
    <row r="217" ht="15.75" customHeight="1">
      <c r="A217" s="27"/>
      <c r="B217" s="83"/>
      <c r="C217" s="83"/>
      <c r="D217" s="83"/>
      <c r="E217" s="83"/>
      <c r="F217" s="83"/>
      <c r="G217" s="83"/>
      <c r="H217" s="14"/>
      <c r="I217" s="14"/>
      <c r="J217" s="14"/>
      <c r="K217" s="14"/>
      <c r="L217" s="14"/>
      <c r="M217" s="14"/>
      <c r="N217" s="14"/>
      <c r="O217" s="14"/>
      <c r="P217" s="14"/>
      <c r="Q217" s="14"/>
      <c r="R217" s="14"/>
      <c r="S217" s="14"/>
      <c r="T217" s="14"/>
      <c r="U217" s="14"/>
      <c r="V217" s="14"/>
      <c r="W217" s="17"/>
      <c r="X217" s="17"/>
      <c r="Y217" s="17"/>
      <c r="Z217" s="17"/>
    </row>
    <row r="218" ht="15.75" customHeight="1">
      <c r="A218" s="27"/>
      <c r="B218" s="83"/>
      <c r="C218" s="83"/>
      <c r="D218" s="83"/>
      <c r="E218" s="83"/>
      <c r="F218" s="83"/>
      <c r="G218" s="83"/>
      <c r="H218" s="14"/>
      <c r="I218" s="14"/>
      <c r="J218" s="14"/>
      <c r="K218" s="14"/>
      <c r="L218" s="14"/>
      <c r="M218" s="14"/>
      <c r="N218" s="14"/>
      <c r="O218" s="14"/>
      <c r="P218" s="14"/>
      <c r="Q218" s="14"/>
      <c r="R218" s="14"/>
      <c r="S218" s="14"/>
      <c r="T218" s="14"/>
      <c r="U218" s="14"/>
      <c r="V218" s="14"/>
      <c r="W218" s="17"/>
      <c r="X218" s="17"/>
      <c r="Y218" s="17"/>
      <c r="Z218" s="17"/>
    </row>
    <row r="219" ht="15.75" customHeight="1">
      <c r="A219" s="27"/>
      <c r="B219" s="83"/>
      <c r="C219" s="83"/>
      <c r="D219" s="83"/>
      <c r="E219" s="83"/>
      <c r="F219" s="83"/>
      <c r="G219" s="83"/>
      <c r="H219" s="14"/>
      <c r="I219" s="14"/>
      <c r="J219" s="14"/>
      <c r="K219" s="14"/>
      <c r="L219" s="14"/>
      <c r="M219" s="14"/>
      <c r="N219" s="14"/>
      <c r="O219" s="14"/>
      <c r="P219" s="14"/>
      <c r="Q219" s="14"/>
      <c r="R219" s="14"/>
      <c r="S219" s="14"/>
      <c r="T219" s="14"/>
      <c r="U219" s="14"/>
      <c r="V219" s="14"/>
      <c r="W219" s="17"/>
      <c r="X219" s="17"/>
      <c r="Y219" s="17"/>
      <c r="Z219" s="17"/>
    </row>
    <row r="220" ht="15.75" customHeight="1">
      <c r="A220" s="27"/>
      <c r="B220" s="83"/>
      <c r="C220" s="83"/>
      <c r="D220" s="83"/>
      <c r="E220" s="83"/>
      <c r="F220" s="83"/>
      <c r="G220" s="83"/>
      <c r="H220" s="14"/>
      <c r="I220" s="14"/>
      <c r="J220" s="14"/>
      <c r="K220" s="14"/>
      <c r="L220" s="14"/>
      <c r="M220" s="14"/>
      <c r="N220" s="14"/>
      <c r="O220" s="14"/>
      <c r="P220" s="14"/>
      <c r="Q220" s="14"/>
      <c r="R220" s="14"/>
      <c r="S220" s="14"/>
      <c r="T220" s="14"/>
      <c r="U220" s="14"/>
      <c r="V220" s="14"/>
      <c r="W220" s="17"/>
      <c r="X220" s="17"/>
      <c r="Y220" s="17"/>
      <c r="Z220" s="17"/>
    </row>
    <row r="221" ht="15.75" customHeight="1">
      <c r="A221" s="27"/>
      <c r="B221" s="83"/>
      <c r="C221" s="83"/>
      <c r="D221" s="83"/>
      <c r="E221" s="83"/>
      <c r="F221" s="83"/>
      <c r="G221" s="83"/>
      <c r="H221" s="14"/>
      <c r="I221" s="14"/>
      <c r="J221" s="14"/>
      <c r="K221" s="14"/>
      <c r="L221" s="14"/>
      <c r="M221" s="14"/>
      <c r="N221" s="14"/>
      <c r="O221" s="14"/>
      <c r="P221" s="14"/>
      <c r="Q221" s="14"/>
      <c r="R221" s="14"/>
      <c r="S221" s="14"/>
      <c r="T221" s="14"/>
      <c r="U221" s="14"/>
      <c r="V221" s="14"/>
      <c r="W221" s="17"/>
      <c r="X221" s="17"/>
      <c r="Y221" s="17"/>
      <c r="Z221" s="17"/>
    </row>
    <row r="222" ht="15.75" customHeight="1">
      <c r="A222" s="27"/>
      <c r="B222" s="83"/>
      <c r="C222" s="83"/>
      <c r="D222" s="83"/>
      <c r="E222" s="83"/>
      <c r="F222" s="83"/>
      <c r="G222" s="83"/>
      <c r="H222" s="14"/>
      <c r="I222" s="14"/>
      <c r="J222" s="14"/>
      <c r="K222" s="14"/>
      <c r="L222" s="14"/>
      <c r="M222" s="14"/>
      <c r="N222" s="14"/>
      <c r="O222" s="14"/>
      <c r="P222" s="14"/>
      <c r="Q222" s="14"/>
      <c r="R222" s="14"/>
      <c r="S222" s="14"/>
      <c r="T222" s="14"/>
      <c r="U222" s="14"/>
      <c r="V222" s="14"/>
      <c r="W222" s="17"/>
      <c r="X222" s="17"/>
      <c r="Y222" s="17"/>
      <c r="Z222" s="17"/>
    </row>
    <row r="223" ht="15.75" customHeight="1">
      <c r="A223" s="27"/>
      <c r="B223" s="83"/>
      <c r="C223" s="83"/>
      <c r="D223" s="83"/>
      <c r="E223" s="83"/>
      <c r="F223" s="83"/>
      <c r="G223" s="83"/>
      <c r="H223" s="14"/>
      <c r="I223" s="14"/>
      <c r="J223" s="14"/>
      <c r="K223" s="14"/>
      <c r="L223" s="14"/>
      <c r="M223" s="14"/>
      <c r="N223" s="14"/>
      <c r="O223" s="14"/>
      <c r="P223" s="14"/>
      <c r="Q223" s="14"/>
      <c r="R223" s="14"/>
      <c r="S223" s="14"/>
      <c r="T223" s="14"/>
      <c r="U223" s="14"/>
      <c r="V223" s="14"/>
      <c r="W223" s="17"/>
      <c r="X223" s="17"/>
      <c r="Y223" s="17"/>
      <c r="Z223" s="17"/>
    </row>
    <row r="224" ht="15.75" customHeight="1">
      <c r="A224" s="27"/>
      <c r="B224" s="83"/>
      <c r="C224" s="83"/>
      <c r="D224" s="83"/>
      <c r="E224" s="83"/>
      <c r="F224" s="83"/>
      <c r="G224" s="83"/>
      <c r="H224" s="14"/>
      <c r="I224" s="14"/>
      <c r="J224" s="14"/>
      <c r="K224" s="14"/>
      <c r="L224" s="14"/>
      <c r="M224" s="14"/>
      <c r="N224" s="14"/>
      <c r="O224" s="14"/>
      <c r="P224" s="14"/>
      <c r="Q224" s="14"/>
      <c r="R224" s="14"/>
      <c r="S224" s="14"/>
      <c r="T224" s="14"/>
      <c r="U224" s="14"/>
      <c r="V224" s="14"/>
      <c r="W224" s="17"/>
      <c r="X224" s="17"/>
      <c r="Y224" s="17"/>
      <c r="Z224" s="17"/>
    </row>
    <row r="225" ht="15.75" customHeight="1">
      <c r="A225" s="27"/>
      <c r="B225" s="83"/>
      <c r="C225" s="83"/>
      <c r="D225" s="83"/>
      <c r="E225" s="83"/>
      <c r="F225" s="83"/>
      <c r="G225" s="83"/>
      <c r="H225" s="14"/>
      <c r="I225" s="14"/>
      <c r="J225" s="14"/>
      <c r="K225" s="14"/>
      <c r="L225" s="14"/>
      <c r="M225" s="14"/>
      <c r="N225" s="14"/>
      <c r="O225" s="14"/>
      <c r="P225" s="14"/>
      <c r="Q225" s="14"/>
      <c r="R225" s="14"/>
      <c r="S225" s="14"/>
      <c r="T225" s="14"/>
      <c r="U225" s="14"/>
      <c r="V225" s="14"/>
      <c r="W225" s="17"/>
      <c r="X225" s="17"/>
      <c r="Y225" s="17"/>
      <c r="Z225" s="17"/>
    </row>
    <row r="226" ht="15.75" customHeight="1">
      <c r="A226" s="27"/>
      <c r="B226" s="83"/>
      <c r="C226" s="83"/>
      <c r="D226" s="83"/>
      <c r="E226" s="83"/>
      <c r="F226" s="83"/>
      <c r="G226" s="83"/>
      <c r="H226" s="14"/>
      <c r="I226" s="14"/>
      <c r="J226" s="14"/>
      <c r="K226" s="14"/>
      <c r="L226" s="14"/>
      <c r="M226" s="14"/>
      <c r="N226" s="14"/>
      <c r="O226" s="14"/>
      <c r="P226" s="14"/>
      <c r="Q226" s="14"/>
      <c r="R226" s="14"/>
      <c r="S226" s="14"/>
      <c r="T226" s="14"/>
      <c r="U226" s="14"/>
      <c r="V226" s="14"/>
      <c r="W226" s="17"/>
      <c r="X226" s="17"/>
      <c r="Y226" s="17"/>
      <c r="Z226" s="17"/>
    </row>
    <row r="227" ht="15.75" customHeight="1">
      <c r="A227" s="27"/>
      <c r="B227" s="83"/>
      <c r="C227" s="83"/>
      <c r="D227" s="83"/>
      <c r="E227" s="83"/>
      <c r="F227" s="83"/>
      <c r="G227" s="83"/>
      <c r="H227" s="14"/>
      <c r="I227" s="14"/>
      <c r="J227" s="14"/>
      <c r="K227" s="14"/>
      <c r="L227" s="14"/>
      <c r="M227" s="14"/>
      <c r="N227" s="14"/>
      <c r="O227" s="14"/>
      <c r="P227" s="14"/>
      <c r="Q227" s="14"/>
      <c r="R227" s="14"/>
      <c r="S227" s="14"/>
      <c r="T227" s="14"/>
      <c r="U227" s="14"/>
      <c r="V227" s="14"/>
      <c r="W227" s="17"/>
      <c r="X227" s="17"/>
      <c r="Y227" s="17"/>
      <c r="Z227" s="17"/>
    </row>
    <row r="228" ht="15.75" customHeight="1">
      <c r="A228" s="27"/>
      <c r="B228" s="83"/>
      <c r="C228" s="83"/>
      <c r="D228" s="83"/>
      <c r="E228" s="83"/>
      <c r="F228" s="83"/>
      <c r="G228" s="83"/>
      <c r="H228" s="14"/>
      <c r="I228" s="14"/>
      <c r="J228" s="14"/>
      <c r="K228" s="14"/>
      <c r="L228" s="14"/>
      <c r="M228" s="14"/>
      <c r="N228" s="14"/>
      <c r="O228" s="14"/>
      <c r="P228" s="14"/>
      <c r="Q228" s="14"/>
      <c r="R228" s="14"/>
      <c r="S228" s="14"/>
      <c r="T228" s="14"/>
      <c r="U228" s="14"/>
      <c r="V228" s="14"/>
      <c r="W228" s="17"/>
      <c r="X228" s="17"/>
      <c r="Y228" s="17"/>
      <c r="Z228" s="17"/>
    </row>
    <row r="229" ht="15.75" customHeight="1">
      <c r="A229" s="27"/>
      <c r="B229" s="83"/>
      <c r="C229" s="83"/>
      <c r="D229" s="83"/>
      <c r="E229" s="83"/>
      <c r="F229" s="83"/>
      <c r="G229" s="83"/>
      <c r="H229" s="14"/>
      <c r="I229" s="14"/>
      <c r="J229" s="14"/>
      <c r="K229" s="14"/>
      <c r="L229" s="14"/>
      <c r="M229" s="14"/>
      <c r="N229" s="14"/>
      <c r="O229" s="14"/>
      <c r="P229" s="14"/>
      <c r="Q229" s="14"/>
      <c r="R229" s="14"/>
      <c r="S229" s="14"/>
      <c r="T229" s="14"/>
      <c r="U229" s="14"/>
      <c r="V229" s="14"/>
      <c r="W229" s="17"/>
      <c r="X229" s="17"/>
      <c r="Y229" s="17"/>
      <c r="Z229" s="17"/>
    </row>
    <row r="230" ht="15.75" customHeight="1">
      <c r="A230" s="27"/>
      <c r="B230" s="83"/>
      <c r="C230" s="83"/>
      <c r="D230" s="83"/>
      <c r="E230" s="83"/>
      <c r="F230" s="83"/>
      <c r="G230" s="83"/>
      <c r="H230" s="14"/>
      <c r="I230" s="14"/>
      <c r="J230" s="14"/>
      <c r="K230" s="14"/>
      <c r="L230" s="14"/>
      <c r="M230" s="14"/>
      <c r="N230" s="14"/>
      <c r="O230" s="14"/>
      <c r="P230" s="14"/>
      <c r="Q230" s="14"/>
      <c r="R230" s="14"/>
      <c r="S230" s="14"/>
      <c r="T230" s="14"/>
      <c r="U230" s="14"/>
      <c r="V230" s="14"/>
      <c r="W230" s="17"/>
      <c r="X230" s="17"/>
      <c r="Y230" s="17"/>
      <c r="Z230" s="17"/>
    </row>
    <row r="231" ht="15.75" customHeight="1">
      <c r="A231" s="27"/>
      <c r="B231" s="83"/>
      <c r="C231" s="83"/>
      <c r="D231" s="83"/>
      <c r="E231" s="83"/>
      <c r="F231" s="83"/>
      <c r="G231" s="83"/>
      <c r="H231" s="14"/>
      <c r="I231" s="14"/>
      <c r="J231" s="14"/>
      <c r="K231" s="14"/>
      <c r="L231" s="14"/>
      <c r="M231" s="14"/>
      <c r="N231" s="14"/>
      <c r="O231" s="14"/>
      <c r="P231" s="14"/>
      <c r="Q231" s="14"/>
      <c r="R231" s="14"/>
      <c r="S231" s="14"/>
      <c r="T231" s="14"/>
      <c r="U231" s="14"/>
      <c r="V231" s="14"/>
      <c r="W231" s="17"/>
      <c r="X231" s="17"/>
      <c r="Y231" s="17"/>
      <c r="Z231" s="17"/>
    </row>
    <row r="232" ht="15.75" customHeight="1">
      <c r="A232" s="27"/>
      <c r="B232" s="83"/>
      <c r="C232" s="83"/>
      <c r="D232" s="83"/>
      <c r="E232" s="83"/>
      <c r="F232" s="83"/>
      <c r="G232" s="83"/>
      <c r="H232" s="14"/>
      <c r="I232" s="14"/>
      <c r="J232" s="14"/>
      <c r="K232" s="14"/>
      <c r="L232" s="14"/>
      <c r="M232" s="14"/>
      <c r="N232" s="14"/>
      <c r="O232" s="14"/>
      <c r="P232" s="14"/>
      <c r="Q232" s="14"/>
      <c r="R232" s="14"/>
      <c r="S232" s="14"/>
      <c r="T232" s="14"/>
      <c r="U232" s="14"/>
      <c r="V232" s="14"/>
      <c r="W232" s="17"/>
      <c r="X232" s="17"/>
      <c r="Y232" s="17"/>
      <c r="Z232" s="17"/>
    </row>
    <row r="233" ht="15.75" customHeight="1">
      <c r="A233" s="27"/>
      <c r="B233" s="83"/>
      <c r="C233" s="83"/>
      <c r="D233" s="83"/>
      <c r="E233" s="83"/>
      <c r="F233" s="83"/>
      <c r="G233" s="83"/>
      <c r="H233" s="14"/>
      <c r="I233" s="14"/>
      <c r="J233" s="14"/>
      <c r="K233" s="14"/>
      <c r="L233" s="14"/>
      <c r="M233" s="14"/>
      <c r="N233" s="14"/>
      <c r="O233" s="14"/>
      <c r="P233" s="14"/>
      <c r="Q233" s="14"/>
      <c r="R233" s="14"/>
      <c r="S233" s="14"/>
      <c r="T233" s="14"/>
      <c r="U233" s="14"/>
      <c r="V233" s="14"/>
      <c r="W233" s="17"/>
      <c r="X233" s="17"/>
      <c r="Y233" s="17"/>
      <c r="Z233" s="17"/>
    </row>
    <row r="234" ht="15.75" customHeight="1">
      <c r="A234" s="27"/>
      <c r="B234" s="83"/>
      <c r="C234" s="83"/>
      <c r="D234" s="83"/>
      <c r="E234" s="83"/>
      <c r="F234" s="83"/>
      <c r="G234" s="83"/>
      <c r="H234" s="14"/>
      <c r="I234" s="14"/>
      <c r="J234" s="14"/>
      <c r="K234" s="14"/>
      <c r="L234" s="14"/>
      <c r="M234" s="14"/>
      <c r="N234" s="14"/>
      <c r="O234" s="14"/>
      <c r="P234" s="14"/>
      <c r="Q234" s="14"/>
      <c r="R234" s="14"/>
      <c r="S234" s="14"/>
      <c r="T234" s="14"/>
      <c r="U234" s="14"/>
      <c r="V234" s="14"/>
      <c r="W234" s="17"/>
      <c r="X234" s="17"/>
      <c r="Y234" s="17"/>
      <c r="Z234" s="17"/>
    </row>
    <row r="235" ht="15.75" customHeight="1">
      <c r="A235" s="27"/>
      <c r="B235" s="83"/>
      <c r="C235" s="83"/>
      <c r="D235" s="83"/>
      <c r="E235" s="83"/>
      <c r="F235" s="83"/>
      <c r="G235" s="83"/>
      <c r="H235" s="14"/>
      <c r="I235" s="14"/>
      <c r="J235" s="14"/>
      <c r="K235" s="14"/>
      <c r="L235" s="14"/>
      <c r="M235" s="14"/>
      <c r="N235" s="14"/>
      <c r="O235" s="14"/>
      <c r="P235" s="14"/>
      <c r="Q235" s="14"/>
      <c r="R235" s="14"/>
      <c r="S235" s="14"/>
      <c r="T235" s="14"/>
      <c r="U235" s="14"/>
      <c r="V235" s="14"/>
      <c r="W235" s="17"/>
      <c r="X235" s="17"/>
      <c r="Y235" s="17"/>
      <c r="Z235" s="17"/>
    </row>
    <row r="236" ht="15.75" customHeight="1">
      <c r="A236" s="27"/>
      <c r="B236" s="83"/>
      <c r="C236" s="83"/>
      <c r="D236" s="83"/>
      <c r="E236" s="83"/>
      <c r="F236" s="83"/>
      <c r="G236" s="83"/>
      <c r="H236" s="14"/>
      <c r="I236" s="14"/>
      <c r="J236" s="14"/>
      <c r="K236" s="14"/>
      <c r="L236" s="14"/>
      <c r="M236" s="14"/>
      <c r="N236" s="14"/>
      <c r="O236" s="14"/>
      <c r="P236" s="14"/>
      <c r="Q236" s="14"/>
      <c r="R236" s="14"/>
      <c r="S236" s="14"/>
      <c r="T236" s="14"/>
      <c r="U236" s="14"/>
      <c r="V236" s="14"/>
      <c r="W236" s="17"/>
      <c r="X236" s="17"/>
      <c r="Y236" s="17"/>
      <c r="Z236" s="17"/>
    </row>
    <row r="237" ht="15.75" customHeight="1">
      <c r="A237" s="27"/>
      <c r="B237" s="83"/>
      <c r="C237" s="83"/>
      <c r="D237" s="83"/>
      <c r="E237" s="83"/>
      <c r="F237" s="83"/>
      <c r="G237" s="83"/>
      <c r="H237" s="14"/>
      <c r="I237" s="14"/>
      <c r="J237" s="14"/>
      <c r="K237" s="14"/>
      <c r="L237" s="14"/>
      <c r="M237" s="14"/>
      <c r="N237" s="14"/>
      <c r="O237" s="14"/>
      <c r="P237" s="14"/>
      <c r="Q237" s="14"/>
      <c r="R237" s="14"/>
      <c r="S237" s="14"/>
      <c r="T237" s="14"/>
      <c r="U237" s="14"/>
      <c r="V237" s="14"/>
      <c r="W237" s="17"/>
      <c r="X237" s="17"/>
      <c r="Y237" s="17"/>
      <c r="Z237" s="17"/>
    </row>
    <row r="238" ht="15.75" customHeight="1">
      <c r="A238" s="27"/>
      <c r="B238" s="83"/>
      <c r="C238" s="83"/>
      <c r="D238" s="83"/>
      <c r="E238" s="83"/>
      <c r="F238" s="83"/>
      <c r="G238" s="83"/>
      <c r="H238" s="14"/>
      <c r="I238" s="14"/>
      <c r="J238" s="14"/>
      <c r="K238" s="14"/>
      <c r="L238" s="14"/>
      <c r="M238" s="14"/>
      <c r="N238" s="14"/>
      <c r="O238" s="14"/>
      <c r="P238" s="14"/>
      <c r="Q238" s="14"/>
      <c r="R238" s="14"/>
      <c r="S238" s="14"/>
      <c r="T238" s="14"/>
      <c r="U238" s="14"/>
      <c r="V238" s="14"/>
      <c r="W238" s="17"/>
      <c r="X238" s="17"/>
      <c r="Y238" s="17"/>
      <c r="Z238" s="17"/>
    </row>
    <row r="239" ht="15.75" customHeight="1">
      <c r="A239" s="27"/>
      <c r="B239" s="83"/>
      <c r="C239" s="83"/>
      <c r="D239" s="83"/>
      <c r="E239" s="83"/>
      <c r="F239" s="83"/>
      <c r="G239" s="83"/>
      <c r="H239" s="14"/>
      <c r="I239" s="14"/>
      <c r="J239" s="14"/>
      <c r="K239" s="14"/>
      <c r="L239" s="14"/>
      <c r="M239" s="14"/>
      <c r="N239" s="14"/>
      <c r="O239" s="14"/>
      <c r="P239" s="14"/>
      <c r="Q239" s="14"/>
      <c r="R239" s="14"/>
      <c r="S239" s="14"/>
      <c r="T239" s="14"/>
      <c r="U239" s="14"/>
      <c r="V239" s="14"/>
      <c r="W239" s="17"/>
      <c r="X239" s="17"/>
      <c r="Y239" s="17"/>
      <c r="Z239" s="17"/>
    </row>
    <row r="240" ht="15.75" customHeight="1">
      <c r="A240" s="27"/>
      <c r="B240" s="83"/>
      <c r="C240" s="83"/>
      <c r="D240" s="83"/>
      <c r="E240" s="83"/>
      <c r="F240" s="83"/>
      <c r="G240" s="83"/>
      <c r="H240" s="14"/>
      <c r="I240" s="14"/>
      <c r="J240" s="14"/>
      <c r="K240" s="14"/>
      <c r="L240" s="14"/>
      <c r="M240" s="14"/>
      <c r="N240" s="14"/>
      <c r="O240" s="14"/>
      <c r="P240" s="14"/>
      <c r="Q240" s="14"/>
      <c r="R240" s="14"/>
      <c r="S240" s="14"/>
      <c r="T240" s="14"/>
      <c r="U240" s="14"/>
      <c r="V240" s="14"/>
      <c r="W240" s="17"/>
      <c r="X240" s="17"/>
      <c r="Y240" s="17"/>
      <c r="Z240" s="17"/>
    </row>
    <row r="241" ht="15.75" customHeight="1">
      <c r="A241" s="27"/>
      <c r="B241" s="83"/>
      <c r="C241" s="83"/>
      <c r="D241" s="83"/>
      <c r="E241" s="83"/>
      <c r="F241" s="83"/>
      <c r="G241" s="83"/>
      <c r="H241" s="14"/>
      <c r="I241" s="14"/>
      <c r="J241" s="14"/>
      <c r="K241" s="14"/>
      <c r="L241" s="14"/>
      <c r="M241" s="14"/>
      <c r="N241" s="14"/>
      <c r="O241" s="14"/>
      <c r="P241" s="14"/>
      <c r="Q241" s="14"/>
      <c r="R241" s="14"/>
      <c r="S241" s="14"/>
      <c r="T241" s="14"/>
      <c r="U241" s="14"/>
      <c r="V241" s="14"/>
      <c r="W241" s="17"/>
      <c r="X241" s="17"/>
      <c r="Y241" s="17"/>
      <c r="Z241" s="17"/>
    </row>
    <row r="242" ht="15.75" customHeight="1">
      <c r="A242" s="27"/>
      <c r="B242" s="83"/>
      <c r="C242" s="83"/>
      <c r="D242" s="83"/>
      <c r="E242" s="83"/>
      <c r="F242" s="83"/>
      <c r="G242" s="83"/>
      <c r="H242" s="14"/>
      <c r="I242" s="14"/>
      <c r="J242" s="14"/>
      <c r="K242" s="14"/>
      <c r="L242" s="14"/>
      <c r="M242" s="14"/>
      <c r="N242" s="14"/>
      <c r="O242" s="14"/>
      <c r="P242" s="14"/>
      <c r="Q242" s="14"/>
      <c r="R242" s="14"/>
      <c r="S242" s="14"/>
      <c r="T242" s="14"/>
      <c r="U242" s="14"/>
      <c r="V242" s="14"/>
      <c r="W242" s="17"/>
      <c r="X242" s="17"/>
      <c r="Y242" s="17"/>
      <c r="Z242" s="17"/>
    </row>
    <row r="243" ht="15.75" customHeight="1">
      <c r="A243" s="27"/>
      <c r="B243" s="83"/>
      <c r="C243" s="83"/>
      <c r="D243" s="83"/>
      <c r="E243" s="83"/>
      <c r="F243" s="83"/>
      <c r="G243" s="83"/>
      <c r="H243" s="14"/>
      <c r="I243" s="14"/>
      <c r="J243" s="14"/>
      <c r="K243" s="14"/>
      <c r="L243" s="14"/>
      <c r="M243" s="14"/>
      <c r="N243" s="14"/>
      <c r="O243" s="14"/>
      <c r="P243" s="14"/>
      <c r="Q243" s="14"/>
      <c r="R243" s="14"/>
      <c r="S243" s="14"/>
      <c r="T243" s="14"/>
      <c r="U243" s="14"/>
      <c r="V243" s="14"/>
      <c r="W243" s="17"/>
      <c r="X243" s="17"/>
      <c r="Y243" s="17"/>
      <c r="Z243" s="17"/>
    </row>
    <row r="244" ht="15.75" customHeight="1">
      <c r="A244" s="27"/>
      <c r="B244" s="83"/>
      <c r="C244" s="83"/>
      <c r="D244" s="83"/>
      <c r="E244" s="83"/>
      <c r="F244" s="83"/>
      <c r="G244" s="83"/>
      <c r="H244" s="14"/>
      <c r="I244" s="14"/>
      <c r="J244" s="14"/>
      <c r="K244" s="14"/>
      <c r="L244" s="14"/>
      <c r="M244" s="14"/>
      <c r="N244" s="14"/>
      <c r="O244" s="14"/>
      <c r="P244" s="14"/>
      <c r="Q244" s="14"/>
      <c r="R244" s="14"/>
      <c r="S244" s="14"/>
      <c r="T244" s="14"/>
      <c r="U244" s="14"/>
      <c r="V244" s="14"/>
      <c r="W244" s="17"/>
      <c r="X244" s="17"/>
      <c r="Y244" s="17"/>
      <c r="Z244" s="17"/>
    </row>
    <row r="245" ht="15.75" customHeight="1">
      <c r="A245" s="27"/>
      <c r="B245" s="83"/>
      <c r="C245" s="83"/>
      <c r="D245" s="83"/>
      <c r="E245" s="83"/>
      <c r="F245" s="83"/>
      <c r="G245" s="83"/>
      <c r="H245" s="14"/>
      <c r="I245" s="14"/>
      <c r="J245" s="14"/>
      <c r="K245" s="14"/>
      <c r="L245" s="14"/>
      <c r="M245" s="14"/>
      <c r="N245" s="14"/>
      <c r="O245" s="14"/>
      <c r="P245" s="14"/>
      <c r="Q245" s="14"/>
      <c r="R245" s="14"/>
      <c r="S245" s="14"/>
      <c r="T245" s="14"/>
      <c r="U245" s="14"/>
      <c r="V245" s="14"/>
      <c r="W245" s="17"/>
      <c r="X245" s="17"/>
      <c r="Y245" s="17"/>
      <c r="Z245" s="17"/>
    </row>
    <row r="246" ht="15.75" customHeight="1">
      <c r="A246" s="27"/>
      <c r="B246" s="83"/>
      <c r="C246" s="83"/>
      <c r="D246" s="83"/>
      <c r="E246" s="83"/>
      <c r="F246" s="83"/>
      <c r="G246" s="83"/>
      <c r="H246" s="14"/>
      <c r="I246" s="14"/>
      <c r="J246" s="14"/>
      <c r="K246" s="14"/>
      <c r="L246" s="14"/>
      <c r="M246" s="14"/>
      <c r="N246" s="14"/>
      <c r="O246" s="14"/>
      <c r="P246" s="14"/>
      <c r="Q246" s="14"/>
      <c r="R246" s="14"/>
      <c r="S246" s="14"/>
      <c r="T246" s="14"/>
      <c r="U246" s="14"/>
      <c r="V246" s="14"/>
      <c r="W246" s="17"/>
      <c r="X246" s="17"/>
      <c r="Y246" s="17"/>
      <c r="Z246" s="17"/>
    </row>
    <row r="247" ht="15.75" customHeight="1">
      <c r="A247" s="27"/>
      <c r="B247" s="83"/>
      <c r="C247" s="83"/>
      <c r="D247" s="83"/>
      <c r="E247" s="83"/>
      <c r="F247" s="83"/>
      <c r="G247" s="83"/>
      <c r="H247" s="14"/>
      <c r="I247" s="14"/>
      <c r="J247" s="14"/>
      <c r="K247" s="14"/>
      <c r="L247" s="14"/>
      <c r="M247" s="14"/>
      <c r="N247" s="14"/>
      <c r="O247" s="14"/>
      <c r="P247" s="14"/>
      <c r="Q247" s="14"/>
      <c r="R247" s="14"/>
      <c r="S247" s="14"/>
      <c r="T247" s="14"/>
      <c r="U247" s="14"/>
      <c r="V247" s="14"/>
      <c r="W247" s="17"/>
      <c r="X247" s="17"/>
      <c r="Y247" s="17"/>
      <c r="Z247" s="17"/>
    </row>
    <row r="248" ht="15.75" customHeight="1">
      <c r="A248" s="27"/>
      <c r="B248" s="83"/>
      <c r="C248" s="83"/>
      <c r="D248" s="83"/>
      <c r="E248" s="83"/>
      <c r="F248" s="83"/>
      <c r="G248" s="83"/>
      <c r="H248" s="14"/>
      <c r="I248" s="14"/>
      <c r="J248" s="14"/>
      <c r="K248" s="14"/>
      <c r="L248" s="14"/>
      <c r="M248" s="14"/>
      <c r="N248" s="14"/>
      <c r="O248" s="14"/>
      <c r="P248" s="14"/>
      <c r="Q248" s="14"/>
      <c r="R248" s="14"/>
      <c r="S248" s="14"/>
      <c r="T248" s="14"/>
      <c r="U248" s="14"/>
      <c r="V248" s="14"/>
      <c r="W248" s="17"/>
      <c r="X248" s="17"/>
      <c r="Y248" s="17"/>
      <c r="Z248" s="17"/>
    </row>
    <row r="249" ht="15.75" customHeight="1">
      <c r="A249" s="27"/>
      <c r="B249" s="83"/>
      <c r="C249" s="83"/>
      <c r="D249" s="83"/>
      <c r="E249" s="83"/>
      <c r="F249" s="83"/>
      <c r="G249" s="83"/>
      <c r="H249" s="14"/>
      <c r="I249" s="14"/>
      <c r="J249" s="14"/>
      <c r="K249" s="14"/>
      <c r="L249" s="14"/>
      <c r="M249" s="14"/>
      <c r="N249" s="14"/>
      <c r="O249" s="14"/>
      <c r="P249" s="14"/>
      <c r="Q249" s="14"/>
      <c r="R249" s="14"/>
      <c r="S249" s="14"/>
      <c r="T249" s="14"/>
      <c r="U249" s="14"/>
      <c r="V249" s="14"/>
      <c r="W249" s="17"/>
      <c r="X249" s="17"/>
      <c r="Y249" s="17"/>
      <c r="Z249" s="17"/>
    </row>
    <row r="250" ht="15.75" customHeight="1">
      <c r="A250" s="27"/>
      <c r="B250" s="83"/>
      <c r="C250" s="83"/>
      <c r="D250" s="83"/>
      <c r="E250" s="83"/>
      <c r="F250" s="83"/>
      <c r="G250" s="83"/>
      <c r="H250" s="14"/>
      <c r="I250" s="14"/>
      <c r="J250" s="14"/>
      <c r="K250" s="14"/>
      <c r="L250" s="14"/>
      <c r="M250" s="14"/>
      <c r="N250" s="14"/>
      <c r="O250" s="14"/>
      <c r="P250" s="14"/>
      <c r="Q250" s="14"/>
      <c r="R250" s="14"/>
      <c r="S250" s="14"/>
      <c r="T250" s="14"/>
      <c r="U250" s="14"/>
      <c r="V250" s="14"/>
      <c r="W250" s="17"/>
      <c r="X250" s="17"/>
      <c r="Y250" s="17"/>
      <c r="Z250" s="17"/>
    </row>
    <row r="251" ht="15.75" customHeight="1">
      <c r="A251" s="27"/>
      <c r="B251" s="83"/>
      <c r="C251" s="83"/>
      <c r="D251" s="83"/>
      <c r="E251" s="83"/>
      <c r="F251" s="83"/>
      <c r="G251" s="83"/>
      <c r="H251" s="14"/>
      <c r="I251" s="14"/>
      <c r="J251" s="14"/>
      <c r="K251" s="14"/>
      <c r="L251" s="14"/>
      <c r="M251" s="14"/>
      <c r="N251" s="14"/>
      <c r="O251" s="14"/>
      <c r="P251" s="14"/>
      <c r="Q251" s="14"/>
      <c r="R251" s="14"/>
      <c r="S251" s="14"/>
      <c r="T251" s="14"/>
      <c r="U251" s="14"/>
      <c r="V251" s="14"/>
      <c r="W251" s="17"/>
      <c r="X251" s="17"/>
      <c r="Y251" s="17"/>
      <c r="Z251" s="17"/>
    </row>
    <row r="252" ht="15.75" customHeight="1">
      <c r="A252" s="27"/>
      <c r="B252" s="83"/>
      <c r="C252" s="83"/>
      <c r="D252" s="83"/>
      <c r="E252" s="83"/>
      <c r="F252" s="83"/>
      <c r="G252" s="83"/>
      <c r="H252" s="14"/>
      <c r="I252" s="14"/>
      <c r="J252" s="14"/>
      <c r="K252" s="14"/>
      <c r="L252" s="14"/>
      <c r="M252" s="14"/>
      <c r="N252" s="14"/>
      <c r="O252" s="14"/>
      <c r="P252" s="14"/>
      <c r="Q252" s="14"/>
      <c r="R252" s="14"/>
      <c r="S252" s="14"/>
      <c r="T252" s="14"/>
      <c r="U252" s="14"/>
      <c r="V252" s="14"/>
      <c r="W252" s="17"/>
      <c r="X252" s="17"/>
      <c r="Y252" s="17"/>
      <c r="Z252" s="17"/>
    </row>
    <row r="253" ht="15.75" customHeight="1">
      <c r="A253" s="27"/>
      <c r="B253" s="83"/>
      <c r="C253" s="83"/>
      <c r="D253" s="83"/>
      <c r="E253" s="83"/>
      <c r="F253" s="83"/>
      <c r="G253" s="83"/>
      <c r="H253" s="14"/>
      <c r="I253" s="14"/>
      <c r="J253" s="14"/>
      <c r="K253" s="14"/>
      <c r="L253" s="14"/>
      <c r="M253" s="14"/>
      <c r="N253" s="14"/>
      <c r="O253" s="14"/>
      <c r="P253" s="14"/>
      <c r="Q253" s="14"/>
      <c r="R253" s="14"/>
      <c r="S253" s="14"/>
      <c r="T253" s="14"/>
      <c r="U253" s="14"/>
      <c r="V253" s="14"/>
      <c r="W253" s="17"/>
      <c r="X253" s="17"/>
      <c r="Y253" s="17"/>
      <c r="Z253" s="17"/>
    </row>
    <row r="254" ht="15.75" customHeight="1">
      <c r="A254" s="27"/>
      <c r="B254" s="83"/>
      <c r="C254" s="83"/>
      <c r="D254" s="83"/>
      <c r="E254" s="83"/>
      <c r="F254" s="83"/>
      <c r="G254" s="83"/>
      <c r="H254" s="14"/>
      <c r="I254" s="14"/>
      <c r="J254" s="14"/>
      <c r="K254" s="14"/>
      <c r="L254" s="14"/>
      <c r="M254" s="14"/>
      <c r="N254" s="14"/>
      <c r="O254" s="14"/>
      <c r="P254" s="14"/>
      <c r="Q254" s="14"/>
      <c r="R254" s="14"/>
      <c r="S254" s="14"/>
      <c r="T254" s="14"/>
      <c r="U254" s="14"/>
      <c r="V254" s="14"/>
      <c r="W254" s="17"/>
      <c r="X254" s="17"/>
      <c r="Y254" s="17"/>
      <c r="Z254" s="17"/>
    </row>
    <row r="255" ht="15.75" customHeight="1">
      <c r="A255" s="27"/>
      <c r="B255" s="83"/>
      <c r="C255" s="83"/>
      <c r="D255" s="83"/>
      <c r="E255" s="83"/>
      <c r="F255" s="83"/>
      <c r="G255" s="83"/>
      <c r="H255" s="14"/>
      <c r="I255" s="14"/>
      <c r="J255" s="14"/>
      <c r="K255" s="14"/>
      <c r="L255" s="14"/>
      <c r="M255" s="14"/>
      <c r="N255" s="14"/>
      <c r="O255" s="14"/>
      <c r="P255" s="14"/>
      <c r="Q255" s="14"/>
      <c r="R255" s="14"/>
      <c r="S255" s="14"/>
      <c r="T255" s="14"/>
      <c r="U255" s="14"/>
      <c r="V255" s="14"/>
      <c r="W255" s="17"/>
      <c r="X255" s="17"/>
      <c r="Y255" s="17"/>
      <c r="Z255" s="17"/>
    </row>
    <row r="256" ht="15.75" customHeight="1">
      <c r="A256" s="27"/>
      <c r="B256" s="83"/>
      <c r="C256" s="83"/>
      <c r="D256" s="83"/>
      <c r="E256" s="83"/>
      <c r="F256" s="83"/>
      <c r="G256" s="83"/>
      <c r="H256" s="14"/>
      <c r="I256" s="14"/>
      <c r="J256" s="14"/>
      <c r="K256" s="14"/>
      <c r="L256" s="14"/>
      <c r="M256" s="14"/>
      <c r="N256" s="14"/>
      <c r="O256" s="14"/>
      <c r="P256" s="14"/>
      <c r="Q256" s="14"/>
      <c r="R256" s="14"/>
      <c r="S256" s="14"/>
      <c r="T256" s="14"/>
      <c r="U256" s="14"/>
      <c r="V256" s="14"/>
      <c r="W256" s="17"/>
      <c r="X256" s="17"/>
      <c r="Y256" s="17"/>
      <c r="Z256" s="17"/>
    </row>
    <row r="257" ht="15.75" customHeight="1">
      <c r="A257" s="27"/>
      <c r="B257" s="83"/>
      <c r="C257" s="83"/>
      <c r="D257" s="83"/>
      <c r="E257" s="83"/>
      <c r="F257" s="83"/>
      <c r="G257" s="83"/>
      <c r="H257" s="14"/>
      <c r="I257" s="14"/>
      <c r="J257" s="14"/>
      <c r="K257" s="14"/>
      <c r="L257" s="14"/>
      <c r="M257" s="14"/>
      <c r="N257" s="14"/>
      <c r="O257" s="14"/>
      <c r="P257" s="14"/>
      <c r="Q257" s="14"/>
      <c r="R257" s="14"/>
      <c r="S257" s="14"/>
      <c r="T257" s="14"/>
      <c r="U257" s="14"/>
      <c r="V257" s="14"/>
      <c r="W257" s="17"/>
      <c r="X257" s="17"/>
      <c r="Y257" s="17"/>
      <c r="Z257" s="17"/>
    </row>
    <row r="258" ht="15.75" customHeight="1">
      <c r="A258" s="27"/>
      <c r="B258" s="83"/>
      <c r="C258" s="83"/>
      <c r="D258" s="83"/>
      <c r="E258" s="83"/>
      <c r="F258" s="83"/>
      <c r="G258" s="83"/>
      <c r="H258" s="14"/>
      <c r="I258" s="14"/>
      <c r="J258" s="14"/>
      <c r="K258" s="14"/>
      <c r="L258" s="14"/>
      <c r="M258" s="14"/>
      <c r="N258" s="14"/>
      <c r="O258" s="14"/>
      <c r="P258" s="14"/>
      <c r="Q258" s="14"/>
      <c r="R258" s="14"/>
      <c r="S258" s="14"/>
      <c r="T258" s="14"/>
      <c r="U258" s="14"/>
      <c r="V258" s="14"/>
      <c r="W258" s="17"/>
      <c r="X258" s="17"/>
      <c r="Y258" s="17"/>
      <c r="Z258" s="17"/>
    </row>
    <row r="259" ht="15.75" customHeight="1">
      <c r="A259" s="27"/>
      <c r="B259" s="83"/>
      <c r="C259" s="83"/>
      <c r="D259" s="83"/>
      <c r="E259" s="83"/>
      <c r="F259" s="83"/>
      <c r="G259" s="83"/>
      <c r="H259" s="14"/>
      <c r="I259" s="14"/>
      <c r="J259" s="14"/>
      <c r="K259" s="14"/>
      <c r="L259" s="14"/>
      <c r="M259" s="14"/>
      <c r="N259" s="14"/>
      <c r="O259" s="14"/>
      <c r="P259" s="14"/>
      <c r="Q259" s="14"/>
      <c r="R259" s="14"/>
      <c r="S259" s="14"/>
      <c r="T259" s="14"/>
      <c r="U259" s="14"/>
      <c r="V259" s="14"/>
      <c r="W259" s="17"/>
      <c r="X259" s="17"/>
      <c r="Y259" s="17"/>
      <c r="Z259" s="17"/>
    </row>
    <row r="260" ht="15.75" customHeight="1">
      <c r="A260" s="27"/>
      <c r="B260" s="83"/>
      <c r="C260" s="83"/>
      <c r="D260" s="83"/>
      <c r="E260" s="83"/>
      <c r="F260" s="83"/>
      <c r="G260" s="83"/>
      <c r="H260" s="14"/>
      <c r="I260" s="14"/>
      <c r="J260" s="14"/>
      <c r="K260" s="14"/>
      <c r="L260" s="14"/>
      <c r="M260" s="14"/>
      <c r="N260" s="14"/>
      <c r="O260" s="14"/>
      <c r="P260" s="14"/>
      <c r="Q260" s="14"/>
      <c r="R260" s="14"/>
      <c r="S260" s="14"/>
      <c r="T260" s="14"/>
      <c r="U260" s="14"/>
      <c r="V260" s="14"/>
      <c r="W260" s="17"/>
      <c r="X260" s="17"/>
      <c r="Y260" s="17"/>
      <c r="Z260" s="17"/>
    </row>
    <row r="261" ht="15.75" customHeight="1">
      <c r="A261" s="27"/>
      <c r="B261" s="83"/>
      <c r="C261" s="83"/>
      <c r="D261" s="83"/>
      <c r="E261" s="83"/>
      <c r="F261" s="83"/>
      <c r="G261" s="83"/>
      <c r="H261" s="14"/>
      <c r="I261" s="14"/>
      <c r="J261" s="14"/>
      <c r="K261" s="14"/>
      <c r="L261" s="14"/>
      <c r="M261" s="14"/>
      <c r="N261" s="14"/>
      <c r="O261" s="14"/>
      <c r="P261" s="14"/>
      <c r="Q261" s="14"/>
      <c r="R261" s="14"/>
      <c r="S261" s="14"/>
      <c r="T261" s="14"/>
      <c r="U261" s="14"/>
      <c r="V261" s="14"/>
      <c r="W261" s="17"/>
      <c r="X261" s="17"/>
      <c r="Y261" s="17"/>
      <c r="Z261" s="17"/>
    </row>
    <row r="262" ht="15.75" customHeight="1">
      <c r="A262" s="27"/>
      <c r="B262" s="83"/>
      <c r="C262" s="83"/>
      <c r="D262" s="83"/>
      <c r="E262" s="83"/>
      <c r="F262" s="83"/>
      <c r="G262" s="83"/>
      <c r="H262" s="14"/>
      <c r="I262" s="14"/>
      <c r="J262" s="14"/>
      <c r="K262" s="14"/>
      <c r="L262" s="14"/>
      <c r="M262" s="14"/>
      <c r="N262" s="14"/>
      <c r="O262" s="14"/>
      <c r="P262" s="14"/>
      <c r="Q262" s="14"/>
      <c r="R262" s="14"/>
      <c r="S262" s="14"/>
      <c r="T262" s="14"/>
      <c r="U262" s="14"/>
      <c r="V262" s="14"/>
      <c r="W262" s="17"/>
      <c r="X262" s="17"/>
      <c r="Y262" s="17"/>
      <c r="Z262" s="17"/>
    </row>
    <row r="263" ht="15.75" customHeight="1">
      <c r="A263" s="27"/>
      <c r="B263" s="83"/>
      <c r="C263" s="83"/>
      <c r="D263" s="83"/>
      <c r="E263" s="83"/>
      <c r="F263" s="83"/>
      <c r="G263" s="83"/>
      <c r="H263" s="14"/>
      <c r="I263" s="14"/>
      <c r="J263" s="14"/>
      <c r="K263" s="14"/>
      <c r="L263" s="14"/>
      <c r="M263" s="14"/>
      <c r="N263" s="14"/>
      <c r="O263" s="14"/>
      <c r="P263" s="14"/>
      <c r="Q263" s="14"/>
      <c r="R263" s="14"/>
      <c r="S263" s="14"/>
      <c r="T263" s="14"/>
      <c r="U263" s="14"/>
      <c r="V263" s="14"/>
      <c r="W263" s="17"/>
      <c r="X263" s="17"/>
      <c r="Y263" s="17"/>
      <c r="Z263" s="17"/>
    </row>
    <row r="264" ht="15.75" customHeight="1">
      <c r="A264" s="27"/>
      <c r="B264" s="83"/>
      <c r="C264" s="83"/>
      <c r="D264" s="83"/>
      <c r="E264" s="83"/>
      <c r="F264" s="83"/>
      <c r="G264" s="83"/>
      <c r="H264" s="14"/>
      <c r="I264" s="14"/>
      <c r="J264" s="14"/>
      <c r="K264" s="14"/>
      <c r="L264" s="14"/>
      <c r="M264" s="14"/>
      <c r="N264" s="14"/>
      <c r="O264" s="14"/>
      <c r="P264" s="14"/>
      <c r="Q264" s="14"/>
      <c r="R264" s="14"/>
      <c r="S264" s="14"/>
      <c r="T264" s="14"/>
      <c r="U264" s="14"/>
      <c r="V264" s="14"/>
      <c r="W264" s="17"/>
      <c r="X264" s="17"/>
      <c r="Y264" s="17"/>
      <c r="Z264" s="17"/>
    </row>
    <row r="265" ht="15.75" customHeight="1">
      <c r="A265" s="27"/>
      <c r="B265" s="83"/>
      <c r="C265" s="83"/>
      <c r="D265" s="83"/>
      <c r="E265" s="83"/>
      <c r="F265" s="83"/>
      <c r="G265" s="83"/>
      <c r="H265" s="14"/>
      <c r="I265" s="14"/>
      <c r="J265" s="14"/>
      <c r="K265" s="14"/>
      <c r="L265" s="14"/>
      <c r="M265" s="14"/>
      <c r="N265" s="14"/>
      <c r="O265" s="14"/>
      <c r="P265" s="14"/>
      <c r="Q265" s="14"/>
      <c r="R265" s="14"/>
      <c r="S265" s="14"/>
      <c r="T265" s="14"/>
      <c r="U265" s="14"/>
      <c r="V265" s="14"/>
      <c r="W265" s="17"/>
      <c r="X265" s="17"/>
      <c r="Y265" s="17"/>
      <c r="Z265" s="17"/>
    </row>
    <row r="266" ht="15.75" customHeight="1">
      <c r="A266" s="27"/>
      <c r="B266" s="83"/>
      <c r="C266" s="83"/>
      <c r="D266" s="83"/>
      <c r="E266" s="83"/>
      <c r="F266" s="83"/>
      <c r="G266" s="83"/>
      <c r="H266" s="14"/>
      <c r="I266" s="14"/>
      <c r="J266" s="14"/>
      <c r="K266" s="14"/>
      <c r="L266" s="14"/>
      <c r="M266" s="14"/>
      <c r="N266" s="14"/>
      <c r="O266" s="14"/>
      <c r="P266" s="14"/>
      <c r="Q266" s="14"/>
      <c r="R266" s="14"/>
      <c r="S266" s="14"/>
      <c r="T266" s="14"/>
      <c r="U266" s="14"/>
      <c r="V266" s="14"/>
      <c r="W266" s="17"/>
      <c r="X266" s="17"/>
      <c r="Y266" s="17"/>
      <c r="Z266" s="17"/>
    </row>
    <row r="267" ht="15.75" customHeight="1">
      <c r="A267" s="27"/>
      <c r="B267" s="83"/>
      <c r="C267" s="83"/>
      <c r="D267" s="83"/>
      <c r="E267" s="83"/>
      <c r="F267" s="83"/>
      <c r="G267" s="83"/>
      <c r="H267" s="14"/>
      <c r="I267" s="14"/>
      <c r="J267" s="14"/>
      <c r="K267" s="14"/>
      <c r="L267" s="14"/>
      <c r="M267" s="14"/>
      <c r="N267" s="14"/>
      <c r="O267" s="14"/>
      <c r="P267" s="14"/>
      <c r="Q267" s="14"/>
      <c r="R267" s="14"/>
      <c r="S267" s="14"/>
      <c r="T267" s="14"/>
      <c r="U267" s="14"/>
      <c r="V267" s="14"/>
      <c r="W267" s="17"/>
      <c r="X267" s="17"/>
      <c r="Y267" s="17"/>
      <c r="Z267" s="17"/>
    </row>
    <row r="268" ht="15.75" customHeight="1">
      <c r="A268" s="27"/>
      <c r="B268" s="83"/>
      <c r="C268" s="83"/>
      <c r="D268" s="83"/>
      <c r="E268" s="83"/>
      <c r="F268" s="83"/>
      <c r="G268" s="83"/>
      <c r="H268" s="14"/>
      <c r="I268" s="14"/>
      <c r="J268" s="14"/>
      <c r="K268" s="14"/>
      <c r="L268" s="14"/>
      <c r="M268" s="14"/>
      <c r="N268" s="14"/>
      <c r="O268" s="14"/>
      <c r="P268" s="14"/>
      <c r="Q268" s="14"/>
      <c r="R268" s="14"/>
      <c r="S268" s="14"/>
      <c r="T268" s="14"/>
      <c r="U268" s="14"/>
      <c r="V268" s="14"/>
      <c r="W268" s="17"/>
      <c r="X268" s="17"/>
      <c r="Y268" s="17"/>
      <c r="Z268" s="17"/>
    </row>
    <row r="269" ht="15.75" customHeight="1">
      <c r="A269" s="27"/>
      <c r="B269" s="83"/>
      <c r="C269" s="83"/>
      <c r="D269" s="83"/>
      <c r="E269" s="83"/>
      <c r="F269" s="83"/>
      <c r="G269" s="83"/>
      <c r="H269" s="14"/>
      <c r="I269" s="14"/>
      <c r="J269" s="14"/>
      <c r="K269" s="14"/>
      <c r="L269" s="14"/>
      <c r="M269" s="14"/>
      <c r="N269" s="14"/>
      <c r="O269" s="14"/>
      <c r="P269" s="14"/>
      <c r="Q269" s="14"/>
      <c r="R269" s="14"/>
      <c r="S269" s="14"/>
      <c r="T269" s="14"/>
      <c r="U269" s="14"/>
      <c r="V269" s="14"/>
      <c r="W269" s="17"/>
      <c r="X269" s="17"/>
      <c r="Y269" s="17"/>
      <c r="Z269" s="17"/>
    </row>
    <row r="270" ht="15.75" customHeight="1">
      <c r="A270" s="27"/>
      <c r="B270" s="83"/>
      <c r="C270" s="83"/>
      <c r="D270" s="83"/>
      <c r="E270" s="83"/>
      <c r="F270" s="83"/>
      <c r="G270" s="83"/>
      <c r="H270" s="14"/>
      <c r="I270" s="14"/>
      <c r="J270" s="14"/>
      <c r="K270" s="14"/>
      <c r="L270" s="14"/>
      <c r="M270" s="14"/>
      <c r="N270" s="14"/>
      <c r="O270" s="14"/>
      <c r="P270" s="14"/>
      <c r="Q270" s="14"/>
      <c r="R270" s="14"/>
      <c r="S270" s="14"/>
      <c r="T270" s="14"/>
      <c r="U270" s="14"/>
      <c r="V270" s="14"/>
      <c r="W270" s="17"/>
      <c r="X270" s="17"/>
      <c r="Y270" s="17"/>
      <c r="Z270" s="17"/>
    </row>
    <row r="271" ht="15.75" customHeight="1">
      <c r="A271" s="27"/>
      <c r="B271" s="83"/>
      <c r="C271" s="83"/>
      <c r="D271" s="83"/>
      <c r="E271" s="83"/>
      <c r="F271" s="83"/>
      <c r="G271" s="83"/>
      <c r="H271" s="14"/>
      <c r="I271" s="14"/>
      <c r="J271" s="14"/>
      <c r="K271" s="14"/>
      <c r="L271" s="14"/>
      <c r="M271" s="14"/>
      <c r="N271" s="14"/>
      <c r="O271" s="14"/>
      <c r="P271" s="14"/>
      <c r="Q271" s="14"/>
      <c r="R271" s="14"/>
      <c r="S271" s="14"/>
      <c r="T271" s="14"/>
      <c r="U271" s="14"/>
      <c r="V271" s="14"/>
      <c r="W271" s="17"/>
      <c r="X271" s="17"/>
      <c r="Y271" s="17"/>
      <c r="Z271" s="17"/>
    </row>
    <row r="272" ht="15.75" customHeight="1">
      <c r="A272" s="27"/>
      <c r="B272" s="83"/>
      <c r="C272" s="83"/>
      <c r="D272" s="83"/>
      <c r="E272" s="83"/>
      <c r="F272" s="83"/>
      <c r="G272" s="83"/>
      <c r="H272" s="14"/>
      <c r="I272" s="14"/>
      <c r="J272" s="14"/>
      <c r="K272" s="14"/>
      <c r="L272" s="14"/>
      <c r="M272" s="14"/>
      <c r="N272" s="14"/>
      <c r="O272" s="14"/>
      <c r="P272" s="14"/>
      <c r="Q272" s="14"/>
      <c r="R272" s="14"/>
      <c r="S272" s="14"/>
      <c r="T272" s="14"/>
      <c r="U272" s="14"/>
      <c r="V272" s="14"/>
      <c r="W272" s="17"/>
      <c r="X272" s="17"/>
      <c r="Y272" s="17"/>
      <c r="Z272" s="17"/>
    </row>
    <row r="273" ht="15.75" customHeight="1">
      <c r="A273" s="27"/>
      <c r="B273" s="83"/>
      <c r="C273" s="83"/>
      <c r="D273" s="83"/>
      <c r="E273" s="83"/>
      <c r="F273" s="83"/>
      <c r="G273" s="83"/>
      <c r="H273" s="14"/>
      <c r="I273" s="14"/>
      <c r="J273" s="14"/>
      <c r="K273" s="14"/>
      <c r="L273" s="14"/>
      <c r="M273" s="14"/>
      <c r="N273" s="14"/>
      <c r="O273" s="14"/>
      <c r="P273" s="14"/>
      <c r="Q273" s="14"/>
      <c r="R273" s="14"/>
      <c r="S273" s="14"/>
      <c r="T273" s="14"/>
      <c r="U273" s="14"/>
      <c r="V273" s="14"/>
      <c r="W273" s="17"/>
      <c r="X273" s="17"/>
      <c r="Y273" s="17"/>
      <c r="Z273" s="17"/>
    </row>
    <row r="274" ht="15.75" customHeight="1">
      <c r="A274" s="27"/>
      <c r="B274" s="83"/>
      <c r="C274" s="83"/>
      <c r="D274" s="83"/>
      <c r="E274" s="83"/>
      <c r="F274" s="83"/>
      <c r="G274" s="83"/>
      <c r="H274" s="14"/>
      <c r="I274" s="14"/>
      <c r="J274" s="14"/>
      <c r="K274" s="14"/>
      <c r="L274" s="14"/>
      <c r="M274" s="14"/>
      <c r="N274" s="14"/>
      <c r="O274" s="14"/>
      <c r="P274" s="14"/>
      <c r="Q274" s="14"/>
      <c r="R274" s="14"/>
      <c r="S274" s="14"/>
      <c r="T274" s="14"/>
      <c r="U274" s="14"/>
      <c r="V274" s="14"/>
      <c r="W274" s="17"/>
      <c r="X274" s="17"/>
      <c r="Y274" s="17"/>
      <c r="Z274" s="17"/>
    </row>
    <row r="275" ht="15.75" customHeight="1">
      <c r="A275" s="27"/>
      <c r="B275" s="83"/>
      <c r="C275" s="83"/>
      <c r="D275" s="83"/>
      <c r="E275" s="83"/>
      <c r="F275" s="83"/>
      <c r="G275" s="83"/>
      <c r="H275" s="14"/>
      <c r="I275" s="14"/>
      <c r="J275" s="14"/>
      <c r="K275" s="14"/>
      <c r="L275" s="14"/>
      <c r="M275" s="14"/>
      <c r="N275" s="14"/>
      <c r="O275" s="14"/>
      <c r="P275" s="14"/>
      <c r="Q275" s="14"/>
      <c r="R275" s="14"/>
      <c r="S275" s="14"/>
      <c r="T275" s="14"/>
      <c r="U275" s="14"/>
      <c r="V275" s="14"/>
      <c r="W275" s="17"/>
      <c r="X275" s="17"/>
      <c r="Y275" s="17"/>
      <c r="Z275" s="17"/>
    </row>
    <row r="276" ht="15.75" customHeight="1">
      <c r="A276" s="27"/>
      <c r="B276" s="83"/>
      <c r="C276" s="83"/>
      <c r="D276" s="83"/>
      <c r="E276" s="83"/>
      <c r="F276" s="83"/>
      <c r="G276" s="83"/>
      <c r="H276" s="14"/>
      <c r="I276" s="14"/>
      <c r="J276" s="14"/>
      <c r="K276" s="14"/>
      <c r="L276" s="14"/>
      <c r="M276" s="14"/>
      <c r="N276" s="14"/>
      <c r="O276" s="14"/>
      <c r="P276" s="14"/>
      <c r="Q276" s="14"/>
      <c r="R276" s="14"/>
      <c r="S276" s="14"/>
      <c r="T276" s="14"/>
      <c r="U276" s="14"/>
      <c r="V276" s="14"/>
      <c r="W276" s="17"/>
      <c r="X276" s="17"/>
      <c r="Y276" s="17"/>
      <c r="Z276" s="17"/>
    </row>
    <row r="277" ht="15.75" customHeight="1">
      <c r="A277" s="27"/>
      <c r="B277" s="83"/>
      <c r="C277" s="83"/>
      <c r="D277" s="83"/>
      <c r="E277" s="83"/>
      <c r="F277" s="83"/>
      <c r="G277" s="83"/>
      <c r="H277" s="14"/>
      <c r="I277" s="14"/>
      <c r="J277" s="14"/>
      <c r="K277" s="14"/>
      <c r="L277" s="14"/>
      <c r="M277" s="14"/>
      <c r="N277" s="14"/>
      <c r="O277" s="14"/>
      <c r="P277" s="14"/>
      <c r="Q277" s="14"/>
      <c r="R277" s="14"/>
      <c r="S277" s="14"/>
      <c r="T277" s="14"/>
      <c r="U277" s="14"/>
      <c r="V277" s="14"/>
      <c r="W277" s="17"/>
      <c r="X277" s="17"/>
      <c r="Y277" s="17"/>
      <c r="Z277" s="17"/>
    </row>
    <row r="278" ht="15.75" customHeight="1">
      <c r="A278" s="27"/>
      <c r="B278" s="83"/>
      <c r="C278" s="83"/>
      <c r="D278" s="83"/>
      <c r="E278" s="83"/>
      <c r="F278" s="83"/>
      <c r="G278" s="83"/>
      <c r="H278" s="14"/>
      <c r="I278" s="14"/>
      <c r="J278" s="14"/>
      <c r="K278" s="14"/>
      <c r="L278" s="14"/>
      <c r="M278" s="14"/>
      <c r="N278" s="14"/>
      <c r="O278" s="14"/>
      <c r="P278" s="14"/>
      <c r="Q278" s="14"/>
      <c r="R278" s="14"/>
      <c r="S278" s="14"/>
      <c r="T278" s="14"/>
      <c r="U278" s="14"/>
      <c r="V278" s="14"/>
      <c r="W278" s="17"/>
      <c r="X278" s="17"/>
      <c r="Y278" s="17"/>
      <c r="Z278" s="17"/>
    </row>
    <row r="279" ht="15.75" customHeight="1">
      <c r="A279" s="27"/>
      <c r="B279" s="83"/>
      <c r="C279" s="83"/>
      <c r="D279" s="83"/>
      <c r="E279" s="83"/>
      <c r="F279" s="83"/>
      <c r="G279" s="83"/>
      <c r="H279" s="14"/>
      <c r="I279" s="14"/>
      <c r="J279" s="14"/>
      <c r="K279" s="14"/>
      <c r="L279" s="14"/>
      <c r="M279" s="14"/>
      <c r="N279" s="14"/>
      <c r="O279" s="14"/>
      <c r="P279" s="14"/>
      <c r="Q279" s="14"/>
      <c r="R279" s="14"/>
      <c r="S279" s="14"/>
      <c r="T279" s="14"/>
      <c r="U279" s="14"/>
      <c r="V279" s="14"/>
      <c r="W279" s="17"/>
      <c r="X279" s="17"/>
      <c r="Y279" s="17"/>
      <c r="Z279" s="17"/>
    </row>
    <row r="280" ht="15.75" customHeight="1">
      <c r="A280" s="27"/>
      <c r="B280" s="83"/>
      <c r="C280" s="83"/>
      <c r="D280" s="83"/>
      <c r="E280" s="83"/>
      <c r="F280" s="83"/>
      <c r="G280" s="83"/>
      <c r="H280" s="14"/>
      <c r="I280" s="14"/>
      <c r="J280" s="14"/>
      <c r="K280" s="14"/>
      <c r="L280" s="14"/>
      <c r="M280" s="14"/>
      <c r="N280" s="14"/>
      <c r="O280" s="14"/>
      <c r="P280" s="14"/>
      <c r="Q280" s="14"/>
      <c r="R280" s="14"/>
      <c r="S280" s="14"/>
      <c r="T280" s="14"/>
      <c r="U280" s="14"/>
      <c r="V280" s="14"/>
      <c r="W280" s="17"/>
      <c r="X280" s="17"/>
      <c r="Y280" s="17"/>
      <c r="Z280" s="17"/>
    </row>
    <row r="281" ht="15.75" customHeight="1">
      <c r="A281" s="27"/>
      <c r="B281" s="83"/>
      <c r="C281" s="83"/>
      <c r="D281" s="83"/>
      <c r="E281" s="83"/>
      <c r="F281" s="83"/>
      <c r="G281" s="83"/>
      <c r="H281" s="14"/>
      <c r="I281" s="14"/>
      <c r="J281" s="14"/>
      <c r="K281" s="14"/>
      <c r="L281" s="14"/>
      <c r="M281" s="14"/>
      <c r="N281" s="14"/>
      <c r="O281" s="14"/>
      <c r="P281" s="14"/>
      <c r="Q281" s="14"/>
      <c r="R281" s="14"/>
      <c r="S281" s="14"/>
      <c r="T281" s="14"/>
      <c r="U281" s="14"/>
      <c r="V281" s="14"/>
      <c r="W281" s="17"/>
      <c r="X281" s="17"/>
      <c r="Y281" s="17"/>
      <c r="Z281" s="17"/>
    </row>
    <row r="282" ht="15.75" customHeight="1">
      <c r="A282" s="27"/>
      <c r="B282" s="83"/>
      <c r="C282" s="83"/>
      <c r="D282" s="83"/>
      <c r="E282" s="83"/>
      <c r="F282" s="83"/>
      <c r="G282" s="83"/>
      <c r="H282" s="14"/>
      <c r="I282" s="14"/>
      <c r="J282" s="14"/>
      <c r="K282" s="14"/>
      <c r="L282" s="14"/>
      <c r="M282" s="14"/>
      <c r="N282" s="14"/>
      <c r="O282" s="14"/>
      <c r="P282" s="14"/>
      <c r="Q282" s="14"/>
      <c r="R282" s="14"/>
      <c r="S282" s="14"/>
      <c r="T282" s="14"/>
      <c r="U282" s="14"/>
      <c r="V282" s="14"/>
      <c r="W282" s="17"/>
      <c r="X282" s="17"/>
      <c r="Y282" s="17"/>
      <c r="Z282" s="17"/>
    </row>
    <row r="283" ht="15.75" customHeight="1">
      <c r="A283" s="27"/>
      <c r="B283" s="83"/>
      <c r="C283" s="83"/>
      <c r="D283" s="83"/>
      <c r="E283" s="83"/>
      <c r="F283" s="83"/>
      <c r="G283" s="83"/>
      <c r="H283" s="14"/>
      <c r="I283" s="14"/>
      <c r="J283" s="14"/>
      <c r="K283" s="14"/>
      <c r="L283" s="14"/>
      <c r="M283" s="14"/>
      <c r="N283" s="14"/>
      <c r="O283" s="14"/>
      <c r="P283" s="14"/>
      <c r="Q283" s="14"/>
      <c r="R283" s="14"/>
      <c r="S283" s="14"/>
      <c r="T283" s="14"/>
      <c r="U283" s="14"/>
      <c r="V283" s="14"/>
      <c r="W283" s="17"/>
      <c r="X283" s="17"/>
      <c r="Y283" s="17"/>
      <c r="Z283" s="17"/>
    </row>
    <row r="284" ht="15.75" customHeight="1">
      <c r="A284" s="27"/>
      <c r="B284" s="83"/>
      <c r="C284" s="83"/>
      <c r="D284" s="83"/>
      <c r="E284" s="83"/>
      <c r="F284" s="83"/>
      <c r="G284" s="83"/>
      <c r="H284" s="14"/>
      <c r="I284" s="14"/>
      <c r="J284" s="14"/>
      <c r="K284" s="14"/>
      <c r="L284" s="14"/>
      <c r="M284" s="14"/>
      <c r="N284" s="14"/>
      <c r="O284" s="14"/>
      <c r="P284" s="14"/>
      <c r="Q284" s="14"/>
      <c r="R284" s="14"/>
      <c r="S284" s="14"/>
      <c r="T284" s="14"/>
      <c r="U284" s="14"/>
      <c r="V284" s="14"/>
      <c r="W284" s="17"/>
      <c r="X284" s="17"/>
      <c r="Y284" s="17"/>
      <c r="Z284" s="17"/>
    </row>
    <row r="285" ht="15.75" customHeight="1">
      <c r="A285" s="27"/>
      <c r="B285" s="83"/>
      <c r="C285" s="83"/>
      <c r="D285" s="83"/>
      <c r="E285" s="83"/>
      <c r="F285" s="83"/>
      <c r="G285" s="83"/>
      <c r="H285" s="14"/>
      <c r="I285" s="14"/>
      <c r="J285" s="14"/>
      <c r="K285" s="14"/>
      <c r="L285" s="14"/>
      <c r="M285" s="14"/>
      <c r="N285" s="14"/>
      <c r="O285" s="14"/>
      <c r="P285" s="14"/>
      <c r="Q285" s="14"/>
      <c r="R285" s="14"/>
      <c r="S285" s="14"/>
      <c r="T285" s="14"/>
      <c r="U285" s="14"/>
      <c r="V285" s="14"/>
      <c r="W285" s="17"/>
      <c r="X285" s="17"/>
      <c r="Y285" s="17"/>
      <c r="Z285" s="17"/>
    </row>
    <row r="286" ht="15.75" customHeight="1">
      <c r="A286" s="27"/>
      <c r="B286" s="83"/>
      <c r="C286" s="83"/>
      <c r="D286" s="83"/>
      <c r="E286" s="83"/>
      <c r="F286" s="83"/>
      <c r="G286" s="83"/>
      <c r="H286" s="14"/>
      <c r="I286" s="14"/>
      <c r="J286" s="14"/>
      <c r="K286" s="14"/>
      <c r="L286" s="14"/>
      <c r="M286" s="14"/>
      <c r="N286" s="14"/>
      <c r="O286" s="14"/>
      <c r="P286" s="14"/>
      <c r="Q286" s="14"/>
      <c r="R286" s="14"/>
      <c r="S286" s="14"/>
      <c r="T286" s="14"/>
      <c r="U286" s="14"/>
      <c r="V286" s="14"/>
      <c r="W286" s="17"/>
      <c r="X286" s="17"/>
      <c r="Y286" s="17"/>
      <c r="Z286" s="17"/>
    </row>
    <row r="287" ht="15.75" customHeight="1">
      <c r="A287" s="27"/>
      <c r="B287" s="83"/>
      <c r="C287" s="83"/>
      <c r="D287" s="83"/>
      <c r="E287" s="83"/>
      <c r="F287" s="83"/>
      <c r="G287" s="83"/>
      <c r="H287" s="14"/>
      <c r="I287" s="14"/>
      <c r="J287" s="14"/>
      <c r="K287" s="14"/>
      <c r="L287" s="14"/>
      <c r="M287" s="14"/>
      <c r="N287" s="14"/>
      <c r="O287" s="14"/>
      <c r="P287" s="14"/>
      <c r="Q287" s="14"/>
      <c r="R287" s="14"/>
      <c r="S287" s="14"/>
      <c r="T287" s="14"/>
      <c r="U287" s="14"/>
      <c r="V287" s="14"/>
      <c r="W287" s="17"/>
      <c r="X287" s="17"/>
      <c r="Y287" s="17"/>
      <c r="Z287" s="17"/>
    </row>
    <row r="288" ht="15.75" customHeight="1">
      <c r="A288" s="27"/>
      <c r="B288" s="83"/>
      <c r="C288" s="83"/>
      <c r="D288" s="83"/>
      <c r="E288" s="83"/>
      <c r="F288" s="83"/>
      <c r="G288" s="83"/>
      <c r="H288" s="14"/>
      <c r="I288" s="14"/>
      <c r="J288" s="14"/>
      <c r="K288" s="14"/>
      <c r="L288" s="14"/>
      <c r="M288" s="14"/>
      <c r="N288" s="14"/>
      <c r="O288" s="14"/>
      <c r="P288" s="14"/>
      <c r="Q288" s="14"/>
      <c r="R288" s="14"/>
      <c r="S288" s="14"/>
      <c r="T288" s="14"/>
      <c r="U288" s="14"/>
      <c r="V288" s="14"/>
      <c r="W288" s="17"/>
      <c r="X288" s="17"/>
      <c r="Y288" s="17"/>
      <c r="Z288" s="17"/>
    </row>
    <row r="289" ht="15.75" customHeight="1">
      <c r="A289" s="27"/>
      <c r="B289" s="83"/>
      <c r="C289" s="83"/>
      <c r="D289" s="83"/>
      <c r="E289" s="83"/>
      <c r="F289" s="83"/>
      <c r="G289" s="83"/>
      <c r="H289" s="14"/>
      <c r="I289" s="14"/>
      <c r="J289" s="14"/>
      <c r="K289" s="14"/>
      <c r="L289" s="14"/>
      <c r="M289" s="14"/>
      <c r="N289" s="14"/>
      <c r="O289" s="14"/>
      <c r="P289" s="14"/>
      <c r="Q289" s="14"/>
      <c r="R289" s="14"/>
      <c r="S289" s="14"/>
      <c r="T289" s="14"/>
      <c r="U289" s="14"/>
      <c r="V289" s="14"/>
      <c r="W289" s="17"/>
      <c r="X289" s="17"/>
      <c r="Y289" s="17"/>
      <c r="Z289" s="17"/>
    </row>
    <row r="290" ht="15.75" customHeight="1">
      <c r="A290" s="27"/>
      <c r="B290" s="83"/>
      <c r="C290" s="83"/>
      <c r="D290" s="83"/>
      <c r="E290" s="83"/>
      <c r="F290" s="83"/>
      <c r="G290" s="83"/>
      <c r="H290" s="14"/>
      <c r="I290" s="14"/>
      <c r="J290" s="14"/>
      <c r="K290" s="14"/>
      <c r="L290" s="14"/>
      <c r="M290" s="14"/>
      <c r="N290" s="14"/>
      <c r="O290" s="14"/>
      <c r="P290" s="14"/>
      <c r="Q290" s="14"/>
      <c r="R290" s="14"/>
      <c r="S290" s="14"/>
      <c r="T290" s="14"/>
      <c r="U290" s="14"/>
      <c r="V290" s="14"/>
      <c r="W290" s="17"/>
      <c r="X290" s="17"/>
      <c r="Y290" s="17"/>
      <c r="Z290" s="17"/>
    </row>
    <row r="291" ht="15.75" customHeight="1">
      <c r="A291" s="27"/>
      <c r="B291" s="83"/>
      <c r="C291" s="83"/>
      <c r="D291" s="83"/>
      <c r="E291" s="83"/>
      <c r="F291" s="83"/>
      <c r="G291" s="83"/>
      <c r="H291" s="14"/>
      <c r="I291" s="14"/>
      <c r="J291" s="14"/>
      <c r="K291" s="14"/>
      <c r="L291" s="14"/>
      <c r="M291" s="14"/>
      <c r="N291" s="14"/>
      <c r="O291" s="14"/>
      <c r="P291" s="14"/>
      <c r="Q291" s="14"/>
      <c r="R291" s="14"/>
      <c r="S291" s="14"/>
      <c r="T291" s="14"/>
      <c r="U291" s="14"/>
      <c r="V291" s="14"/>
      <c r="W291" s="17"/>
      <c r="X291" s="17"/>
      <c r="Y291" s="17"/>
      <c r="Z291" s="17"/>
    </row>
    <row r="292" ht="15.75" customHeight="1">
      <c r="A292" s="27"/>
      <c r="B292" s="83"/>
      <c r="C292" s="83"/>
      <c r="D292" s="83"/>
      <c r="E292" s="83"/>
      <c r="F292" s="83"/>
      <c r="G292" s="83"/>
      <c r="H292" s="14"/>
      <c r="I292" s="14"/>
      <c r="J292" s="14"/>
      <c r="K292" s="14"/>
      <c r="L292" s="14"/>
      <c r="M292" s="14"/>
      <c r="N292" s="14"/>
      <c r="O292" s="14"/>
      <c r="P292" s="14"/>
      <c r="Q292" s="14"/>
      <c r="R292" s="14"/>
      <c r="S292" s="14"/>
      <c r="T292" s="14"/>
      <c r="U292" s="14"/>
      <c r="V292" s="14"/>
      <c r="W292" s="17"/>
      <c r="X292" s="17"/>
      <c r="Y292" s="17"/>
      <c r="Z292" s="17"/>
    </row>
    <row r="293" ht="15.75" customHeight="1">
      <c r="A293" s="27"/>
      <c r="B293" s="83"/>
      <c r="C293" s="83"/>
      <c r="D293" s="83"/>
      <c r="E293" s="83"/>
      <c r="F293" s="83"/>
      <c r="G293" s="83"/>
      <c r="H293" s="14"/>
      <c r="I293" s="14"/>
      <c r="J293" s="14"/>
      <c r="K293" s="14"/>
      <c r="L293" s="14"/>
      <c r="M293" s="14"/>
      <c r="N293" s="14"/>
      <c r="O293" s="14"/>
      <c r="P293" s="14"/>
      <c r="Q293" s="14"/>
      <c r="R293" s="14"/>
      <c r="S293" s="14"/>
      <c r="T293" s="14"/>
      <c r="U293" s="14"/>
      <c r="V293" s="14"/>
      <c r="W293" s="17"/>
      <c r="X293" s="17"/>
      <c r="Y293" s="17"/>
      <c r="Z293" s="17"/>
    </row>
    <row r="294" ht="15.75" customHeight="1">
      <c r="A294" s="27"/>
      <c r="B294" s="83"/>
      <c r="C294" s="83"/>
      <c r="D294" s="83"/>
      <c r="E294" s="83"/>
      <c r="F294" s="83"/>
      <c r="G294" s="83"/>
      <c r="H294" s="14"/>
      <c r="I294" s="14"/>
      <c r="J294" s="14"/>
      <c r="K294" s="14"/>
      <c r="L294" s="14"/>
      <c r="M294" s="14"/>
      <c r="N294" s="14"/>
      <c r="O294" s="14"/>
      <c r="P294" s="14"/>
      <c r="Q294" s="14"/>
      <c r="R294" s="14"/>
      <c r="S294" s="14"/>
      <c r="T294" s="14"/>
      <c r="U294" s="14"/>
      <c r="V294" s="14"/>
      <c r="W294" s="17"/>
      <c r="X294" s="17"/>
      <c r="Y294" s="17"/>
      <c r="Z294" s="17"/>
    </row>
    <row r="295" ht="15.75" customHeight="1">
      <c r="A295" s="27"/>
      <c r="B295" s="83"/>
      <c r="C295" s="83"/>
      <c r="D295" s="83"/>
      <c r="E295" s="83"/>
      <c r="F295" s="83"/>
      <c r="G295" s="83"/>
      <c r="H295" s="14"/>
      <c r="I295" s="14"/>
      <c r="J295" s="14"/>
      <c r="K295" s="14"/>
      <c r="L295" s="14"/>
      <c r="M295" s="14"/>
      <c r="N295" s="14"/>
      <c r="O295" s="14"/>
      <c r="P295" s="14"/>
      <c r="Q295" s="14"/>
      <c r="R295" s="14"/>
      <c r="S295" s="14"/>
      <c r="T295" s="14"/>
      <c r="U295" s="14"/>
      <c r="V295" s="14"/>
      <c r="W295" s="17"/>
      <c r="X295" s="17"/>
      <c r="Y295" s="17"/>
      <c r="Z295" s="17"/>
    </row>
    <row r="296" ht="15.75" customHeight="1">
      <c r="A296" s="27"/>
      <c r="B296" s="83"/>
      <c r="C296" s="83"/>
      <c r="D296" s="83"/>
      <c r="E296" s="83"/>
      <c r="F296" s="83"/>
      <c r="G296" s="83"/>
      <c r="H296" s="14"/>
      <c r="I296" s="14"/>
      <c r="J296" s="14"/>
      <c r="K296" s="14"/>
      <c r="L296" s="14"/>
      <c r="M296" s="14"/>
      <c r="N296" s="14"/>
      <c r="O296" s="14"/>
      <c r="P296" s="14"/>
      <c r="Q296" s="14"/>
      <c r="R296" s="14"/>
      <c r="S296" s="14"/>
      <c r="T296" s="14"/>
      <c r="U296" s="14"/>
      <c r="V296" s="14"/>
      <c r="W296" s="17"/>
      <c r="X296" s="17"/>
      <c r="Y296" s="17"/>
      <c r="Z296" s="17"/>
    </row>
    <row r="297" ht="15.75" customHeight="1">
      <c r="A297" s="27"/>
      <c r="B297" s="83"/>
      <c r="C297" s="83"/>
      <c r="D297" s="83"/>
      <c r="E297" s="83"/>
      <c r="F297" s="83"/>
      <c r="G297" s="83"/>
      <c r="H297" s="14"/>
      <c r="I297" s="14"/>
      <c r="J297" s="14"/>
      <c r="K297" s="14"/>
      <c r="L297" s="14"/>
      <c r="M297" s="14"/>
      <c r="N297" s="14"/>
      <c r="O297" s="14"/>
      <c r="P297" s="14"/>
      <c r="Q297" s="14"/>
      <c r="R297" s="14"/>
      <c r="S297" s="14"/>
      <c r="T297" s="14"/>
      <c r="U297" s="14"/>
      <c r="V297" s="14"/>
      <c r="W297" s="17"/>
      <c r="X297" s="17"/>
      <c r="Y297" s="17"/>
      <c r="Z297" s="17"/>
    </row>
    <row r="298" ht="15.75" customHeight="1">
      <c r="A298" s="27"/>
      <c r="B298" s="83"/>
      <c r="C298" s="83"/>
      <c r="D298" s="83"/>
      <c r="E298" s="83"/>
      <c r="F298" s="83"/>
      <c r="G298" s="83"/>
      <c r="H298" s="14"/>
      <c r="I298" s="14"/>
      <c r="J298" s="14"/>
      <c r="K298" s="14"/>
      <c r="L298" s="14"/>
      <c r="M298" s="14"/>
      <c r="N298" s="14"/>
      <c r="O298" s="14"/>
      <c r="P298" s="14"/>
      <c r="Q298" s="14"/>
      <c r="R298" s="14"/>
      <c r="S298" s="14"/>
      <c r="T298" s="14"/>
      <c r="U298" s="14"/>
      <c r="V298" s="14"/>
      <c r="W298" s="17"/>
      <c r="X298" s="17"/>
      <c r="Y298" s="17"/>
      <c r="Z298" s="17"/>
    </row>
    <row r="299" ht="15.75" customHeight="1">
      <c r="A299" s="27"/>
      <c r="B299" s="83"/>
      <c r="C299" s="83"/>
      <c r="D299" s="83"/>
      <c r="E299" s="83"/>
      <c r="F299" s="83"/>
      <c r="G299" s="83"/>
      <c r="H299" s="14"/>
      <c r="I299" s="14"/>
      <c r="J299" s="14"/>
      <c r="K299" s="14"/>
      <c r="L299" s="14"/>
      <c r="M299" s="14"/>
      <c r="N299" s="14"/>
      <c r="O299" s="14"/>
      <c r="P299" s="14"/>
      <c r="Q299" s="14"/>
      <c r="R299" s="14"/>
      <c r="S299" s="14"/>
      <c r="T299" s="14"/>
      <c r="U299" s="14"/>
      <c r="V299" s="14"/>
      <c r="W299" s="17"/>
      <c r="X299" s="17"/>
      <c r="Y299" s="17"/>
      <c r="Z299" s="17"/>
    </row>
    <row r="300" ht="15.75" customHeight="1">
      <c r="A300" s="27"/>
      <c r="B300" s="83"/>
      <c r="C300" s="83"/>
      <c r="D300" s="83"/>
      <c r="E300" s="83"/>
      <c r="F300" s="83"/>
      <c r="G300" s="83"/>
      <c r="H300" s="14"/>
      <c r="I300" s="14"/>
      <c r="J300" s="14"/>
      <c r="K300" s="14"/>
      <c r="L300" s="14"/>
      <c r="M300" s="14"/>
      <c r="N300" s="14"/>
      <c r="O300" s="14"/>
      <c r="P300" s="14"/>
      <c r="Q300" s="14"/>
      <c r="R300" s="14"/>
      <c r="S300" s="14"/>
      <c r="T300" s="14"/>
      <c r="U300" s="14"/>
      <c r="V300" s="14"/>
      <c r="W300" s="17"/>
      <c r="X300" s="17"/>
      <c r="Y300" s="17"/>
      <c r="Z300" s="17"/>
    </row>
    <row r="301" ht="15.75" customHeight="1">
      <c r="A301" s="27"/>
      <c r="B301" s="83"/>
      <c r="C301" s="83"/>
      <c r="D301" s="83"/>
      <c r="E301" s="83"/>
      <c r="F301" s="83"/>
      <c r="G301" s="83"/>
      <c r="H301" s="14"/>
      <c r="I301" s="14"/>
      <c r="J301" s="14"/>
      <c r="K301" s="14"/>
      <c r="L301" s="14"/>
      <c r="M301" s="14"/>
      <c r="N301" s="14"/>
      <c r="O301" s="14"/>
      <c r="P301" s="14"/>
      <c r="Q301" s="14"/>
      <c r="R301" s="14"/>
      <c r="S301" s="14"/>
      <c r="T301" s="14"/>
      <c r="U301" s="14"/>
      <c r="V301" s="14"/>
      <c r="W301" s="17"/>
      <c r="X301" s="17"/>
      <c r="Y301" s="17"/>
      <c r="Z301" s="17"/>
    </row>
    <row r="302" ht="15.75" customHeight="1">
      <c r="A302" s="27"/>
      <c r="B302" s="83"/>
      <c r="C302" s="83"/>
      <c r="D302" s="83"/>
      <c r="E302" s="83"/>
      <c r="F302" s="83"/>
      <c r="G302" s="83"/>
      <c r="H302" s="14"/>
      <c r="I302" s="14"/>
      <c r="J302" s="14"/>
      <c r="K302" s="14"/>
      <c r="L302" s="14"/>
      <c r="M302" s="14"/>
      <c r="N302" s="14"/>
      <c r="O302" s="14"/>
      <c r="P302" s="14"/>
      <c r="Q302" s="14"/>
      <c r="R302" s="14"/>
      <c r="S302" s="14"/>
      <c r="T302" s="14"/>
      <c r="U302" s="14"/>
      <c r="V302" s="14"/>
      <c r="W302" s="17"/>
      <c r="X302" s="17"/>
      <c r="Y302" s="17"/>
      <c r="Z302" s="17"/>
    </row>
    <row r="303" ht="15.75" customHeight="1">
      <c r="A303" s="27"/>
      <c r="B303" s="83"/>
      <c r="C303" s="83"/>
      <c r="D303" s="83"/>
      <c r="E303" s="83"/>
      <c r="F303" s="83"/>
      <c r="G303" s="83"/>
      <c r="H303" s="14"/>
      <c r="I303" s="14"/>
      <c r="J303" s="14"/>
      <c r="K303" s="14"/>
      <c r="L303" s="14"/>
      <c r="M303" s="14"/>
      <c r="N303" s="14"/>
      <c r="O303" s="14"/>
      <c r="P303" s="14"/>
      <c r="Q303" s="14"/>
      <c r="R303" s="14"/>
      <c r="S303" s="14"/>
      <c r="T303" s="14"/>
      <c r="U303" s="14"/>
      <c r="V303" s="14"/>
      <c r="W303" s="17"/>
      <c r="X303" s="17"/>
      <c r="Y303" s="17"/>
      <c r="Z303" s="17"/>
    </row>
    <row r="304" ht="15.75" customHeight="1">
      <c r="A304" s="27"/>
      <c r="B304" s="83"/>
      <c r="C304" s="83"/>
      <c r="D304" s="83"/>
      <c r="E304" s="83"/>
      <c r="F304" s="83"/>
      <c r="G304" s="83"/>
      <c r="H304" s="14"/>
      <c r="I304" s="14"/>
      <c r="J304" s="14"/>
      <c r="K304" s="14"/>
      <c r="L304" s="14"/>
      <c r="M304" s="14"/>
      <c r="N304" s="14"/>
      <c r="O304" s="14"/>
      <c r="P304" s="14"/>
      <c r="Q304" s="14"/>
      <c r="R304" s="14"/>
      <c r="S304" s="14"/>
      <c r="T304" s="14"/>
      <c r="U304" s="14"/>
      <c r="V304" s="14"/>
      <c r="W304" s="17"/>
      <c r="X304" s="17"/>
      <c r="Y304" s="17"/>
      <c r="Z304" s="17"/>
    </row>
    <row r="305" ht="15.75" customHeight="1">
      <c r="A305" s="27"/>
      <c r="B305" s="83"/>
      <c r="C305" s="83"/>
      <c r="D305" s="83"/>
      <c r="E305" s="83"/>
      <c r="F305" s="83"/>
      <c r="G305" s="83"/>
      <c r="H305" s="14"/>
      <c r="I305" s="14"/>
      <c r="J305" s="14"/>
      <c r="K305" s="14"/>
      <c r="L305" s="14"/>
      <c r="M305" s="14"/>
      <c r="N305" s="14"/>
      <c r="O305" s="14"/>
      <c r="P305" s="14"/>
      <c r="Q305" s="14"/>
      <c r="R305" s="14"/>
      <c r="S305" s="14"/>
      <c r="T305" s="14"/>
      <c r="U305" s="14"/>
      <c r="V305" s="14"/>
      <c r="W305" s="17"/>
      <c r="X305" s="17"/>
      <c r="Y305" s="17"/>
      <c r="Z305" s="17"/>
    </row>
    <row r="306" ht="15.75" customHeight="1">
      <c r="A306" s="27"/>
      <c r="B306" s="83"/>
      <c r="C306" s="83"/>
      <c r="D306" s="83"/>
      <c r="E306" s="83"/>
      <c r="F306" s="83"/>
      <c r="G306" s="83"/>
      <c r="H306" s="14"/>
      <c r="I306" s="14"/>
      <c r="J306" s="14"/>
      <c r="K306" s="14"/>
      <c r="L306" s="14"/>
      <c r="M306" s="14"/>
      <c r="N306" s="14"/>
      <c r="O306" s="14"/>
      <c r="P306" s="14"/>
      <c r="Q306" s="14"/>
      <c r="R306" s="14"/>
      <c r="S306" s="14"/>
      <c r="T306" s="14"/>
      <c r="U306" s="14"/>
      <c r="V306" s="14"/>
      <c r="W306" s="17"/>
      <c r="X306" s="17"/>
      <c r="Y306" s="17"/>
      <c r="Z306" s="17"/>
    </row>
    <row r="307" ht="15.75" customHeight="1">
      <c r="A307" s="27"/>
      <c r="B307" s="83"/>
      <c r="C307" s="83"/>
      <c r="D307" s="83"/>
      <c r="E307" s="83"/>
      <c r="F307" s="83"/>
      <c r="G307" s="83"/>
      <c r="H307" s="14"/>
      <c r="I307" s="14"/>
      <c r="J307" s="14"/>
      <c r="K307" s="14"/>
      <c r="L307" s="14"/>
      <c r="M307" s="14"/>
      <c r="N307" s="14"/>
      <c r="O307" s="14"/>
      <c r="P307" s="14"/>
      <c r="Q307" s="14"/>
      <c r="R307" s="14"/>
      <c r="S307" s="14"/>
      <c r="T307" s="14"/>
      <c r="U307" s="14"/>
      <c r="V307" s="14"/>
      <c r="W307" s="17"/>
      <c r="X307" s="17"/>
      <c r="Y307" s="17"/>
      <c r="Z307" s="17"/>
    </row>
    <row r="308" ht="15.75" customHeight="1">
      <c r="A308" s="27"/>
      <c r="B308" s="83"/>
      <c r="C308" s="83"/>
      <c r="D308" s="83"/>
      <c r="E308" s="83"/>
      <c r="F308" s="83"/>
      <c r="G308" s="83"/>
      <c r="H308" s="14"/>
      <c r="I308" s="14"/>
      <c r="J308" s="14"/>
      <c r="K308" s="14"/>
      <c r="L308" s="14"/>
      <c r="M308" s="14"/>
      <c r="N308" s="14"/>
      <c r="O308" s="14"/>
      <c r="P308" s="14"/>
      <c r="Q308" s="14"/>
      <c r="R308" s="14"/>
      <c r="S308" s="14"/>
      <c r="T308" s="14"/>
      <c r="U308" s="14"/>
      <c r="V308" s="14"/>
      <c r="W308" s="17"/>
      <c r="X308" s="17"/>
      <c r="Y308" s="17"/>
      <c r="Z308" s="17"/>
    </row>
    <row r="309" ht="15.75" customHeight="1">
      <c r="A309" s="27"/>
      <c r="B309" s="83"/>
      <c r="C309" s="83"/>
      <c r="D309" s="83"/>
      <c r="E309" s="83"/>
      <c r="F309" s="83"/>
      <c r="G309" s="83"/>
      <c r="H309" s="14"/>
      <c r="I309" s="14"/>
      <c r="J309" s="14"/>
      <c r="K309" s="14"/>
      <c r="L309" s="14"/>
      <c r="M309" s="14"/>
      <c r="N309" s="14"/>
      <c r="O309" s="14"/>
      <c r="P309" s="14"/>
      <c r="Q309" s="14"/>
      <c r="R309" s="14"/>
      <c r="S309" s="14"/>
      <c r="T309" s="14"/>
      <c r="U309" s="14"/>
      <c r="V309" s="14"/>
      <c r="W309" s="17"/>
      <c r="X309" s="17"/>
      <c r="Y309" s="17"/>
      <c r="Z309" s="17"/>
    </row>
    <row r="310" ht="15.75" customHeight="1">
      <c r="A310" s="27"/>
      <c r="B310" s="83"/>
      <c r="C310" s="83"/>
      <c r="D310" s="83"/>
      <c r="E310" s="83"/>
      <c r="F310" s="83"/>
      <c r="G310" s="83"/>
      <c r="H310" s="14"/>
      <c r="I310" s="14"/>
      <c r="J310" s="14"/>
      <c r="K310" s="14"/>
      <c r="L310" s="14"/>
      <c r="M310" s="14"/>
      <c r="N310" s="14"/>
      <c r="O310" s="14"/>
      <c r="P310" s="14"/>
      <c r="Q310" s="14"/>
      <c r="R310" s="14"/>
      <c r="S310" s="14"/>
      <c r="T310" s="14"/>
      <c r="U310" s="14"/>
      <c r="V310" s="14"/>
      <c r="W310" s="17"/>
      <c r="X310" s="17"/>
      <c r="Y310" s="17"/>
      <c r="Z310" s="17"/>
    </row>
    <row r="311" ht="15.75" customHeight="1">
      <c r="A311" s="27"/>
      <c r="B311" s="83"/>
      <c r="C311" s="83"/>
      <c r="D311" s="83"/>
      <c r="E311" s="83"/>
      <c r="F311" s="83"/>
      <c r="G311" s="83"/>
      <c r="H311" s="14"/>
      <c r="I311" s="14"/>
      <c r="J311" s="14"/>
      <c r="K311" s="14"/>
      <c r="L311" s="14"/>
      <c r="M311" s="14"/>
      <c r="N311" s="14"/>
      <c r="O311" s="14"/>
      <c r="P311" s="14"/>
      <c r="Q311" s="14"/>
      <c r="R311" s="14"/>
      <c r="S311" s="14"/>
      <c r="T311" s="14"/>
      <c r="U311" s="14"/>
      <c r="V311" s="14"/>
      <c r="W311" s="17"/>
      <c r="X311" s="17"/>
      <c r="Y311" s="17"/>
      <c r="Z311" s="17"/>
    </row>
    <row r="312" ht="15.75" customHeight="1">
      <c r="A312" s="27"/>
      <c r="B312" s="83"/>
      <c r="C312" s="83"/>
      <c r="D312" s="83"/>
      <c r="E312" s="83"/>
      <c r="F312" s="83"/>
      <c r="G312" s="83"/>
      <c r="H312" s="14"/>
      <c r="I312" s="14"/>
      <c r="J312" s="14"/>
      <c r="K312" s="14"/>
      <c r="L312" s="14"/>
      <c r="M312" s="14"/>
      <c r="N312" s="14"/>
      <c r="O312" s="14"/>
      <c r="P312" s="14"/>
      <c r="Q312" s="14"/>
      <c r="R312" s="14"/>
      <c r="S312" s="14"/>
      <c r="T312" s="14"/>
      <c r="U312" s="14"/>
      <c r="V312" s="14"/>
      <c r="W312" s="17"/>
      <c r="X312" s="17"/>
      <c r="Y312" s="17"/>
      <c r="Z312" s="17"/>
    </row>
    <row r="313" ht="15.75" customHeight="1">
      <c r="A313" s="27"/>
      <c r="B313" s="83"/>
      <c r="C313" s="83"/>
      <c r="D313" s="83"/>
      <c r="E313" s="83"/>
      <c r="F313" s="83"/>
      <c r="G313" s="83"/>
      <c r="H313" s="14"/>
      <c r="I313" s="14"/>
      <c r="J313" s="14"/>
      <c r="K313" s="14"/>
      <c r="L313" s="14"/>
      <c r="M313" s="14"/>
      <c r="N313" s="14"/>
      <c r="O313" s="14"/>
      <c r="P313" s="14"/>
      <c r="Q313" s="14"/>
      <c r="R313" s="14"/>
      <c r="S313" s="14"/>
      <c r="T313" s="14"/>
      <c r="U313" s="14"/>
      <c r="V313" s="14"/>
      <c r="W313" s="17"/>
      <c r="X313" s="17"/>
      <c r="Y313" s="17"/>
      <c r="Z313" s="17"/>
    </row>
    <row r="314" ht="15.75" customHeight="1">
      <c r="A314" s="27"/>
      <c r="B314" s="83"/>
      <c r="C314" s="83"/>
      <c r="D314" s="83"/>
      <c r="E314" s="83"/>
      <c r="F314" s="83"/>
      <c r="G314" s="83"/>
      <c r="H314" s="14"/>
      <c r="I314" s="14"/>
      <c r="J314" s="14"/>
      <c r="K314" s="14"/>
      <c r="L314" s="14"/>
      <c r="M314" s="14"/>
      <c r="N314" s="14"/>
      <c r="O314" s="14"/>
      <c r="P314" s="14"/>
      <c r="Q314" s="14"/>
      <c r="R314" s="14"/>
      <c r="S314" s="14"/>
      <c r="T314" s="14"/>
      <c r="U314" s="14"/>
      <c r="V314" s="14"/>
      <c r="W314" s="17"/>
      <c r="X314" s="17"/>
      <c r="Y314" s="17"/>
      <c r="Z314" s="17"/>
    </row>
    <row r="315" ht="15.75" customHeight="1">
      <c r="A315" s="27"/>
      <c r="B315" s="83"/>
      <c r="C315" s="83"/>
      <c r="D315" s="83"/>
      <c r="E315" s="83"/>
      <c r="F315" s="83"/>
      <c r="G315" s="83"/>
      <c r="H315" s="14"/>
      <c r="I315" s="14"/>
      <c r="J315" s="14"/>
      <c r="K315" s="14"/>
      <c r="L315" s="14"/>
      <c r="M315" s="14"/>
      <c r="N315" s="14"/>
      <c r="O315" s="14"/>
      <c r="P315" s="14"/>
      <c r="Q315" s="14"/>
      <c r="R315" s="14"/>
      <c r="S315" s="14"/>
      <c r="T315" s="14"/>
      <c r="U315" s="14"/>
      <c r="V315" s="14"/>
      <c r="W315" s="17"/>
      <c r="X315" s="17"/>
      <c r="Y315" s="17"/>
      <c r="Z315" s="17"/>
    </row>
    <row r="316" ht="15.75" customHeight="1">
      <c r="A316" s="27"/>
      <c r="B316" s="83"/>
      <c r="C316" s="83"/>
      <c r="D316" s="83"/>
      <c r="E316" s="83"/>
      <c r="F316" s="83"/>
      <c r="G316" s="83"/>
      <c r="H316" s="14"/>
      <c r="I316" s="14"/>
      <c r="J316" s="14"/>
      <c r="K316" s="14"/>
      <c r="L316" s="14"/>
      <c r="M316" s="14"/>
      <c r="N316" s="14"/>
      <c r="O316" s="14"/>
      <c r="P316" s="14"/>
      <c r="Q316" s="14"/>
      <c r="R316" s="14"/>
      <c r="S316" s="14"/>
      <c r="T316" s="14"/>
      <c r="U316" s="14"/>
      <c r="V316" s="14"/>
      <c r="W316" s="17"/>
      <c r="X316" s="17"/>
      <c r="Y316" s="17"/>
      <c r="Z316" s="17"/>
    </row>
    <row r="317" ht="15.75" customHeight="1">
      <c r="A317" s="27"/>
      <c r="B317" s="83"/>
      <c r="C317" s="83"/>
      <c r="D317" s="83"/>
      <c r="E317" s="83"/>
      <c r="F317" s="83"/>
      <c r="G317" s="83"/>
      <c r="H317" s="14"/>
      <c r="I317" s="14"/>
      <c r="J317" s="14"/>
      <c r="K317" s="14"/>
      <c r="L317" s="14"/>
      <c r="M317" s="14"/>
      <c r="N317" s="14"/>
      <c r="O317" s="14"/>
      <c r="P317" s="14"/>
      <c r="Q317" s="14"/>
      <c r="R317" s="14"/>
      <c r="S317" s="14"/>
      <c r="T317" s="14"/>
      <c r="U317" s="14"/>
      <c r="V317" s="14"/>
      <c r="W317" s="17"/>
      <c r="X317" s="17"/>
      <c r="Y317" s="17"/>
      <c r="Z317" s="17"/>
    </row>
    <row r="318" ht="15.75" customHeight="1">
      <c r="A318" s="27"/>
      <c r="B318" s="83"/>
      <c r="C318" s="83"/>
      <c r="D318" s="83"/>
      <c r="E318" s="83"/>
      <c r="F318" s="83"/>
      <c r="G318" s="83"/>
      <c r="H318" s="14"/>
      <c r="I318" s="14"/>
      <c r="J318" s="14"/>
      <c r="K318" s="14"/>
      <c r="L318" s="14"/>
      <c r="M318" s="14"/>
      <c r="N318" s="14"/>
      <c r="O318" s="14"/>
      <c r="P318" s="14"/>
      <c r="Q318" s="14"/>
      <c r="R318" s="14"/>
      <c r="S318" s="14"/>
      <c r="T318" s="14"/>
      <c r="U318" s="14"/>
      <c r="V318" s="14"/>
      <c r="W318" s="17"/>
      <c r="X318" s="17"/>
      <c r="Y318" s="17"/>
      <c r="Z318" s="17"/>
    </row>
    <row r="319" ht="15.75" customHeight="1">
      <c r="A319" s="27"/>
      <c r="B319" s="83"/>
      <c r="C319" s="83"/>
      <c r="D319" s="83"/>
      <c r="E319" s="83"/>
      <c r="F319" s="83"/>
      <c r="G319" s="83"/>
      <c r="H319" s="14"/>
      <c r="I319" s="14"/>
      <c r="J319" s="14"/>
      <c r="K319" s="14"/>
      <c r="L319" s="14"/>
      <c r="M319" s="14"/>
      <c r="N319" s="14"/>
      <c r="O319" s="14"/>
      <c r="P319" s="14"/>
      <c r="Q319" s="14"/>
      <c r="R319" s="14"/>
      <c r="S319" s="14"/>
      <c r="T319" s="14"/>
      <c r="U319" s="14"/>
      <c r="V319" s="14"/>
      <c r="W319" s="17"/>
      <c r="X319" s="17"/>
      <c r="Y319" s="17"/>
      <c r="Z319" s="17"/>
    </row>
    <row r="320" ht="15.75" customHeight="1">
      <c r="A320" s="27"/>
      <c r="B320" s="83"/>
      <c r="C320" s="83"/>
      <c r="D320" s="83"/>
      <c r="E320" s="83"/>
      <c r="F320" s="83"/>
      <c r="G320" s="83"/>
      <c r="H320" s="14"/>
      <c r="I320" s="14"/>
      <c r="J320" s="14"/>
      <c r="K320" s="14"/>
      <c r="L320" s="14"/>
      <c r="M320" s="14"/>
      <c r="N320" s="14"/>
      <c r="O320" s="14"/>
      <c r="P320" s="14"/>
      <c r="Q320" s="14"/>
      <c r="R320" s="14"/>
      <c r="S320" s="14"/>
      <c r="T320" s="14"/>
      <c r="U320" s="14"/>
      <c r="V320" s="14"/>
      <c r="W320" s="17"/>
      <c r="X320" s="17"/>
      <c r="Y320" s="17"/>
      <c r="Z320" s="17"/>
    </row>
    <row r="321" ht="15.75" customHeight="1">
      <c r="A321" s="27"/>
      <c r="B321" s="83"/>
      <c r="C321" s="83"/>
      <c r="D321" s="83"/>
      <c r="E321" s="83"/>
      <c r="F321" s="83"/>
      <c r="G321" s="83"/>
      <c r="H321" s="14"/>
      <c r="I321" s="14"/>
      <c r="J321" s="14"/>
      <c r="K321" s="14"/>
      <c r="L321" s="14"/>
      <c r="M321" s="14"/>
      <c r="N321" s="14"/>
      <c r="O321" s="14"/>
      <c r="P321" s="14"/>
      <c r="Q321" s="14"/>
      <c r="R321" s="14"/>
      <c r="S321" s="14"/>
      <c r="T321" s="14"/>
      <c r="U321" s="14"/>
      <c r="V321" s="14"/>
      <c r="W321" s="17"/>
      <c r="X321" s="17"/>
      <c r="Y321" s="17"/>
      <c r="Z321" s="17"/>
    </row>
    <row r="322" ht="15.75" customHeight="1">
      <c r="A322" s="27"/>
      <c r="B322" s="83"/>
      <c r="C322" s="83"/>
      <c r="D322" s="83"/>
      <c r="E322" s="83"/>
      <c r="F322" s="83"/>
      <c r="G322" s="83"/>
      <c r="H322" s="14"/>
      <c r="I322" s="14"/>
      <c r="J322" s="14"/>
      <c r="K322" s="14"/>
      <c r="L322" s="14"/>
      <c r="M322" s="14"/>
      <c r="N322" s="14"/>
      <c r="O322" s="14"/>
      <c r="P322" s="14"/>
      <c r="Q322" s="14"/>
      <c r="R322" s="14"/>
      <c r="S322" s="14"/>
      <c r="T322" s="14"/>
      <c r="U322" s="14"/>
      <c r="V322" s="14"/>
      <c r="W322" s="17"/>
      <c r="X322" s="17"/>
      <c r="Y322" s="17"/>
      <c r="Z322" s="17"/>
    </row>
    <row r="323" ht="15.75" customHeight="1">
      <c r="A323" s="27"/>
      <c r="B323" s="83"/>
      <c r="C323" s="83"/>
      <c r="D323" s="83"/>
      <c r="E323" s="83"/>
      <c r="F323" s="83"/>
      <c r="G323" s="83"/>
      <c r="H323" s="14"/>
      <c r="I323" s="14"/>
      <c r="J323" s="14"/>
      <c r="K323" s="14"/>
      <c r="L323" s="14"/>
      <c r="M323" s="14"/>
      <c r="N323" s="14"/>
      <c r="O323" s="14"/>
      <c r="P323" s="14"/>
      <c r="Q323" s="14"/>
      <c r="R323" s="14"/>
      <c r="S323" s="14"/>
      <c r="T323" s="14"/>
      <c r="U323" s="14"/>
      <c r="V323" s="14"/>
      <c r="W323" s="17"/>
      <c r="X323" s="17"/>
      <c r="Y323" s="17"/>
      <c r="Z323" s="17"/>
    </row>
    <row r="324" ht="15.75" customHeight="1">
      <c r="A324" s="27"/>
      <c r="B324" s="83"/>
      <c r="C324" s="83"/>
      <c r="D324" s="83"/>
      <c r="E324" s="83"/>
      <c r="F324" s="83"/>
      <c r="G324" s="83"/>
      <c r="H324" s="14"/>
      <c r="I324" s="14"/>
      <c r="J324" s="14"/>
      <c r="K324" s="14"/>
      <c r="L324" s="14"/>
      <c r="M324" s="14"/>
      <c r="N324" s="14"/>
      <c r="O324" s="14"/>
      <c r="P324" s="14"/>
      <c r="Q324" s="14"/>
      <c r="R324" s="14"/>
      <c r="S324" s="14"/>
      <c r="T324" s="14"/>
      <c r="U324" s="14"/>
      <c r="V324" s="14"/>
      <c r="W324" s="17"/>
      <c r="X324" s="17"/>
      <c r="Y324" s="17"/>
      <c r="Z324" s="17"/>
    </row>
    <row r="325" ht="15.75" customHeight="1">
      <c r="A325" s="27"/>
      <c r="B325" s="83"/>
      <c r="C325" s="83"/>
      <c r="D325" s="83"/>
      <c r="E325" s="83"/>
      <c r="F325" s="83"/>
      <c r="G325" s="83"/>
      <c r="H325" s="14"/>
      <c r="I325" s="14"/>
      <c r="J325" s="14"/>
      <c r="K325" s="14"/>
      <c r="L325" s="14"/>
      <c r="M325" s="14"/>
      <c r="N325" s="14"/>
      <c r="O325" s="14"/>
      <c r="P325" s="14"/>
      <c r="Q325" s="14"/>
      <c r="R325" s="14"/>
      <c r="S325" s="14"/>
      <c r="T325" s="14"/>
      <c r="U325" s="14"/>
      <c r="V325" s="14"/>
      <c r="W325" s="17"/>
      <c r="X325" s="17"/>
      <c r="Y325" s="17"/>
      <c r="Z325" s="17"/>
    </row>
    <row r="326" ht="15.75" customHeight="1">
      <c r="A326" s="27"/>
      <c r="B326" s="83"/>
      <c r="C326" s="83"/>
      <c r="D326" s="83"/>
      <c r="E326" s="83"/>
      <c r="F326" s="83"/>
      <c r="G326" s="83"/>
      <c r="H326" s="14"/>
      <c r="I326" s="14"/>
      <c r="J326" s="14"/>
      <c r="K326" s="14"/>
      <c r="L326" s="14"/>
      <c r="M326" s="14"/>
      <c r="N326" s="14"/>
      <c r="O326" s="14"/>
      <c r="P326" s="14"/>
      <c r="Q326" s="14"/>
      <c r="R326" s="14"/>
      <c r="S326" s="14"/>
      <c r="T326" s="14"/>
      <c r="U326" s="14"/>
      <c r="V326" s="14"/>
      <c r="W326" s="17"/>
      <c r="X326" s="17"/>
      <c r="Y326" s="17"/>
      <c r="Z326" s="17"/>
    </row>
    <row r="327" ht="15.75" customHeight="1">
      <c r="A327" s="27"/>
      <c r="B327" s="83"/>
      <c r="C327" s="83"/>
      <c r="D327" s="83"/>
      <c r="E327" s="83"/>
      <c r="F327" s="83"/>
      <c r="G327" s="83"/>
      <c r="H327" s="14"/>
      <c r="I327" s="14"/>
      <c r="J327" s="14"/>
      <c r="K327" s="14"/>
      <c r="L327" s="14"/>
      <c r="M327" s="14"/>
      <c r="N327" s="14"/>
      <c r="O327" s="14"/>
      <c r="P327" s="14"/>
      <c r="Q327" s="14"/>
      <c r="R327" s="14"/>
      <c r="S327" s="14"/>
      <c r="T327" s="14"/>
      <c r="U327" s="14"/>
      <c r="V327" s="14"/>
      <c r="W327" s="17"/>
      <c r="X327" s="17"/>
      <c r="Y327" s="17"/>
      <c r="Z327" s="17"/>
    </row>
    <row r="328" ht="15.75" customHeight="1">
      <c r="A328" s="27"/>
      <c r="B328" s="83"/>
      <c r="C328" s="83"/>
      <c r="D328" s="83"/>
      <c r="E328" s="83"/>
      <c r="F328" s="83"/>
      <c r="G328" s="83"/>
      <c r="H328" s="14"/>
      <c r="I328" s="14"/>
      <c r="J328" s="14"/>
      <c r="K328" s="14"/>
      <c r="L328" s="14"/>
      <c r="M328" s="14"/>
      <c r="N328" s="14"/>
      <c r="O328" s="14"/>
      <c r="P328" s="14"/>
      <c r="Q328" s="14"/>
      <c r="R328" s="14"/>
      <c r="S328" s="14"/>
      <c r="T328" s="14"/>
      <c r="U328" s="14"/>
      <c r="V328" s="14"/>
      <c r="W328" s="17"/>
      <c r="X328" s="17"/>
      <c r="Y328" s="17"/>
      <c r="Z328" s="17"/>
    </row>
    <row r="329" ht="15.75" customHeight="1">
      <c r="A329" s="27"/>
      <c r="B329" s="83"/>
      <c r="C329" s="83"/>
      <c r="D329" s="83"/>
      <c r="E329" s="83"/>
      <c r="F329" s="83"/>
      <c r="G329" s="83"/>
      <c r="H329" s="14"/>
      <c r="I329" s="14"/>
      <c r="J329" s="14"/>
      <c r="K329" s="14"/>
      <c r="L329" s="14"/>
      <c r="M329" s="14"/>
      <c r="N329" s="14"/>
      <c r="O329" s="14"/>
      <c r="P329" s="14"/>
      <c r="Q329" s="14"/>
      <c r="R329" s="14"/>
      <c r="S329" s="14"/>
      <c r="T329" s="14"/>
      <c r="U329" s="14"/>
      <c r="V329" s="14"/>
      <c r="W329" s="17"/>
      <c r="X329" s="17"/>
      <c r="Y329" s="17"/>
      <c r="Z329" s="17"/>
    </row>
    <row r="330" ht="15.75" customHeight="1">
      <c r="A330" s="27"/>
      <c r="B330" s="83"/>
      <c r="C330" s="83"/>
      <c r="D330" s="83"/>
      <c r="E330" s="83"/>
      <c r="F330" s="83"/>
      <c r="G330" s="83"/>
      <c r="H330" s="14"/>
      <c r="I330" s="14"/>
      <c r="J330" s="14"/>
      <c r="K330" s="14"/>
      <c r="L330" s="14"/>
      <c r="M330" s="14"/>
      <c r="N330" s="14"/>
      <c r="O330" s="14"/>
      <c r="P330" s="14"/>
      <c r="Q330" s="14"/>
      <c r="R330" s="14"/>
      <c r="S330" s="14"/>
      <c r="T330" s="14"/>
      <c r="U330" s="14"/>
      <c r="V330" s="14"/>
      <c r="W330" s="17"/>
      <c r="X330" s="17"/>
      <c r="Y330" s="17"/>
      <c r="Z330" s="17"/>
    </row>
    <row r="331" ht="15.75" customHeight="1">
      <c r="A331" s="27"/>
      <c r="B331" s="83"/>
      <c r="C331" s="83"/>
      <c r="D331" s="83"/>
      <c r="E331" s="83"/>
      <c r="F331" s="83"/>
      <c r="G331" s="83"/>
      <c r="H331" s="14"/>
      <c r="I331" s="14"/>
      <c r="J331" s="14"/>
      <c r="K331" s="14"/>
      <c r="L331" s="14"/>
      <c r="M331" s="14"/>
      <c r="N331" s="14"/>
      <c r="O331" s="14"/>
      <c r="P331" s="14"/>
      <c r="Q331" s="14"/>
      <c r="R331" s="14"/>
      <c r="S331" s="14"/>
      <c r="T331" s="14"/>
      <c r="U331" s="14"/>
      <c r="V331" s="14"/>
      <c r="W331" s="17"/>
      <c r="X331" s="17"/>
      <c r="Y331" s="17"/>
      <c r="Z331" s="17"/>
    </row>
    <row r="332" ht="15.75" customHeight="1">
      <c r="A332" s="27"/>
      <c r="B332" s="83"/>
      <c r="C332" s="83"/>
      <c r="D332" s="83"/>
      <c r="E332" s="83"/>
      <c r="F332" s="83"/>
      <c r="G332" s="83"/>
      <c r="H332" s="14"/>
      <c r="I332" s="14"/>
      <c r="J332" s="14"/>
      <c r="K332" s="14"/>
      <c r="L332" s="14"/>
      <c r="M332" s="14"/>
      <c r="N332" s="14"/>
      <c r="O332" s="14"/>
      <c r="P332" s="14"/>
      <c r="Q332" s="14"/>
      <c r="R332" s="14"/>
      <c r="S332" s="14"/>
      <c r="T332" s="14"/>
      <c r="U332" s="14"/>
      <c r="V332" s="14"/>
      <c r="W332" s="17"/>
      <c r="X332" s="17"/>
      <c r="Y332" s="17"/>
      <c r="Z332" s="17"/>
    </row>
    <row r="333" ht="15.75" customHeight="1">
      <c r="A333" s="27"/>
      <c r="B333" s="83"/>
      <c r="C333" s="83"/>
      <c r="D333" s="83"/>
      <c r="E333" s="83"/>
      <c r="F333" s="83"/>
      <c r="G333" s="83"/>
      <c r="H333" s="14"/>
      <c r="I333" s="14"/>
      <c r="J333" s="14"/>
      <c r="K333" s="14"/>
      <c r="L333" s="14"/>
      <c r="M333" s="14"/>
      <c r="N333" s="14"/>
      <c r="O333" s="14"/>
      <c r="P333" s="14"/>
      <c r="Q333" s="14"/>
      <c r="R333" s="14"/>
      <c r="S333" s="14"/>
      <c r="T333" s="14"/>
      <c r="U333" s="14"/>
      <c r="V333" s="14"/>
      <c r="W333" s="17"/>
      <c r="X333" s="17"/>
      <c r="Y333" s="17"/>
      <c r="Z333" s="17"/>
    </row>
    <row r="334" ht="15.75" customHeight="1">
      <c r="A334" s="27"/>
      <c r="B334" s="83"/>
      <c r="C334" s="83"/>
      <c r="D334" s="83"/>
      <c r="E334" s="83"/>
      <c r="F334" s="83"/>
      <c r="G334" s="83"/>
      <c r="H334" s="14"/>
      <c r="I334" s="14"/>
      <c r="J334" s="14"/>
      <c r="K334" s="14"/>
      <c r="L334" s="14"/>
      <c r="M334" s="14"/>
      <c r="N334" s="14"/>
      <c r="O334" s="14"/>
      <c r="P334" s="14"/>
      <c r="Q334" s="14"/>
      <c r="R334" s="14"/>
      <c r="S334" s="14"/>
      <c r="T334" s="14"/>
      <c r="U334" s="14"/>
      <c r="V334" s="14"/>
      <c r="W334" s="17"/>
      <c r="X334" s="17"/>
      <c r="Y334" s="17"/>
      <c r="Z334" s="17"/>
    </row>
    <row r="335" ht="15.75" customHeight="1">
      <c r="A335" s="27"/>
      <c r="B335" s="83"/>
      <c r="C335" s="83"/>
      <c r="D335" s="83"/>
      <c r="E335" s="83"/>
      <c r="F335" s="83"/>
      <c r="G335" s="83"/>
      <c r="H335" s="14"/>
      <c r="I335" s="14"/>
      <c r="J335" s="14"/>
      <c r="K335" s="14"/>
      <c r="L335" s="14"/>
      <c r="M335" s="14"/>
      <c r="N335" s="14"/>
      <c r="O335" s="14"/>
      <c r="P335" s="14"/>
      <c r="Q335" s="14"/>
      <c r="R335" s="14"/>
      <c r="S335" s="14"/>
      <c r="T335" s="14"/>
      <c r="U335" s="14"/>
      <c r="V335" s="14"/>
      <c r="W335" s="17"/>
      <c r="X335" s="17"/>
      <c r="Y335" s="17"/>
      <c r="Z335" s="17"/>
    </row>
    <row r="336" ht="15.75" customHeight="1">
      <c r="A336" s="27"/>
      <c r="B336" s="83"/>
      <c r="C336" s="83"/>
      <c r="D336" s="83"/>
      <c r="E336" s="83"/>
      <c r="F336" s="83"/>
      <c r="G336" s="83"/>
      <c r="H336" s="14"/>
      <c r="I336" s="14"/>
      <c r="J336" s="14"/>
      <c r="K336" s="14"/>
      <c r="L336" s="14"/>
      <c r="M336" s="14"/>
      <c r="N336" s="14"/>
      <c r="O336" s="14"/>
      <c r="P336" s="14"/>
      <c r="Q336" s="14"/>
      <c r="R336" s="14"/>
      <c r="S336" s="14"/>
      <c r="T336" s="14"/>
      <c r="U336" s="14"/>
      <c r="V336" s="14"/>
      <c r="W336" s="17"/>
      <c r="X336" s="17"/>
      <c r="Y336" s="17"/>
      <c r="Z336" s="17"/>
    </row>
    <row r="337" ht="15.75" customHeight="1">
      <c r="A337" s="27"/>
      <c r="B337" s="83"/>
      <c r="C337" s="83"/>
      <c r="D337" s="83"/>
      <c r="E337" s="83"/>
      <c r="F337" s="83"/>
      <c r="G337" s="83"/>
      <c r="H337" s="14"/>
      <c r="I337" s="14"/>
      <c r="J337" s="14"/>
      <c r="K337" s="14"/>
      <c r="L337" s="14"/>
      <c r="M337" s="14"/>
      <c r="N337" s="14"/>
      <c r="O337" s="14"/>
      <c r="P337" s="14"/>
      <c r="Q337" s="14"/>
      <c r="R337" s="14"/>
      <c r="S337" s="14"/>
      <c r="T337" s="14"/>
      <c r="U337" s="14"/>
      <c r="V337" s="14"/>
      <c r="W337" s="17"/>
      <c r="X337" s="17"/>
      <c r="Y337" s="17"/>
      <c r="Z337" s="17"/>
    </row>
    <row r="338" ht="15.75" customHeight="1">
      <c r="A338" s="27"/>
      <c r="B338" s="83"/>
      <c r="C338" s="83"/>
      <c r="D338" s="83"/>
      <c r="E338" s="83"/>
      <c r="F338" s="83"/>
      <c r="G338" s="83"/>
      <c r="H338" s="14"/>
      <c r="I338" s="14"/>
      <c r="J338" s="14"/>
      <c r="K338" s="14"/>
      <c r="L338" s="14"/>
      <c r="M338" s="14"/>
      <c r="N338" s="14"/>
      <c r="O338" s="14"/>
      <c r="P338" s="14"/>
      <c r="Q338" s="14"/>
      <c r="R338" s="14"/>
      <c r="S338" s="14"/>
      <c r="T338" s="14"/>
      <c r="U338" s="14"/>
      <c r="V338" s="14"/>
      <c r="W338" s="17"/>
      <c r="X338" s="17"/>
      <c r="Y338" s="17"/>
      <c r="Z338" s="17"/>
    </row>
    <row r="339" ht="15.75" customHeight="1">
      <c r="A339" s="27"/>
      <c r="B339" s="83"/>
      <c r="C339" s="83"/>
      <c r="D339" s="83"/>
      <c r="E339" s="83"/>
      <c r="F339" s="83"/>
      <c r="G339" s="83"/>
      <c r="H339" s="14"/>
      <c r="I339" s="14"/>
      <c r="J339" s="14"/>
      <c r="K339" s="14"/>
      <c r="L339" s="14"/>
      <c r="M339" s="14"/>
      <c r="N339" s="14"/>
      <c r="O339" s="14"/>
      <c r="P339" s="14"/>
      <c r="Q339" s="14"/>
      <c r="R339" s="14"/>
      <c r="S339" s="14"/>
      <c r="T339" s="14"/>
      <c r="U339" s="14"/>
      <c r="V339" s="14"/>
      <c r="W339" s="17"/>
      <c r="X339" s="17"/>
      <c r="Y339" s="17"/>
      <c r="Z339" s="17"/>
    </row>
    <row r="340" ht="15.75" customHeight="1">
      <c r="A340" s="27"/>
      <c r="B340" s="83"/>
      <c r="C340" s="83"/>
      <c r="D340" s="83"/>
      <c r="E340" s="83"/>
      <c r="F340" s="83"/>
      <c r="G340" s="83"/>
      <c r="H340" s="14"/>
      <c r="I340" s="14"/>
      <c r="J340" s="14"/>
      <c r="K340" s="14"/>
      <c r="L340" s="14"/>
      <c r="M340" s="14"/>
      <c r="N340" s="14"/>
      <c r="O340" s="14"/>
      <c r="P340" s="14"/>
      <c r="Q340" s="14"/>
      <c r="R340" s="14"/>
      <c r="S340" s="14"/>
      <c r="T340" s="14"/>
      <c r="U340" s="14"/>
      <c r="V340" s="14"/>
      <c r="W340" s="17"/>
      <c r="X340" s="17"/>
      <c r="Y340" s="17"/>
      <c r="Z340" s="17"/>
    </row>
    <row r="341" ht="15.75" customHeight="1">
      <c r="A341" s="27"/>
      <c r="B341" s="83"/>
      <c r="C341" s="83"/>
      <c r="D341" s="83"/>
      <c r="E341" s="83"/>
      <c r="F341" s="83"/>
      <c r="G341" s="83"/>
      <c r="H341" s="14"/>
      <c r="I341" s="14"/>
      <c r="J341" s="14"/>
      <c r="K341" s="14"/>
      <c r="L341" s="14"/>
      <c r="M341" s="14"/>
      <c r="N341" s="14"/>
      <c r="O341" s="14"/>
      <c r="P341" s="14"/>
      <c r="Q341" s="14"/>
      <c r="R341" s="14"/>
      <c r="S341" s="14"/>
      <c r="T341" s="14"/>
      <c r="U341" s="14"/>
      <c r="V341" s="14"/>
      <c r="W341" s="17"/>
      <c r="X341" s="17"/>
      <c r="Y341" s="17"/>
      <c r="Z341" s="17"/>
    </row>
    <row r="342" ht="15.75" customHeight="1">
      <c r="A342" s="27"/>
      <c r="B342" s="83"/>
      <c r="C342" s="83"/>
      <c r="D342" s="83"/>
      <c r="E342" s="83"/>
      <c r="F342" s="83"/>
      <c r="G342" s="83"/>
      <c r="H342" s="14"/>
      <c r="I342" s="14"/>
      <c r="J342" s="14"/>
      <c r="K342" s="14"/>
      <c r="L342" s="14"/>
      <c r="M342" s="14"/>
      <c r="N342" s="14"/>
      <c r="O342" s="14"/>
      <c r="P342" s="14"/>
      <c r="Q342" s="14"/>
      <c r="R342" s="14"/>
      <c r="S342" s="14"/>
      <c r="T342" s="14"/>
      <c r="U342" s="14"/>
      <c r="V342" s="14"/>
      <c r="W342" s="17"/>
      <c r="X342" s="17"/>
      <c r="Y342" s="17"/>
      <c r="Z342" s="17"/>
    </row>
    <row r="343" ht="15.75" customHeight="1">
      <c r="A343" s="27"/>
      <c r="B343" s="83"/>
      <c r="C343" s="83"/>
      <c r="D343" s="83"/>
      <c r="E343" s="83"/>
      <c r="F343" s="83"/>
      <c r="G343" s="83"/>
      <c r="H343" s="14"/>
      <c r="I343" s="14"/>
      <c r="J343" s="14"/>
      <c r="K343" s="14"/>
      <c r="L343" s="14"/>
      <c r="M343" s="14"/>
      <c r="N343" s="14"/>
      <c r="O343" s="14"/>
      <c r="P343" s="14"/>
      <c r="Q343" s="14"/>
      <c r="R343" s="14"/>
      <c r="S343" s="14"/>
      <c r="T343" s="14"/>
      <c r="U343" s="14"/>
      <c r="V343" s="14"/>
      <c r="W343" s="17"/>
      <c r="X343" s="17"/>
      <c r="Y343" s="17"/>
      <c r="Z343" s="17"/>
    </row>
    <row r="344" ht="15.75" customHeight="1">
      <c r="A344" s="27"/>
      <c r="B344" s="83"/>
      <c r="C344" s="83"/>
      <c r="D344" s="83"/>
      <c r="E344" s="83"/>
      <c r="F344" s="83"/>
      <c r="G344" s="83"/>
      <c r="H344" s="14"/>
      <c r="I344" s="14"/>
      <c r="J344" s="14"/>
      <c r="K344" s="14"/>
      <c r="L344" s="14"/>
      <c r="M344" s="14"/>
      <c r="N344" s="14"/>
      <c r="O344" s="14"/>
      <c r="P344" s="14"/>
      <c r="Q344" s="14"/>
      <c r="R344" s="14"/>
      <c r="S344" s="14"/>
      <c r="T344" s="14"/>
      <c r="U344" s="14"/>
      <c r="V344" s="14"/>
      <c r="W344" s="17"/>
      <c r="X344" s="17"/>
      <c r="Y344" s="17"/>
      <c r="Z344" s="17"/>
    </row>
    <row r="345" ht="15.75" customHeight="1">
      <c r="A345" s="27"/>
      <c r="B345" s="83"/>
      <c r="C345" s="83"/>
      <c r="D345" s="83"/>
      <c r="E345" s="83"/>
      <c r="F345" s="83"/>
      <c r="G345" s="83"/>
      <c r="H345" s="14"/>
      <c r="I345" s="14"/>
      <c r="J345" s="14"/>
      <c r="K345" s="14"/>
      <c r="L345" s="14"/>
      <c r="M345" s="14"/>
      <c r="N345" s="14"/>
      <c r="O345" s="14"/>
      <c r="P345" s="14"/>
      <c r="Q345" s="14"/>
      <c r="R345" s="14"/>
      <c r="S345" s="14"/>
      <c r="T345" s="14"/>
      <c r="U345" s="14"/>
      <c r="V345" s="14"/>
      <c r="W345" s="17"/>
      <c r="X345" s="17"/>
      <c r="Y345" s="17"/>
      <c r="Z345" s="17"/>
    </row>
    <row r="346" ht="15.75" customHeight="1">
      <c r="A346" s="27"/>
      <c r="B346" s="83"/>
      <c r="C346" s="83"/>
      <c r="D346" s="83"/>
      <c r="E346" s="83"/>
      <c r="F346" s="83"/>
      <c r="G346" s="83"/>
      <c r="H346" s="14"/>
      <c r="I346" s="14"/>
      <c r="J346" s="14"/>
      <c r="K346" s="14"/>
      <c r="L346" s="14"/>
      <c r="M346" s="14"/>
      <c r="N346" s="14"/>
      <c r="O346" s="14"/>
      <c r="P346" s="14"/>
      <c r="Q346" s="14"/>
      <c r="R346" s="14"/>
      <c r="S346" s="14"/>
      <c r="T346" s="14"/>
      <c r="U346" s="14"/>
      <c r="V346" s="14"/>
      <c r="W346" s="17"/>
      <c r="X346" s="17"/>
      <c r="Y346" s="17"/>
      <c r="Z346" s="17"/>
    </row>
    <row r="347" ht="15.75" customHeight="1">
      <c r="A347" s="27"/>
      <c r="B347" s="83"/>
      <c r="C347" s="83"/>
      <c r="D347" s="83"/>
      <c r="E347" s="83"/>
      <c r="F347" s="83"/>
      <c r="G347" s="83"/>
      <c r="H347" s="14"/>
      <c r="I347" s="14"/>
      <c r="J347" s="14"/>
      <c r="K347" s="14"/>
      <c r="L347" s="14"/>
      <c r="M347" s="14"/>
      <c r="N347" s="14"/>
      <c r="O347" s="14"/>
      <c r="P347" s="14"/>
      <c r="Q347" s="14"/>
      <c r="R347" s="14"/>
      <c r="S347" s="14"/>
      <c r="T347" s="14"/>
      <c r="U347" s="14"/>
      <c r="V347" s="14"/>
      <c r="W347" s="17"/>
      <c r="X347" s="17"/>
      <c r="Y347" s="17"/>
      <c r="Z347" s="17"/>
    </row>
    <row r="348" ht="15.75" customHeight="1">
      <c r="A348" s="27"/>
      <c r="B348" s="83"/>
      <c r="C348" s="83"/>
      <c r="D348" s="83"/>
      <c r="E348" s="83"/>
      <c r="F348" s="83"/>
      <c r="G348" s="83"/>
      <c r="H348" s="14"/>
      <c r="I348" s="14"/>
      <c r="J348" s="14"/>
      <c r="K348" s="14"/>
      <c r="L348" s="14"/>
      <c r="M348" s="14"/>
      <c r="N348" s="14"/>
      <c r="O348" s="14"/>
      <c r="P348" s="14"/>
      <c r="Q348" s="14"/>
      <c r="R348" s="14"/>
      <c r="S348" s="14"/>
      <c r="T348" s="14"/>
      <c r="U348" s="14"/>
      <c r="V348" s="14"/>
      <c r="W348" s="17"/>
      <c r="X348" s="17"/>
      <c r="Y348" s="17"/>
      <c r="Z348" s="17"/>
    </row>
    <row r="349" ht="15.75" customHeight="1">
      <c r="A349" s="27"/>
      <c r="B349" s="83"/>
      <c r="C349" s="83"/>
      <c r="D349" s="83"/>
      <c r="E349" s="83"/>
      <c r="F349" s="83"/>
      <c r="G349" s="83"/>
      <c r="H349" s="14"/>
      <c r="I349" s="14"/>
      <c r="J349" s="14"/>
      <c r="K349" s="14"/>
      <c r="L349" s="14"/>
      <c r="M349" s="14"/>
      <c r="N349" s="14"/>
      <c r="O349" s="14"/>
      <c r="P349" s="14"/>
      <c r="Q349" s="14"/>
      <c r="R349" s="14"/>
      <c r="S349" s="14"/>
      <c r="T349" s="14"/>
      <c r="U349" s="14"/>
      <c r="V349" s="14"/>
      <c r="W349" s="17"/>
      <c r="X349" s="17"/>
      <c r="Y349" s="17"/>
      <c r="Z349" s="17"/>
    </row>
    <row r="350" ht="15.75" customHeight="1">
      <c r="A350" s="27"/>
      <c r="B350" s="83"/>
      <c r="C350" s="83"/>
      <c r="D350" s="83"/>
      <c r="E350" s="83"/>
      <c r="F350" s="83"/>
      <c r="G350" s="83"/>
      <c r="H350" s="14"/>
      <c r="I350" s="14"/>
      <c r="J350" s="14"/>
      <c r="K350" s="14"/>
      <c r="L350" s="14"/>
      <c r="M350" s="14"/>
      <c r="N350" s="14"/>
      <c r="O350" s="14"/>
      <c r="P350" s="14"/>
      <c r="Q350" s="14"/>
      <c r="R350" s="14"/>
      <c r="S350" s="14"/>
      <c r="T350" s="14"/>
      <c r="U350" s="14"/>
      <c r="V350" s="14"/>
      <c r="W350" s="17"/>
      <c r="X350" s="17"/>
      <c r="Y350" s="17"/>
      <c r="Z350" s="17"/>
    </row>
    <row r="351" ht="15.75" customHeight="1">
      <c r="A351" s="27"/>
      <c r="B351" s="83"/>
      <c r="C351" s="83"/>
      <c r="D351" s="83"/>
      <c r="E351" s="83"/>
      <c r="F351" s="83"/>
      <c r="G351" s="83"/>
      <c r="H351" s="14"/>
      <c r="I351" s="14"/>
      <c r="J351" s="14"/>
      <c r="K351" s="14"/>
      <c r="L351" s="14"/>
      <c r="M351" s="14"/>
      <c r="N351" s="14"/>
      <c r="O351" s="14"/>
      <c r="P351" s="14"/>
      <c r="Q351" s="14"/>
      <c r="R351" s="14"/>
      <c r="S351" s="14"/>
      <c r="T351" s="14"/>
      <c r="U351" s="14"/>
      <c r="V351" s="14"/>
      <c r="W351" s="17"/>
      <c r="X351" s="17"/>
      <c r="Y351" s="17"/>
      <c r="Z351" s="17"/>
    </row>
    <row r="352" ht="15.75" customHeight="1">
      <c r="A352" s="27"/>
      <c r="B352" s="83"/>
      <c r="C352" s="83"/>
      <c r="D352" s="83"/>
      <c r="E352" s="83"/>
      <c r="F352" s="83"/>
      <c r="G352" s="83"/>
      <c r="H352" s="14"/>
      <c r="I352" s="14"/>
      <c r="J352" s="14"/>
      <c r="K352" s="14"/>
      <c r="L352" s="14"/>
      <c r="M352" s="14"/>
      <c r="N352" s="14"/>
      <c r="O352" s="14"/>
      <c r="P352" s="14"/>
      <c r="Q352" s="14"/>
      <c r="R352" s="14"/>
      <c r="S352" s="14"/>
      <c r="T352" s="14"/>
      <c r="U352" s="14"/>
      <c r="V352" s="14"/>
      <c r="W352" s="17"/>
      <c r="X352" s="17"/>
      <c r="Y352" s="17"/>
      <c r="Z352" s="17"/>
    </row>
    <row r="353" ht="15.75" customHeight="1">
      <c r="A353" s="27"/>
      <c r="B353" s="83"/>
      <c r="C353" s="83"/>
      <c r="D353" s="83"/>
      <c r="E353" s="83"/>
      <c r="F353" s="83"/>
      <c r="G353" s="83"/>
      <c r="H353" s="14"/>
      <c r="I353" s="14"/>
      <c r="J353" s="14"/>
      <c r="K353" s="14"/>
      <c r="L353" s="14"/>
      <c r="M353" s="14"/>
      <c r="N353" s="14"/>
      <c r="O353" s="14"/>
      <c r="P353" s="14"/>
      <c r="Q353" s="14"/>
      <c r="R353" s="14"/>
      <c r="S353" s="14"/>
      <c r="T353" s="14"/>
      <c r="U353" s="14"/>
      <c r="V353" s="14"/>
      <c r="W353" s="17"/>
      <c r="X353" s="17"/>
      <c r="Y353" s="17"/>
      <c r="Z353" s="17"/>
    </row>
    <row r="354" ht="15.75" customHeight="1">
      <c r="A354" s="27"/>
      <c r="B354" s="83"/>
      <c r="C354" s="83"/>
      <c r="D354" s="83"/>
      <c r="E354" s="83"/>
      <c r="F354" s="83"/>
      <c r="G354" s="83"/>
      <c r="H354" s="14"/>
      <c r="I354" s="14"/>
      <c r="J354" s="14"/>
      <c r="K354" s="14"/>
      <c r="L354" s="14"/>
      <c r="M354" s="14"/>
      <c r="N354" s="14"/>
      <c r="O354" s="14"/>
      <c r="P354" s="14"/>
      <c r="Q354" s="14"/>
      <c r="R354" s="14"/>
      <c r="S354" s="14"/>
      <c r="T354" s="14"/>
      <c r="U354" s="14"/>
      <c r="V354" s="14"/>
      <c r="W354" s="17"/>
      <c r="X354" s="17"/>
      <c r="Y354" s="17"/>
      <c r="Z354" s="17"/>
    </row>
    <row r="355" ht="15.75" customHeight="1">
      <c r="A355" s="27"/>
      <c r="B355" s="83"/>
      <c r="C355" s="83"/>
      <c r="D355" s="83"/>
      <c r="E355" s="83"/>
      <c r="F355" s="83"/>
      <c r="G355" s="83"/>
      <c r="H355" s="14"/>
      <c r="I355" s="14"/>
      <c r="J355" s="14"/>
      <c r="K355" s="14"/>
      <c r="L355" s="14"/>
      <c r="M355" s="14"/>
      <c r="N355" s="14"/>
      <c r="O355" s="14"/>
      <c r="P355" s="14"/>
      <c r="Q355" s="14"/>
      <c r="R355" s="14"/>
      <c r="S355" s="14"/>
      <c r="T355" s="14"/>
      <c r="U355" s="14"/>
      <c r="V355" s="14"/>
      <c r="W355" s="17"/>
      <c r="X355" s="17"/>
      <c r="Y355" s="17"/>
      <c r="Z355" s="17"/>
    </row>
    <row r="356" ht="15.75" customHeight="1">
      <c r="A356" s="27"/>
      <c r="B356" s="83"/>
      <c r="C356" s="83"/>
      <c r="D356" s="83"/>
      <c r="E356" s="83"/>
      <c r="F356" s="83"/>
      <c r="G356" s="83"/>
      <c r="H356" s="14"/>
      <c r="I356" s="14"/>
      <c r="J356" s="14"/>
      <c r="K356" s="14"/>
      <c r="L356" s="14"/>
      <c r="M356" s="14"/>
      <c r="N356" s="14"/>
      <c r="O356" s="14"/>
      <c r="P356" s="14"/>
      <c r="Q356" s="14"/>
      <c r="R356" s="14"/>
      <c r="S356" s="14"/>
      <c r="T356" s="14"/>
      <c r="U356" s="14"/>
      <c r="V356" s="14"/>
      <c r="W356" s="17"/>
      <c r="X356" s="17"/>
      <c r="Y356" s="17"/>
      <c r="Z356" s="17"/>
    </row>
    <row r="357" ht="15.75" customHeight="1">
      <c r="A357" s="27"/>
      <c r="B357" s="83"/>
      <c r="C357" s="83"/>
      <c r="D357" s="83"/>
      <c r="E357" s="83"/>
      <c r="F357" s="83"/>
      <c r="G357" s="83"/>
      <c r="H357" s="14"/>
      <c r="I357" s="14"/>
      <c r="J357" s="14"/>
      <c r="K357" s="14"/>
      <c r="L357" s="14"/>
      <c r="M357" s="14"/>
      <c r="N357" s="14"/>
      <c r="O357" s="14"/>
      <c r="P357" s="14"/>
      <c r="Q357" s="14"/>
      <c r="R357" s="14"/>
      <c r="S357" s="14"/>
      <c r="T357" s="14"/>
      <c r="U357" s="14"/>
      <c r="V357" s="14"/>
      <c r="W357" s="17"/>
      <c r="X357" s="17"/>
      <c r="Y357" s="17"/>
      <c r="Z357" s="17"/>
    </row>
    <row r="358" ht="15.75" customHeight="1">
      <c r="A358" s="27"/>
      <c r="B358" s="83"/>
      <c r="C358" s="83"/>
      <c r="D358" s="83"/>
      <c r="E358" s="83"/>
      <c r="F358" s="83"/>
      <c r="G358" s="83"/>
      <c r="H358" s="14"/>
      <c r="I358" s="14"/>
      <c r="J358" s="14"/>
      <c r="K358" s="14"/>
      <c r="L358" s="14"/>
      <c r="M358" s="14"/>
      <c r="N358" s="14"/>
      <c r="O358" s="14"/>
      <c r="P358" s="14"/>
      <c r="Q358" s="14"/>
      <c r="R358" s="14"/>
      <c r="S358" s="14"/>
      <c r="T358" s="14"/>
      <c r="U358" s="14"/>
      <c r="V358" s="14"/>
      <c r="W358" s="17"/>
      <c r="X358" s="17"/>
      <c r="Y358" s="17"/>
      <c r="Z358" s="17"/>
    </row>
    <row r="359" ht="15.75" customHeight="1">
      <c r="A359" s="27"/>
      <c r="B359" s="83"/>
      <c r="C359" s="83"/>
      <c r="D359" s="83"/>
      <c r="E359" s="83"/>
      <c r="F359" s="83"/>
      <c r="G359" s="83"/>
      <c r="H359" s="14"/>
      <c r="I359" s="14"/>
      <c r="J359" s="14"/>
      <c r="K359" s="14"/>
      <c r="L359" s="14"/>
      <c r="M359" s="14"/>
      <c r="N359" s="14"/>
      <c r="O359" s="14"/>
      <c r="P359" s="14"/>
      <c r="Q359" s="14"/>
      <c r="R359" s="14"/>
      <c r="S359" s="14"/>
      <c r="T359" s="14"/>
      <c r="U359" s="14"/>
      <c r="V359" s="14"/>
      <c r="W359" s="17"/>
      <c r="X359" s="17"/>
      <c r="Y359" s="17"/>
      <c r="Z359" s="17"/>
    </row>
    <row r="360" ht="15.75" customHeight="1">
      <c r="A360" s="27"/>
      <c r="B360" s="83"/>
      <c r="C360" s="83"/>
      <c r="D360" s="83"/>
      <c r="E360" s="83"/>
      <c r="F360" s="83"/>
      <c r="G360" s="83"/>
      <c r="H360" s="14"/>
      <c r="I360" s="14"/>
      <c r="J360" s="14"/>
      <c r="K360" s="14"/>
      <c r="L360" s="14"/>
      <c r="M360" s="14"/>
      <c r="N360" s="14"/>
      <c r="O360" s="14"/>
      <c r="P360" s="14"/>
      <c r="Q360" s="14"/>
      <c r="R360" s="14"/>
      <c r="S360" s="14"/>
      <c r="T360" s="14"/>
      <c r="U360" s="14"/>
      <c r="V360" s="14"/>
      <c r="W360" s="17"/>
      <c r="X360" s="17"/>
      <c r="Y360" s="17"/>
      <c r="Z360" s="17"/>
    </row>
    <row r="361" ht="15.75" customHeight="1">
      <c r="A361" s="27"/>
      <c r="B361" s="83"/>
      <c r="C361" s="83"/>
      <c r="D361" s="83"/>
      <c r="E361" s="83"/>
      <c r="F361" s="83"/>
      <c r="G361" s="83"/>
      <c r="H361" s="14"/>
      <c r="I361" s="14"/>
      <c r="J361" s="14"/>
      <c r="K361" s="14"/>
      <c r="L361" s="14"/>
      <c r="M361" s="14"/>
      <c r="N361" s="14"/>
      <c r="O361" s="14"/>
      <c r="P361" s="14"/>
      <c r="Q361" s="14"/>
      <c r="R361" s="14"/>
      <c r="S361" s="14"/>
      <c r="T361" s="14"/>
      <c r="U361" s="14"/>
      <c r="V361" s="14"/>
      <c r="W361" s="17"/>
      <c r="X361" s="17"/>
      <c r="Y361" s="17"/>
      <c r="Z361" s="17"/>
    </row>
    <row r="362" ht="15.75" customHeight="1">
      <c r="A362" s="27"/>
      <c r="B362" s="83"/>
      <c r="C362" s="83"/>
      <c r="D362" s="83"/>
      <c r="E362" s="83"/>
      <c r="F362" s="83"/>
      <c r="G362" s="83"/>
      <c r="H362" s="14"/>
      <c r="I362" s="14"/>
      <c r="J362" s="14"/>
      <c r="K362" s="14"/>
      <c r="L362" s="14"/>
      <c r="M362" s="14"/>
      <c r="N362" s="14"/>
      <c r="O362" s="14"/>
      <c r="P362" s="14"/>
      <c r="Q362" s="14"/>
      <c r="R362" s="14"/>
      <c r="S362" s="14"/>
      <c r="T362" s="14"/>
      <c r="U362" s="14"/>
      <c r="V362" s="14"/>
      <c r="W362" s="17"/>
      <c r="X362" s="17"/>
      <c r="Y362" s="17"/>
      <c r="Z362" s="17"/>
    </row>
    <row r="363" ht="15.75" customHeight="1">
      <c r="A363" s="27"/>
      <c r="B363" s="83"/>
      <c r="C363" s="83"/>
      <c r="D363" s="83"/>
      <c r="E363" s="83"/>
      <c r="F363" s="83"/>
      <c r="G363" s="83"/>
      <c r="H363" s="14"/>
      <c r="I363" s="14"/>
      <c r="J363" s="14"/>
      <c r="K363" s="14"/>
      <c r="L363" s="14"/>
      <c r="M363" s="14"/>
      <c r="N363" s="14"/>
      <c r="O363" s="14"/>
      <c r="P363" s="14"/>
      <c r="Q363" s="14"/>
      <c r="R363" s="14"/>
      <c r="S363" s="14"/>
      <c r="T363" s="14"/>
      <c r="U363" s="14"/>
      <c r="V363" s="14"/>
      <c r="W363" s="17"/>
      <c r="X363" s="17"/>
      <c r="Y363" s="17"/>
      <c r="Z363" s="17"/>
    </row>
    <row r="364" ht="15.75" customHeight="1">
      <c r="A364" s="27"/>
      <c r="B364" s="83"/>
      <c r="C364" s="83"/>
      <c r="D364" s="83"/>
      <c r="E364" s="83"/>
      <c r="F364" s="83"/>
      <c r="G364" s="83"/>
      <c r="H364" s="14"/>
      <c r="I364" s="14"/>
      <c r="J364" s="14"/>
      <c r="K364" s="14"/>
      <c r="L364" s="14"/>
      <c r="M364" s="14"/>
      <c r="N364" s="14"/>
      <c r="O364" s="14"/>
      <c r="P364" s="14"/>
      <c r="Q364" s="14"/>
      <c r="R364" s="14"/>
      <c r="S364" s="14"/>
      <c r="T364" s="14"/>
      <c r="U364" s="14"/>
      <c r="V364" s="14"/>
      <c r="W364" s="17"/>
      <c r="X364" s="17"/>
      <c r="Y364" s="17"/>
      <c r="Z364" s="17"/>
    </row>
    <row r="365" ht="15.75" customHeight="1">
      <c r="A365" s="27"/>
      <c r="B365" s="83"/>
      <c r="C365" s="83"/>
      <c r="D365" s="83"/>
      <c r="E365" s="83"/>
      <c r="F365" s="83"/>
      <c r="G365" s="83"/>
      <c r="H365" s="14"/>
      <c r="I365" s="14"/>
      <c r="J365" s="14"/>
      <c r="K365" s="14"/>
      <c r="L365" s="14"/>
      <c r="M365" s="14"/>
      <c r="N365" s="14"/>
      <c r="O365" s="14"/>
      <c r="P365" s="14"/>
      <c r="Q365" s="14"/>
      <c r="R365" s="14"/>
      <c r="S365" s="14"/>
      <c r="T365" s="14"/>
      <c r="U365" s="14"/>
      <c r="V365" s="14"/>
      <c r="W365" s="17"/>
      <c r="X365" s="17"/>
      <c r="Y365" s="17"/>
      <c r="Z365" s="17"/>
    </row>
    <row r="366" ht="15.75" customHeight="1">
      <c r="A366" s="27"/>
      <c r="B366" s="83"/>
      <c r="C366" s="83"/>
      <c r="D366" s="83"/>
      <c r="E366" s="83"/>
      <c r="F366" s="83"/>
      <c r="G366" s="83"/>
      <c r="H366" s="14"/>
      <c r="I366" s="14"/>
      <c r="J366" s="14"/>
      <c r="K366" s="14"/>
      <c r="L366" s="14"/>
      <c r="M366" s="14"/>
      <c r="N366" s="14"/>
      <c r="O366" s="14"/>
      <c r="P366" s="14"/>
      <c r="Q366" s="14"/>
      <c r="R366" s="14"/>
      <c r="S366" s="14"/>
      <c r="T366" s="14"/>
      <c r="U366" s="14"/>
      <c r="V366" s="14"/>
      <c r="W366" s="17"/>
      <c r="X366" s="17"/>
      <c r="Y366" s="17"/>
      <c r="Z366" s="17"/>
    </row>
    <row r="367" ht="15.75" customHeight="1">
      <c r="A367" s="27"/>
      <c r="B367" s="83"/>
      <c r="C367" s="83"/>
      <c r="D367" s="83"/>
      <c r="E367" s="83"/>
      <c r="F367" s="83"/>
      <c r="G367" s="83"/>
      <c r="H367" s="14"/>
      <c r="I367" s="14"/>
      <c r="J367" s="14"/>
      <c r="K367" s="14"/>
      <c r="L367" s="14"/>
      <c r="M367" s="14"/>
      <c r="N367" s="14"/>
      <c r="O367" s="14"/>
      <c r="P367" s="14"/>
      <c r="Q367" s="14"/>
      <c r="R367" s="14"/>
      <c r="S367" s="14"/>
      <c r="T367" s="14"/>
      <c r="U367" s="14"/>
      <c r="V367" s="14"/>
      <c r="W367" s="17"/>
      <c r="X367" s="17"/>
      <c r="Y367" s="17"/>
      <c r="Z367" s="17"/>
    </row>
    <row r="368" ht="15.75" customHeight="1">
      <c r="A368" s="27"/>
      <c r="B368" s="83"/>
      <c r="C368" s="83"/>
      <c r="D368" s="83"/>
      <c r="E368" s="83"/>
      <c r="F368" s="83"/>
      <c r="G368" s="83"/>
      <c r="H368" s="14"/>
      <c r="I368" s="14"/>
      <c r="J368" s="14"/>
      <c r="K368" s="14"/>
      <c r="L368" s="14"/>
      <c r="M368" s="14"/>
      <c r="N368" s="14"/>
      <c r="O368" s="14"/>
      <c r="P368" s="14"/>
      <c r="Q368" s="14"/>
      <c r="R368" s="14"/>
      <c r="S368" s="14"/>
      <c r="T368" s="14"/>
      <c r="U368" s="14"/>
      <c r="V368" s="14"/>
      <c r="W368" s="17"/>
      <c r="X368" s="17"/>
      <c r="Y368" s="17"/>
      <c r="Z368" s="17"/>
    </row>
    <row r="369" ht="15.75" customHeight="1">
      <c r="A369" s="27"/>
      <c r="B369" s="83"/>
      <c r="C369" s="83"/>
      <c r="D369" s="83"/>
      <c r="E369" s="83"/>
      <c r="F369" s="83"/>
      <c r="G369" s="83"/>
      <c r="H369" s="14"/>
      <c r="I369" s="14"/>
      <c r="J369" s="14"/>
      <c r="K369" s="14"/>
      <c r="L369" s="14"/>
      <c r="M369" s="14"/>
      <c r="N369" s="14"/>
      <c r="O369" s="14"/>
      <c r="P369" s="14"/>
      <c r="Q369" s="14"/>
      <c r="R369" s="14"/>
      <c r="S369" s="14"/>
      <c r="T369" s="14"/>
      <c r="U369" s="14"/>
      <c r="V369" s="14"/>
      <c r="W369" s="17"/>
      <c r="X369" s="17"/>
      <c r="Y369" s="17"/>
      <c r="Z369" s="17"/>
    </row>
    <row r="370" ht="15.75" customHeight="1">
      <c r="A370" s="27"/>
      <c r="B370" s="83"/>
      <c r="C370" s="83"/>
      <c r="D370" s="83"/>
      <c r="E370" s="83"/>
      <c r="F370" s="83"/>
      <c r="G370" s="83"/>
      <c r="H370" s="14"/>
      <c r="I370" s="14"/>
      <c r="J370" s="14"/>
      <c r="K370" s="14"/>
      <c r="L370" s="14"/>
      <c r="M370" s="14"/>
      <c r="N370" s="14"/>
      <c r="O370" s="14"/>
      <c r="P370" s="14"/>
      <c r="Q370" s="14"/>
      <c r="R370" s="14"/>
      <c r="S370" s="14"/>
      <c r="T370" s="14"/>
      <c r="U370" s="14"/>
      <c r="V370" s="14"/>
      <c r="W370" s="17"/>
      <c r="X370" s="17"/>
      <c r="Y370" s="17"/>
      <c r="Z370" s="17"/>
    </row>
    <row r="371" ht="15.75" customHeight="1">
      <c r="A371" s="27"/>
      <c r="B371" s="83"/>
      <c r="C371" s="83"/>
      <c r="D371" s="83"/>
      <c r="E371" s="83"/>
      <c r="F371" s="83"/>
      <c r="G371" s="83"/>
      <c r="H371" s="14"/>
      <c r="I371" s="14"/>
      <c r="J371" s="14"/>
      <c r="K371" s="14"/>
      <c r="L371" s="14"/>
      <c r="M371" s="14"/>
      <c r="N371" s="14"/>
      <c r="O371" s="14"/>
      <c r="P371" s="14"/>
      <c r="Q371" s="14"/>
      <c r="R371" s="14"/>
      <c r="S371" s="14"/>
      <c r="T371" s="14"/>
      <c r="U371" s="14"/>
      <c r="V371" s="14"/>
      <c r="W371" s="17"/>
      <c r="X371" s="17"/>
      <c r="Y371" s="17"/>
      <c r="Z371" s="17"/>
    </row>
    <row r="372" ht="15.75" customHeight="1">
      <c r="A372" s="27"/>
      <c r="B372" s="83"/>
      <c r="C372" s="83"/>
      <c r="D372" s="83"/>
      <c r="E372" s="83"/>
      <c r="F372" s="83"/>
      <c r="G372" s="83"/>
      <c r="H372" s="14"/>
      <c r="I372" s="14"/>
      <c r="J372" s="14"/>
      <c r="K372" s="14"/>
      <c r="L372" s="14"/>
      <c r="M372" s="14"/>
      <c r="N372" s="14"/>
      <c r="O372" s="14"/>
      <c r="P372" s="14"/>
      <c r="Q372" s="14"/>
      <c r="R372" s="14"/>
      <c r="S372" s="14"/>
      <c r="T372" s="14"/>
      <c r="U372" s="14"/>
      <c r="V372" s="14"/>
      <c r="W372" s="17"/>
      <c r="X372" s="17"/>
      <c r="Y372" s="17"/>
      <c r="Z372" s="17"/>
    </row>
    <row r="373" ht="15.75" customHeight="1">
      <c r="A373" s="27"/>
      <c r="B373" s="83"/>
      <c r="C373" s="83"/>
      <c r="D373" s="83"/>
      <c r="E373" s="83"/>
      <c r="F373" s="83"/>
      <c r="G373" s="83"/>
      <c r="H373" s="14"/>
      <c r="I373" s="14"/>
      <c r="J373" s="14"/>
      <c r="K373" s="14"/>
      <c r="L373" s="14"/>
      <c r="M373" s="14"/>
      <c r="N373" s="14"/>
      <c r="O373" s="14"/>
      <c r="P373" s="14"/>
      <c r="Q373" s="14"/>
      <c r="R373" s="14"/>
      <c r="S373" s="14"/>
      <c r="T373" s="14"/>
      <c r="U373" s="14"/>
      <c r="V373" s="14"/>
      <c r="W373" s="17"/>
      <c r="X373" s="17"/>
      <c r="Y373" s="17"/>
      <c r="Z373" s="17"/>
    </row>
    <row r="374" ht="15.75" customHeight="1">
      <c r="A374" s="27"/>
      <c r="B374" s="83"/>
      <c r="C374" s="83"/>
      <c r="D374" s="83"/>
      <c r="E374" s="83"/>
      <c r="F374" s="83"/>
      <c r="G374" s="83"/>
      <c r="H374" s="14"/>
      <c r="I374" s="14"/>
      <c r="J374" s="14"/>
      <c r="K374" s="14"/>
      <c r="L374" s="14"/>
      <c r="M374" s="14"/>
      <c r="N374" s="14"/>
      <c r="O374" s="14"/>
      <c r="P374" s="14"/>
      <c r="Q374" s="14"/>
      <c r="R374" s="14"/>
      <c r="S374" s="14"/>
      <c r="T374" s="14"/>
      <c r="U374" s="14"/>
      <c r="V374" s="14"/>
      <c r="W374" s="17"/>
      <c r="X374" s="17"/>
      <c r="Y374" s="17"/>
      <c r="Z374" s="17"/>
    </row>
    <row r="375" ht="15.75" customHeight="1">
      <c r="A375" s="27"/>
      <c r="B375" s="83"/>
      <c r="C375" s="83"/>
      <c r="D375" s="83"/>
      <c r="E375" s="83"/>
      <c r="F375" s="83"/>
      <c r="G375" s="83"/>
      <c r="H375" s="14"/>
      <c r="I375" s="14"/>
      <c r="J375" s="14"/>
      <c r="K375" s="14"/>
      <c r="L375" s="14"/>
      <c r="M375" s="14"/>
      <c r="N375" s="14"/>
      <c r="O375" s="14"/>
      <c r="P375" s="14"/>
      <c r="Q375" s="14"/>
      <c r="R375" s="14"/>
      <c r="S375" s="14"/>
      <c r="T375" s="14"/>
      <c r="U375" s="14"/>
      <c r="V375" s="14"/>
      <c r="W375" s="17"/>
      <c r="X375" s="17"/>
      <c r="Y375" s="17"/>
      <c r="Z375" s="17"/>
    </row>
    <row r="376" ht="15.75" customHeight="1">
      <c r="A376" s="27"/>
      <c r="B376" s="83"/>
      <c r="C376" s="83"/>
      <c r="D376" s="83"/>
      <c r="E376" s="83"/>
      <c r="F376" s="83"/>
      <c r="G376" s="83"/>
      <c r="H376" s="14"/>
      <c r="I376" s="14"/>
      <c r="J376" s="14"/>
      <c r="K376" s="14"/>
      <c r="L376" s="14"/>
      <c r="M376" s="14"/>
      <c r="N376" s="14"/>
      <c r="O376" s="14"/>
      <c r="P376" s="14"/>
      <c r="Q376" s="14"/>
      <c r="R376" s="14"/>
      <c r="S376" s="14"/>
      <c r="T376" s="14"/>
      <c r="U376" s="14"/>
      <c r="V376" s="14"/>
      <c r="W376" s="17"/>
      <c r="X376" s="17"/>
      <c r="Y376" s="17"/>
      <c r="Z376" s="17"/>
    </row>
    <row r="377" ht="15.75" customHeight="1">
      <c r="A377" s="27"/>
      <c r="B377" s="83"/>
      <c r="C377" s="83"/>
      <c r="D377" s="83"/>
      <c r="E377" s="83"/>
      <c r="F377" s="83"/>
      <c r="G377" s="83"/>
      <c r="H377" s="14"/>
      <c r="I377" s="14"/>
      <c r="J377" s="14"/>
      <c r="K377" s="14"/>
      <c r="L377" s="14"/>
      <c r="M377" s="14"/>
      <c r="N377" s="14"/>
      <c r="O377" s="14"/>
      <c r="P377" s="14"/>
      <c r="Q377" s="14"/>
      <c r="R377" s="14"/>
      <c r="S377" s="14"/>
      <c r="T377" s="14"/>
      <c r="U377" s="14"/>
      <c r="V377" s="14"/>
      <c r="W377" s="17"/>
      <c r="X377" s="17"/>
      <c r="Y377" s="17"/>
      <c r="Z377" s="17"/>
    </row>
    <row r="378" ht="15.75" customHeight="1">
      <c r="A378" s="27"/>
      <c r="B378" s="83"/>
      <c r="C378" s="83"/>
      <c r="D378" s="83"/>
      <c r="E378" s="83"/>
      <c r="F378" s="83"/>
      <c r="G378" s="83"/>
      <c r="H378" s="14"/>
      <c r="I378" s="14"/>
      <c r="J378" s="14"/>
      <c r="K378" s="14"/>
      <c r="L378" s="14"/>
      <c r="M378" s="14"/>
      <c r="N378" s="14"/>
      <c r="O378" s="14"/>
      <c r="P378" s="14"/>
      <c r="Q378" s="14"/>
      <c r="R378" s="14"/>
      <c r="S378" s="14"/>
      <c r="T378" s="14"/>
      <c r="U378" s="14"/>
      <c r="V378" s="14"/>
      <c r="W378" s="17"/>
      <c r="X378" s="17"/>
      <c r="Y378" s="17"/>
      <c r="Z378" s="17"/>
    </row>
    <row r="379" ht="15.75" customHeight="1">
      <c r="A379" s="27"/>
      <c r="B379" s="83"/>
      <c r="C379" s="83"/>
      <c r="D379" s="83"/>
      <c r="E379" s="83"/>
      <c r="F379" s="83"/>
      <c r="G379" s="83"/>
      <c r="H379" s="14"/>
      <c r="I379" s="14"/>
      <c r="J379" s="14"/>
      <c r="K379" s="14"/>
      <c r="L379" s="14"/>
      <c r="M379" s="14"/>
      <c r="N379" s="14"/>
      <c r="O379" s="14"/>
      <c r="P379" s="14"/>
      <c r="Q379" s="14"/>
      <c r="R379" s="14"/>
      <c r="S379" s="14"/>
      <c r="T379" s="14"/>
      <c r="U379" s="14"/>
      <c r="V379" s="14"/>
      <c r="W379" s="17"/>
      <c r="X379" s="17"/>
      <c r="Y379" s="17"/>
      <c r="Z379" s="17"/>
    </row>
    <row r="380" ht="15.75" customHeight="1">
      <c r="A380" s="27"/>
      <c r="B380" s="83"/>
      <c r="C380" s="83"/>
      <c r="D380" s="83"/>
      <c r="E380" s="83"/>
      <c r="F380" s="83"/>
      <c r="G380" s="83"/>
      <c r="H380" s="14"/>
      <c r="I380" s="14"/>
      <c r="J380" s="14"/>
      <c r="K380" s="14"/>
      <c r="L380" s="14"/>
      <c r="M380" s="14"/>
      <c r="N380" s="14"/>
      <c r="O380" s="14"/>
      <c r="P380" s="14"/>
      <c r="Q380" s="14"/>
      <c r="R380" s="14"/>
      <c r="S380" s="14"/>
      <c r="T380" s="14"/>
      <c r="U380" s="14"/>
      <c r="V380" s="14"/>
      <c r="W380" s="17"/>
      <c r="X380" s="17"/>
      <c r="Y380" s="17"/>
      <c r="Z380" s="17"/>
    </row>
    <row r="381" ht="15.75" customHeight="1">
      <c r="A381" s="27"/>
      <c r="B381" s="83"/>
      <c r="C381" s="83"/>
      <c r="D381" s="83"/>
      <c r="E381" s="83"/>
      <c r="F381" s="83"/>
      <c r="G381" s="83"/>
      <c r="H381" s="14"/>
      <c r="I381" s="14"/>
      <c r="J381" s="14"/>
      <c r="K381" s="14"/>
      <c r="L381" s="14"/>
      <c r="M381" s="14"/>
      <c r="N381" s="14"/>
      <c r="O381" s="14"/>
      <c r="P381" s="14"/>
      <c r="Q381" s="14"/>
      <c r="R381" s="14"/>
      <c r="S381" s="14"/>
      <c r="T381" s="14"/>
      <c r="U381" s="14"/>
      <c r="V381" s="14"/>
      <c r="W381" s="17"/>
      <c r="X381" s="17"/>
      <c r="Y381" s="17"/>
      <c r="Z381" s="17"/>
    </row>
    <row r="382" ht="15.75" customHeight="1">
      <c r="A382" s="27"/>
      <c r="B382" s="83"/>
      <c r="C382" s="83"/>
      <c r="D382" s="83"/>
      <c r="E382" s="83"/>
      <c r="F382" s="83"/>
      <c r="G382" s="83"/>
      <c r="H382" s="14"/>
      <c r="I382" s="14"/>
      <c r="J382" s="14"/>
      <c r="K382" s="14"/>
      <c r="L382" s="14"/>
      <c r="M382" s="14"/>
      <c r="N382" s="14"/>
      <c r="O382" s="14"/>
      <c r="P382" s="14"/>
      <c r="Q382" s="14"/>
      <c r="R382" s="14"/>
      <c r="S382" s="14"/>
      <c r="T382" s="14"/>
      <c r="U382" s="14"/>
      <c r="V382" s="14"/>
      <c r="W382" s="17"/>
      <c r="X382" s="17"/>
      <c r="Y382" s="17"/>
      <c r="Z382" s="17"/>
    </row>
    <row r="383" ht="15.75" customHeight="1">
      <c r="A383" s="27"/>
      <c r="B383" s="83"/>
      <c r="C383" s="83"/>
      <c r="D383" s="83"/>
      <c r="E383" s="83"/>
      <c r="F383" s="83"/>
      <c r="G383" s="83"/>
      <c r="H383" s="14"/>
      <c r="I383" s="14"/>
      <c r="J383" s="14"/>
      <c r="K383" s="14"/>
      <c r="L383" s="14"/>
      <c r="M383" s="14"/>
      <c r="N383" s="14"/>
      <c r="O383" s="14"/>
      <c r="P383" s="14"/>
      <c r="Q383" s="14"/>
      <c r="R383" s="14"/>
      <c r="S383" s="14"/>
      <c r="T383" s="14"/>
      <c r="U383" s="14"/>
      <c r="V383" s="14"/>
      <c r="W383" s="17"/>
      <c r="X383" s="17"/>
      <c r="Y383" s="17"/>
      <c r="Z383" s="17"/>
    </row>
    <row r="384" ht="15.75" customHeight="1">
      <c r="A384" s="27"/>
      <c r="B384" s="83"/>
      <c r="C384" s="83"/>
      <c r="D384" s="83"/>
      <c r="E384" s="83"/>
      <c r="F384" s="83"/>
      <c r="G384" s="83"/>
      <c r="H384" s="14"/>
      <c r="I384" s="14"/>
      <c r="J384" s="14"/>
      <c r="K384" s="14"/>
      <c r="L384" s="14"/>
      <c r="M384" s="14"/>
      <c r="N384" s="14"/>
      <c r="O384" s="14"/>
      <c r="P384" s="14"/>
      <c r="Q384" s="14"/>
      <c r="R384" s="14"/>
      <c r="S384" s="14"/>
      <c r="T384" s="14"/>
      <c r="U384" s="14"/>
      <c r="V384" s="14"/>
      <c r="W384" s="17"/>
      <c r="X384" s="17"/>
      <c r="Y384" s="17"/>
      <c r="Z384" s="17"/>
    </row>
    <row r="385" ht="15.75" customHeight="1">
      <c r="A385" s="27"/>
      <c r="B385" s="83"/>
      <c r="C385" s="83"/>
      <c r="D385" s="83"/>
      <c r="E385" s="83"/>
      <c r="F385" s="83"/>
      <c r="G385" s="83"/>
      <c r="H385" s="14"/>
      <c r="I385" s="14"/>
      <c r="J385" s="14"/>
      <c r="K385" s="14"/>
      <c r="L385" s="14"/>
      <c r="M385" s="14"/>
      <c r="N385" s="14"/>
      <c r="O385" s="14"/>
      <c r="P385" s="14"/>
      <c r="Q385" s="14"/>
      <c r="R385" s="14"/>
      <c r="S385" s="14"/>
      <c r="T385" s="14"/>
      <c r="U385" s="14"/>
      <c r="V385" s="14"/>
      <c r="W385" s="17"/>
      <c r="X385" s="17"/>
      <c r="Y385" s="17"/>
      <c r="Z385" s="17"/>
    </row>
    <row r="386" ht="15.75" customHeight="1">
      <c r="A386" s="27"/>
      <c r="B386" s="83"/>
      <c r="C386" s="83"/>
      <c r="D386" s="83"/>
      <c r="E386" s="83"/>
      <c r="F386" s="83"/>
      <c r="G386" s="83"/>
      <c r="H386" s="14"/>
      <c r="I386" s="14"/>
      <c r="J386" s="14"/>
      <c r="K386" s="14"/>
      <c r="L386" s="14"/>
      <c r="M386" s="14"/>
      <c r="N386" s="14"/>
      <c r="O386" s="14"/>
      <c r="P386" s="14"/>
      <c r="Q386" s="14"/>
      <c r="R386" s="14"/>
      <c r="S386" s="14"/>
      <c r="T386" s="14"/>
      <c r="U386" s="14"/>
      <c r="V386" s="14"/>
      <c r="W386" s="17"/>
      <c r="X386" s="17"/>
      <c r="Y386" s="17"/>
      <c r="Z386" s="17"/>
    </row>
    <row r="387" ht="15.75" customHeight="1">
      <c r="A387" s="27"/>
      <c r="B387" s="83"/>
      <c r="C387" s="83"/>
      <c r="D387" s="83"/>
      <c r="E387" s="83"/>
      <c r="F387" s="83"/>
      <c r="G387" s="83"/>
      <c r="H387" s="14"/>
      <c r="I387" s="14"/>
      <c r="J387" s="14"/>
      <c r="K387" s="14"/>
      <c r="L387" s="14"/>
      <c r="M387" s="14"/>
      <c r="N387" s="14"/>
      <c r="O387" s="14"/>
      <c r="P387" s="14"/>
      <c r="Q387" s="14"/>
      <c r="R387" s="14"/>
      <c r="S387" s="14"/>
      <c r="T387" s="14"/>
      <c r="U387" s="14"/>
      <c r="V387" s="14"/>
      <c r="W387" s="17"/>
      <c r="X387" s="17"/>
      <c r="Y387" s="17"/>
      <c r="Z387" s="17"/>
    </row>
    <row r="388" ht="15.75" customHeight="1">
      <c r="A388" s="27"/>
      <c r="B388" s="83"/>
      <c r="C388" s="83"/>
      <c r="D388" s="83"/>
      <c r="E388" s="83"/>
      <c r="F388" s="83"/>
      <c r="G388" s="83"/>
      <c r="H388" s="14"/>
      <c r="I388" s="14"/>
      <c r="J388" s="14"/>
      <c r="K388" s="14"/>
      <c r="L388" s="14"/>
      <c r="M388" s="14"/>
      <c r="N388" s="14"/>
      <c r="O388" s="14"/>
      <c r="P388" s="14"/>
      <c r="Q388" s="14"/>
      <c r="R388" s="14"/>
      <c r="S388" s="14"/>
      <c r="T388" s="14"/>
      <c r="U388" s="14"/>
      <c r="V388" s="14"/>
      <c r="W388" s="17"/>
      <c r="X388" s="17"/>
      <c r="Y388" s="17"/>
      <c r="Z388" s="17"/>
    </row>
    <row r="389" ht="15.75" customHeight="1">
      <c r="A389" s="27"/>
      <c r="B389" s="83"/>
      <c r="C389" s="83"/>
      <c r="D389" s="83"/>
      <c r="E389" s="83"/>
      <c r="F389" s="83"/>
      <c r="G389" s="83"/>
      <c r="H389" s="14"/>
      <c r="I389" s="14"/>
      <c r="J389" s="14"/>
      <c r="K389" s="14"/>
      <c r="L389" s="14"/>
      <c r="M389" s="14"/>
      <c r="N389" s="14"/>
      <c r="O389" s="14"/>
      <c r="P389" s="14"/>
      <c r="Q389" s="14"/>
      <c r="R389" s="14"/>
      <c r="S389" s="14"/>
      <c r="T389" s="14"/>
      <c r="U389" s="14"/>
      <c r="V389" s="14"/>
      <c r="W389" s="17"/>
      <c r="X389" s="17"/>
      <c r="Y389" s="17"/>
      <c r="Z389" s="17"/>
    </row>
    <row r="390" ht="15.75" customHeight="1">
      <c r="A390" s="27"/>
      <c r="B390" s="83"/>
      <c r="C390" s="83"/>
      <c r="D390" s="83"/>
      <c r="E390" s="83"/>
      <c r="F390" s="83"/>
      <c r="G390" s="83"/>
      <c r="H390" s="14"/>
      <c r="I390" s="14"/>
      <c r="J390" s="14"/>
      <c r="K390" s="14"/>
      <c r="L390" s="14"/>
      <c r="M390" s="14"/>
      <c r="N390" s="14"/>
      <c r="O390" s="14"/>
      <c r="P390" s="14"/>
      <c r="Q390" s="14"/>
      <c r="R390" s="14"/>
      <c r="S390" s="14"/>
      <c r="T390" s="14"/>
      <c r="U390" s="14"/>
      <c r="V390" s="14"/>
      <c r="W390" s="17"/>
      <c r="X390" s="17"/>
      <c r="Y390" s="17"/>
      <c r="Z390" s="17"/>
    </row>
    <row r="391" ht="15.75" customHeight="1">
      <c r="A391" s="27"/>
      <c r="B391" s="83"/>
      <c r="C391" s="83"/>
      <c r="D391" s="83"/>
      <c r="E391" s="83"/>
      <c r="F391" s="83"/>
      <c r="G391" s="83"/>
      <c r="H391" s="14"/>
      <c r="I391" s="14"/>
      <c r="J391" s="14"/>
      <c r="K391" s="14"/>
      <c r="L391" s="14"/>
      <c r="M391" s="14"/>
      <c r="N391" s="14"/>
      <c r="O391" s="14"/>
      <c r="P391" s="14"/>
      <c r="Q391" s="14"/>
      <c r="R391" s="14"/>
      <c r="S391" s="14"/>
      <c r="T391" s="14"/>
      <c r="U391" s="14"/>
      <c r="V391" s="14"/>
      <c r="W391" s="17"/>
      <c r="X391" s="17"/>
      <c r="Y391" s="17"/>
      <c r="Z391" s="17"/>
    </row>
    <row r="392" ht="15.75" customHeight="1">
      <c r="A392" s="27"/>
      <c r="B392" s="83"/>
      <c r="C392" s="83"/>
      <c r="D392" s="83"/>
      <c r="E392" s="83"/>
      <c r="F392" s="83"/>
      <c r="G392" s="83"/>
      <c r="H392" s="14"/>
      <c r="I392" s="14"/>
      <c r="J392" s="14"/>
      <c r="K392" s="14"/>
      <c r="L392" s="14"/>
      <c r="M392" s="14"/>
      <c r="N392" s="14"/>
      <c r="O392" s="14"/>
      <c r="P392" s="14"/>
      <c r="Q392" s="14"/>
      <c r="R392" s="14"/>
      <c r="S392" s="14"/>
      <c r="T392" s="14"/>
      <c r="U392" s="14"/>
      <c r="V392" s="14"/>
      <c r="W392" s="17"/>
      <c r="X392" s="17"/>
      <c r="Y392" s="17"/>
      <c r="Z392" s="17"/>
    </row>
    <row r="393" ht="15.75" customHeight="1">
      <c r="A393" s="27"/>
      <c r="B393" s="83"/>
      <c r="C393" s="83"/>
      <c r="D393" s="83"/>
      <c r="E393" s="83"/>
      <c r="F393" s="83"/>
      <c r="G393" s="83"/>
      <c r="H393" s="14"/>
      <c r="I393" s="14"/>
      <c r="J393" s="14"/>
      <c r="K393" s="14"/>
      <c r="L393" s="14"/>
      <c r="M393" s="14"/>
      <c r="N393" s="14"/>
      <c r="O393" s="14"/>
      <c r="P393" s="14"/>
      <c r="Q393" s="14"/>
      <c r="R393" s="14"/>
      <c r="S393" s="14"/>
      <c r="T393" s="14"/>
      <c r="U393" s="14"/>
      <c r="V393" s="14"/>
      <c r="W393" s="17"/>
      <c r="X393" s="17"/>
      <c r="Y393" s="17"/>
      <c r="Z393" s="17"/>
    </row>
    <row r="394" ht="15.75" customHeight="1">
      <c r="A394" s="27"/>
      <c r="B394" s="83"/>
      <c r="C394" s="83"/>
      <c r="D394" s="83"/>
      <c r="E394" s="83"/>
      <c r="F394" s="83"/>
      <c r="G394" s="83"/>
      <c r="H394" s="14"/>
      <c r="I394" s="14"/>
      <c r="J394" s="14"/>
      <c r="K394" s="14"/>
      <c r="L394" s="14"/>
      <c r="M394" s="14"/>
      <c r="N394" s="14"/>
      <c r="O394" s="14"/>
      <c r="P394" s="14"/>
      <c r="Q394" s="14"/>
      <c r="R394" s="14"/>
      <c r="S394" s="14"/>
      <c r="T394" s="14"/>
      <c r="U394" s="14"/>
      <c r="V394" s="14"/>
      <c r="W394" s="17"/>
      <c r="X394" s="17"/>
      <c r="Y394" s="17"/>
      <c r="Z394" s="17"/>
    </row>
    <row r="395" ht="15.75" customHeight="1">
      <c r="A395" s="27"/>
      <c r="B395" s="83"/>
      <c r="C395" s="83"/>
      <c r="D395" s="83"/>
      <c r="E395" s="83"/>
      <c r="F395" s="83"/>
      <c r="G395" s="83"/>
      <c r="H395" s="14"/>
      <c r="I395" s="14"/>
      <c r="J395" s="14"/>
      <c r="K395" s="14"/>
      <c r="L395" s="14"/>
      <c r="M395" s="14"/>
      <c r="N395" s="14"/>
      <c r="O395" s="14"/>
      <c r="P395" s="14"/>
      <c r="Q395" s="14"/>
      <c r="R395" s="14"/>
      <c r="S395" s="14"/>
      <c r="T395" s="14"/>
      <c r="U395" s="14"/>
      <c r="V395" s="14"/>
      <c r="W395" s="17"/>
      <c r="X395" s="17"/>
      <c r="Y395" s="17"/>
      <c r="Z395" s="17"/>
    </row>
    <row r="396" ht="15.75" customHeight="1">
      <c r="A396" s="27"/>
      <c r="B396" s="83"/>
      <c r="C396" s="83"/>
      <c r="D396" s="83"/>
      <c r="E396" s="83"/>
      <c r="F396" s="83"/>
      <c r="G396" s="83"/>
      <c r="H396" s="14"/>
      <c r="I396" s="14"/>
      <c r="J396" s="14"/>
      <c r="K396" s="14"/>
      <c r="L396" s="14"/>
      <c r="M396" s="14"/>
      <c r="N396" s="14"/>
      <c r="O396" s="14"/>
      <c r="P396" s="14"/>
      <c r="Q396" s="14"/>
      <c r="R396" s="14"/>
      <c r="S396" s="14"/>
      <c r="T396" s="14"/>
      <c r="U396" s="14"/>
      <c r="V396" s="14"/>
      <c r="W396" s="17"/>
      <c r="X396" s="17"/>
      <c r="Y396" s="17"/>
      <c r="Z396" s="17"/>
    </row>
    <row r="397" ht="15.75" customHeight="1">
      <c r="A397" s="27"/>
      <c r="B397" s="83"/>
      <c r="C397" s="83"/>
      <c r="D397" s="83"/>
      <c r="E397" s="83"/>
      <c r="F397" s="83"/>
      <c r="G397" s="83"/>
      <c r="H397" s="14"/>
      <c r="I397" s="14"/>
      <c r="J397" s="14"/>
      <c r="K397" s="14"/>
      <c r="L397" s="14"/>
      <c r="M397" s="14"/>
      <c r="N397" s="14"/>
      <c r="O397" s="14"/>
      <c r="P397" s="14"/>
      <c r="Q397" s="14"/>
      <c r="R397" s="14"/>
      <c r="S397" s="14"/>
      <c r="T397" s="14"/>
      <c r="U397" s="14"/>
      <c r="V397" s="14"/>
      <c r="W397" s="17"/>
      <c r="X397" s="17"/>
      <c r="Y397" s="17"/>
      <c r="Z397" s="17"/>
    </row>
    <row r="398" ht="15.75" customHeight="1">
      <c r="A398" s="27"/>
      <c r="B398" s="83"/>
      <c r="C398" s="83"/>
      <c r="D398" s="83"/>
      <c r="E398" s="83"/>
      <c r="F398" s="83"/>
      <c r="G398" s="83"/>
      <c r="H398" s="14"/>
      <c r="I398" s="14"/>
      <c r="J398" s="14"/>
      <c r="K398" s="14"/>
      <c r="L398" s="14"/>
      <c r="M398" s="14"/>
      <c r="N398" s="14"/>
      <c r="O398" s="14"/>
      <c r="P398" s="14"/>
      <c r="Q398" s="14"/>
      <c r="R398" s="14"/>
      <c r="S398" s="14"/>
      <c r="T398" s="14"/>
      <c r="U398" s="14"/>
      <c r="V398" s="14"/>
      <c r="W398" s="17"/>
      <c r="X398" s="17"/>
      <c r="Y398" s="17"/>
      <c r="Z398" s="17"/>
    </row>
    <row r="399" ht="15.75" customHeight="1">
      <c r="A399" s="27"/>
      <c r="B399" s="83"/>
      <c r="C399" s="83"/>
      <c r="D399" s="83"/>
      <c r="E399" s="83"/>
      <c r="F399" s="83"/>
      <c r="G399" s="83"/>
      <c r="H399" s="14"/>
      <c r="I399" s="14"/>
      <c r="J399" s="14"/>
      <c r="K399" s="14"/>
      <c r="L399" s="14"/>
      <c r="M399" s="14"/>
      <c r="N399" s="14"/>
      <c r="O399" s="14"/>
      <c r="P399" s="14"/>
      <c r="Q399" s="14"/>
      <c r="R399" s="14"/>
      <c r="S399" s="14"/>
      <c r="T399" s="14"/>
      <c r="U399" s="14"/>
      <c r="V399" s="14"/>
      <c r="W399" s="17"/>
      <c r="X399" s="17"/>
      <c r="Y399" s="17"/>
      <c r="Z399" s="17"/>
    </row>
    <row r="400" ht="15.75" customHeight="1">
      <c r="A400" s="27"/>
      <c r="B400" s="83"/>
      <c r="C400" s="83"/>
      <c r="D400" s="83"/>
      <c r="E400" s="83"/>
      <c r="F400" s="83"/>
      <c r="G400" s="83"/>
      <c r="H400" s="14"/>
      <c r="I400" s="14"/>
      <c r="J400" s="14"/>
      <c r="K400" s="14"/>
      <c r="L400" s="14"/>
      <c r="M400" s="14"/>
      <c r="N400" s="14"/>
      <c r="O400" s="14"/>
      <c r="P400" s="14"/>
      <c r="Q400" s="14"/>
      <c r="R400" s="14"/>
      <c r="S400" s="14"/>
      <c r="T400" s="14"/>
      <c r="U400" s="14"/>
      <c r="V400" s="14"/>
      <c r="W400" s="17"/>
      <c r="X400" s="17"/>
      <c r="Y400" s="17"/>
      <c r="Z400" s="17"/>
    </row>
    <row r="401" ht="15.75" customHeight="1">
      <c r="A401" s="27"/>
      <c r="B401" s="83"/>
      <c r="C401" s="83"/>
      <c r="D401" s="83"/>
      <c r="E401" s="83"/>
      <c r="F401" s="83"/>
      <c r="G401" s="83"/>
      <c r="H401" s="14"/>
      <c r="I401" s="14"/>
      <c r="J401" s="14"/>
      <c r="K401" s="14"/>
      <c r="L401" s="14"/>
      <c r="M401" s="14"/>
      <c r="N401" s="14"/>
      <c r="O401" s="14"/>
      <c r="P401" s="14"/>
      <c r="Q401" s="14"/>
      <c r="R401" s="14"/>
      <c r="S401" s="14"/>
      <c r="T401" s="14"/>
      <c r="U401" s="14"/>
      <c r="V401" s="14"/>
      <c r="W401" s="17"/>
      <c r="X401" s="17"/>
      <c r="Y401" s="17"/>
      <c r="Z401" s="17"/>
    </row>
    <row r="402" ht="15.75" customHeight="1">
      <c r="A402" s="27"/>
      <c r="B402" s="83"/>
      <c r="C402" s="83"/>
      <c r="D402" s="83"/>
      <c r="E402" s="83"/>
      <c r="F402" s="83"/>
      <c r="G402" s="83"/>
      <c r="H402" s="14"/>
      <c r="I402" s="14"/>
      <c r="J402" s="14"/>
      <c r="K402" s="14"/>
      <c r="L402" s="14"/>
      <c r="M402" s="14"/>
      <c r="N402" s="14"/>
      <c r="O402" s="14"/>
      <c r="P402" s="14"/>
      <c r="Q402" s="14"/>
      <c r="R402" s="14"/>
      <c r="S402" s="14"/>
      <c r="T402" s="14"/>
      <c r="U402" s="14"/>
      <c r="V402" s="14"/>
      <c r="W402" s="17"/>
      <c r="X402" s="17"/>
      <c r="Y402" s="17"/>
      <c r="Z402" s="17"/>
    </row>
    <row r="403" ht="15.75" customHeight="1">
      <c r="A403" s="27"/>
      <c r="B403" s="83"/>
      <c r="C403" s="83"/>
      <c r="D403" s="83"/>
      <c r="E403" s="83"/>
      <c r="F403" s="83"/>
      <c r="G403" s="83"/>
      <c r="H403" s="14"/>
      <c r="I403" s="14"/>
      <c r="J403" s="14"/>
      <c r="K403" s="14"/>
      <c r="L403" s="14"/>
      <c r="M403" s="14"/>
      <c r="N403" s="14"/>
      <c r="O403" s="14"/>
      <c r="P403" s="14"/>
      <c r="Q403" s="14"/>
      <c r="R403" s="14"/>
      <c r="S403" s="14"/>
      <c r="T403" s="14"/>
      <c r="U403" s="14"/>
      <c r="V403" s="14"/>
      <c r="W403" s="17"/>
      <c r="X403" s="17"/>
      <c r="Y403" s="17"/>
      <c r="Z403" s="17"/>
    </row>
    <row r="404" ht="15.75" customHeight="1">
      <c r="A404" s="27"/>
      <c r="B404" s="83"/>
      <c r="C404" s="83"/>
      <c r="D404" s="83"/>
      <c r="E404" s="83"/>
      <c r="F404" s="83"/>
      <c r="G404" s="83"/>
      <c r="H404" s="14"/>
      <c r="I404" s="14"/>
      <c r="J404" s="14"/>
      <c r="K404" s="14"/>
      <c r="L404" s="14"/>
      <c r="M404" s="14"/>
      <c r="N404" s="14"/>
      <c r="O404" s="14"/>
      <c r="P404" s="14"/>
      <c r="Q404" s="14"/>
      <c r="R404" s="14"/>
      <c r="S404" s="14"/>
      <c r="T404" s="14"/>
      <c r="U404" s="14"/>
      <c r="V404" s="14"/>
      <c r="W404" s="17"/>
      <c r="X404" s="17"/>
      <c r="Y404" s="17"/>
      <c r="Z404" s="17"/>
    </row>
    <row r="405" ht="15.75" customHeight="1">
      <c r="A405" s="27"/>
      <c r="B405" s="83"/>
      <c r="C405" s="83"/>
      <c r="D405" s="83"/>
      <c r="E405" s="83"/>
      <c r="F405" s="83"/>
      <c r="G405" s="83"/>
      <c r="H405" s="14"/>
      <c r="I405" s="14"/>
      <c r="J405" s="14"/>
      <c r="K405" s="14"/>
      <c r="L405" s="14"/>
      <c r="M405" s="14"/>
      <c r="N405" s="14"/>
      <c r="O405" s="14"/>
      <c r="P405" s="14"/>
      <c r="Q405" s="14"/>
      <c r="R405" s="14"/>
      <c r="S405" s="14"/>
      <c r="T405" s="14"/>
      <c r="U405" s="14"/>
      <c r="V405" s="14"/>
      <c r="W405" s="17"/>
      <c r="X405" s="17"/>
      <c r="Y405" s="17"/>
      <c r="Z405" s="17"/>
    </row>
    <row r="406" ht="15.75" customHeight="1">
      <c r="A406" s="27"/>
      <c r="B406" s="83"/>
      <c r="C406" s="83"/>
      <c r="D406" s="83"/>
      <c r="E406" s="83"/>
      <c r="F406" s="83"/>
      <c r="G406" s="83"/>
      <c r="H406" s="14"/>
      <c r="I406" s="14"/>
      <c r="J406" s="14"/>
      <c r="K406" s="14"/>
      <c r="L406" s="14"/>
      <c r="M406" s="14"/>
      <c r="N406" s="14"/>
      <c r="O406" s="14"/>
      <c r="P406" s="14"/>
      <c r="Q406" s="14"/>
      <c r="R406" s="14"/>
      <c r="S406" s="14"/>
      <c r="T406" s="14"/>
      <c r="U406" s="14"/>
      <c r="V406" s="14"/>
      <c r="W406" s="17"/>
      <c r="X406" s="17"/>
      <c r="Y406" s="17"/>
      <c r="Z406" s="17"/>
    </row>
    <row r="407" ht="15.75" customHeight="1">
      <c r="A407" s="27"/>
      <c r="B407" s="83"/>
      <c r="C407" s="83"/>
      <c r="D407" s="83"/>
      <c r="E407" s="83"/>
      <c r="F407" s="83"/>
      <c r="G407" s="83"/>
      <c r="H407" s="14"/>
      <c r="I407" s="14"/>
      <c r="J407" s="14"/>
      <c r="K407" s="14"/>
      <c r="L407" s="14"/>
      <c r="M407" s="14"/>
      <c r="N407" s="14"/>
      <c r="O407" s="14"/>
      <c r="P407" s="14"/>
      <c r="Q407" s="14"/>
      <c r="R407" s="14"/>
      <c r="S407" s="14"/>
      <c r="T407" s="14"/>
      <c r="U407" s="14"/>
      <c r="V407" s="14"/>
      <c r="W407" s="17"/>
      <c r="X407" s="17"/>
      <c r="Y407" s="17"/>
      <c r="Z407" s="17"/>
    </row>
    <row r="408" ht="15.75" customHeight="1">
      <c r="A408" s="27"/>
      <c r="B408" s="83"/>
      <c r="C408" s="83"/>
      <c r="D408" s="83"/>
      <c r="E408" s="83"/>
      <c r="F408" s="83"/>
      <c r="G408" s="83"/>
      <c r="H408" s="14"/>
      <c r="I408" s="14"/>
      <c r="J408" s="14"/>
      <c r="K408" s="14"/>
      <c r="L408" s="14"/>
      <c r="M408" s="14"/>
      <c r="N408" s="14"/>
      <c r="O408" s="14"/>
      <c r="P408" s="14"/>
      <c r="Q408" s="14"/>
      <c r="R408" s="14"/>
      <c r="S408" s="14"/>
      <c r="T408" s="14"/>
      <c r="U408" s="14"/>
      <c r="V408" s="14"/>
      <c r="W408" s="17"/>
      <c r="X408" s="17"/>
      <c r="Y408" s="17"/>
      <c r="Z408" s="17"/>
    </row>
    <row r="409" ht="15.75" customHeight="1">
      <c r="A409" s="27"/>
      <c r="B409" s="83"/>
      <c r="C409" s="83"/>
      <c r="D409" s="83"/>
      <c r="E409" s="83"/>
      <c r="F409" s="83"/>
      <c r="G409" s="83"/>
      <c r="H409" s="14"/>
      <c r="I409" s="14"/>
      <c r="J409" s="14"/>
      <c r="K409" s="14"/>
      <c r="L409" s="14"/>
      <c r="M409" s="14"/>
      <c r="N409" s="14"/>
      <c r="O409" s="14"/>
      <c r="P409" s="14"/>
      <c r="Q409" s="14"/>
      <c r="R409" s="14"/>
      <c r="S409" s="14"/>
      <c r="T409" s="14"/>
      <c r="U409" s="14"/>
      <c r="V409" s="14"/>
      <c r="W409" s="17"/>
      <c r="X409" s="17"/>
      <c r="Y409" s="17"/>
      <c r="Z409" s="17"/>
    </row>
    <row r="410" ht="15.75" customHeight="1">
      <c r="A410" s="27"/>
      <c r="B410" s="83"/>
      <c r="C410" s="83"/>
      <c r="D410" s="83"/>
      <c r="E410" s="83"/>
      <c r="F410" s="83"/>
      <c r="G410" s="83"/>
      <c r="H410" s="14"/>
      <c r="I410" s="14"/>
      <c r="J410" s="14"/>
      <c r="K410" s="14"/>
      <c r="L410" s="14"/>
      <c r="M410" s="14"/>
      <c r="N410" s="14"/>
      <c r="O410" s="14"/>
      <c r="P410" s="14"/>
      <c r="Q410" s="14"/>
      <c r="R410" s="14"/>
      <c r="S410" s="14"/>
      <c r="T410" s="14"/>
      <c r="U410" s="14"/>
      <c r="V410" s="14"/>
      <c r="W410" s="17"/>
      <c r="X410" s="17"/>
      <c r="Y410" s="17"/>
      <c r="Z410" s="17"/>
    </row>
    <row r="411" ht="15.75" customHeight="1">
      <c r="A411" s="27"/>
      <c r="B411" s="83"/>
      <c r="C411" s="83"/>
      <c r="D411" s="83"/>
      <c r="E411" s="83"/>
      <c r="F411" s="83"/>
      <c r="G411" s="83"/>
      <c r="H411" s="14"/>
      <c r="I411" s="14"/>
      <c r="J411" s="14"/>
      <c r="K411" s="14"/>
      <c r="L411" s="14"/>
      <c r="M411" s="14"/>
      <c r="N411" s="14"/>
      <c r="O411" s="14"/>
      <c r="P411" s="14"/>
      <c r="Q411" s="14"/>
      <c r="R411" s="14"/>
      <c r="S411" s="14"/>
      <c r="T411" s="14"/>
      <c r="U411" s="14"/>
      <c r="V411" s="14"/>
      <c r="W411" s="17"/>
      <c r="X411" s="17"/>
      <c r="Y411" s="17"/>
      <c r="Z411" s="17"/>
    </row>
    <row r="412" ht="15.75" customHeight="1">
      <c r="A412" s="85"/>
      <c r="B412" s="86"/>
      <c r="C412" s="86"/>
      <c r="D412" s="86"/>
      <c r="E412" s="86"/>
      <c r="F412" s="86"/>
      <c r="G412" s="86"/>
      <c r="H412" s="17"/>
      <c r="I412" s="17"/>
      <c r="J412" s="17"/>
      <c r="K412" s="17"/>
      <c r="L412" s="17"/>
      <c r="M412" s="17"/>
      <c r="N412" s="17"/>
      <c r="O412" s="17"/>
      <c r="P412" s="17"/>
      <c r="Q412" s="17"/>
      <c r="R412" s="17"/>
      <c r="S412" s="17"/>
      <c r="T412" s="17"/>
      <c r="U412" s="17"/>
      <c r="V412" s="17"/>
      <c r="W412" s="17"/>
      <c r="X412" s="17"/>
      <c r="Y412" s="17"/>
      <c r="Z412" s="17"/>
    </row>
    <row r="413" ht="15.75" customHeight="1">
      <c r="A413" s="85"/>
      <c r="B413" s="86"/>
      <c r="C413" s="86"/>
      <c r="D413" s="86"/>
      <c r="E413" s="86"/>
      <c r="F413" s="86"/>
      <c r="G413" s="86"/>
      <c r="H413" s="17"/>
      <c r="I413" s="17"/>
      <c r="J413" s="17"/>
      <c r="K413" s="17"/>
      <c r="L413" s="17"/>
      <c r="M413" s="17"/>
      <c r="N413" s="17"/>
      <c r="O413" s="17"/>
      <c r="P413" s="17"/>
      <c r="Q413" s="17"/>
      <c r="R413" s="17"/>
      <c r="S413" s="17"/>
      <c r="T413" s="17"/>
      <c r="U413" s="17"/>
      <c r="V413" s="17"/>
      <c r="W413" s="17"/>
      <c r="X413" s="17"/>
      <c r="Y413" s="17"/>
      <c r="Z413" s="17"/>
    </row>
    <row r="414" ht="15.75" customHeight="1">
      <c r="A414" s="85"/>
      <c r="B414" s="86"/>
      <c r="C414" s="86"/>
      <c r="D414" s="86"/>
      <c r="E414" s="86"/>
      <c r="F414" s="86"/>
      <c r="G414" s="86"/>
      <c r="H414" s="17"/>
      <c r="I414" s="17"/>
      <c r="J414" s="17"/>
      <c r="K414" s="17"/>
      <c r="L414" s="17"/>
      <c r="M414" s="17"/>
      <c r="N414" s="17"/>
      <c r="O414" s="17"/>
      <c r="P414" s="17"/>
      <c r="Q414" s="17"/>
      <c r="R414" s="17"/>
      <c r="S414" s="17"/>
      <c r="T414" s="17"/>
      <c r="U414" s="17"/>
      <c r="V414" s="17"/>
      <c r="W414" s="17"/>
      <c r="X414" s="17"/>
      <c r="Y414" s="17"/>
      <c r="Z414" s="17"/>
    </row>
    <row r="415" ht="15.75" customHeight="1">
      <c r="A415" s="85"/>
      <c r="B415" s="86"/>
      <c r="C415" s="86"/>
      <c r="D415" s="86"/>
      <c r="E415" s="86"/>
      <c r="F415" s="86"/>
      <c r="G415" s="86"/>
      <c r="H415" s="17"/>
      <c r="I415" s="17"/>
      <c r="J415" s="17"/>
      <c r="K415" s="17"/>
      <c r="L415" s="17"/>
      <c r="M415" s="17"/>
      <c r="N415" s="17"/>
      <c r="O415" s="17"/>
      <c r="P415" s="17"/>
      <c r="Q415" s="17"/>
      <c r="R415" s="17"/>
      <c r="S415" s="17"/>
      <c r="T415" s="17"/>
      <c r="U415" s="17"/>
      <c r="V415" s="17"/>
      <c r="W415" s="17"/>
      <c r="X415" s="17"/>
      <c r="Y415" s="17"/>
      <c r="Z415" s="17"/>
    </row>
    <row r="416" ht="15.75" customHeight="1">
      <c r="A416" s="85"/>
      <c r="B416" s="86"/>
      <c r="C416" s="86"/>
      <c r="D416" s="86"/>
      <c r="E416" s="86"/>
      <c r="F416" s="86"/>
      <c r="G416" s="86"/>
      <c r="H416" s="17"/>
      <c r="I416" s="17"/>
      <c r="J416" s="17"/>
      <c r="K416" s="17"/>
      <c r="L416" s="17"/>
      <c r="M416" s="17"/>
      <c r="N416" s="17"/>
      <c r="O416" s="17"/>
      <c r="P416" s="17"/>
      <c r="Q416" s="17"/>
      <c r="R416" s="17"/>
      <c r="S416" s="17"/>
      <c r="T416" s="17"/>
      <c r="U416" s="17"/>
      <c r="V416" s="17"/>
      <c r="W416" s="17"/>
      <c r="X416" s="17"/>
      <c r="Y416" s="17"/>
      <c r="Z416" s="17"/>
    </row>
    <row r="417" ht="15.75" customHeight="1">
      <c r="A417" s="85"/>
      <c r="B417" s="86"/>
      <c r="C417" s="86"/>
      <c r="D417" s="86"/>
      <c r="E417" s="86"/>
      <c r="F417" s="86"/>
      <c r="G417" s="86"/>
      <c r="H417" s="17"/>
      <c r="I417" s="17"/>
      <c r="J417" s="17"/>
      <c r="K417" s="17"/>
      <c r="L417" s="17"/>
      <c r="M417" s="17"/>
      <c r="N417" s="17"/>
      <c r="O417" s="17"/>
      <c r="P417" s="17"/>
      <c r="Q417" s="17"/>
      <c r="R417" s="17"/>
      <c r="S417" s="17"/>
      <c r="T417" s="17"/>
      <c r="U417" s="17"/>
      <c r="V417" s="17"/>
      <c r="W417" s="17"/>
      <c r="X417" s="17"/>
      <c r="Y417" s="17"/>
      <c r="Z417" s="17"/>
    </row>
    <row r="418" ht="15.75" customHeight="1">
      <c r="A418" s="85"/>
      <c r="B418" s="86"/>
      <c r="C418" s="86"/>
      <c r="D418" s="86"/>
      <c r="E418" s="86"/>
      <c r="F418" s="86"/>
      <c r="G418" s="86"/>
      <c r="H418" s="17"/>
      <c r="I418" s="17"/>
      <c r="J418" s="17"/>
      <c r="K418" s="17"/>
      <c r="L418" s="17"/>
      <c r="M418" s="17"/>
      <c r="N418" s="17"/>
      <c r="O418" s="17"/>
      <c r="P418" s="17"/>
      <c r="Q418" s="17"/>
      <c r="R418" s="17"/>
      <c r="S418" s="17"/>
      <c r="T418" s="17"/>
      <c r="U418" s="17"/>
      <c r="V418" s="17"/>
      <c r="W418" s="17"/>
      <c r="X418" s="17"/>
      <c r="Y418" s="17"/>
      <c r="Z418" s="17"/>
    </row>
    <row r="419" ht="15.75" customHeight="1">
      <c r="A419" s="85"/>
      <c r="B419" s="86"/>
      <c r="C419" s="86"/>
      <c r="D419" s="86"/>
      <c r="E419" s="86"/>
      <c r="F419" s="86"/>
      <c r="G419" s="86"/>
      <c r="H419" s="17"/>
      <c r="I419" s="17"/>
      <c r="J419" s="17"/>
      <c r="K419" s="17"/>
      <c r="L419" s="17"/>
      <c r="M419" s="17"/>
      <c r="N419" s="17"/>
      <c r="O419" s="17"/>
      <c r="P419" s="17"/>
      <c r="Q419" s="17"/>
      <c r="R419" s="17"/>
      <c r="S419" s="17"/>
      <c r="T419" s="17"/>
      <c r="U419" s="17"/>
      <c r="V419" s="17"/>
      <c r="W419" s="17"/>
      <c r="X419" s="17"/>
      <c r="Y419" s="17"/>
      <c r="Z419" s="17"/>
    </row>
    <row r="420" ht="15.75" customHeight="1">
      <c r="A420" s="85"/>
      <c r="B420" s="86"/>
      <c r="C420" s="86"/>
      <c r="D420" s="86"/>
      <c r="E420" s="86"/>
      <c r="F420" s="86"/>
      <c r="G420" s="86"/>
      <c r="H420" s="17"/>
      <c r="I420" s="17"/>
      <c r="J420" s="17"/>
      <c r="K420" s="17"/>
      <c r="L420" s="17"/>
      <c r="M420" s="17"/>
      <c r="N420" s="17"/>
      <c r="O420" s="17"/>
      <c r="P420" s="17"/>
      <c r="Q420" s="17"/>
      <c r="R420" s="17"/>
      <c r="S420" s="17"/>
      <c r="T420" s="17"/>
      <c r="U420" s="17"/>
      <c r="V420" s="17"/>
      <c r="W420" s="17"/>
      <c r="X420" s="17"/>
      <c r="Y420" s="17"/>
      <c r="Z420" s="17"/>
    </row>
    <row r="421" ht="15.75" customHeight="1">
      <c r="A421" s="85"/>
      <c r="B421" s="86"/>
      <c r="C421" s="86"/>
      <c r="D421" s="86"/>
      <c r="E421" s="86"/>
      <c r="F421" s="86"/>
      <c r="G421" s="86"/>
      <c r="H421" s="17"/>
      <c r="I421" s="17"/>
      <c r="J421" s="17"/>
      <c r="K421" s="17"/>
      <c r="L421" s="17"/>
      <c r="M421" s="17"/>
      <c r="N421" s="17"/>
      <c r="O421" s="17"/>
      <c r="P421" s="17"/>
      <c r="Q421" s="17"/>
      <c r="R421" s="17"/>
      <c r="S421" s="17"/>
      <c r="T421" s="17"/>
      <c r="U421" s="17"/>
      <c r="V421" s="17"/>
      <c r="W421" s="17"/>
      <c r="X421" s="17"/>
      <c r="Y421" s="17"/>
      <c r="Z421" s="17"/>
    </row>
    <row r="422" ht="15.75" customHeight="1">
      <c r="A422" s="85"/>
      <c r="B422" s="86"/>
      <c r="C422" s="86"/>
      <c r="D422" s="86"/>
      <c r="E422" s="86"/>
      <c r="F422" s="86"/>
      <c r="G422" s="86"/>
      <c r="H422" s="17"/>
      <c r="I422" s="17"/>
      <c r="J422" s="17"/>
      <c r="K422" s="17"/>
      <c r="L422" s="17"/>
      <c r="M422" s="17"/>
      <c r="N422" s="17"/>
      <c r="O422" s="17"/>
      <c r="P422" s="17"/>
      <c r="Q422" s="17"/>
      <c r="R422" s="17"/>
      <c r="S422" s="17"/>
      <c r="T422" s="17"/>
      <c r="U422" s="17"/>
      <c r="V422" s="17"/>
      <c r="W422" s="17"/>
      <c r="X422" s="17"/>
      <c r="Y422" s="17"/>
      <c r="Z422" s="17"/>
    </row>
    <row r="423" ht="15.75" customHeight="1">
      <c r="A423" s="85"/>
      <c r="B423" s="86"/>
      <c r="C423" s="86"/>
      <c r="D423" s="86"/>
      <c r="E423" s="86"/>
      <c r="F423" s="86"/>
      <c r="G423" s="86"/>
      <c r="H423" s="17"/>
      <c r="I423" s="17"/>
      <c r="J423" s="17"/>
      <c r="K423" s="17"/>
      <c r="L423" s="17"/>
      <c r="M423" s="17"/>
      <c r="N423" s="17"/>
      <c r="O423" s="17"/>
      <c r="P423" s="17"/>
      <c r="Q423" s="17"/>
      <c r="R423" s="17"/>
      <c r="S423" s="17"/>
      <c r="T423" s="17"/>
      <c r="U423" s="17"/>
      <c r="V423" s="17"/>
      <c r="W423" s="17"/>
      <c r="X423" s="17"/>
      <c r="Y423" s="17"/>
      <c r="Z423" s="17"/>
    </row>
    <row r="424" ht="15.75" customHeight="1">
      <c r="A424" s="85"/>
      <c r="B424" s="86"/>
      <c r="C424" s="86"/>
      <c r="D424" s="86"/>
      <c r="E424" s="86"/>
      <c r="F424" s="86"/>
      <c r="G424" s="86"/>
      <c r="H424" s="17"/>
      <c r="I424" s="17"/>
      <c r="J424" s="17"/>
      <c r="K424" s="17"/>
      <c r="L424" s="17"/>
      <c r="M424" s="17"/>
      <c r="N424" s="17"/>
      <c r="O424" s="17"/>
      <c r="P424" s="17"/>
      <c r="Q424" s="17"/>
      <c r="R424" s="17"/>
      <c r="S424" s="17"/>
      <c r="T424" s="17"/>
      <c r="U424" s="17"/>
      <c r="V424" s="17"/>
      <c r="W424" s="17"/>
      <c r="X424" s="17"/>
      <c r="Y424" s="17"/>
      <c r="Z424" s="17"/>
    </row>
    <row r="425" ht="15.75" customHeight="1">
      <c r="A425" s="85"/>
      <c r="B425" s="86"/>
      <c r="C425" s="86"/>
      <c r="D425" s="86"/>
      <c r="E425" s="86"/>
      <c r="F425" s="86"/>
      <c r="G425" s="86"/>
      <c r="H425" s="17"/>
      <c r="I425" s="17"/>
      <c r="J425" s="17"/>
      <c r="K425" s="17"/>
      <c r="L425" s="17"/>
      <c r="M425" s="17"/>
      <c r="N425" s="17"/>
      <c r="O425" s="17"/>
      <c r="P425" s="17"/>
      <c r="Q425" s="17"/>
      <c r="R425" s="17"/>
      <c r="S425" s="17"/>
      <c r="T425" s="17"/>
      <c r="U425" s="17"/>
      <c r="V425" s="17"/>
      <c r="W425" s="17"/>
      <c r="X425" s="17"/>
      <c r="Y425" s="17"/>
      <c r="Z425" s="17"/>
    </row>
    <row r="426" ht="15.75" customHeight="1">
      <c r="A426" s="85"/>
      <c r="B426" s="86"/>
      <c r="C426" s="86"/>
      <c r="D426" s="86"/>
      <c r="E426" s="86"/>
      <c r="F426" s="86"/>
      <c r="G426" s="86"/>
      <c r="H426" s="17"/>
      <c r="I426" s="17"/>
      <c r="J426" s="17"/>
      <c r="K426" s="17"/>
      <c r="L426" s="17"/>
      <c r="M426" s="17"/>
      <c r="N426" s="17"/>
      <c r="O426" s="17"/>
      <c r="P426" s="17"/>
      <c r="Q426" s="17"/>
      <c r="R426" s="17"/>
      <c r="S426" s="17"/>
      <c r="T426" s="17"/>
      <c r="U426" s="17"/>
      <c r="V426" s="17"/>
      <c r="W426" s="17"/>
      <c r="X426" s="17"/>
      <c r="Y426" s="17"/>
      <c r="Z426" s="17"/>
    </row>
    <row r="427" ht="15.75" customHeight="1">
      <c r="A427" s="85"/>
      <c r="B427" s="86"/>
      <c r="C427" s="86"/>
      <c r="D427" s="86"/>
      <c r="E427" s="86"/>
      <c r="F427" s="86"/>
      <c r="G427" s="86"/>
      <c r="H427" s="17"/>
      <c r="I427" s="17"/>
      <c r="J427" s="17"/>
      <c r="K427" s="17"/>
      <c r="L427" s="17"/>
      <c r="M427" s="17"/>
      <c r="N427" s="17"/>
      <c r="O427" s="17"/>
      <c r="P427" s="17"/>
      <c r="Q427" s="17"/>
      <c r="R427" s="17"/>
      <c r="S427" s="17"/>
      <c r="T427" s="17"/>
      <c r="U427" s="17"/>
      <c r="V427" s="17"/>
      <c r="W427" s="17"/>
      <c r="X427" s="17"/>
      <c r="Y427" s="17"/>
      <c r="Z427" s="17"/>
    </row>
    <row r="428" ht="15.75" customHeight="1">
      <c r="A428" s="85"/>
      <c r="B428" s="86"/>
      <c r="C428" s="86"/>
      <c r="D428" s="86"/>
      <c r="E428" s="86"/>
      <c r="F428" s="86"/>
      <c r="G428" s="86"/>
      <c r="H428" s="17"/>
      <c r="I428" s="17"/>
      <c r="J428" s="17"/>
      <c r="K428" s="17"/>
      <c r="L428" s="17"/>
      <c r="M428" s="17"/>
      <c r="N428" s="17"/>
      <c r="O428" s="17"/>
      <c r="P428" s="17"/>
      <c r="Q428" s="17"/>
      <c r="R428" s="17"/>
      <c r="S428" s="17"/>
      <c r="T428" s="17"/>
      <c r="U428" s="17"/>
      <c r="V428" s="17"/>
      <c r="W428" s="17"/>
      <c r="X428" s="17"/>
      <c r="Y428" s="17"/>
      <c r="Z428" s="17"/>
    </row>
    <row r="429" ht="15.75" customHeight="1">
      <c r="A429" s="85"/>
      <c r="B429" s="86"/>
      <c r="C429" s="86"/>
      <c r="D429" s="86"/>
      <c r="E429" s="86"/>
      <c r="F429" s="86"/>
      <c r="G429" s="86"/>
      <c r="H429" s="17"/>
      <c r="I429" s="17"/>
      <c r="J429" s="17"/>
      <c r="K429" s="17"/>
      <c r="L429" s="17"/>
      <c r="M429" s="17"/>
      <c r="N429" s="17"/>
      <c r="O429" s="17"/>
      <c r="P429" s="17"/>
      <c r="Q429" s="17"/>
      <c r="R429" s="17"/>
      <c r="S429" s="17"/>
      <c r="T429" s="17"/>
      <c r="U429" s="17"/>
      <c r="V429" s="17"/>
      <c r="W429" s="17"/>
      <c r="X429" s="17"/>
      <c r="Y429" s="17"/>
      <c r="Z429" s="17"/>
    </row>
    <row r="430" ht="15.75" customHeight="1">
      <c r="A430" s="85"/>
      <c r="B430" s="86"/>
      <c r="C430" s="86"/>
      <c r="D430" s="86"/>
      <c r="E430" s="86"/>
      <c r="F430" s="86"/>
      <c r="G430" s="86"/>
      <c r="H430" s="17"/>
      <c r="I430" s="17"/>
      <c r="J430" s="17"/>
      <c r="K430" s="17"/>
      <c r="L430" s="17"/>
      <c r="M430" s="17"/>
      <c r="N430" s="17"/>
      <c r="O430" s="17"/>
      <c r="P430" s="17"/>
      <c r="Q430" s="17"/>
      <c r="R430" s="17"/>
      <c r="S430" s="17"/>
      <c r="T430" s="17"/>
      <c r="U430" s="17"/>
      <c r="V430" s="17"/>
      <c r="W430" s="17"/>
      <c r="X430" s="17"/>
      <c r="Y430" s="17"/>
      <c r="Z430" s="17"/>
    </row>
    <row r="431" ht="15.75" customHeight="1">
      <c r="A431" s="85"/>
      <c r="B431" s="86"/>
      <c r="C431" s="86"/>
      <c r="D431" s="86"/>
      <c r="E431" s="86"/>
      <c r="F431" s="86"/>
      <c r="G431" s="86"/>
      <c r="H431" s="17"/>
      <c r="I431" s="17"/>
      <c r="J431" s="17"/>
      <c r="K431" s="17"/>
      <c r="L431" s="17"/>
      <c r="M431" s="17"/>
      <c r="N431" s="17"/>
      <c r="O431" s="17"/>
      <c r="P431" s="17"/>
      <c r="Q431" s="17"/>
      <c r="R431" s="17"/>
      <c r="S431" s="17"/>
      <c r="T431" s="17"/>
      <c r="U431" s="17"/>
      <c r="V431" s="17"/>
      <c r="W431" s="17"/>
      <c r="X431" s="17"/>
      <c r="Y431" s="17"/>
      <c r="Z431" s="17"/>
    </row>
    <row r="432" ht="15.75" customHeight="1">
      <c r="A432" s="85"/>
      <c r="B432" s="86"/>
      <c r="C432" s="86"/>
      <c r="D432" s="86"/>
      <c r="E432" s="86"/>
      <c r="F432" s="86"/>
      <c r="G432" s="86"/>
      <c r="H432" s="17"/>
      <c r="I432" s="17"/>
      <c r="J432" s="17"/>
      <c r="K432" s="17"/>
      <c r="L432" s="17"/>
      <c r="M432" s="17"/>
      <c r="N432" s="17"/>
      <c r="O432" s="17"/>
      <c r="P432" s="17"/>
      <c r="Q432" s="17"/>
      <c r="R432" s="17"/>
      <c r="S432" s="17"/>
      <c r="T432" s="17"/>
      <c r="U432" s="17"/>
      <c r="V432" s="17"/>
      <c r="W432" s="17"/>
      <c r="X432" s="17"/>
      <c r="Y432" s="17"/>
      <c r="Z432" s="17"/>
    </row>
    <row r="433" ht="15.75" customHeight="1">
      <c r="A433" s="85"/>
      <c r="B433" s="86"/>
      <c r="C433" s="86"/>
      <c r="D433" s="86"/>
      <c r="E433" s="86"/>
      <c r="F433" s="86"/>
      <c r="G433" s="86"/>
      <c r="H433" s="17"/>
      <c r="I433" s="17"/>
      <c r="J433" s="17"/>
      <c r="K433" s="17"/>
      <c r="L433" s="17"/>
      <c r="M433" s="17"/>
      <c r="N433" s="17"/>
      <c r="O433" s="17"/>
      <c r="P433" s="17"/>
      <c r="Q433" s="17"/>
      <c r="R433" s="17"/>
      <c r="S433" s="17"/>
      <c r="T433" s="17"/>
      <c r="U433" s="17"/>
      <c r="V433" s="17"/>
      <c r="W433" s="17"/>
      <c r="X433" s="17"/>
      <c r="Y433" s="17"/>
      <c r="Z433" s="17"/>
    </row>
    <row r="434" ht="15.75" customHeight="1">
      <c r="A434" s="85"/>
      <c r="B434" s="86"/>
      <c r="C434" s="86"/>
      <c r="D434" s="86"/>
      <c r="E434" s="86"/>
      <c r="F434" s="86"/>
      <c r="G434" s="86"/>
      <c r="H434" s="17"/>
      <c r="I434" s="17"/>
      <c r="J434" s="17"/>
      <c r="K434" s="17"/>
      <c r="L434" s="17"/>
      <c r="M434" s="17"/>
      <c r="N434" s="17"/>
      <c r="O434" s="17"/>
      <c r="P434" s="17"/>
      <c r="Q434" s="17"/>
      <c r="R434" s="17"/>
      <c r="S434" s="17"/>
      <c r="T434" s="17"/>
      <c r="U434" s="17"/>
      <c r="V434" s="17"/>
      <c r="W434" s="17"/>
      <c r="X434" s="17"/>
      <c r="Y434" s="17"/>
      <c r="Z434" s="17"/>
    </row>
    <row r="435" ht="15.75" customHeight="1">
      <c r="A435" s="85"/>
      <c r="B435" s="86"/>
      <c r="C435" s="86"/>
      <c r="D435" s="86"/>
      <c r="E435" s="86"/>
      <c r="F435" s="86"/>
      <c r="G435" s="86"/>
      <c r="H435" s="17"/>
      <c r="I435" s="17"/>
      <c r="J435" s="17"/>
      <c r="K435" s="17"/>
      <c r="L435" s="17"/>
      <c r="M435" s="17"/>
      <c r="N435" s="17"/>
      <c r="O435" s="17"/>
      <c r="P435" s="17"/>
      <c r="Q435" s="17"/>
      <c r="R435" s="17"/>
      <c r="S435" s="17"/>
      <c r="T435" s="17"/>
      <c r="U435" s="17"/>
      <c r="V435" s="17"/>
      <c r="W435" s="17"/>
      <c r="X435" s="17"/>
      <c r="Y435" s="17"/>
      <c r="Z435" s="17"/>
    </row>
    <row r="436" ht="15.75" customHeight="1">
      <c r="A436" s="85"/>
      <c r="B436" s="86"/>
      <c r="C436" s="86"/>
      <c r="D436" s="86"/>
      <c r="E436" s="86"/>
      <c r="F436" s="86"/>
      <c r="G436" s="86"/>
      <c r="H436" s="17"/>
      <c r="I436" s="17"/>
      <c r="J436" s="17"/>
      <c r="K436" s="17"/>
      <c r="L436" s="17"/>
      <c r="M436" s="17"/>
      <c r="N436" s="17"/>
      <c r="O436" s="17"/>
      <c r="P436" s="17"/>
      <c r="Q436" s="17"/>
      <c r="R436" s="17"/>
      <c r="S436" s="17"/>
      <c r="T436" s="17"/>
      <c r="U436" s="17"/>
      <c r="V436" s="17"/>
      <c r="W436" s="17"/>
      <c r="X436" s="17"/>
      <c r="Y436" s="17"/>
      <c r="Z436" s="17"/>
    </row>
    <row r="437" ht="15.75" customHeight="1">
      <c r="A437" s="85"/>
      <c r="B437" s="86"/>
      <c r="C437" s="86"/>
      <c r="D437" s="86"/>
      <c r="E437" s="86"/>
      <c r="F437" s="86"/>
      <c r="G437" s="86"/>
      <c r="H437" s="17"/>
      <c r="I437" s="17"/>
      <c r="J437" s="17"/>
      <c r="K437" s="17"/>
      <c r="L437" s="17"/>
      <c r="M437" s="17"/>
      <c r="N437" s="17"/>
      <c r="O437" s="17"/>
      <c r="P437" s="17"/>
      <c r="Q437" s="17"/>
      <c r="R437" s="17"/>
      <c r="S437" s="17"/>
      <c r="T437" s="17"/>
      <c r="U437" s="17"/>
      <c r="V437" s="17"/>
      <c r="W437" s="17"/>
      <c r="X437" s="17"/>
      <c r="Y437" s="17"/>
      <c r="Z437" s="17"/>
    </row>
    <row r="438" ht="15.75" customHeight="1">
      <c r="A438" s="85"/>
      <c r="B438" s="86"/>
      <c r="C438" s="86"/>
      <c r="D438" s="86"/>
      <c r="E438" s="86"/>
      <c r="F438" s="86"/>
      <c r="G438" s="86"/>
      <c r="H438" s="17"/>
      <c r="I438" s="17"/>
      <c r="J438" s="17"/>
      <c r="K438" s="17"/>
      <c r="L438" s="17"/>
      <c r="M438" s="17"/>
      <c r="N438" s="17"/>
      <c r="O438" s="17"/>
      <c r="P438" s="17"/>
      <c r="Q438" s="17"/>
      <c r="R438" s="17"/>
      <c r="S438" s="17"/>
      <c r="T438" s="17"/>
      <c r="U438" s="17"/>
      <c r="V438" s="17"/>
      <c r="W438" s="17"/>
      <c r="X438" s="17"/>
      <c r="Y438" s="17"/>
      <c r="Z438" s="17"/>
    </row>
    <row r="439" ht="15.75" customHeight="1">
      <c r="A439" s="85"/>
      <c r="B439" s="86"/>
      <c r="C439" s="86"/>
      <c r="D439" s="86"/>
      <c r="E439" s="86"/>
      <c r="F439" s="86"/>
      <c r="G439" s="86"/>
      <c r="H439" s="17"/>
      <c r="I439" s="17"/>
      <c r="J439" s="17"/>
      <c r="K439" s="17"/>
      <c r="L439" s="17"/>
      <c r="M439" s="17"/>
      <c r="N439" s="17"/>
      <c r="O439" s="17"/>
      <c r="P439" s="17"/>
      <c r="Q439" s="17"/>
      <c r="R439" s="17"/>
      <c r="S439" s="17"/>
      <c r="T439" s="17"/>
      <c r="U439" s="17"/>
      <c r="V439" s="17"/>
      <c r="W439" s="17"/>
      <c r="X439" s="17"/>
      <c r="Y439" s="17"/>
      <c r="Z439" s="17"/>
    </row>
    <row r="440" ht="15.75" customHeight="1">
      <c r="A440" s="85"/>
      <c r="B440" s="86"/>
      <c r="C440" s="86"/>
      <c r="D440" s="86"/>
      <c r="E440" s="86"/>
      <c r="F440" s="86"/>
      <c r="G440" s="86"/>
      <c r="H440" s="17"/>
      <c r="I440" s="17"/>
      <c r="J440" s="17"/>
      <c r="K440" s="17"/>
      <c r="L440" s="17"/>
      <c r="M440" s="17"/>
      <c r="N440" s="17"/>
      <c r="O440" s="17"/>
      <c r="P440" s="17"/>
      <c r="Q440" s="17"/>
      <c r="R440" s="17"/>
      <c r="S440" s="17"/>
      <c r="T440" s="17"/>
      <c r="U440" s="17"/>
      <c r="V440" s="17"/>
      <c r="W440" s="17"/>
      <c r="X440" s="17"/>
      <c r="Y440" s="17"/>
      <c r="Z440" s="17"/>
    </row>
    <row r="441" ht="15.75" customHeight="1">
      <c r="A441" s="85"/>
      <c r="B441" s="86"/>
      <c r="C441" s="86"/>
      <c r="D441" s="86"/>
      <c r="E441" s="86"/>
      <c r="F441" s="86"/>
      <c r="G441" s="86"/>
      <c r="H441" s="17"/>
      <c r="I441" s="17"/>
      <c r="J441" s="17"/>
      <c r="K441" s="17"/>
      <c r="L441" s="17"/>
      <c r="M441" s="17"/>
      <c r="N441" s="17"/>
      <c r="O441" s="17"/>
      <c r="P441" s="17"/>
      <c r="Q441" s="17"/>
      <c r="R441" s="17"/>
      <c r="S441" s="17"/>
      <c r="T441" s="17"/>
      <c r="U441" s="17"/>
      <c r="V441" s="17"/>
      <c r="W441" s="17"/>
      <c r="X441" s="17"/>
      <c r="Y441" s="17"/>
      <c r="Z441" s="17"/>
    </row>
    <row r="442" ht="15.75" customHeight="1">
      <c r="A442" s="85"/>
      <c r="B442" s="86"/>
      <c r="C442" s="86"/>
      <c r="D442" s="86"/>
      <c r="E442" s="86"/>
      <c r="F442" s="86"/>
      <c r="G442" s="86"/>
      <c r="H442" s="17"/>
      <c r="I442" s="17"/>
      <c r="J442" s="17"/>
      <c r="K442" s="17"/>
      <c r="L442" s="17"/>
      <c r="M442" s="17"/>
      <c r="N442" s="17"/>
      <c r="O442" s="17"/>
      <c r="P442" s="17"/>
      <c r="Q442" s="17"/>
      <c r="R442" s="17"/>
      <c r="S442" s="17"/>
      <c r="T442" s="17"/>
      <c r="U442" s="17"/>
      <c r="V442" s="17"/>
      <c r="W442" s="17"/>
      <c r="X442" s="17"/>
      <c r="Y442" s="17"/>
      <c r="Z442" s="17"/>
    </row>
    <row r="443" ht="15.75" customHeight="1">
      <c r="A443" s="85"/>
      <c r="B443" s="86"/>
      <c r="C443" s="86"/>
      <c r="D443" s="86"/>
      <c r="E443" s="86"/>
      <c r="F443" s="86"/>
      <c r="G443" s="86"/>
      <c r="H443" s="17"/>
      <c r="I443" s="17"/>
      <c r="J443" s="17"/>
      <c r="K443" s="17"/>
      <c r="L443" s="17"/>
      <c r="M443" s="17"/>
      <c r="N443" s="17"/>
      <c r="O443" s="17"/>
      <c r="P443" s="17"/>
      <c r="Q443" s="17"/>
      <c r="R443" s="17"/>
      <c r="S443" s="17"/>
      <c r="T443" s="17"/>
      <c r="U443" s="17"/>
      <c r="V443" s="17"/>
      <c r="W443" s="17"/>
      <c r="X443" s="17"/>
      <c r="Y443" s="17"/>
      <c r="Z443" s="17"/>
    </row>
    <row r="444" ht="15.75" customHeight="1">
      <c r="A444" s="85"/>
      <c r="B444" s="86"/>
      <c r="C444" s="86"/>
      <c r="D444" s="86"/>
      <c r="E444" s="86"/>
      <c r="F444" s="86"/>
      <c r="G444" s="86"/>
      <c r="H444" s="17"/>
      <c r="I444" s="17"/>
      <c r="J444" s="17"/>
      <c r="K444" s="17"/>
      <c r="L444" s="17"/>
      <c r="M444" s="17"/>
      <c r="N444" s="17"/>
      <c r="O444" s="17"/>
      <c r="P444" s="17"/>
      <c r="Q444" s="17"/>
      <c r="R444" s="17"/>
      <c r="S444" s="17"/>
      <c r="T444" s="17"/>
      <c r="U444" s="17"/>
      <c r="V444" s="17"/>
      <c r="W444" s="17"/>
      <c r="X444" s="17"/>
      <c r="Y444" s="17"/>
      <c r="Z444" s="17"/>
    </row>
    <row r="445" ht="15.75" customHeight="1">
      <c r="A445" s="85"/>
      <c r="B445" s="86"/>
      <c r="C445" s="86"/>
      <c r="D445" s="86"/>
      <c r="E445" s="86"/>
      <c r="F445" s="86"/>
      <c r="G445" s="86"/>
      <c r="H445" s="17"/>
      <c r="I445" s="17"/>
      <c r="J445" s="17"/>
      <c r="K445" s="17"/>
      <c r="L445" s="17"/>
      <c r="M445" s="17"/>
      <c r="N445" s="17"/>
      <c r="O445" s="17"/>
      <c r="P445" s="17"/>
      <c r="Q445" s="17"/>
      <c r="R445" s="17"/>
      <c r="S445" s="17"/>
      <c r="T445" s="17"/>
      <c r="U445" s="17"/>
      <c r="V445" s="17"/>
      <c r="W445" s="17"/>
      <c r="X445" s="17"/>
      <c r="Y445" s="17"/>
      <c r="Z445" s="17"/>
    </row>
    <row r="446" ht="15.75" customHeight="1">
      <c r="A446" s="85"/>
      <c r="B446" s="86"/>
      <c r="C446" s="86"/>
      <c r="D446" s="86"/>
      <c r="E446" s="86"/>
      <c r="F446" s="86"/>
      <c r="G446" s="86"/>
      <c r="H446" s="17"/>
      <c r="I446" s="17"/>
      <c r="J446" s="17"/>
      <c r="K446" s="17"/>
      <c r="L446" s="17"/>
      <c r="M446" s="17"/>
      <c r="N446" s="17"/>
      <c r="O446" s="17"/>
      <c r="P446" s="17"/>
      <c r="Q446" s="17"/>
      <c r="R446" s="17"/>
      <c r="S446" s="17"/>
      <c r="T446" s="17"/>
      <c r="U446" s="17"/>
      <c r="V446" s="17"/>
      <c r="W446" s="17"/>
      <c r="X446" s="17"/>
      <c r="Y446" s="17"/>
      <c r="Z446" s="17"/>
    </row>
    <row r="447" ht="15.75" customHeight="1">
      <c r="A447" s="85"/>
      <c r="B447" s="86"/>
      <c r="C447" s="86"/>
      <c r="D447" s="86"/>
      <c r="E447" s="86"/>
      <c r="F447" s="86"/>
      <c r="G447" s="86"/>
      <c r="H447" s="17"/>
      <c r="I447" s="17"/>
      <c r="J447" s="17"/>
      <c r="K447" s="17"/>
      <c r="L447" s="17"/>
      <c r="M447" s="17"/>
      <c r="N447" s="17"/>
      <c r="O447" s="17"/>
      <c r="P447" s="17"/>
      <c r="Q447" s="17"/>
      <c r="R447" s="17"/>
      <c r="S447" s="17"/>
      <c r="T447" s="17"/>
      <c r="U447" s="17"/>
      <c r="V447" s="17"/>
      <c r="W447" s="17"/>
      <c r="X447" s="17"/>
      <c r="Y447" s="17"/>
      <c r="Z447" s="17"/>
    </row>
    <row r="448" ht="15.75" customHeight="1">
      <c r="A448" s="85"/>
      <c r="B448" s="86"/>
      <c r="C448" s="86"/>
      <c r="D448" s="86"/>
      <c r="E448" s="86"/>
      <c r="F448" s="86"/>
      <c r="G448" s="86"/>
      <c r="H448" s="17"/>
      <c r="I448" s="17"/>
      <c r="J448" s="17"/>
      <c r="K448" s="17"/>
      <c r="L448" s="17"/>
      <c r="M448" s="17"/>
      <c r="N448" s="17"/>
      <c r="O448" s="17"/>
      <c r="P448" s="17"/>
      <c r="Q448" s="17"/>
      <c r="R448" s="17"/>
      <c r="S448" s="17"/>
      <c r="T448" s="17"/>
      <c r="U448" s="17"/>
      <c r="V448" s="17"/>
      <c r="W448" s="17"/>
      <c r="X448" s="17"/>
      <c r="Y448" s="17"/>
      <c r="Z448" s="17"/>
    </row>
    <row r="449" ht="15.75" customHeight="1">
      <c r="A449" s="85"/>
      <c r="B449" s="86"/>
      <c r="C449" s="86"/>
      <c r="D449" s="86"/>
      <c r="E449" s="86"/>
      <c r="F449" s="86"/>
      <c r="G449" s="86"/>
      <c r="H449" s="17"/>
      <c r="I449" s="17"/>
      <c r="J449" s="17"/>
      <c r="K449" s="17"/>
      <c r="L449" s="17"/>
      <c r="M449" s="17"/>
      <c r="N449" s="17"/>
      <c r="O449" s="17"/>
      <c r="P449" s="17"/>
      <c r="Q449" s="17"/>
      <c r="R449" s="17"/>
      <c r="S449" s="17"/>
      <c r="T449" s="17"/>
      <c r="U449" s="17"/>
      <c r="V449" s="17"/>
      <c r="W449" s="17"/>
      <c r="X449" s="17"/>
      <c r="Y449" s="17"/>
      <c r="Z449" s="17"/>
    </row>
    <row r="450" ht="15.75" customHeight="1">
      <c r="A450" s="85"/>
      <c r="B450" s="86"/>
      <c r="C450" s="86"/>
      <c r="D450" s="86"/>
      <c r="E450" s="86"/>
      <c r="F450" s="86"/>
      <c r="G450" s="86"/>
      <c r="H450" s="17"/>
      <c r="I450" s="17"/>
      <c r="J450" s="17"/>
      <c r="K450" s="17"/>
      <c r="L450" s="17"/>
      <c r="M450" s="17"/>
      <c r="N450" s="17"/>
      <c r="O450" s="17"/>
      <c r="P450" s="17"/>
      <c r="Q450" s="17"/>
      <c r="R450" s="17"/>
      <c r="S450" s="17"/>
      <c r="T450" s="17"/>
      <c r="U450" s="17"/>
      <c r="V450" s="17"/>
      <c r="W450" s="17"/>
      <c r="X450" s="17"/>
      <c r="Y450" s="17"/>
      <c r="Z450" s="17"/>
    </row>
    <row r="451" ht="15.75" customHeight="1">
      <c r="A451" s="85"/>
      <c r="B451" s="86"/>
      <c r="C451" s="86"/>
      <c r="D451" s="86"/>
      <c r="E451" s="86"/>
      <c r="F451" s="86"/>
      <c r="G451" s="86"/>
      <c r="H451" s="17"/>
      <c r="I451" s="17"/>
      <c r="J451" s="17"/>
      <c r="K451" s="17"/>
      <c r="L451" s="17"/>
      <c r="M451" s="17"/>
      <c r="N451" s="17"/>
      <c r="O451" s="17"/>
      <c r="P451" s="17"/>
      <c r="Q451" s="17"/>
      <c r="R451" s="17"/>
      <c r="S451" s="17"/>
      <c r="T451" s="17"/>
      <c r="U451" s="17"/>
      <c r="V451" s="17"/>
      <c r="W451" s="17"/>
      <c r="X451" s="17"/>
      <c r="Y451" s="17"/>
      <c r="Z451" s="17"/>
    </row>
    <row r="452" ht="15.75" customHeight="1">
      <c r="A452" s="85"/>
      <c r="B452" s="86"/>
      <c r="C452" s="86"/>
      <c r="D452" s="86"/>
      <c r="E452" s="86"/>
      <c r="F452" s="86"/>
      <c r="G452" s="86"/>
      <c r="H452" s="17"/>
      <c r="I452" s="17"/>
      <c r="J452" s="17"/>
      <c r="K452" s="17"/>
      <c r="L452" s="17"/>
      <c r="M452" s="17"/>
      <c r="N452" s="17"/>
      <c r="O452" s="17"/>
      <c r="P452" s="17"/>
      <c r="Q452" s="17"/>
      <c r="R452" s="17"/>
      <c r="S452" s="17"/>
      <c r="T452" s="17"/>
      <c r="U452" s="17"/>
      <c r="V452" s="17"/>
      <c r="W452" s="17"/>
      <c r="X452" s="17"/>
      <c r="Y452" s="17"/>
      <c r="Z452" s="17"/>
    </row>
    <row r="453" ht="15.75" customHeight="1">
      <c r="A453" s="85"/>
      <c r="B453" s="86"/>
      <c r="C453" s="86"/>
      <c r="D453" s="86"/>
      <c r="E453" s="86"/>
      <c r="F453" s="86"/>
      <c r="G453" s="86"/>
      <c r="H453" s="17"/>
      <c r="I453" s="17"/>
      <c r="J453" s="17"/>
      <c r="K453" s="17"/>
      <c r="L453" s="17"/>
      <c r="M453" s="17"/>
      <c r="N453" s="17"/>
      <c r="O453" s="17"/>
      <c r="P453" s="17"/>
      <c r="Q453" s="17"/>
      <c r="R453" s="17"/>
      <c r="S453" s="17"/>
      <c r="T453" s="17"/>
      <c r="U453" s="17"/>
      <c r="V453" s="17"/>
      <c r="W453" s="17"/>
      <c r="X453" s="17"/>
      <c r="Y453" s="17"/>
      <c r="Z453" s="17"/>
    </row>
    <row r="454" ht="15.75" customHeight="1">
      <c r="A454" s="85"/>
      <c r="B454" s="86"/>
      <c r="C454" s="86"/>
      <c r="D454" s="86"/>
      <c r="E454" s="86"/>
      <c r="F454" s="86"/>
      <c r="G454" s="86"/>
      <c r="H454" s="17"/>
      <c r="I454" s="17"/>
      <c r="J454" s="17"/>
      <c r="K454" s="17"/>
      <c r="L454" s="17"/>
      <c r="M454" s="17"/>
      <c r="N454" s="17"/>
      <c r="O454" s="17"/>
      <c r="P454" s="17"/>
      <c r="Q454" s="17"/>
      <c r="R454" s="17"/>
      <c r="S454" s="17"/>
      <c r="T454" s="17"/>
      <c r="U454" s="17"/>
      <c r="V454" s="17"/>
      <c r="W454" s="17"/>
      <c r="X454" s="17"/>
      <c r="Y454" s="17"/>
      <c r="Z454" s="17"/>
    </row>
    <row r="455" ht="15.75" customHeight="1">
      <c r="A455" s="85"/>
      <c r="B455" s="86"/>
      <c r="C455" s="86"/>
      <c r="D455" s="86"/>
      <c r="E455" s="86"/>
      <c r="F455" s="86"/>
      <c r="G455" s="86"/>
      <c r="H455" s="17"/>
      <c r="I455" s="17"/>
      <c r="J455" s="17"/>
      <c r="K455" s="17"/>
      <c r="L455" s="17"/>
      <c r="M455" s="17"/>
      <c r="N455" s="17"/>
      <c r="O455" s="17"/>
      <c r="P455" s="17"/>
      <c r="Q455" s="17"/>
      <c r="R455" s="17"/>
      <c r="S455" s="17"/>
      <c r="T455" s="17"/>
      <c r="U455" s="17"/>
      <c r="V455" s="17"/>
      <c r="W455" s="17"/>
      <c r="X455" s="17"/>
      <c r="Y455" s="17"/>
      <c r="Z455" s="17"/>
    </row>
    <row r="456" ht="15.75" customHeight="1">
      <c r="A456" s="85"/>
      <c r="B456" s="86"/>
      <c r="C456" s="86"/>
      <c r="D456" s="86"/>
      <c r="E456" s="86"/>
      <c r="F456" s="86"/>
      <c r="G456" s="86"/>
      <c r="H456" s="17"/>
      <c r="I456" s="17"/>
      <c r="J456" s="17"/>
      <c r="K456" s="17"/>
      <c r="L456" s="17"/>
      <c r="M456" s="17"/>
      <c r="N456" s="17"/>
      <c r="O456" s="17"/>
      <c r="P456" s="17"/>
      <c r="Q456" s="17"/>
      <c r="R456" s="17"/>
      <c r="S456" s="17"/>
      <c r="T456" s="17"/>
      <c r="U456" s="17"/>
      <c r="V456" s="17"/>
      <c r="W456" s="17"/>
      <c r="X456" s="17"/>
      <c r="Y456" s="17"/>
      <c r="Z456" s="17"/>
    </row>
    <row r="457" ht="15.75" customHeight="1">
      <c r="A457" s="85"/>
      <c r="B457" s="86"/>
      <c r="C457" s="86"/>
      <c r="D457" s="86"/>
      <c r="E457" s="86"/>
      <c r="F457" s="86"/>
      <c r="G457" s="86"/>
      <c r="H457" s="17"/>
      <c r="I457" s="17"/>
      <c r="J457" s="17"/>
      <c r="K457" s="17"/>
      <c r="L457" s="17"/>
      <c r="M457" s="17"/>
      <c r="N457" s="17"/>
      <c r="O457" s="17"/>
      <c r="P457" s="17"/>
      <c r="Q457" s="17"/>
      <c r="R457" s="17"/>
      <c r="S457" s="17"/>
      <c r="T457" s="17"/>
      <c r="U457" s="17"/>
      <c r="V457" s="17"/>
      <c r="W457" s="17"/>
      <c r="X457" s="17"/>
      <c r="Y457" s="17"/>
      <c r="Z457" s="17"/>
    </row>
    <row r="458" ht="15.75" customHeight="1">
      <c r="A458" s="85"/>
      <c r="B458" s="86"/>
      <c r="C458" s="86"/>
      <c r="D458" s="86"/>
      <c r="E458" s="86"/>
      <c r="F458" s="86"/>
      <c r="G458" s="86"/>
      <c r="H458" s="17"/>
      <c r="I458" s="17"/>
      <c r="J458" s="17"/>
      <c r="K458" s="17"/>
      <c r="L458" s="17"/>
      <c r="M458" s="17"/>
      <c r="N458" s="17"/>
      <c r="O458" s="17"/>
      <c r="P458" s="17"/>
      <c r="Q458" s="17"/>
      <c r="R458" s="17"/>
      <c r="S458" s="17"/>
      <c r="T458" s="17"/>
      <c r="U458" s="17"/>
      <c r="V458" s="17"/>
      <c r="W458" s="17"/>
      <c r="X458" s="17"/>
      <c r="Y458" s="17"/>
      <c r="Z458" s="17"/>
    </row>
    <row r="459" ht="15.75" customHeight="1">
      <c r="A459" s="85"/>
      <c r="B459" s="86"/>
      <c r="C459" s="86"/>
      <c r="D459" s="86"/>
      <c r="E459" s="86"/>
      <c r="F459" s="86"/>
      <c r="G459" s="86"/>
      <c r="H459" s="17"/>
      <c r="I459" s="17"/>
      <c r="J459" s="17"/>
      <c r="K459" s="17"/>
      <c r="L459" s="17"/>
      <c r="M459" s="17"/>
      <c r="N459" s="17"/>
      <c r="O459" s="17"/>
      <c r="P459" s="17"/>
      <c r="Q459" s="17"/>
      <c r="R459" s="17"/>
      <c r="S459" s="17"/>
      <c r="T459" s="17"/>
      <c r="U459" s="17"/>
      <c r="V459" s="17"/>
      <c r="W459" s="17"/>
      <c r="X459" s="17"/>
      <c r="Y459" s="17"/>
      <c r="Z459" s="17"/>
    </row>
    <row r="460" ht="15.75" customHeight="1">
      <c r="A460" s="85"/>
      <c r="B460" s="86"/>
      <c r="C460" s="86"/>
      <c r="D460" s="86"/>
      <c r="E460" s="86"/>
      <c r="F460" s="86"/>
      <c r="G460" s="86"/>
      <c r="H460" s="17"/>
      <c r="I460" s="17"/>
      <c r="J460" s="17"/>
      <c r="K460" s="17"/>
      <c r="L460" s="17"/>
      <c r="M460" s="17"/>
      <c r="N460" s="17"/>
      <c r="O460" s="17"/>
      <c r="P460" s="17"/>
      <c r="Q460" s="17"/>
      <c r="R460" s="17"/>
      <c r="S460" s="17"/>
      <c r="T460" s="17"/>
      <c r="U460" s="17"/>
      <c r="V460" s="17"/>
      <c r="W460" s="17"/>
      <c r="X460" s="17"/>
      <c r="Y460" s="17"/>
      <c r="Z460" s="17"/>
    </row>
    <row r="461" ht="15.75" customHeight="1">
      <c r="A461" s="85"/>
      <c r="B461" s="86"/>
      <c r="C461" s="86"/>
      <c r="D461" s="86"/>
      <c r="E461" s="86"/>
      <c r="F461" s="86"/>
      <c r="G461" s="86"/>
      <c r="H461" s="17"/>
      <c r="I461" s="17"/>
      <c r="J461" s="17"/>
      <c r="K461" s="17"/>
      <c r="L461" s="17"/>
      <c r="M461" s="17"/>
      <c r="N461" s="17"/>
      <c r="O461" s="17"/>
      <c r="P461" s="17"/>
      <c r="Q461" s="17"/>
      <c r="R461" s="17"/>
      <c r="S461" s="17"/>
      <c r="T461" s="17"/>
      <c r="U461" s="17"/>
      <c r="V461" s="17"/>
      <c r="W461" s="17"/>
      <c r="X461" s="17"/>
      <c r="Y461" s="17"/>
      <c r="Z461" s="17"/>
    </row>
    <row r="462" ht="15.75" customHeight="1">
      <c r="A462" s="85"/>
      <c r="B462" s="86"/>
      <c r="C462" s="86"/>
      <c r="D462" s="86"/>
      <c r="E462" s="86"/>
      <c r="F462" s="86"/>
      <c r="G462" s="86"/>
      <c r="H462" s="17"/>
      <c r="I462" s="17"/>
      <c r="J462" s="17"/>
      <c r="K462" s="17"/>
      <c r="L462" s="17"/>
      <c r="M462" s="17"/>
      <c r="N462" s="17"/>
      <c r="O462" s="17"/>
      <c r="P462" s="17"/>
      <c r="Q462" s="17"/>
      <c r="R462" s="17"/>
      <c r="S462" s="17"/>
      <c r="T462" s="17"/>
      <c r="U462" s="17"/>
      <c r="V462" s="17"/>
      <c r="W462" s="17"/>
      <c r="X462" s="17"/>
      <c r="Y462" s="17"/>
      <c r="Z462" s="17"/>
    </row>
    <row r="463" ht="15.75" customHeight="1">
      <c r="A463" s="85"/>
      <c r="B463" s="86"/>
      <c r="C463" s="86"/>
      <c r="D463" s="86"/>
      <c r="E463" s="86"/>
      <c r="F463" s="86"/>
      <c r="G463" s="86"/>
      <c r="H463" s="17"/>
      <c r="I463" s="17"/>
      <c r="J463" s="17"/>
      <c r="K463" s="17"/>
      <c r="L463" s="17"/>
      <c r="M463" s="17"/>
      <c r="N463" s="17"/>
      <c r="O463" s="17"/>
      <c r="P463" s="17"/>
      <c r="Q463" s="17"/>
      <c r="R463" s="17"/>
      <c r="S463" s="17"/>
      <c r="T463" s="17"/>
      <c r="U463" s="17"/>
      <c r="V463" s="17"/>
      <c r="W463" s="17"/>
      <c r="X463" s="17"/>
      <c r="Y463" s="17"/>
      <c r="Z463" s="17"/>
    </row>
    <row r="464" ht="15.75" customHeight="1">
      <c r="A464" s="85"/>
      <c r="B464" s="86"/>
      <c r="C464" s="86"/>
      <c r="D464" s="86"/>
      <c r="E464" s="86"/>
      <c r="F464" s="86"/>
      <c r="G464" s="86"/>
      <c r="H464" s="17"/>
      <c r="I464" s="17"/>
      <c r="J464" s="17"/>
      <c r="K464" s="17"/>
      <c r="L464" s="17"/>
      <c r="M464" s="17"/>
      <c r="N464" s="17"/>
      <c r="O464" s="17"/>
      <c r="P464" s="17"/>
      <c r="Q464" s="17"/>
      <c r="R464" s="17"/>
      <c r="S464" s="17"/>
      <c r="T464" s="17"/>
      <c r="U464" s="17"/>
      <c r="V464" s="17"/>
      <c r="W464" s="17"/>
      <c r="X464" s="17"/>
      <c r="Y464" s="17"/>
      <c r="Z464" s="17"/>
    </row>
    <row r="465" ht="15.75" customHeight="1">
      <c r="A465" s="85"/>
      <c r="B465" s="86"/>
      <c r="C465" s="86"/>
      <c r="D465" s="86"/>
      <c r="E465" s="86"/>
      <c r="F465" s="86"/>
      <c r="G465" s="86"/>
      <c r="H465" s="17"/>
      <c r="I465" s="17"/>
      <c r="J465" s="17"/>
      <c r="K465" s="17"/>
      <c r="L465" s="17"/>
      <c r="M465" s="17"/>
      <c r="N465" s="17"/>
      <c r="O465" s="17"/>
      <c r="P465" s="17"/>
      <c r="Q465" s="17"/>
      <c r="R465" s="17"/>
      <c r="S465" s="17"/>
      <c r="T465" s="17"/>
      <c r="U465" s="17"/>
      <c r="V465" s="17"/>
      <c r="W465" s="17"/>
      <c r="X465" s="17"/>
      <c r="Y465" s="17"/>
      <c r="Z465" s="17"/>
    </row>
    <row r="466" ht="15.75" customHeight="1">
      <c r="A466" s="85"/>
      <c r="B466" s="86"/>
      <c r="C466" s="86"/>
      <c r="D466" s="86"/>
      <c r="E466" s="86"/>
      <c r="F466" s="86"/>
      <c r="G466" s="86"/>
      <c r="H466" s="17"/>
      <c r="I466" s="17"/>
      <c r="J466" s="17"/>
      <c r="K466" s="17"/>
      <c r="L466" s="17"/>
      <c r="M466" s="17"/>
      <c r="N466" s="17"/>
      <c r="O466" s="17"/>
      <c r="P466" s="17"/>
      <c r="Q466" s="17"/>
      <c r="R466" s="17"/>
      <c r="S466" s="17"/>
      <c r="T466" s="17"/>
      <c r="U466" s="17"/>
      <c r="V466" s="17"/>
      <c r="W466" s="17"/>
      <c r="X466" s="17"/>
      <c r="Y466" s="17"/>
      <c r="Z466" s="17"/>
    </row>
    <row r="467" ht="15.75" customHeight="1">
      <c r="A467" s="85"/>
      <c r="B467" s="86"/>
      <c r="C467" s="86"/>
      <c r="D467" s="86"/>
      <c r="E467" s="86"/>
      <c r="F467" s="86"/>
      <c r="G467" s="86"/>
      <c r="H467" s="17"/>
      <c r="I467" s="17"/>
      <c r="J467" s="17"/>
      <c r="K467" s="17"/>
      <c r="L467" s="17"/>
      <c r="M467" s="17"/>
      <c r="N467" s="17"/>
      <c r="O467" s="17"/>
      <c r="P467" s="17"/>
      <c r="Q467" s="17"/>
      <c r="R467" s="17"/>
      <c r="S467" s="17"/>
      <c r="T467" s="17"/>
      <c r="U467" s="17"/>
      <c r="V467" s="17"/>
      <c r="W467" s="17"/>
      <c r="X467" s="17"/>
      <c r="Y467" s="17"/>
      <c r="Z467" s="17"/>
    </row>
    <row r="468" ht="15.75" customHeight="1">
      <c r="A468" s="85"/>
      <c r="B468" s="86"/>
      <c r="C468" s="86"/>
      <c r="D468" s="86"/>
      <c r="E468" s="86"/>
      <c r="F468" s="86"/>
      <c r="G468" s="86"/>
      <c r="H468" s="17"/>
      <c r="I468" s="17"/>
      <c r="J468" s="17"/>
      <c r="K468" s="17"/>
      <c r="L468" s="17"/>
      <c r="M468" s="17"/>
      <c r="N468" s="17"/>
      <c r="O468" s="17"/>
      <c r="P468" s="17"/>
      <c r="Q468" s="17"/>
      <c r="R468" s="17"/>
      <c r="S468" s="17"/>
      <c r="T468" s="17"/>
      <c r="U468" s="17"/>
      <c r="V468" s="17"/>
      <c r="W468" s="17"/>
      <c r="X468" s="17"/>
      <c r="Y468" s="17"/>
      <c r="Z468" s="17"/>
    </row>
    <row r="469" ht="15.75" customHeight="1">
      <c r="A469" s="85"/>
      <c r="B469" s="86"/>
      <c r="C469" s="86"/>
      <c r="D469" s="86"/>
      <c r="E469" s="86"/>
      <c r="F469" s="86"/>
      <c r="G469" s="86"/>
      <c r="H469" s="17"/>
      <c r="I469" s="17"/>
      <c r="J469" s="17"/>
      <c r="K469" s="17"/>
      <c r="L469" s="17"/>
      <c r="M469" s="17"/>
      <c r="N469" s="17"/>
      <c r="O469" s="17"/>
      <c r="P469" s="17"/>
      <c r="Q469" s="17"/>
      <c r="R469" s="17"/>
      <c r="S469" s="17"/>
      <c r="T469" s="17"/>
      <c r="U469" s="17"/>
      <c r="V469" s="17"/>
      <c r="W469" s="17"/>
      <c r="X469" s="17"/>
      <c r="Y469" s="17"/>
      <c r="Z469" s="17"/>
    </row>
    <row r="470" ht="15.75" customHeight="1">
      <c r="A470" s="85"/>
      <c r="B470" s="86"/>
      <c r="C470" s="86"/>
      <c r="D470" s="86"/>
      <c r="E470" s="86"/>
      <c r="F470" s="86"/>
      <c r="G470" s="86"/>
      <c r="H470" s="17"/>
      <c r="I470" s="17"/>
      <c r="J470" s="17"/>
      <c r="K470" s="17"/>
      <c r="L470" s="17"/>
      <c r="M470" s="17"/>
      <c r="N470" s="17"/>
      <c r="O470" s="17"/>
      <c r="P470" s="17"/>
      <c r="Q470" s="17"/>
      <c r="R470" s="17"/>
      <c r="S470" s="17"/>
      <c r="T470" s="17"/>
      <c r="U470" s="17"/>
      <c r="V470" s="17"/>
      <c r="W470" s="17"/>
      <c r="X470" s="17"/>
      <c r="Y470" s="17"/>
      <c r="Z470" s="17"/>
    </row>
    <row r="471" ht="15.75" customHeight="1">
      <c r="A471" s="85"/>
      <c r="B471" s="86"/>
      <c r="C471" s="86"/>
      <c r="D471" s="86"/>
      <c r="E471" s="86"/>
      <c r="F471" s="86"/>
      <c r="G471" s="86"/>
      <c r="H471" s="17"/>
      <c r="I471" s="17"/>
      <c r="J471" s="17"/>
      <c r="K471" s="17"/>
      <c r="L471" s="17"/>
      <c r="M471" s="17"/>
      <c r="N471" s="17"/>
      <c r="O471" s="17"/>
      <c r="P471" s="17"/>
      <c r="Q471" s="17"/>
      <c r="R471" s="17"/>
      <c r="S471" s="17"/>
      <c r="T471" s="17"/>
      <c r="U471" s="17"/>
      <c r="V471" s="17"/>
      <c r="W471" s="17"/>
      <c r="X471" s="17"/>
      <c r="Y471" s="17"/>
      <c r="Z471" s="17"/>
    </row>
    <row r="472" ht="15.75" customHeight="1">
      <c r="A472" s="85"/>
      <c r="B472" s="86"/>
      <c r="C472" s="86"/>
      <c r="D472" s="86"/>
      <c r="E472" s="86"/>
      <c r="F472" s="86"/>
      <c r="G472" s="86"/>
      <c r="H472" s="17"/>
      <c r="I472" s="17"/>
      <c r="J472" s="17"/>
      <c r="K472" s="17"/>
      <c r="L472" s="17"/>
      <c r="M472" s="17"/>
      <c r="N472" s="17"/>
      <c r="O472" s="17"/>
      <c r="P472" s="17"/>
      <c r="Q472" s="17"/>
      <c r="R472" s="17"/>
      <c r="S472" s="17"/>
      <c r="T472" s="17"/>
      <c r="U472" s="17"/>
      <c r="V472" s="17"/>
      <c r="W472" s="17"/>
      <c r="X472" s="17"/>
      <c r="Y472" s="17"/>
      <c r="Z472" s="17"/>
    </row>
    <row r="473" ht="15.75" customHeight="1">
      <c r="A473" s="85"/>
      <c r="B473" s="86"/>
      <c r="C473" s="86"/>
      <c r="D473" s="86"/>
      <c r="E473" s="86"/>
      <c r="F473" s="86"/>
      <c r="G473" s="86"/>
      <c r="H473" s="17"/>
      <c r="I473" s="17"/>
      <c r="J473" s="17"/>
      <c r="K473" s="17"/>
      <c r="L473" s="17"/>
      <c r="M473" s="17"/>
      <c r="N473" s="17"/>
      <c r="O473" s="17"/>
      <c r="P473" s="17"/>
      <c r="Q473" s="17"/>
      <c r="R473" s="17"/>
      <c r="S473" s="17"/>
      <c r="T473" s="17"/>
      <c r="U473" s="17"/>
      <c r="V473" s="17"/>
      <c r="W473" s="17"/>
      <c r="X473" s="17"/>
      <c r="Y473" s="17"/>
      <c r="Z473" s="17"/>
    </row>
    <row r="474" ht="15.75" customHeight="1">
      <c r="A474" s="85"/>
      <c r="B474" s="86"/>
      <c r="C474" s="86"/>
      <c r="D474" s="86"/>
      <c r="E474" s="86"/>
      <c r="F474" s="86"/>
      <c r="G474" s="86"/>
      <c r="H474" s="17"/>
      <c r="I474" s="17"/>
      <c r="J474" s="17"/>
      <c r="K474" s="17"/>
      <c r="L474" s="17"/>
      <c r="M474" s="17"/>
      <c r="N474" s="17"/>
      <c r="O474" s="17"/>
      <c r="P474" s="17"/>
      <c r="Q474" s="17"/>
      <c r="R474" s="17"/>
      <c r="S474" s="17"/>
      <c r="T474" s="17"/>
      <c r="U474" s="17"/>
      <c r="V474" s="17"/>
      <c r="W474" s="17"/>
      <c r="X474" s="17"/>
      <c r="Y474" s="17"/>
      <c r="Z474" s="17"/>
    </row>
    <row r="475" ht="15.75" customHeight="1">
      <c r="A475" s="85"/>
      <c r="B475" s="86"/>
      <c r="C475" s="86"/>
      <c r="D475" s="86"/>
      <c r="E475" s="86"/>
      <c r="F475" s="86"/>
      <c r="G475" s="86"/>
      <c r="H475" s="17"/>
      <c r="I475" s="17"/>
      <c r="J475" s="17"/>
      <c r="K475" s="17"/>
      <c r="L475" s="17"/>
      <c r="M475" s="17"/>
      <c r="N475" s="17"/>
      <c r="O475" s="17"/>
      <c r="P475" s="17"/>
      <c r="Q475" s="17"/>
      <c r="R475" s="17"/>
      <c r="S475" s="17"/>
      <c r="T475" s="17"/>
      <c r="U475" s="17"/>
      <c r="V475" s="17"/>
      <c r="W475" s="17"/>
      <c r="X475" s="17"/>
      <c r="Y475" s="17"/>
      <c r="Z475" s="17"/>
    </row>
    <row r="476" ht="15.75" customHeight="1">
      <c r="A476" s="85"/>
      <c r="B476" s="86"/>
      <c r="C476" s="86"/>
      <c r="D476" s="86"/>
      <c r="E476" s="86"/>
      <c r="F476" s="86"/>
      <c r="G476" s="86"/>
      <c r="H476" s="17"/>
      <c r="I476" s="17"/>
      <c r="J476" s="17"/>
      <c r="K476" s="17"/>
      <c r="L476" s="17"/>
      <c r="M476" s="17"/>
      <c r="N476" s="17"/>
      <c r="O476" s="17"/>
      <c r="P476" s="17"/>
      <c r="Q476" s="17"/>
      <c r="R476" s="17"/>
      <c r="S476" s="17"/>
      <c r="T476" s="17"/>
      <c r="U476" s="17"/>
      <c r="V476" s="17"/>
      <c r="W476" s="17"/>
      <c r="X476" s="17"/>
      <c r="Y476" s="17"/>
      <c r="Z476" s="17"/>
    </row>
    <row r="477" ht="15.75" customHeight="1">
      <c r="A477" s="85"/>
      <c r="B477" s="86"/>
      <c r="C477" s="86"/>
      <c r="D477" s="86"/>
      <c r="E477" s="86"/>
      <c r="F477" s="86"/>
      <c r="G477" s="86"/>
      <c r="H477" s="17"/>
      <c r="I477" s="17"/>
      <c r="J477" s="17"/>
      <c r="K477" s="17"/>
      <c r="L477" s="17"/>
      <c r="M477" s="17"/>
      <c r="N477" s="17"/>
      <c r="O477" s="17"/>
      <c r="P477" s="17"/>
      <c r="Q477" s="17"/>
      <c r="R477" s="17"/>
      <c r="S477" s="17"/>
      <c r="T477" s="17"/>
      <c r="U477" s="17"/>
      <c r="V477" s="17"/>
      <c r="W477" s="17"/>
      <c r="X477" s="17"/>
      <c r="Y477" s="17"/>
      <c r="Z477" s="17"/>
    </row>
    <row r="478" ht="15.75" customHeight="1">
      <c r="A478" s="85"/>
      <c r="B478" s="86"/>
      <c r="C478" s="86"/>
      <c r="D478" s="86"/>
      <c r="E478" s="86"/>
      <c r="F478" s="86"/>
      <c r="G478" s="86"/>
      <c r="H478" s="17"/>
      <c r="I478" s="17"/>
      <c r="J478" s="17"/>
      <c r="K478" s="17"/>
      <c r="L478" s="17"/>
      <c r="M478" s="17"/>
      <c r="N478" s="17"/>
      <c r="O478" s="17"/>
      <c r="P478" s="17"/>
      <c r="Q478" s="17"/>
      <c r="R478" s="17"/>
      <c r="S478" s="17"/>
      <c r="T478" s="17"/>
      <c r="U478" s="17"/>
      <c r="V478" s="17"/>
      <c r="W478" s="17"/>
      <c r="X478" s="17"/>
      <c r="Y478" s="17"/>
      <c r="Z478" s="17"/>
    </row>
    <row r="479" ht="15.75" customHeight="1">
      <c r="A479" s="85"/>
      <c r="B479" s="86"/>
      <c r="C479" s="86"/>
      <c r="D479" s="86"/>
      <c r="E479" s="86"/>
      <c r="F479" s="86"/>
      <c r="G479" s="86"/>
      <c r="H479" s="17"/>
      <c r="I479" s="17"/>
      <c r="J479" s="17"/>
      <c r="K479" s="17"/>
      <c r="L479" s="17"/>
      <c r="M479" s="17"/>
      <c r="N479" s="17"/>
      <c r="O479" s="17"/>
      <c r="P479" s="17"/>
      <c r="Q479" s="17"/>
      <c r="R479" s="17"/>
      <c r="S479" s="17"/>
      <c r="T479" s="17"/>
      <c r="U479" s="17"/>
      <c r="V479" s="17"/>
      <c r="W479" s="17"/>
      <c r="X479" s="17"/>
      <c r="Y479" s="17"/>
      <c r="Z479" s="17"/>
    </row>
    <row r="480" ht="15.75" customHeight="1">
      <c r="A480" s="85"/>
      <c r="B480" s="86"/>
      <c r="C480" s="86"/>
      <c r="D480" s="86"/>
      <c r="E480" s="86"/>
      <c r="F480" s="86"/>
      <c r="G480" s="86"/>
      <c r="H480" s="17"/>
      <c r="I480" s="17"/>
      <c r="J480" s="17"/>
      <c r="K480" s="17"/>
      <c r="L480" s="17"/>
      <c r="M480" s="17"/>
      <c r="N480" s="17"/>
      <c r="O480" s="17"/>
      <c r="P480" s="17"/>
      <c r="Q480" s="17"/>
      <c r="R480" s="17"/>
      <c r="S480" s="17"/>
      <c r="T480" s="17"/>
      <c r="U480" s="17"/>
      <c r="V480" s="17"/>
      <c r="W480" s="17"/>
      <c r="X480" s="17"/>
      <c r="Y480" s="17"/>
      <c r="Z480" s="17"/>
    </row>
    <row r="481" ht="15.75" customHeight="1">
      <c r="A481" s="85"/>
      <c r="B481" s="86"/>
      <c r="C481" s="86"/>
      <c r="D481" s="86"/>
      <c r="E481" s="86"/>
      <c r="F481" s="86"/>
      <c r="G481" s="86"/>
      <c r="H481" s="17"/>
      <c r="I481" s="17"/>
      <c r="J481" s="17"/>
      <c r="K481" s="17"/>
      <c r="L481" s="17"/>
      <c r="M481" s="17"/>
      <c r="N481" s="17"/>
      <c r="O481" s="17"/>
      <c r="P481" s="17"/>
      <c r="Q481" s="17"/>
      <c r="R481" s="17"/>
      <c r="S481" s="17"/>
      <c r="T481" s="17"/>
      <c r="U481" s="17"/>
      <c r="V481" s="17"/>
      <c r="W481" s="17"/>
      <c r="X481" s="17"/>
      <c r="Y481" s="17"/>
      <c r="Z481" s="17"/>
    </row>
    <row r="482" ht="15.75" customHeight="1">
      <c r="A482" s="85"/>
      <c r="B482" s="86"/>
      <c r="C482" s="86"/>
      <c r="D482" s="86"/>
      <c r="E482" s="86"/>
      <c r="F482" s="86"/>
      <c r="G482" s="86"/>
      <c r="H482" s="17"/>
      <c r="I482" s="17"/>
      <c r="J482" s="17"/>
      <c r="K482" s="17"/>
      <c r="L482" s="17"/>
      <c r="M482" s="17"/>
      <c r="N482" s="17"/>
      <c r="O482" s="17"/>
      <c r="P482" s="17"/>
      <c r="Q482" s="17"/>
      <c r="R482" s="17"/>
      <c r="S482" s="17"/>
      <c r="T482" s="17"/>
      <c r="U482" s="17"/>
      <c r="V482" s="17"/>
      <c r="W482" s="17"/>
      <c r="X482" s="17"/>
      <c r="Y482" s="17"/>
      <c r="Z482" s="17"/>
    </row>
    <row r="483" ht="15.75" customHeight="1">
      <c r="A483" s="85"/>
      <c r="B483" s="86"/>
      <c r="C483" s="86"/>
      <c r="D483" s="86"/>
      <c r="E483" s="86"/>
      <c r="F483" s="86"/>
      <c r="G483" s="86"/>
      <c r="H483" s="17"/>
      <c r="I483" s="17"/>
      <c r="J483" s="17"/>
      <c r="K483" s="17"/>
      <c r="L483" s="17"/>
      <c r="M483" s="17"/>
      <c r="N483" s="17"/>
      <c r="O483" s="17"/>
      <c r="P483" s="17"/>
      <c r="Q483" s="17"/>
      <c r="R483" s="17"/>
      <c r="S483" s="17"/>
      <c r="T483" s="17"/>
      <c r="U483" s="17"/>
      <c r="V483" s="17"/>
      <c r="W483" s="17"/>
      <c r="X483" s="17"/>
      <c r="Y483" s="17"/>
      <c r="Z483" s="17"/>
    </row>
    <row r="484" ht="15.75" customHeight="1">
      <c r="A484" s="85"/>
      <c r="B484" s="86"/>
      <c r="C484" s="86"/>
      <c r="D484" s="86"/>
      <c r="E484" s="86"/>
      <c r="F484" s="86"/>
      <c r="G484" s="86"/>
      <c r="H484" s="17"/>
      <c r="I484" s="17"/>
      <c r="J484" s="17"/>
      <c r="K484" s="17"/>
      <c r="L484" s="17"/>
      <c r="M484" s="17"/>
      <c r="N484" s="17"/>
      <c r="O484" s="17"/>
      <c r="P484" s="17"/>
      <c r="Q484" s="17"/>
      <c r="R484" s="17"/>
      <c r="S484" s="17"/>
      <c r="T484" s="17"/>
      <c r="U484" s="17"/>
      <c r="V484" s="17"/>
      <c r="W484" s="17"/>
      <c r="X484" s="17"/>
      <c r="Y484" s="17"/>
      <c r="Z484" s="17"/>
    </row>
    <row r="485" ht="15.75" customHeight="1">
      <c r="A485" s="85"/>
      <c r="B485" s="86"/>
      <c r="C485" s="86"/>
      <c r="D485" s="86"/>
      <c r="E485" s="86"/>
      <c r="F485" s="86"/>
      <c r="G485" s="86"/>
      <c r="H485" s="17"/>
      <c r="I485" s="17"/>
      <c r="J485" s="17"/>
      <c r="K485" s="17"/>
      <c r="L485" s="17"/>
      <c r="M485" s="17"/>
      <c r="N485" s="17"/>
      <c r="O485" s="17"/>
      <c r="P485" s="17"/>
      <c r="Q485" s="17"/>
      <c r="R485" s="17"/>
      <c r="S485" s="17"/>
      <c r="T485" s="17"/>
      <c r="U485" s="17"/>
      <c r="V485" s="17"/>
      <c r="W485" s="17"/>
      <c r="X485" s="17"/>
      <c r="Y485" s="17"/>
      <c r="Z485" s="17"/>
    </row>
    <row r="486" ht="15.75" customHeight="1">
      <c r="A486" s="85"/>
      <c r="B486" s="86"/>
      <c r="C486" s="86"/>
      <c r="D486" s="86"/>
      <c r="E486" s="86"/>
      <c r="F486" s="86"/>
      <c r="G486" s="86"/>
      <c r="H486" s="17"/>
      <c r="I486" s="17"/>
      <c r="J486" s="17"/>
      <c r="K486" s="17"/>
      <c r="L486" s="17"/>
      <c r="M486" s="17"/>
      <c r="N486" s="17"/>
      <c r="O486" s="17"/>
      <c r="P486" s="17"/>
      <c r="Q486" s="17"/>
      <c r="R486" s="17"/>
      <c r="S486" s="17"/>
      <c r="T486" s="17"/>
      <c r="U486" s="17"/>
      <c r="V486" s="17"/>
      <c r="W486" s="17"/>
      <c r="X486" s="17"/>
      <c r="Y486" s="17"/>
      <c r="Z486" s="17"/>
    </row>
    <row r="487" ht="15.75" customHeight="1">
      <c r="A487" s="85"/>
      <c r="B487" s="86"/>
      <c r="C487" s="86"/>
      <c r="D487" s="86"/>
      <c r="E487" s="86"/>
      <c r="F487" s="86"/>
      <c r="G487" s="86"/>
      <c r="H487" s="17"/>
      <c r="I487" s="17"/>
      <c r="J487" s="17"/>
      <c r="K487" s="17"/>
      <c r="L487" s="17"/>
      <c r="M487" s="17"/>
      <c r="N487" s="17"/>
      <c r="O487" s="17"/>
      <c r="P487" s="17"/>
      <c r="Q487" s="17"/>
      <c r="R487" s="17"/>
      <c r="S487" s="17"/>
      <c r="T487" s="17"/>
      <c r="U487" s="17"/>
      <c r="V487" s="17"/>
      <c r="W487" s="17"/>
      <c r="X487" s="17"/>
      <c r="Y487" s="17"/>
      <c r="Z487" s="17"/>
    </row>
    <row r="488" ht="15.75" customHeight="1">
      <c r="A488" s="85"/>
      <c r="B488" s="86"/>
      <c r="C488" s="86"/>
      <c r="D488" s="86"/>
      <c r="E488" s="86"/>
      <c r="F488" s="86"/>
      <c r="G488" s="86"/>
      <c r="H488" s="17"/>
      <c r="I488" s="17"/>
      <c r="J488" s="17"/>
      <c r="K488" s="17"/>
      <c r="L488" s="17"/>
      <c r="M488" s="17"/>
      <c r="N488" s="17"/>
      <c r="O488" s="17"/>
      <c r="P488" s="17"/>
      <c r="Q488" s="17"/>
      <c r="R488" s="17"/>
      <c r="S488" s="17"/>
      <c r="T488" s="17"/>
      <c r="U488" s="17"/>
      <c r="V488" s="17"/>
      <c r="W488" s="17"/>
      <c r="X488" s="17"/>
      <c r="Y488" s="17"/>
      <c r="Z488" s="17"/>
    </row>
    <row r="489" ht="15.75" customHeight="1">
      <c r="A489" s="85"/>
      <c r="B489" s="86"/>
      <c r="C489" s="86"/>
      <c r="D489" s="86"/>
      <c r="E489" s="86"/>
      <c r="F489" s="86"/>
      <c r="G489" s="86"/>
      <c r="H489" s="17"/>
      <c r="I489" s="17"/>
      <c r="J489" s="17"/>
      <c r="K489" s="17"/>
      <c r="L489" s="17"/>
      <c r="M489" s="17"/>
      <c r="N489" s="17"/>
      <c r="O489" s="17"/>
      <c r="P489" s="17"/>
      <c r="Q489" s="17"/>
      <c r="R489" s="17"/>
      <c r="S489" s="17"/>
      <c r="T489" s="17"/>
      <c r="U489" s="17"/>
      <c r="V489" s="17"/>
      <c r="W489" s="17"/>
      <c r="X489" s="17"/>
      <c r="Y489" s="17"/>
      <c r="Z489" s="17"/>
    </row>
    <row r="490" ht="15.75" customHeight="1">
      <c r="A490" s="85"/>
      <c r="B490" s="86"/>
      <c r="C490" s="86"/>
      <c r="D490" s="86"/>
      <c r="E490" s="86"/>
      <c r="F490" s="86"/>
      <c r="G490" s="86"/>
      <c r="H490" s="17"/>
      <c r="I490" s="17"/>
      <c r="J490" s="17"/>
      <c r="K490" s="17"/>
      <c r="L490" s="17"/>
      <c r="M490" s="17"/>
      <c r="N490" s="17"/>
      <c r="O490" s="17"/>
      <c r="P490" s="17"/>
      <c r="Q490" s="17"/>
      <c r="R490" s="17"/>
      <c r="S490" s="17"/>
      <c r="T490" s="17"/>
      <c r="U490" s="17"/>
      <c r="V490" s="17"/>
      <c r="W490" s="17"/>
      <c r="X490" s="17"/>
      <c r="Y490" s="17"/>
      <c r="Z490" s="17"/>
    </row>
    <row r="491" ht="15.75" customHeight="1">
      <c r="A491" s="85"/>
      <c r="B491" s="86"/>
      <c r="C491" s="86"/>
      <c r="D491" s="86"/>
      <c r="E491" s="86"/>
      <c r="F491" s="86"/>
      <c r="G491" s="86"/>
      <c r="H491" s="17"/>
      <c r="I491" s="17"/>
      <c r="J491" s="17"/>
      <c r="K491" s="17"/>
      <c r="L491" s="17"/>
      <c r="M491" s="17"/>
      <c r="N491" s="17"/>
      <c r="O491" s="17"/>
      <c r="P491" s="17"/>
      <c r="Q491" s="17"/>
      <c r="R491" s="17"/>
      <c r="S491" s="17"/>
      <c r="T491" s="17"/>
      <c r="U491" s="17"/>
      <c r="V491" s="17"/>
      <c r="W491" s="17"/>
      <c r="X491" s="17"/>
      <c r="Y491" s="17"/>
      <c r="Z491" s="17"/>
    </row>
    <row r="492" ht="15.75" customHeight="1">
      <c r="A492" s="85"/>
      <c r="B492" s="86"/>
      <c r="C492" s="86"/>
      <c r="D492" s="86"/>
      <c r="E492" s="86"/>
      <c r="F492" s="86"/>
      <c r="G492" s="86"/>
      <c r="H492" s="17"/>
      <c r="I492" s="17"/>
      <c r="J492" s="17"/>
      <c r="K492" s="17"/>
      <c r="L492" s="17"/>
      <c r="M492" s="17"/>
      <c r="N492" s="17"/>
      <c r="O492" s="17"/>
      <c r="P492" s="17"/>
      <c r="Q492" s="17"/>
      <c r="R492" s="17"/>
      <c r="S492" s="17"/>
      <c r="T492" s="17"/>
      <c r="U492" s="17"/>
      <c r="V492" s="17"/>
      <c r="W492" s="17"/>
      <c r="X492" s="17"/>
      <c r="Y492" s="17"/>
      <c r="Z492" s="17"/>
    </row>
    <row r="493" ht="15.75" customHeight="1">
      <c r="A493" s="85"/>
      <c r="B493" s="86"/>
      <c r="C493" s="86"/>
      <c r="D493" s="86"/>
      <c r="E493" s="86"/>
      <c r="F493" s="86"/>
      <c r="G493" s="86"/>
      <c r="H493" s="17"/>
      <c r="I493" s="17"/>
      <c r="J493" s="17"/>
      <c r="K493" s="17"/>
      <c r="L493" s="17"/>
      <c r="M493" s="17"/>
      <c r="N493" s="17"/>
      <c r="O493" s="17"/>
      <c r="P493" s="17"/>
      <c r="Q493" s="17"/>
      <c r="R493" s="17"/>
      <c r="S493" s="17"/>
      <c r="T493" s="17"/>
      <c r="U493" s="17"/>
      <c r="V493" s="17"/>
      <c r="W493" s="17"/>
      <c r="X493" s="17"/>
      <c r="Y493" s="17"/>
      <c r="Z493" s="17"/>
    </row>
    <row r="494" ht="15.75" customHeight="1">
      <c r="A494" s="85"/>
      <c r="B494" s="86"/>
      <c r="C494" s="86"/>
      <c r="D494" s="86"/>
      <c r="E494" s="86"/>
      <c r="F494" s="86"/>
      <c r="G494" s="86"/>
      <c r="H494" s="17"/>
      <c r="I494" s="17"/>
      <c r="J494" s="17"/>
      <c r="K494" s="17"/>
      <c r="L494" s="17"/>
      <c r="M494" s="17"/>
      <c r="N494" s="17"/>
      <c r="O494" s="17"/>
      <c r="P494" s="17"/>
      <c r="Q494" s="17"/>
      <c r="R494" s="17"/>
      <c r="S494" s="17"/>
      <c r="T494" s="17"/>
      <c r="U494" s="17"/>
      <c r="V494" s="17"/>
      <c r="W494" s="17"/>
      <c r="X494" s="17"/>
      <c r="Y494" s="17"/>
      <c r="Z494" s="17"/>
    </row>
    <row r="495" ht="15.75" customHeight="1">
      <c r="A495" s="85"/>
      <c r="B495" s="86"/>
      <c r="C495" s="86"/>
      <c r="D495" s="86"/>
      <c r="E495" s="86"/>
      <c r="F495" s="86"/>
      <c r="G495" s="86"/>
      <c r="H495" s="17"/>
      <c r="I495" s="17"/>
      <c r="J495" s="17"/>
      <c r="K495" s="17"/>
      <c r="L495" s="17"/>
      <c r="M495" s="17"/>
      <c r="N495" s="17"/>
      <c r="O495" s="17"/>
      <c r="P495" s="17"/>
      <c r="Q495" s="17"/>
      <c r="R495" s="17"/>
      <c r="S495" s="17"/>
      <c r="T495" s="17"/>
      <c r="U495" s="17"/>
      <c r="V495" s="17"/>
      <c r="W495" s="17"/>
      <c r="X495" s="17"/>
      <c r="Y495" s="17"/>
      <c r="Z495" s="17"/>
    </row>
    <row r="496" ht="15.75" customHeight="1">
      <c r="A496" s="85"/>
      <c r="B496" s="86"/>
      <c r="C496" s="86"/>
      <c r="D496" s="86"/>
      <c r="E496" s="86"/>
      <c r="F496" s="86"/>
      <c r="G496" s="86"/>
      <c r="H496" s="17"/>
      <c r="I496" s="17"/>
      <c r="J496" s="17"/>
      <c r="K496" s="17"/>
      <c r="L496" s="17"/>
      <c r="M496" s="17"/>
      <c r="N496" s="17"/>
      <c r="O496" s="17"/>
      <c r="P496" s="17"/>
      <c r="Q496" s="17"/>
      <c r="R496" s="17"/>
      <c r="S496" s="17"/>
      <c r="T496" s="17"/>
      <c r="U496" s="17"/>
      <c r="V496" s="17"/>
      <c r="W496" s="17"/>
      <c r="X496" s="17"/>
      <c r="Y496" s="17"/>
      <c r="Z496" s="17"/>
    </row>
    <row r="497" ht="15.75" customHeight="1">
      <c r="A497" s="85"/>
      <c r="B497" s="86"/>
      <c r="C497" s="86"/>
      <c r="D497" s="86"/>
      <c r="E497" s="86"/>
      <c r="F497" s="86"/>
      <c r="G497" s="86"/>
      <c r="H497" s="17"/>
      <c r="I497" s="17"/>
      <c r="J497" s="17"/>
      <c r="K497" s="17"/>
      <c r="L497" s="17"/>
      <c r="M497" s="17"/>
      <c r="N497" s="17"/>
      <c r="O497" s="17"/>
      <c r="P497" s="17"/>
      <c r="Q497" s="17"/>
      <c r="R497" s="17"/>
      <c r="S497" s="17"/>
      <c r="T497" s="17"/>
      <c r="U497" s="17"/>
      <c r="V497" s="17"/>
      <c r="W497" s="17"/>
      <c r="X497" s="17"/>
      <c r="Y497" s="17"/>
      <c r="Z497" s="17"/>
    </row>
    <row r="498" ht="15.75" customHeight="1">
      <c r="A498" s="85"/>
      <c r="B498" s="86"/>
      <c r="C498" s="86"/>
      <c r="D498" s="86"/>
      <c r="E498" s="86"/>
      <c r="F498" s="86"/>
      <c r="G498" s="86"/>
      <c r="H498" s="17"/>
      <c r="I498" s="17"/>
      <c r="J498" s="17"/>
      <c r="K498" s="17"/>
      <c r="L498" s="17"/>
      <c r="M498" s="17"/>
      <c r="N498" s="17"/>
      <c r="O498" s="17"/>
      <c r="P498" s="17"/>
      <c r="Q498" s="17"/>
      <c r="R498" s="17"/>
      <c r="S498" s="17"/>
      <c r="T498" s="17"/>
      <c r="U498" s="17"/>
      <c r="V498" s="17"/>
      <c r="W498" s="17"/>
      <c r="X498" s="17"/>
      <c r="Y498" s="17"/>
      <c r="Z498" s="17"/>
    </row>
    <row r="499" ht="15.75" customHeight="1">
      <c r="A499" s="85"/>
      <c r="B499" s="86"/>
      <c r="C499" s="86"/>
      <c r="D499" s="86"/>
      <c r="E499" s="86"/>
      <c r="F499" s="86"/>
      <c r="G499" s="86"/>
      <c r="H499" s="17"/>
      <c r="I499" s="17"/>
      <c r="J499" s="17"/>
      <c r="K499" s="17"/>
      <c r="L499" s="17"/>
      <c r="M499" s="17"/>
      <c r="N499" s="17"/>
      <c r="O499" s="17"/>
      <c r="P499" s="17"/>
      <c r="Q499" s="17"/>
      <c r="R499" s="17"/>
      <c r="S499" s="17"/>
      <c r="T499" s="17"/>
      <c r="U499" s="17"/>
      <c r="V499" s="17"/>
      <c r="W499" s="17"/>
      <c r="X499" s="17"/>
      <c r="Y499" s="17"/>
      <c r="Z499" s="17"/>
    </row>
    <row r="500" ht="15.75" customHeight="1">
      <c r="A500" s="85"/>
      <c r="B500" s="86"/>
      <c r="C500" s="86"/>
      <c r="D500" s="86"/>
      <c r="E500" s="86"/>
      <c r="F500" s="86"/>
      <c r="G500" s="86"/>
      <c r="H500" s="17"/>
      <c r="I500" s="17"/>
      <c r="J500" s="17"/>
      <c r="K500" s="17"/>
      <c r="L500" s="17"/>
      <c r="M500" s="17"/>
      <c r="N500" s="17"/>
      <c r="O500" s="17"/>
      <c r="P500" s="17"/>
      <c r="Q500" s="17"/>
      <c r="R500" s="17"/>
      <c r="S500" s="17"/>
      <c r="T500" s="17"/>
      <c r="U500" s="17"/>
      <c r="V500" s="17"/>
      <c r="W500" s="17"/>
      <c r="X500" s="17"/>
      <c r="Y500" s="17"/>
      <c r="Z500" s="17"/>
    </row>
    <row r="501" ht="15.75" customHeight="1">
      <c r="A501" s="85"/>
      <c r="B501" s="86"/>
      <c r="C501" s="86"/>
      <c r="D501" s="86"/>
      <c r="E501" s="86"/>
      <c r="F501" s="86"/>
      <c r="G501" s="86"/>
      <c r="H501" s="17"/>
      <c r="I501" s="17"/>
      <c r="J501" s="17"/>
      <c r="K501" s="17"/>
      <c r="L501" s="17"/>
      <c r="M501" s="17"/>
      <c r="N501" s="17"/>
      <c r="O501" s="17"/>
      <c r="P501" s="17"/>
      <c r="Q501" s="17"/>
      <c r="R501" s="17"/>
      <c r="S501" s="17"/>
      <c r="T501" s="17"/>
      <c r="U501" s="17"/>
      <c r="V501" s="17"/>
      <c r="W501" s="17"/>
      <c r="X501" s="17"/>
      <c r="Y501" s="17"/>
      <c r="Z501" s="17"/>
    </row>
    <row r="502" ht="15.75" customHeight="1">
      <c r="A502" s="85"/>
      <c r="B502" s="86"/>
      <c r="C502" s="86"/>
      <c r="D502" s="86"/>
      <c r="E502" s="86"/>
      <c r="F502" s="86"/>
      <c r="G502" s="86"/>
      <c r="H502" s="17"/>
      <c r="I502" s="17"/>
      <c r="J502" s="17"/>
      <c r="K502" s="17"/>
      <c r="L502" s="17"/>
      <c r="M502" s="17"/>
      <c r="N502" s="17"/>
      <c r="O502" s="17"/>
      <c r="P502" s="17"/>
      <c r="Q502" s="17"/>
      <c r="R502" s="17"/>
      <c r="S502" s="17"/>
      <c r="T502" s="17"/>
      <c r="U502" s="17"/>
      <c r="V502" s="17"/>
      <c r="W502" s="17"/>
      <c r="X502" s="17"/>
      <c r="Y502" s="17"/>
      <c r="Z502" s="17"/>
    </row>
    <row r="503" ht="15.75" customHeight="1">
      <c r="A503" s="85"/>
      <c r="B503" s="86"/>
      <c r="C503" s="86"/>
      <c r="D503" s="86"/>
      <c r="E503" s="86"/>
      <c r="F503" s="86"/>
      <c r="G503" s="86"/>
      <c r="H503" s="17"/>
      <c r="I503" s="17"/>
      <c r="J503" s="17"/>
      <c r="K503" s="17"/>
      <c r="L503" s="17"/>
      <c r="M503" s="17"/>
      <c r="N503" s="17"/>
      <c r="O503" s="17"/>
      <c r="P503" s="17"/>
      <c r="Q503" s="17"/>
      <c r="R503" s="17"/>
      <c r="S503" s="17"/>
      <c r="T503" s="17"/>
      <c r="U503" s="17"/>
      <c r="V503" s="17"/>
      <c r="W503" s="17"/>
      <c r="X503" s="17"/>
      <c r="Y503" s="17"/>
      <c r="Z503" s="17"/>
    </row>
    <row r="504" ht="15.75" customHeight="1">
      <c r="A504" s="85"/>
      <c r="B504" s="86"/>
      <c r="C504" s="86"/>
      <c r="D504" s="86"/>
      <c r="E504" s="86"/>
      <c r="F504" s="86"/>
      <c r="G504" s="86"/>
      <c r="H504" s="17"/>
      <c r="I504" s="17"/>
      <c r="J504" s="17"/>
      <c r="K504" s="17"/>
      <c r="L504" s="17"/>
      <c r="M504" s="17"/>
      <c r="N504" s="17"/>
      <c r="O504" s="17"/>
      <c r="P504" s="17"/>
      <c r="Q504" s="17"/>
      <c r="R504" s="17"/>
      <c r="S504" s="17"/>
      <c r="T504" s="17"/>
      <c r="U504" s="17"/>
      <c r="V504" s="17"/>
      <c r="W504" s="17"/>
      <c r="X504" s="17"/>
      <c r="Y504" s="17"/>
      <c r="Z504" s="17"/>
    </row>
    <row r="505" ht="15.75" customHeight="1">
      <c r="A505" s="85"/>
      <c r="B505" s="86"/>
      <c r="C505" s="86"/>
      <c r="D505" s="86"/>
      <c r="E505" s="86"/>
      <c r="F505" s="86"/>
      <c r="G505" s="86"/>
      <c r="H505" s="17"/>
      <c r="I505" s="17"/>
      <c r="J505" s="17"/>
      <c r="K505" s="17"/>
      <c r="L505" s="17"/>
      <c r="M505" s="17"/>
      <c r="N505" s="17"/>
      <c r="O505" s="17"/>
      <c r="P505" s="17"/>
      <c r="Q505" s="17"/>
      <c r="R505" s="17"/>
      <c r="S505" s="17"/>
      <c r="T505" s="17"/>
      <c r="U505" s="17"/>
      <c r="V505" s="17"/>
      <c r="W505" s="17"/>
      <c r="X505" s="17"/>
      <c r="Y505" s="17"/>
      <c r="Z505" s="17"/>
    </row>
    <row r="506" ht="15.75" customHeight="1">
      <c r="A506" s="85"/>
      <c r="B506" s="86"/>
      <c r="C506" s="86"/>
      <c r="D506" s="86"/>
      <c r="E506" s="86"/>
      <c r="F506" s="86"/>
      <c r="G506" s="86"/>
      <c r="H506" s="17"/>
      <c r="I506" s="17"/>
      <c r="J506" s="17"/>
      <c r="K506" s="17"/>
      <c r="L506" s="17"/>
      <c r="M506" s="17"/>
      <c r="N506" s="17"/>
      <c r="O506" s="17"/>
      <c r="P506" s="17"/>
      <c r="Q506" s="17"/>
      <c r="R506" s="17"/>
      <c r="S506" s="17"/>
      <c r="T506" s="17"/>
      <c r="U506" s="17"/>
      <c r="V506" s="17"/>
      <c r="W506" s="17"/>
      <c r="X506" s="17"/>
      <c r="Y506" s="17"/>
      <c r="Z506" s="17"/>
    </row>
    <row r="507" ht="15.75" customHeight="1">
      <c r="A507" s="85"/>
      <c r="B507" s="86"/>
      <c r="C507" s="86"/>
      <c r="D507" s="86"/>
      <c r="E507" s="86"/>
      <c r="F507" s="86"/>
      <c r="G507" s="86"/>
      <c r="H507" s="17"/>
      <c r="I507" s="17"/>
      <c r="J507" s="17"/>
      <c r="K507" s="17"/>
      <c r="L507" s="17"/>
      <c r="M507" s="17"/>
      <c r="N507" s="17"/>
      <c r="O507" s="17"/>
      <c r="P507" s="17"/>
      <c r="Q507" s="17"/>
      <c r="R507" s="17"/>
      <c r="S507" s="17"/>
      <c r="T507" s="17"/>
      <c r="U507" s="17"/>
      <c r="V507" s="17"/>
      <c r="W507" s="17"/>
      <c r="X507" s="17"/>
      <c r="Y507" s="17"/>
      <c r="Z507" s="17"/>
    </row>
    <row r="508" ht="15.75" customHeight="1">
      <c r="A508" s="85"/>
      <c r="B508" s="86"/>
      <c r="C508" s="86"/>
      <c r="D508" s="86"/>
      <c r="E508" s="86"/>
      <c r="F508" s="86"/>
      <c r="G508" s="86"/>
      <c r="H508" s="17"/>
      <c r="I508" s="17"/>
      <c r="J508" s="17"/>
      <c r="K508" s="17"/>
      <c r="L508" s="17"/>
      <c r="M508" s="17"/>
      <c r="N508" s="17"/>
      <c r="O508" s="17"/>
      <c r="P508" s="17"/>
      <c r="Q508" s="17"/>
      <c r="R508" s="17"/>
      <c r="S508" s="17"/>
      <c r="T508" s="17"/>
      <c r="U508" s="17"/>
      <c r="V508" s="17"/>
      <c r="W508" s="17"/>
      <c r="X508" s="17"/>
      <c r="Y508" s="17"/>
      <c r="Z508" s="17"/>
    </row>
    <row r="509" ht="15.75" customHeight="1">
      <c r="A509" s="85"/>
      <c r="B509" s="86"/>
      <c r="C509" s="86"/>
      <c r="D509" s="86"/>
      <c r="E509" s="86"/>
      <c r="F509" s="86"/>
      <c r="G509" s="86"/>
      <c r="H509" s="17"/>
      <c r="I509" s="17"/>
      <c r="J509" s="17"/>
      <c r="K509" s="17"/>
      <c r="L509" s="17"/>
      <c r="M509" s="17"/>
      <c r="N509" s="17"/>
      <c r="O509" s="17"/>
      <c r="P509" s="17"/>
      <c r="Q509" s="17"/>
      <c r="R509" s="17"/>
      <c r="S509" s="17"/>
      <c r="T509" s="17"/>
      <c r="U509" s="17"/>
      <c r="V509" s="17"/>
      <c r="W509" s="17"/>
      <c r="X509" s="17"/>
      <c r="Y509" s="17"/>
      <c r="Z509" s="17"/>
    </row>
    <row r="510" ht="15.75" customHeight="1">
      <c r="A510" s="85"/>
      <c r="B510" s="86"/>
      <c r="C510" s="86"/>
      <c r="D510" s="86"/>
      <c r="E510" s="86"/>
      <c r="F510" s="86"/>
      <c r="G510" s="86"/>
      <c r="H510" s="17"/>
      <c r="I510" s="17"/>
      <c r="J510" s="17"/>
      <c r="K510" s="17"/>
      <c r="L510" s="17"/>
      <c r="M510" s="17"/>
      <c r="N510" s="17"/>
      <c r="O510" s="17"/>
      <c r="P510" s="17"/>
      <c r="Q510" s="17"/>
      <c r="R510" s="17"/>
      <c r="S510" s="17"/>
      <c r="T510" s="17"/>
      <c r="U510" s="17"/>
      <c r="V510" s="17"/>
      <c r="W510" s="17"/>
      <c r="X510" s="17"/>
      <c r="Y510" s="17"/>
      <c r="Z510" s="17"/>
    </row>
    <row r="511" ht="15.75" customHeight="1">
      <c r="A511" s="85"/>
      <c r="B511" s="86"/>
      <c r="C511" s="86"/>
      <c r="D511" s="86"/>
      <c r="E511" s="86"/>
      <c r="F511" s="86"/>
      <c r="G511" s="86"/>
      <c r="H511" s="17"/>
      <c r="I511" s="17"/>
      <c r="J511" s="17"/>
      <c r="K511" s="17"/>
      <c r="L511" s="17"/>
      <c r="M511" s="17"/>
      <c r="N511" s="17"/>
      <c r="O511" s="17"/>
      <c r="P511" s="17"/>
      <c r="Q511" s="17"/>
      <c r="R511" s="17"/>
      <c r="S511" s="17"/>
      <c r="T511" s="17"/>
      <c r="U511" s="17"/>
      <c r="V511" s="17"/>
      <c r="W511" s="17"/>
      <c r="X511" s="17"/>
      <c r="Y511" s="17"/>
      <c r="Z511" s="17"/>
    </row>
    <row r="512" ht="15.75" customHeight="1">
      <c r="A512" s="85"/>
      <c r="B512" s="86"/>
      <c r="C512" s="86"/>
      <c r="D512" s="86"/>
      <c r="E512" s="86"/>
      <c r="F512" s="86"/>
      <c r="G512" s="86"/>
      <c r="H512" s="17"/>
      <c r="I512" s="17"/>
      <c r="J512" s="17"/>
      <c r="K512" s="17"/>
      <c r="L512" s="17"/>
      <c r="M512" s="17"/>
      <c r="N512" s="17"/>
      <c r="O512" s="17"/>
      <c r="P512" s="17"/>
      <c r="Q512" s="17"/>
      <c r="R512" s="17"/>
      <c r="S512" s="17"/>
      <c r="T512" s="17"/>
      <c r="U512" s="17"/>
      <c r="V512" s="17"/>
      <c r="W512" s="17"/>
      <c r="X512" s="17"/>
      <c r="Y512" s="17"/>
      <c r="Z512" s="17"/>
    </row>
    <row r="513" ht="15.75" customHeight="1">
      <c r="A513" s="85"/>
      <c r="B513" s="86"/>
      <c r="C513" s="86"/>
      <c r="D513" s="86"/>
      <c r="E513" s="86"/>
      <c r="F513" s="86"/>
      <c r="G513" s="86"/>
      <c r="H513" s="17"/>
      <c r="I513" s="17"/>
      <c r="J513" s="17"/>
      <c r="K513" s="17"/>
      <c r="L513" s="17"/>
      <c r="M513" s="17"/>
      <c r="N513" s="17"/>
      <c r="O513" s="17"/>
      <c r="P513" s="17"/>
      <c r="Q513" s="17"/>
      <c r="R513" s="17"/>
      <c r="S513" s="17"/>
      <c r="T513" s="17"/>
      <c r="U513" s="17"/>
      <c r="V513" s="17"/>
      <c r="W513" s="17"/>
      <c r="X513" s="17"/>
      <c r="Y513" s="17"/>
      <c r="Z513" s="17"/>
    </row>
    <row r="514" ht="15.75" customHeight="1">
      <c r="A514" s="85"/>
      <c r="B514" s="86"/>
      <c r="C514" s="86"/>
      <c r="D514" s="86"/>
      <c r="E514" s="86"/>
      <c r="F514" s="86"/>
      <c r="G514" s="86"/>
      <c r="H514" s="17"/>
      <c r="I514" s="17"/>
      <c r="J514" s="17"/>
      <c r="K514" s="17"/>
      <c r="L514" s="17"/>
      <c r="M514" s="17"/>
      <c r="N514" s="17"/>
      <c r="O514" s="17"/>
      <c r="P514" s="17"/>
      <c r="Q514" s="17"/>
      <c r="R514" s="17"/>
      <c r="S514" s="17"/>
      <c r="T514" s="17"/>
      <c r="U514" s="17"/>
      <c r="V514" s="17"/>
      <c r="W514" s="17"/>
      <c r="X514" s="17"/>
      <c r="Y514" s="17"/>
      <c r="Z514" s="17"/>
    </row>
    <row r="515" ht="15.75" customHeight="1">
      <c r="A515" s="85"/>
      <c r="B515" s="86"/>
      <c r="C515" s="86"/>
      <c r="D515" s="86"/>
      <c r="E515" s="86"/>
      <c r="F515" s="86"/>
      <c r="G515" s="86"/>
      <c r="H515" s="17"/>
      <c r="I515" s="17"/>
      <c r="J515" s="17"/>
      <c r="K515" s="17"/>
      <c r="L515" s="17"/>
      <c r="M515" s="17"/>
      <c r="N515" s="17"/>
      <c r="O515" s="17"/>
      <c r="P515" s="17"/>
      <c r="Q515" s="17"/>
      <c r="R515" s="17"/>
      <c r="S515" s="17"/>
      <c r="T515" s="17"/>
      <c r="U515" s="17"/>
      <c r="V515" s="17"/>
      <c r="W515" s="17"/>
      <c r="X515" s="17"/>
      <c r="Y515" s="17"/>
      <c r="Z515" s="17"/>
    </row>
    <row r="516" ht="15.75" customHeight="1">
      <c r="A516" s="85"/>
      <c r="B516" s="86"/>
      <c r="C516" s="86"/>
      <c r="D516" s="86"/>
      <c r="E516" s="86"/>
      <c r="F516" s="86"/>
      <c r="G516" s="86"/>
      <c r="H516" s="17"/>
      <c r="I516" s="17"/>
      <c r="J516" s="17"/>
      <c r="K516" s="17"/>
      <c r="L516" s="17"/>
      <c r="M516" s="17"/>
      <c r="N516" s="17"/>
      <c r="O516" s="17"/>
      <c r="P516" s="17"/>
      <c r="Q516" s="17"/>
      <c r="R516" s="17"/>
      <c r="S516" s="17"/>
      <c r="T516" s="17"/>
      <c r="U516" s="17"/>
      <c r="V516" s="17"/>
      <c r="W516" s="17"/>
      <c r="X516" s="17"/>
      <c r="Y516" s="17"/>
      <c r="Z516" s="17"/>
    </row>
    <row r="517" ht="15.75" customHeight="1">
      <c r="A517" s="85"/>
      <c r="B517" s="86"/>
      <c r="C517" s="86"/>
      <c r="D517" s="86"/>
      <c r="E517" s="86"/>
      <c r="F517" s="86"/>
      <c r="G517" s="86"/>
      <c r="H517" s="17"/>
      <c r="I517" s="17"/>
      <c r="J517" s="17"/>
      <c r="K517" s="17"/>
      <c r="L517" s="17"/>
      <c r="M517" s="17"/>
      <c r="N517" s="17"/>
      <c r="O517" s="17"/>
      <c r="P517" s="17"/>
      <c r="Q517" s="17"/>
      <c r="R517" s="17"/>
      <c r="S517" s="17"/>
      <c r="T517" s="17"/>
      <c r="U517" s="17"/>
      <c r="V517" s="17"/>
      <c r="W517" s="17"/>
      <c r="X517" s="17"/>
      <c r="Y517" s="17"/>
      <c r="Z517" s="17"/>
    </row>
    <row r="518" ht="15.75" customHeight="1">
      <c r="A518" s="85"/>
      <c r="B518" s="86"/>
      <c r="C518" s="86"/>
      <c r="D518" s="86"/>
      <c r="E518" s="86"/>
      <c r="F518" s="86"/>
      <c r="G518" s="86"/>
      <c r="H518" s="17"/>
      <c r="I518" s="17"/>
      <c r="J518" s="17"/>
      <c r="K518" s="17"/>
      <c r="L518" s="17"/>
      <c r="M518" s="17"/>
      <c r="N518" s="17"/>
      <c r="O518" s="17"/>
      <c r="P518" s="17"/>
      <c r="Q518" s="17"/>
      <c r="R518" s="17"/>
      <c r="S518" s="17"/>
      <c r="T518" s="17"/>
      <c r="U518" s="17"/>
      <c r="V518" s="17"/>
      <c r="W518" s="17"/>
      <c r="X518" s="17"/>
      <c r="Y518" s="17"/>
      <c r="Z518" s="17"/>
    </row>
    <row r="519" ht="15.75" customHeight="1">
      <c r="A519" s="85"/>
      <c r="B519" s="86"/>
      <c r="C519" s="86"/>
      <c r="D519" s="86"/>
      <c r="E519" s="86"/>
      <c r="F519" s="86"/>
      <c r="G519" s="86"/>
      <c r="H519" s="17"/>
      <c r="I519" s="17"/>
      <c r="J519" s="17"/>
      <c r="K519" s="17"/>
      <c r="L519" s="17"/>
      <c r="M519" s="17"/>
      <c r="N519" s="17"/>
      <c r="O519" s="17"/>
      <c r="P519" s="17"/>
      <c r="Q519" s="17"/>
      <c r="R519" s="17"/>
      <c r="S519" s="17"/>
      <c r="T519" s="17"/>
      <c r="U519" s="17"/>
      <c r="V519" s="17"/>
      <c r="W519" s="17"/>
      <c r="X519" s="17"/>
      <c r="Y519" s="17"/>
      <c r="Z519" s="17"/>
    </row>
    <row r="520" ht="15.75" customHeight="1">
      <c r="A520" s="85"/>
      <c r="B520" s="86"/>
      <c r="C520" s="86"/>
      <c r="D520" s="86"/>
      <c r="E520" s="86"/>
      <c r="F520" s="86"/>
      <c r="G520" s="86"/>
      <c r="H520" s="17"/>
      <c r="I520" s="17"/>
      <c r="J520" s="17"/>
      <c r="K520" s="17"/>
      <c r="L520" s="17"/>
      <c r="M520" s="17"/>
      <c r="N520" s="17"/>
      <c r="O520" s="17"/>
      <c r="P520" s="17"/>
      <c r="Q520" s="17"/>
      <c r="R520" s="17"/>
      <c r="S520" s="17"/>
      <c r="T520" s="17"/>
      <c r="U520" s="17"/>
      <c r="V520" s="17"/>
      <c r="W520" s="17"/>
      <c r="X520" s="17"/>
      <c r="Y520" s="17"/>
      <c r="Z520" s="17"/>
    </row>
    <row r="521" ht="15.75" customHeight="1">
      <c r="A521" s="85"/>
      <c r="B521" s="86"/>
      <c r="C521" s="86"/>
      <c r="D521" s="86"/>
      <c r="E521" s="86"/>
      <c r="F521" s="86"/>
      <c r="G521" s="86"/>
      <c r="H521" s="17"/>
      <c r="I521" s="17"/>
      <c r="J521" s="17"/>
      <c r="K521" s="17"/>
      <c r="L521" s="17"/>
      <c r="M521" s="17"/>
      <c r="N521" s="17"/>
      <c r="O521" s="17"/>
      <c r="P521" s="17"/>
      <c r="Q521" s="17"/>
      <c r="R521" s="17"/>
      <c r="S521" s="17"/>
      <c r="T521" s="17"/>
      <c r="U521" s="17"/>
      <c r="V521" s="17"/>
      <c r="W521" s="17"/>
      <c r="X521" s="17"/>
      <c r="Y521" s="17"/>
      <c r="Z521" s="17"/>
    </row>
    <row r="522" ht="15.75" customHeight="1">
      <c r="A522" s="85"/>
      <c r="B522" s="86"/>
      <c r="C522" s="86"/>
      <c r="D522" s="86"/>
      <c r="E522" s="86"/>
      <c r="F522" s="86"/>
      <c r="G522" s="86"/>
      <c r="H522" s="17"/>
      <c r="I522" s="17"/>
      <c r="J522" s="17"/>
      <c r="K522" s="17"/>
      <c r="L522" s="17"/>
      <c r="M522" s="17"/>
      <c r="N522" s="17"/>
      <c r="O522" s="17"/>
      <c r="P522" s="17"/>
      <c r="Q522" s="17"/>
      <c r="R522" s="17"/>
      <c r="S522" s="17"/>
      <c r="T522" s="17"/>
      <c r="U522" s="17"/>
      <c r="V522" s="17"/>
      <c r="W522" s="17"/>
      <c r="X522" s="17"/>
      <c r="Y522" s="17"/>
      <c r="Z522" s="17"/>
    </row>
    <row r="523" ht="15.75" customHeight="1">
      <c r="A523" s="85"/>
      <c r="B523" s="86"/>
      <c r="C523" s="86"/>
      <c r="D523" s="86"/>
      <c r="E523" s="86"/>
      <c r="F523" s="86"/>
      <c r="G523" s="86"/>
      <c r="H523" s="17"/>
      <c r="I523" s="17"/>
      <c r="J523" s="17"/>
      <c r="K523" s="17"/>
      <c r="L523" s="17"/>
      <c r="M523" s="17"/>
      <c r="N523" s="17"/>
      <c r="O523" s="17"/>
      <c r="P523" s="17"/>
      <c r="Q523" s="17"/>
      <c r="R523" s="17"/>
      <c r="S523" s="17"/>
      <c r="T523" s="17"/>
      <c r="U523" s="17"/>
      <c r="V523" s="17"/>
      <c r="W523" s="17"/>
      <c r="X523" s="17"/>
      <c r="Y523" s="17"/>
      <c r="Z523" s="17"/>
    </row>
    <row r="524" ht="15.75" customHeight="1">
      <c r="A524" s="85"/>
      <c r="B524" s="86"/>
      <c r="C524" s="86"/>
      <c r="D524" s="86"/>
      <c r="E524" s="86"/>
      <c r="F524" s="86"/>
      <c r="G524" s="86"/>
      <c r="H524" s="17"/>
      <c r="I524" s="17"/>
      <c r="J524" s="17"/>
      <c r="K524" s="17"/>
      <c r="L524" s="17"/>
      <c r="M524" s="17"/>
      <c r="N524" s="17"/>
      <c r="O524" s="17"/>
      <c r="P524" s="17"/>
      <c r="Q524" s="17"/>
      <c r="R524" s="17"/>
      <c r="S524" s="17"/>
      <c r="T524" s="17"/>
      <c r="U524" s="17"/>
      <c r="V524" s="17"/>
      <c r="W524" s="17"/>
      <c r="X524" s="17"/>
      <c r="Y524" s="17"/>
      <c r="Z524" s="17"/>
    </row>
    <row r="525" ht="15.75" customHeight="1">
      <c r="A525" s="85"/>
      <c r="B525" s="86"/>
      <c r="C525" s="86"/>
      <c r="D525" s="86"/>
      <c r="E525" s="86"/>
      <c r="F525" s="86"/>
      <c r="G525" s="86"/>
      <c r="H525" s="17"/>
      <c r="I525" s="17"/>
      <c r="J525" s="17"/>
      <c r="K525" s="17"/>
      <c r="L525" s="17"/>
      <c r="M525" s="17"/>
      <c r="N525" s="17"/>
      <c r="O525" s="17"/>
      <c r="P525" s="17"/>
      <c r="Q525" s="17"/>
      <c r="R525" s="17"/>
      <c r="S525" s="17"/>
      <c r="T525" s="17"/>
      <c r="U525" s="17"/>
      <c r="V525" s="17"/>
      <c r="W525" s="17"/>
      <c r="X525" s="17"/>
      <c r="Y525" s="17"/>
      <c r="Z525" s="17"/>
    </row>
    <row r="526" ht="15.75" customHeight="1">
      <c r="A526" s="85"/>
      <c r="B526" s="86"/>
      <c r="C526" s="86"/>
      <c r="D526" s="86"/>
      <c r="E526" s="86"/>
      <c r="F526" s="86"/>
      <c r="G526" s="86"/>
      <c r="H526" s="17"/>
      <c r="I526" s="17"/>
      <c r="J526" s="17"/>
      <c r="K526" s="17"/>
      <c r="L526" s="17"/>
      <c r="M526" s="17"/>
      <c r="N526" s="17"/>
      <c r="O526" s="17"/>
      <c r="P526" s="17"/>
      <c r="Q526" s="17"/>
      <c r="R526" s="17"/>
      <c r="S526" s="17"/>
      <c r="T526" s="17"/>
      <c r="U526" s="17"/>
      <c r="V526" s="17"/>
      <c r="W526" s="17"/>
      <c r="X526" s="17"/>
      <c r="Y526" s="17"/>
      <c r="Z526" s="17"/>
    </row>
    <row r="527" ht="15.75" customHeight="1">
      <c r="A527" s="85"/>
      <c r="B527" s="86"/>
      <c r="C527" s="86"/>
      <c r="D527" s="86"/>
      <c r="E527" s="86"/>
      <c r="F527" s="86"/>
      <c r="G527" s="86"/>
      <c r="H527" s="17"/>
      <c r="I527" s="17"/>
      <c r="J527" s="17"/>
      <c r="K527" s="17"/>
      <c r="L527" s="17"/>
      <c r="M527" s="17"/>
      <c r="N527" s="17"/>
      <c r="O527" s="17"/>
      <c r="P527" s="17"/>
      <c r="Q527" s="17"/>
      <c r="R527" s="17"/>
      <c r="S527" s="17"/>
      <c r="T527" s="17"/>
      <c r="U527" s="17"/>
      <c r="V527" s="17"/>
      <c r="W527" s="17"/>
      <c r="X527" s="17"/>
      <c r="Y527" s="17"/>
      <c r="Z527" s="17"/>
    </row>
    <row r="528" ht="15.75" customHeight="1">
      <c r="A528" s="85"/>
      <c r="B528" s="86"/>
      <c r="C528" s="86"/>
      <c r="D528" s="86"/>
      <c r="E528" s="86"/>
      <c r="F528" s="86"/>
      <c r="G528" s="86"/>
      <c r="H528" s="17"/>
      <c r="I528" s="17"/>
      <c r="J528" s="17"/>
      <c r="K528" s="17"/>
      <c r="L528" s="17"/>
      <c r="M528" s="17"/>
      <c r="N528" s="17"/>
      <c r="O528" s="17"/>
      <c r="P528" s="17"/>
      <c r="Q528" s="17"/>
      <c r="R528" s="17"/>
      <c r="S528" s="17"/>
      <c r="T528" s="17"/>
      <c r="U528" s="17"/>
      <c r="V528" s="17"/>
      <c r="W528" s="17"/>
      <c r="X528" s="17"/>
      <c r="Y528" s="17"/>
      <c r="Z528" s="17"/>
    </row>
    <row r="529" ht="15.75" customHeight="1">
      <c r="A529" s="85"/>
      <c r="B529" s="86"/>
      <c r="C529" s="86"/>
      <c r="D529" s="86"/>
      <c r="E529" s="86"/>
      <c r="F529" s="86"/>
      <c r="G529" s="86"/>
      <c r="H529" s="17"/>
      <c r="I529" s="17"/>
      <c r="J529" s="17"/>
      <c r="K529" s="17"/>
      <c r="L529" s="17"/>
      <c r="M529" s="17"/>
      <c r="N529" s="17"/>
      <c r="O529" s="17"/>
      <c r="P529" s="17"/>
      <c r="Q529" s="17"/>
      <c r="R529" s="17"/>
      <c r="S529" s="17"/>
      <c r="T529" s="17"/>
      <c r="U529" s="17"/>
      <c r="V529" s="17"/>
      <c r="W529" s="17"/>
      <c r="X529" s="17"/>
      <c r="Y529" s="17"/>
      <c r="Z529" s="17"/>
    </row>
    <row r="530" ht="15.75" customHeight="1">
      <c r="A530" s="85"/>
      <c r="B530" s="86"/>
      <c r="C530" s="86"/>
      <c r="D530" s="86"/>
      <c r="E530" s="86"/>
      <c r="F530" s="86"/>
      <c r="G530" s="86"/>
      <c r="H530" s="17"/>
      <c r="I530" s="17"/>
      <c r="J530" s="17"/>
      <c r="K530" s="17"/>
      <c r="L530" s="17"/>
      <c r="M530" s="17"/>
      <c r="N530" s="17"/>
      <c r="O530" s="17"/>
      <c r="P530" s="17"/>
      <c r="Q530" s="17"/>
      <c r="R530" s="17"/>
      <c r="S530" s="17"/>
      <c r="T530" s="17"/>
      <c r="U530" s="17"/>
      <c r="V530" s="17"/>
      <c r="W530" s="17"/>
      <c r="X530" s="17"/>
      <c r="Y530" s="17"/>
      <c r="Z530" s="17"/>
    </row>
    <row r="531" ht="15.75" customHeight="1">
      <c r="A531" s="85"/>
      <c r="B531" s="86"/>
      <c r="C531" s="86"/>
      <c r="D531" s="86"/>
      <c r="E531" s="86"/>
      <c r="F531" s="86"/>
      <c r="G531" s="86"/>
      <c r="H531" s="17"/>
      <c r="I531" s="17"/>
      <c r="J531" s="17"/>
      <c r="K531" s="17"/>
      <c r="L531" s="17"/>
      <c r="M531" s="17"/>
      <c r="N531" s="17"/>
      <c r="O531" s="17"/>
      <c r="P531" s="17"/>
      <c r="Q531" s="17"/>
      <c r="R531" s="17"/>
      <c r="S531" s="17"/>
      <c r="T531" s="17"/>
      <c r="U531" s="17"/>
      <c r="V531" s="17"/>
      <c r="W531" s="17"/>
      <c r="X531" s="17"/>
      <c r="Y531" s="17"/>
      <c r="Z531" s="17"/>
    </row>
    <row r="532" ht="15.75" customHeight="1">
      <c r="A532" s="85"/>
      <c r="B532" s="86"/>
      <c r="C532" s="86"/>
      <c r="D532" s="86"/>
      <c r="E532" s="86"/>
      <c r="F532" s="86"/>
      <c r="G532" s="86"/>
      <c r="H532" s="17"/>
      <c r="I532" s="17"/>
      <c r="J532" s="17"/>
      <c r="K532" s="17"/>
      <c r="L532" s="17"/>
      <c r="M532" s="17"/>
      <c r="N532" s="17"/>
      <c r="O532" s="17"/>
      <c r="P532" s="17"/>
      <c r="Q532" s="17"/>
      <c r="R532" s="17"/>
      <c r="S532" s="17"/>
      <c r="T532" s="17"/>
      <c r="U532" s="17"/>
      <c r="V532" s="17"/>
      <c r="W532" s="17"/>
      <c r="X532" s="17"/>
      <c r="Y532" s="17"/>
      <c r="Z532" s="17"/>
    </row>
    <row r="533" ht="15.75" customHeight="1">
      <c r="A533" s="85"/>
      <c r="B533" s="86"/>
      <c r="C533" s="86"/>
      <c r="D533" s="86"/>
      <c r="E533" s="86"/>
      <c r="F533" s="86"/>
      <c r="G533" s="86"/>
      <c r="H533" s="17"/>
      <c r="I533" s="17"/>
      <c r="J533" s="17"/>
      <c r="K533" s="17"/>
      <c r="L533" s="17"/>
      <c r="M533" s="17"/>
      <c r="N533" s="17"/>
      <c r="O533" s="17"/>
      <c r="P533" s="17"/>
      <c r="Q533" s="17"/>
      <c r="R533" s="17"/>
      <c r="S533" s="17"/>
      <c r="T533" s="17"/>
      <c r="U533" s="17"/>
      <c r="V533" s="17"/>
      <c r="W533" s="17"/>
      <c r="X533" s="17"/>
      <c r="Y533" s="17"/>
      <c r="Z533" s="17"/>
    </row>
    <row r="534" ht="15.75" customHeight="1">
      <c r="A534" s="85"/>
      <c r="B534" s="86"/>
      <c r="C534" s="86"/>
      <c r="D534" s="86"/>
      <c r="E534" s="86"/>
      <c r="F534" s="86"/>
      <c r="G534" s="86"/>
      <c r="H534" s="17"/>
      <c r="I534" s="17"/>
      <c r="J534" s="17"/>
      <c r="K534" s="17"/>
      <c r="L534" s="17"/>
      <c r="M534" s="17"/>
      <c r="N534" s="17"/>
      <c r="O534" s="17"/>
      <c r="P534" s="17"/>
      <c r="Q534" s="17"/>
      <c r="R534" s="17"/>
      <c r="S534" s="17"/>
      <c r="T534" s="17"/>
      <c r="U534" s="17"/>
      <c r="V534" s="17"/>
      <c r="W534" s="17"/>
      <c r="X534" s="17"/>
      <c r="Y534" s="17"/>
      <c r="Z534" s="17"/>
    </row>
    <row r="535" ht="15.75" customHeight="1">
      <c r="A535" s="85"/>
      <c r="B535" s="86"/>
      <c r="C535" s="86"/>
      <c r="D535" s="86"/>
      <c r="E535" s="86"/>
      <c r="F535" s="86"/>
      <c r="G535" s="86"/>
      <c r="H535" s="17"/>
      <c r="I535" s="17"/>
      <c r="J535" s="17"/>
      <c r="K535" s="17"/>
      <c r="L535" s="17"/>
      <c r="M535" s="17"/>
      <c r="N535" s="17"/>
      <c r="O535" s="17"/>
      <c r="P535" s="17"/>
      <c r="Q535" s="17"/>
      <c r="R535" s="17"/>
      <c r="S535" s="17"/>
      <c r="T535" s="17"/>
      <c r="U535" s="17"/>
      <c r="V535" s="17"/>
      <c r="W535" s="17"/>
      <c r="X535" s="17"/>
      <c r="Y535" s="17"/>
      <c r="Z535" s="17"/>
    </row>
    <row r="536" ht="15.75" customHeight="1">
      <c r="A536" s="85"/>
      <c r="B536" s="86"/>
      <c r="C536" s="86"/>
      <c r="D536" s="86"/>
      <c r="E536" s="86"/>
      <c r="F536" s="86"/>
      <c r="G536" s="86"/>
      <c r="H536" s="17"/>
      <c r="I536" s="17"/>
      <c r="J536" s="17"/>
      <c r="K536" s="17"/>
      <c r="L536" s="17"/>
      <c r="M536" s="17"/>
      <c r="N536" s="17"/>
      <c r="O536" s="17"/>
      <c r="P536" s="17"/>
      <c r="Q536" s="17"/>
      <c r="R536" s="17"/>
      <c r="S536" s="17"/>
      <c r="T536" s="17"/>
      <c r="U536" s="17"/>
      <c r="V536" s="17"/>
      <c r="W536" s="17"/>
      <c r="X536" s="17"/>
      <c r="Y536" s="17"/>
      <c r="Z536" s="17"/>
    </row>
    <row r="537" ht="15.75" customHeight="1">
      <c r="A537" s="85"/>
      <c r="B537" s="86"/>
      <c r="C537" s="86"/>
      <c r="D537" s="86"/>
      <c r="E537" s="86"/>
      <c r="F537" s="86"/>
      <c r="G537" s="86"/>
      <c r="H537" s="17"/>
      <c r="I537" s="17"/>
      <c r="J537" s="17"/>
      <c r="K537" s="17"/>
      <c r="L537" s="17"/>
      <c r="M537" s="17"/>
      <c r="N537" s="17"/>
      <c r="O537" s="17"/>
      <c r="P537" s="17"/>
      <c r="Q537" s="17"/>
      <c r="R537" s="17"/>
      <c r="S537" s="17"/>
      <c r="T537" s="17"/>
      <c r="U537" s="17"/>
      <c r="V537" s="17"/>
      <c r="W537" s="17"/>
      <c r="X537" s="17"/>
      <c r="Y537" s="17"/>
      <c r="Z537" s="17"/>
    </row>
    <row r="538" ht="15.75" customHeight="1">
      <c r="A538" s="85"/>
      <c r="B538" s="86"/>
      <c r="C538" s="86"/>
      <c r="D538" s="86"/>
      <c r="E538" s="86"/>
      <c r="F538" s="86"/>
      <c r="G538" s="86"/>
      <c r="H538" s="17"/>
      <c r="I538" s="17"/>
      <c r="J538" s="17"/>
      <c r="K538" s="17"/>
      <c r="L538" s="17"/>
      <c r="M538" s="17"/>
      <c r="N538" s="17"/>
      <c r="O538" s="17"/>
      <c r="P538" s="17"/>
      <c r="Q538" s="17"/>
      <c r="R538" s="17"/>
      <c r="S538" s="17"/>
      <c r="T538" s="17"/>
      <c r="U538" s="17"/>
      <c r="V538" s="17"/>
      <c r="W538" s="17"/>
      <c r="X538" s="17"/>
      <c r="Y538" s="17"/>
      <c r="Z538" s="17"/>
    </row>
    <row r="539" ht="15.75" customHeight="1">
      <c r="A539" s="85"/>
      <c r="B539" s="86"/>
      <c r="C539" s="86"/>
      <c r="D539" s="86"/>
      <c r="E539" s="86"/>
      <c r="F539" s="86"/>
      <c r="G539" s="86"/>
      <c r="H539" s="17"/>
      <c r="I539" s="17"/>
      <c r="J539" s="17"/>
      <c r="K539" s="17"/>
      <c r="L539" s="17"/>
      <c r="M539" s="17"/>
      <c r="N539" s="17"/>
      <c r="O539" s="17"/>
      <c r="P539" s="17"/>
      <c r="Q539" s="17"/>
      <c r="R539" s="17"/>
      <c r="S539" s="17"/>
      <c r="T539" s="17"/>
      <c r="U539" s="17"/>
      <c r="V539" s="17"/>
      <c r="W539" s="17"/>
      <c r="X539" s="17"/>
      <c r="Y539" s="17"/>
      <c r="Z539" s="17"/>
    </row>
    <row r="540" ht="15.75" customHeight="1">
      <c r="A540" s="85"/>
      <c r="B540" s="86"/>
      <c r="C540" s="86"/>
      <c r="D540" s="86"/>
      <c r="E540" s="86"/>
      <c r="F540" s="86"/>
      <c r="G540" s="86"/>
      <c r="H540" s="17"/>
      <c r="I540" s="17"/>
      <c r="J540" s="17"/>
      <c r="K540" s="17"/>
      <c r="L540" s="17"/>
      <c r="M540" s="17"/>
      <c r="N540" s="17"/>
      <c r="O540" s="17"/>
      <c r="P540" s="17"/>
      <c r="Q540" s="17"/>
      <c r="R540" s="17"/>
      <c r="S540" s="17"/>
      <c r="T540" s="17"/>
      <c r="U540" s="17"/>
      <c r="V540" s="17"/>
      <c r="W540" s="17"/>
      <c r="X540" s="17"/>
      <c r="Y540" s="17"/>
      <c r="Z540" s="17"/>
    </row>
    <row r="541" ht="15.75" customHeight="1">
      <c r="A541" s="85"/>
      <c r="B541" s="86"/>
      <c r="C541" s="86"/>
      <c r="D541" s="86"/>
      <c r="E541" s="86"/>
      <c r="F541" s="86"/>
      <c r="G541" s="86"/>
      <c r="H541" s="17"/>
      <c r="I541" s="17"/>
      <c r="J541" s="17"/>
      <c r="K541" s="17"/>
      <c r="L541" s="17"/>
      <c r="M541" s="17"/>
      <c r="N541" s="17"/>
      <c r="O541" s="17"/>
      <c r="P541" s="17"/>
      <c r="Q541" s="17"/>
      <c r="R541" s="17"/>
      <c r="S541" s="17"/>
      <c r="T541" s="17"/>
      <c r="U541" s="17"/>
      <c r="V541" s="17"/>
      <c r="W541" s="17"/>
      <c r="X541" s="17"/>
      <c r="Y541" s="17"/>
      <c r="Z541" s="17"/>
    </row>
    <row r="542" ht="15.75" customHeight="1">
      <c r="A542" s="85"/>
      <c r="B542" s="86"/>
      <c r="C542" s="86"/>
      <c r="D542" s="86"/>
      <c r="E542" s="86"/>
      <c r="F542" s="86"/>
      <c r="G542" s="86"/>
      <c r="H542" s="17"/>
      <c r="I542" s="17"/>
      <c r="J542" s="17"/>
      <c r="K542" s="17"/>
      <c r="L542" s="17"/>
      <c r="M542" s="17"/>
      <c r="N542" s="17"/>
      <c r="O542" s="17"/>
      <c r="P542" s="17"/>
      <c r="Q542" s="17"/>
      <c r="R542" s="17"/>
      <c r="S542" s="17"/>
      <c r="T542" s="17"/>
      <c r="U542" s="17"/>
      <c r="V542" s="17"/>
      <c r="W542" s="17"/>
      <c r="X542" s="17"/>
      <c r="Y542" s="17"/>
      <c r="Z542" s="17"/>
    </row>
    <row r="543" ht="15.75" customHeight="1">
      <c r="A543" s="85"/>
      <c r="B543" s="86"/>
      <c r="C543" s="86"/>
      <c r="D543" s="86"/>
      <c r="E543" s="86"/>
      <c r="F543" s="86"/>
      <c r="G543" s="86"/>
      <c r="H543" s="17"/>
      <c r="I543" s="17"/>
      <c r="J543" s="17"/>
      <c r="K543" s="17"/>
      <c r="L543" s="17"/>
      <c r="M543" s="17"/>
      <c r="N543" s="17"/>
      <c r="O543" s="17"/>
      <c r="P543" s="17"/>
      <c r="Q543" s="17"/>
      <c r="R543" s="17"/>
      <c r="S543" s="17"/>
      <c r="T543" s="17"/>
      <c r="U543" s="17"/>
      <c r="V543" s="17"/>
      <c r="W543" s="17"/>
      <c r="X543" s="17"/>
      <c r="Y543" s="17"/>
      <c r="Z543" s="17"/>
    </row>
    <row r="544" ht="15.75" customHeight="1">
      <c r="A544" s="85"/>
      <c r="B544" s="86"/>
      <c r="C544" s="86"/>
      <c r="D544" s="86"/>
      <c r="E544" s="86"/>
      <c r="F544" s="86"/>
      <c r="G544" s="86"/>
      <c r="H544" s="17"/>
      <c r="I544" s="17"/>
      <c r="J544" s="17"/>
      <c r="K544" s="17"/>
      <c r="L544" s="17"/>
      <c r="M544" s="17"/>
      <c r="N544" s="17"/>
      <c r="O544" s="17"/>
      <c r="P544" s="17"/>
      <c r="Q544" s="17"/>
      <c r="R544" s="17"/>
      <c r="S544" s="17"/>
      <c r="T544" s="17"/>
      <c r="U544" s="17"/>
      <c r="V544" s="17"/>
      <c r="W544" s="17"/>
      <c r="X544" s="17"/>
      <c r="Y544" s="17"/>
      <c r="Z544" s="17"/>
    </row>
    <row r="545" ht="15.75" customHeight="1">
      <c r="A545" s="85"/>
      <c r="B545" s="86"/>
      <c r="C545" s="86"/>
      <c r="D545" s="86"/>
      <c r="E545" s="86"/>
      <c r="F545" s="86"/>
      <c r="G545" s="86"/>
      <c r="H545" s="17"/>
      <c r="I545" s="17"/>
      <c r="J545" s="17"/>
      <c r="K545" s="17"/>
      <c r="L545" s="17"/>
      <c r="M545" s="17"/>
      <c r="N545" s="17"/>
      <c r="O545" s="17"/>
      <c r="P545" s="17"/>
      <c r="Q545" s="17"/>
      <c r="R545" s="17"/>
      <c r="S545" s="17"/>
      <c r="T545" s="17"/>
      <c r="U545" s="17"/>
      <c r="V545" s="17"/>
      <c r="W545" s="17"/>
      <c r="X545" s="17"/>
      <c r="Y545" s="17"/>
      <c r="Z545" s="17"/>
    </row>
    <row r="546" ht="15.75" customHeight="1">
      <c r="A546" s="85"/>
      <c r="B546" s="86"/>
      <c r="C546" s="86"/>
      <c r="D546" s="86"/>
      <c r="E546" s="86"/>
      <c r="F546" s="86"/>
      <c r="G546" s="86"/>
      <c r="H546" s="17"/>
      <c r="I546" s="17"/>
      <c r="J546" s="17"/>
      <c r="K546" s="17"/>
      <c r="L546" s="17"/>
      <c r="M546" s="17"/>
      <c r="N546" s="17"/>
      <c r="O546" s="17"/>
      <c r="P546" s="17"/>
      <c r="Q546" s="17"/>
      <c r="R546" s="17"/>
      <c r="S546" s="17"/>
      <c r="T546" s="17"/>
      <c r="U546" s="17"/>
      <c r="V546" s="17"/>
      <c r="W546" s="17"/>
      <c r="X546" s="17"/>
      <c r="Y546" s="17"/>
      <c r="Z546" s="17"/>
    </row>
    <row r="547" ht="15.75" customHeight="1">
      <c r="A547" s="85"/>
      <c r="B547" s="86"/>
      <c r="C547" s="86"/>
      <c r="D547" s="86"/>
      <c r="E547" s="86"/>
      <c r="F547" s="86"/>
      <c r="G547" s="86"/>
      <c r="H547" s="17"/>
      <c r="I547" s="17"/>
      <c r="J547" s="17"/>
      <c r="K547" s="17"/>
      <c r="L547" s="17"/>
      <c r="M547" s="17"/>
      <c r="N547" s="17"/>
      <c r="O547" s="17"/>
      <c r="P547" s="17"/>
      <c r="Q547" s="17"/>
      <c r="R547" s="17"/>
      <c r="S547" s="17"/>
      <c r="T547" s="17"/>
      <c r="U547" s="17"/>
      <c r="V547" s="17"/>
      <c r="W547" s="17"/>
      <c r="X547" s="17"/>
      <c r="Y547" s="17"/>
      <c r="Z547" s="17"/>
    </row>
    <row r="548" ht="15.75" customHeight="1">
      <c r="A548" s="85"/>
      <c r="B548" s="86"/>
      <c r="C548" s="86"/>
      <c r="D548" s="86"/>
      <c r="E548" s="86"/>
      <c r="F548" s="86"/>
      <c r="G548" s="86"/>
      <c r="H548" s="17"/>
      <c r="I548" s="17"/>
      <c r="J548" s="17"/>
      <c r="K548" s="17"/>
      <c r="L548" s="17"/>
      <c r="M548" s="17"/>
      <c r="N548" s="17"/>
      <c r="O548" s="17"/>
      <c r="P548" s="17"/>
      <c r="Q548" s="17"/>
      <c r="R548" s="17"/>
      <c r="S548" s="17"/>
      <c r="T548" s="17"/>
      <c r="U548" s="17"/>
      <c r="V548" s="17"/>
      <c r="W548" s="17"/>
      <c r="X548" s="17"/>
      <c r="Y548" s="17"/>
      <c r="Z548" s="17"/>
    </row>
    <row r="549" ht="15.75" customHeight="1">
      <c r="A549" s="85"/>
      <c r="B549" s="86"/>
      <c r="C549" s="86"/>
      <c r="D549" s="86"/>
      <c r="E549" s="86"/>
      <c r="F549" s="86"/>
      <c r="G549" s="86"/>
      <c r="H549" s="17"/>
      <c r="I549" s="17"/>
      <c r="J549" s="17"/>
      <c r="K549" s="17"/>
      <c r="L549" s="17"/>
      <c r="M549" s="17"/>
      <c r="N549" s="17"/>
      <c r="O549" s="17"/>
      <c r="P549" s="17"/>
      <c r="Q549" s="17"/>
      <c r="R549" s="17"/>
      <c r="S549" s="17"/>
      <c r="T549" s="17"/>
      <c r="U549" s="17"/>
      <c r="V549" s="17"/>
      <c r="W549" s="17"/>
      <c r="X549" s="17"/>
      <c r="Y549" s="17"/>
      <c r="Z549" s="17"/>
    </row>
    <row r="550" ht="15.75" customHeight="1">
      <c r="A550" s="85"/>
      <c r="B550" s="86"/>
      <c r="C550" s="86"/>
      <c r="D550" s="86"/>
      <c r="E550" s="86"/>
      <c r="F550" s="86"/>
      <c r="G550" s="86"/>
      <c r="H550" s="17"/>
      <c r="I550" s="17"/>
      <c r="J550" s="17"/>
      <c r="K550" s="17"/>
      <c r="L550" s="17"/>
      <c r="M550" s="17"/>
      <c r="N550" s="17"/>
      <c r="O550" s="17"/>
      <c r="P550" s="17"/>
      <c r="Q550" s="17"/>
      <c r="R550" s="17"/>
      <c r="S550" s="17"/>
      <c r="T550" s="17"/>
      <c r="U550" s="17"/>
      <c r="V550" s="17"/>
      <c r="W550" s="17"/>
      <c r="X550" s="17"/>
      <c r="Y550" s="17"/>
      <c r="Z550" s="17"/>
    </row>
    <row r="551" ht="15.75" customHeight="1">
      <c r="A551" s="85"/>
      <c r="B551" s="86"/>
      <c r="C551" s="86"/>
      <c r="D551" s="86"/>
      <c r="E551" s="86"/>
      <c r="F551" s="86"/>
      <c r="G551" s="86"/>
      <c r="H551" s="17"/>
      <c r="I551" s="17"/>
      <c r="J551" s="17"/>
      <c r="K551" s="17"/>
      <c r="L551" s="17"/>
      <c r="M551" s="17"/>
      <c r="N551" s="17"/>
      <c r="O551" s="17"/>
      <c r="P551" s="17"/>
      <c r="Q551" s="17"/>
      <c r="R551" s="17"/>
      <c r="S551" s="17"/>
      <c r="T551" s="17"/>
      <c r="U551" s="17"/>
      <c r="V551" s="17"/>
      <c r="W551" s="17"/>
      <c r="X551" s="17"/>
      <c r="Y551" s="17"/>
      <c r="Z551" s="17"/>
    </row>
    <row r="552" ht="15.75" customHeight="1">
      <c r="A552" s="85"/>
      <c r="B552" s="86"/>
      <c r="C552" s="86"/>
      <c r="D552" s="86"/>
      <c r="E552" s="86"/>
      <c r="F552" s="86"/>
      <c r="G552" s="86"/>
      <c r="H552" s="17"/>
      <c r="I552" s="17"/>
      <c r="J552" s="17"/>
      <c r="K552" s="17"/>
      <c r="L552" s="17"/>
      <c r="M552" s="17"/>
      <c r="N552" s="17"/>
      <c r="O552" s="17"/>
      <c r="P552" s="17"/>
      <c r="Q552" s="17"/>
      <c r="R552" s="17"/>
      <c r="S552" s="17"/>
      <c r="T552" s="17"/>
      <c r="U552" s="17"/>
      <c r="V552" s="17"/>
      <c r="W552" s="17"/>
      <c r="X552" s="17"/>
      <c r="Y552" s="17"/>
      <c r="Z552" s="17"/>
    </row>
    <row r="553" ht="15.75" customHeight="1">
      <c r="A553" s="85"/>
      <c r="B553" s="86"/>
      <c r="C553" s="86"/>
      <c r="D553" s="86"/>
      <c r="E553" s="86"/>
      <c r="F553" s="86"/>
      <c r="G553" s="86"/>
      <c r="H553" s="17"/>
      <c r="I553" s="17"/>
      <c r="J553" s="17"/>
      <c r="K553" s="17"/>
      <c r="L553" s="17"/>
      <c r="M553" s="17"/>
      <c r="N553" s="17"/>
      <c r="O553" s="17"/>
      <c r="P553" s="17"/>
      <c r="Q553" s="17"/>
      <c r="R553" s="17"/>
      <c r="S553" s="17"/>
      <c r="T553" s="17"/>
      <c r="U553" s="17"/>
      <c r="V553" s="17"/>
      <c r="W553" s="17"/>
      <c r="X553" s="17"/>
      <c r="Y553" s="17"/>
      <c r="Z553" s="17"/>
    </row>
    <row r="554" ht="15.75" customHeight="1">
      <c r="A554" s="85"/>
      <c r="B554" s="86"/>
      <c r="C554" s="86"/>
      <c r="D554" s="86"/>
      <c r="E554" s="86"/>
      <c r="F554" s="86"/>
      <c r="G554" s="86"/>
      <c r="H554" s="17"/>
      <c r="I554" s="17"/>
      <c r="J554" s="17"/>
      <c r="K554" s="17"/>
      <c r="L554" s="17"/>
      <c r="M554" s="17"/>
      <c r="N554" s="17"/>
      <c r="O554" s="17"/>
      <c r="P554" s="17"/>
      <c r="Q554" s="17"/>
      <c r="R554" s="17"/>
      <c r="S554" s="17"/>
      <c r="T554" s="17"/>
      <c r="U554" s="17"/>
      <c r="V554" s="17"/>
      <c r="W554" s="17"/>
      <c r="X554" s="17"/>
      <c r="Y554" s="17"/>
      <c r="Z554" s="17"/>
    </row>
    <row r="555" ht="15.75" customHeight="1">
      <c r="A555" s="85"/>
      <c r="B555" s="86"/>
      <c r="C555" s="86"/>
      <c r="D555" s="86"/>
      <c r="E555" s="86"/>
      <c r="F555" s="86"/>
      <c r="G555" s="86"/>
      <c r="H555" s="17"/>
      <c r="I555" s="17"/>
      <c r="J555" s="17"/>
      <c r="K555" s="17"/>
      <c r="L555" s="17"/>
      <c r="M555" s="17"/>
      <c r="N555" s="17"/>
      <c r="O555" s="17"/>
      <c r="P555" s="17"/>
      <c r="Q555" s="17"/>
      <c r="R555" s="17"/>
      <c r="S555" s="17"/>
      <c r="T555" s="17"/>
      <c r="U555" s="17"/>
      <c r="V555" s="17"/>
      <c r="W555" s="17"/>
      <c r="X555" s="17"/>
      <c r="Y555" s="17"/>
      <c r="Z555" s="17"/>
    </row>
    <row r="556" ht="15.75" customHeight="1">
      <c r="A556" s="85"/>
      <c r="B556" s="86"/>
      <c r="C556" s="86"/>
      <c r="D556" s="86"/>
      <c r="E556" s="86"/>
      <c r="F556" s="86"/>
      <c r="G556" s="86"/>
      <c r="H556" s="17"/>
      <c r="I556" s="17"/>
      <c r="J556" s="17"/>
      <c r="K556" s="17"/>
      <c r="L556" s="17"/>
      <c r="M556" s="17"/>
      <c r="N556" s="17"/>
      <c r="O556" s="17"/>
      <c r="P556" s="17"/>
      <c r="Q556" s="17"/>
      <c r="R556" s="17"/>
      <c r="S556" s="17"/>
      <c r="T556" s="17"/>
      <c r="U556" s="17"/>
      <c r="V556" s="17"/>
      <c r="W556" s="17"/>
      <c r="X556" s="17"/>
      <c r="Y556" s="17"/>
      <c r="Z556" s="17"/>
    </row>
    <row r="557" ht="15.75" customHeight="1">
      <c r="A557" s="85"/>
      <c r="B557" s="86"/>
      <c r="C557" s="86"/>
      <c r="D557" s="86"/>
      <c r="E557" s="86"/>
      <c r="F557" s="86"/>
      <c r="G557" s="86"/>
      <c r="H557" s="17"/>
      <c r="I557" s="17"/>
      <c r="J557" s="17"/>
      <c r="K557" s="17"/>
      <c r="L557" s="17"/>
      <c r="M557" s="17"/>
      <c r="N557" s="17"/>
      <c r="O557" s="17"/>
      <c r="P557" s="17"/>
      <c r="Q557" s="17"/>
      <c r="R557" s="17"/>
      <c r="S557" s="17"/>
      <c r="T557" s="17"/>
      <c r="U557" s="17"/>
      <c r="V557" s="17"/>
      <c r="W557" s="17"/>
      <c r="X557" s="17"/>
      <c r="Y557" s="17"/>
      <c r="Z557" s="17"/>
    </row>
    <row r="558" ht="15.75" customHeight="1">
      <c r="A558" s="85"/>
      <c r="B558" s="86"/>
      <c r="C558" s="86"/>
      <c r="D558" s="86"/>
      <c r="E558" s="86"/>
      <c r="F558" s="86"/>
      <c r="G558" s="86"/>
      <c r="H558" s="17"/>
      <c r="I558" s="17"/>
      <c r="J558" s="17"/>
      <c r="K558" s="17"/>
      <c r="L558" s="17"/>
      <c r="M558" s="17"/>
      <c r="N558" s="17"/>
      <c r="O558" s="17"/>
      <c r="P558" s="17"/>
      <c r="Q558" s="17"/>
      <c r="R558" s="17"/>
      <c r="S558" s="17"/>
      <c r="T558" s="17"/>
      <c r="U558" s="17"/>
      <c r="V558" s="17"/>
      <c r="W558" s="17"/>
      <c r="X558" s="17"/>
      <c r="Y558" s="17"/>
      <c r="Z558" s="17"/>
    </row>
    <row r="559" ht="15.75" customHeight="1">
      <c r="A559" s="85"/>
      <c r="B559" s="86"/>
      <c r="C559" s="86"/>
      <c r="D559" s="86"/>
      <c r="E559" s="86"/>
      <c r="F559" s="86"/>
      <c r="G559" s="86"/>
      <c r="H559" s="17"/>
      <c r="I559" s="17"/>
      <c r="J559" s="17"/>
      <c r="K559" s="17"/>
      <c r="L559" s="17"/>
      <c r="M559" s="17"/>
      <c r="N559" s="17"/>
      <c r="O559" s="17"/>
      <c r="P559" s="17"/>
      <c r="Q559" s="17"/>
      <c r="R559" s="17"/>
      <c r="S559" s="17"/>
      <c r="T559" s="17"/>
      <c r="U559" s="17"/>
      <c r="V559" s="17"/>
      <c r="W559" s="17"/>
      <c r="X559" s="17"/>
      <c r="Y559" s="17"/>
      <c r="Z559" s="17"/>
    </row>
    <row r="560" ht="15.75" customHeight="1">
      <c r="A560" s="85"/>
      <c r="B560" s="86"/>
      <c r="C560" s="86"/>
      <c r="D560" s="86"/>
      <c r="E560" s="86"/>
      <c r="F560" s="86"/>
      <c r="G560" s="86"/>
      <c r="H560" s="17"/>
      <c r="I560" s="17"/>
      <c r="J560" s="17"/>
      <c r="K560" s="17"/>
      <c r="L560" s="17"/>
      <c r="M560" s="17"/>
      <c r="N560" s="17"/>
      <c r="O560" s="17"/>
      <c r="P560" s="17"/>
      <c r="Q560" s="17"/>
      <c r="R560" s="17"/>
      <c r="S560" s="17"/>
      <c r="T560" s="17"/>
      <c r="U560" s="17"/>
      <c r="V560" s="17"/>
      <c r="W560" s="17"/>
      <c r="X560" s="17"/>
      <c r="Y560" s="17"/>
      <c r="Z560" s="17"/>
    </row>
    <row r="561" ht="15.75" customHeight="1">
      <c r="A561" s="85"/>
      <c r="B561" s="86"/>
      <c r="C561" s="86"/>
      <c r="D561" s="86"/>
      <c r="E561" s="86"/>
      <c r="F561" s="86"/>
      <c r="G561" s="86"/>
      <c r="H561" s="17"/>
      <c r="I561" s="17"/>
      <c r="J561" s="17"/>
      <c r="K561" s="17"/>
      <c r="L561" s="17"/>
      <c r="M561" s="17"/>
      <c r="N561" s="17"/>
      <c r="O561" s="17"/>
      <c r="P561" s="17"/>
      <c r="Q561" s="17"/>
      <c r="R561" s="17"/>
      <c r="S561" s="17"/>
      <c r="T561" s="17"/>
      <c r="U561" s="17"/>
      <c r="V561" s="17"/>
      <c r="W561" s="17"/>
      <c r="X561" s="17"/>
      <c r="Y561" s="17"/>
      <c r="Z561" s="17"/>
    </row>
    <row r="562" ht="15.75" customHeight="1">
      <c r="A562" s="85"/>
      <c r="B562" s="86"/>
      <c r="C562" s="86"/>
      <c r="D562" s="86"/>
      <c r="E562" s="86"/>
      <c r="F562" s="86"/>
      <c r="G562" s="86"/>
      <c r="H562" s="17"/>
      <c r="I562" s="17"/>
      <c r="J562" s="17"/>
      <c r="K562" s="17"/>
      <c r="L562" s="17"/>
      <c r="M562" s="17"/>
      <c r="N562" s="17"/>
      <c r="O562" s="17"/>
      <c r="P562" s="17"/>
      <c r="Q562" s="17"/>
      <c r="R562" s="17"/>
      <c r="S562" s="17"/>
      <c r="T562" s="17"/>
      <c r="U562" s="17"/>
      <c r="V562" s="17"/>
      <c r="W562" s="17"/>
      <c r="X562" s="17"/>
      <c r="Y562" s="17"/>
      <c r="Z562" s="17"/>
    </row>
    <row r="563" ht="15.75" customHeight="1">
      <c r="A563" s="85"/>
      <c r="B563" s="86"/>
      <c r="C563" s="86"/>
      <c r="D563" s="86"/>
      <c r="E563" s="86"/>
      <c r="F563" s="86"/>
      <c r="G563" s="86"/>
      <c r="H563" s="17"/>
      <c r="I563" s="17"/>
      <c r="J563" s="17"/>
      <c r="K563" s="17"/>
      <c r="L563" s="17"/>
      <c r="M563" s="17"/>
      <c r="N563" s="17"/>
      <c r="O563" s="17"/>
      <c r="P563" s="17"/>
      <c r="Q563" s="17"/>
      <c r="R563" s="17"/>
      <c r="S563" s="17"/>
      <c r="T563" s="17"/>
      <c r="U563" s="17"/>
      <c r="V563" s="17"/>
      <c r="W563" s="17"/>
      <c r="X563" s="17"/>
      <c r="Y563" s="17"/>
      <c r="Z563" s="17"/>
    </row>
    <row r="564" ht="15.75" customHeight="1">
      <c r="A564" s="85"/>
      <c r="B564" s="86"/>
      <c r="C564" s="86"/>
      <c r="D564" s="86"/>
      <c r="E564" s="86"/>
      <c r="F564" s="86"/>
      <c r="G564" s="86"/>
      <c r="H564" s="17"/>
      <c r="I564" s="17"/>
      <c r="J564" s="17"/>
      <c r="K564" s="17"/>
      <c r="L564" s="17"/>
      <c r="M564" s="17"/>
      <c r="N564" s="17"/>
      <c r="O564" s="17"/>
      <c r="P564" s="17"/>
      <c r="Q564" s="17"/>
      <c r="R564" s="17"/>
      <c r="S564" s="17"/>
      <c r="T564" s="17"/>
      <c r="U564" s="17"/>
      <c r="V564" s="17"/>
      <c r="W564" s="17"/>
      <c r="X564" s="17"/>
      <c r="Y564" s="17"/>
      <c r="Z564" s="17"/>
    </row>
    <row r="565" ht="15.75" customHeight="1">
      <c r="A565" s="85"/>
      <c r="B565" s="86"/>
      <c r="C565" s="86"/>
      <c r="D565" s="86"/>
      <c r="E565" s="86"/>
      <c r="F565" s="86"/>
      <c r="G565" s="86"/>
      <c r="H565" s="17"/>
      <c r="I565" s="17"/>
      <c r="J565" s="17"/>
      <c r="K565" s="17"/>
      <c r="L565" s="17"/>
      <c r="M565" s="17"/>
      <c r="N565" s="17"/>
      <c r="O565" s="17"/>
      <c r="P565" s="17"/>
      <c r="Q565" s="17"/>
      <c r="R565" s="17"/>
      <c r="S565" s="17"/>
      <c r="T565" s="17"/>
      <c r="U565" s="17"/>
      <c r="V565" s="17"/>
      <c r="W565" s="17"/>
      <c r="X565" s="17"/>
      <c r="Y565" s="17"/>
      <c r="Z565" s="17"/>
    </row>
    <row r="566" ht="15.75" customHeight="1">
      <c r="A566" s="85"/>
      <c r="B566" s="86"/>
      <c r="C566" s="86"/>
      <c r="D566" s="86"/>
      <c r="E566" s="86"/>
      <c r="F566" s="86"/>
      <c r="G566" s="86"/>
      <c r="H566" s="17"/>
      <c r="I566" s="17"/>
      <c r="J566" s="17"/>
      <c r="K566" s="17"/>
      <c r="L566" s="17"/>
      <c r="M566" s="17"/>
      <c r="N566" s="17"/>
      <c r="O566" s="17"/>
      <c r="P566" s="17"/>
      <c r="Q566" s="17"/>
      <c r="R566" s="17"/>
      <c r="S566" s="17"/>
      <c r="T566" s="17"/>
      <c r="U566" s="17"/>
      <c r="V566" s="17"/>
      <c r="W566" s="17"/>
      <c r="X566" s="17"/>
      <c r="Y566" s="17"/>
      <c r="Z566" s="17"/>
    </row>
    <row r="567" ht="15.75" customHeight="1">
      <c r="A567" s="85"/>
      <c r="B567" s="86"/>
      <c r="C567" s="86"/>
      <c r="D567" s="86"/>
      <c r="E567" s="86"/>
      <c r="F567" s="86"/>
      <c r="G567" s="86"/>
      <c r="H567" s="17"/>
      <c r="I567" s="17"/>
      <c r="J567" s="17"/>
      <c r="K567" s="17"/>
      <c r="L567" s="17"/>
      <c r="M567" s="17"/>
      <c r="N567" s="17"/>
      <c r="O567" s="17"/>
      <c r="P567" s="17"/>
      <c r="Q567" s="17"/>
      <c r="R567" s="17"/>
      <c r="S567" s="17"/>
      <c r="T567" s="17"/>
      <c r="U567" s="17"/>
      <c r="V567" s="17"/>
      <c r="W567" s="17"/>
      <c r="X567" s="17"/>
      <c r="Y567" s="17"/>
      <c r="Z567" s="17"/>
    </row>
    <row r="568" ht="15.75" customHeight="1">
      <c r="A568" s="85"/>
      <c r="B568" s="86"/>
      <c r="C568" s="86"/>
      <c r="D568" s="86"/>
      <c r="E568" s="86"/>
      <c r="F568" s="86"/>
      <c r="G568" s="86"/>
      <c r="H568" s="17"/>
      <c r="I568" s="17"/>
      <c r="J568" s="17"/>
      <c r="K568" s="17"/>
      <c r="L568" s="17"/>
      <c r="M568" s="17"/>
      <c r="N568" s="17"/>
      <c r="O568" s="17"/>
      <c r="P568" s="17"/>
      <c r="Q568" s="17"/>
      <c r="R568" s="17"/>
      <c r="S568" s="17"/>
      <c r="T568" s="17"/>
      <c r="U568" s="17"/>
      <c r="V568" s="17"/>
      <c r="W568" s="17"/>
      <c r="X568" s="17"/>
      <c r="Y568" s="17"/>
      <c r="Z568" s="17"/>
    </row>
    <row r="569" ht="15.75" customHeight="1">
      <c r="A569" s="85"/>
      <c r="B569" s="86"/>
      <c r="C569" s="86"/>
      <c r="D569" s="86"/>
      <c r="E569" s="86"/>
      <c r="F569" s="86"/>
      <c r="G569" s="86"/>
      <c r="H569" s="17"/>
      <c r="I569" s="17"/>
      <c r="J569" s="17"/>
      <c r="K569" s="17"/>
      <c r="L569" s="17"/>
      <c r="M569" s="17"/>
      <c r="N569" s="17"/>
      <c r="O569" s="17"/>
      <c r="P569" s="17"/>
      <c r="Q569" s="17"/>
      <c r="R569" s="17"/>
      <c r="S569" s="17"/>
      <c r="T569" s="17"/>
      <c r="U569" s="17"/>
      <c r="V569" s="17"/>
      <c r="W569" s="17"/>
      <c r="X569" s="17"/>
      <c r="Y569" s="17"/>
      <c r="Z569" s="17"/>
    </row>
    <row r="570" ht="15.75" customHeight="1">
      <c r="A570" s="85"/>
      <c r="B570" s="86"/>
      <c r="C570" s="86"/>
      <c r="D570" s="86"/>
      <c r="E570" s="86"/>
      <c r="F570" s="86"/>
      <c r="G570" s="86"/>
      <c r="H570" s="17"/>
      <c r="I570" s="17"/>
      <c r="J570" s="17"/>
      <c r="K570" s="17"/>
      <c r="L570" s="17"/>
      <c r="M570" s="17"/>
      <c r="N570" s="17"/>
      <c r="O570" s="17"/>
      <c r="P570" s="17"/>
      <c r="Q570" s="17"/>
      <c r="R570" s="17"/>
      <c r="S570" s="17"/>
      <c r="T570" s="17"/>
      <c r="U570" s="17"/>
      <c r="V570" s="17"/>
      <c r="W570" s="17"/>
      <c r="X570" s="17"/>
      <c r="Y570" s="17"/>
      <c r="Z570" s="17"/>
    </row>
    <row r="571" ht="15.75" customHeight="1">
      <c r="A571" s="85"/>
      <c r="B571" s="86"/>
      <c r="C571" s="86"/>
      <c r="D571" s="86"/>
      <c r="E571" s="86"/>
      <c r="F571" s="86"/>
      <c r="G571" s="86"/>
      <c r="H571" s="17"/>
      <c r="I571" s="17"/>
      <c r="J571" s="17"/>
      <c r="K571" s="17"/>
      <c r="L571" s="17"/>
      <c r="M571" s="17"/>
      <c r="N571" s="17"/>
      <c r="O571" s="17"/>
      <c r="P571" s="17"/>
      <c r="Q571" s="17"/>
      <c r="R571" s="17"/>
      <c r="S571" s="17"/>
      <c r="T571" s="17"/>
      <c r="U571" s="17"/>
      <c r="V571" s="17"/>
      <c r="W571" s="17"/>
      <c r="X571" s="17"/>
      <c r="Y571" s="17"/>
      <c r="Z571" s="17"/>
    </row>
    <row r="572" ht="15.75" customHeight="1">
      <c r="A572" s="85"/>
      <c r="B572" s="86"/>
      <c r="C572" s="86"/>
      <c r="D572" s="86"/>
      <c r="E572" s="86"/>
      <c r="F572" s="86"/>
      <c r="G572" s="86"/>
      <c r="H572" s="17"/>
      <c r="I572" s="17"/>
      <c r="J572" s="17"/>
      <c r="K572" s="17"/>
      <c r="L572" s="17"/>
      <c r="M572" s="17"/>
      <c r="N572" s="17"/>
      <c r="O572" s="17"/>
      <c r="P572" s="17"/>
      <c r="Q572" s="17"/>
      <c r="R572" s="17"/>
      <c r="S572" s="17"/>
      <c r="T572" s="17"/>
      <c r="U572" s="17"/>
      <c r="V572" s="17"/>
      <c r="W572" s="17"/>
      <c r="X572" s="17"/>
      <c r="Y572" s="17"/>
      <c r="Z572" s="17"/>
    </row>
    <row r="573" ht="15.75" customHeight="1">
      <c r="A573" s="85"/>
      <c r="B573" s="86"/>
      <c r="C573" s="86"/>
      <c r="D573" s="86"/>
      <c r="E573" s="86"/>
      <c r="F573" s="86"/>
      <c r="G573" s="86"/>
      <c r="H573" s="17"/>
      <c r="I573" s="17"/>
      <c r="J573" s="17"/>
      <c r="K573" s="17"/>
      <c r="L573" s="17"/>
      <c r="M573" s="17"/>
      <c r="N573" s="17"/>
      <c r="O573" s="17"/>
      <c r="P573" s="17"/>
      <c r="Q573" s="17"/>
      <c r="R573" s="17"/>
      <c r="S573" s="17"/>
      <c r="T573" s="17"/>
      <c r="U573" s="17"/>
      <c r="V573" s="17"/>
      <c r="W573" s="17"/>
      <c r="X573" s="17"/>
      <c r="Y573" s="17"/>
      <c r="Z573" s="17"/>
    </row>
    <row r="574" ht="15.75" customHeight="1">
      <c r="A574" s="85"/>
      <c r="B574" s="86"/>
      <c r="C574" s="86"/>
      <c r="D574" s="86"/>
      <c r="E574" s="86"/>
      <c r="F574" s="86"/>
      <c r="G574" s="86"/>
      <c r="H574" s="17"/>
      <c r="I574" s="17"/>
      <c r="J574" s="17"/>
      <c r="K574" s="17"/>
      <c r="L574" s="17"/>
      <c r="M574" s="17"/>
      <c r="N574" s="17"/>
      <c r="O574" s="17"/>
      <c r="P574" s="17"/>
      <c r="Q574" s="17"/>
      <c r="R574" s="17"/>
      <c r="S574" s="17"/>
      <c r="T574" s="17"/>
      <c r="U574" s="17"/>
      <c r="V574" s="17"/>
      <c r="W574" s="17"/>
      <c r="X574" s="17"/>
      <c r="Y574" s="17"/>
      <c r="Z574" s="17"/>
    </row>
    <row r="575" ht="15.75" customHeight="1">
      <c r="A575" s="85"/>
      <c r="B575" s="86"/>
      <c r="C575" s="86"/>
      <c r="D575" s="86"/>
      <c r="E575" s="86"/>
      <c r="F575" s="86"/>
      <c r="G575" s="86"/>
      <c r="H575" s="17"/>
      <c r="I575" s="17"/>
      <c r="J575" s="17"/>
      <c r="K575" s="17"/>
      <c r="L575" s="17"/>
      <c r="M575" s="17"/>
      <c r="N575" s="17"/>
      <c r="O575" s="17"/>
      <c r="P575" s="17"/>
      <c r="Q575" s="17"/>
      <c r="R575" s="17"/>
      <c r="S575" s="17"/>
      <c r="T575" s="17"/>
      <c r="U575" s="17"/>
      <c r="V575" s="17"/>
      <c r="W575" s="17"/>
      <c r="X575" s="17"/>
      <c r="Y575" s="17"/>
      <c r="Z575" s="17"/>
    </row>
    <row r="576" ht="15.75" customHeight="1">
      <c r="A576" s="85"/>
      <c r="B576" s="86"/>
      <c r="C576" s="86"/>
      <c r="D576" s="86"/>
      <c r="E576" s="86"/>
      <c r="F576" s="86"/>
      <c r="G576" s="86"/>
      <c r="H576" s="17"/>
      <c r="I576" s="17"/>
      <c r="J576" s="17"/>
      <c r="K576" s="17"/>
      <c r="L576" s="17"/>
      <c r="M576" s="17"/>
      <c r="N576" s="17"/>
      <c r="O576" s="17"/>
      <c r="P576" s="17"/>
      <c r="Q576" s="17"/>
      <c r="R576" s="17"/>
      <c r="S576" s="17"/>
      <c r="T576" s="17"/>
      <c r="U576" s="17"/>
      <c r="V576" s="17"/>
      <c r="W576" s="17"/>
      <c r="X576" s="17"/>
      <c r="Y576" s="17"/>
      <c r="Z576" s="17"/>
    </row>
    <row r="577" ht="15.75" customHeight="1">
      <c r="A577" s="85"/>
      <c r="B577" s="86"/>
      <c r="C577" s="86"/>
      <c r="D577" s="86"/>
      <c r="E577" s="86"/>
      <c r="F577" s="86"/>
      <c r="G577" s="86"/>
      <c r="H577" s="17"/>
      <c r="I577" s="17"/>
      <c r="J577" s="17"/>
      <c r="K577" s="17"/>
      <c r="L577" s="17"/>
      <c r="M577" s="17"/>
      <c r="N577" s="17"/>
      <c r="O577" s="17"/>
      <c r="P577" s="17"/>
      <c r="Q577" s="17"/>
      <c r="R577" s="17"/>
      <c r="S577" s="17"/>
      <c r="T577" s="17"/>
      <c r="U577" s="17"/>
      <c r="V577" s="17"/>
      <c r="W577" s="17"/>
      <c r="X577" s="17"/>
      <c r="Y577" s="17"/>
      <c r="Z577" s="17"/>
    </row>
    <row r="578" ht="15.75" customHeight="1">
      <c r="A578" s="85"/>
      <c r="B578" s="86"/>
      <c r="C578" s="86"/>
      <c r="D578" s="86"/>
      <c r="E578" s="86"/>
      <c r="F578" s="86"/>
      <c r="G578" s="86"/>
      <c r="H578" s="17"/>
      <c r="I578" s="17"/>
      <c r="J578" s="17"/>
      <c r="K578" s="17"/>
      <c r="L578" s="17"/>
      <c r="M578" s="17"/>
      <c r="N578" s="17"/>
      <c r="O578" s="17"/>
      <c r="P578" s="17"/>
      <c r="Q578" s="17"/>
      <c r="R578" s="17"/>
      <c r="S578" s="17"/>
      <c r="T578" s="17"/>
      <c r="U578" s="17"/>
      <c r="V578" s="17"/>
      <c r="W578" s="17"/>
      <c r="X578" s="17"/>
      <c r="Y578" s="17"/>
      <c r="Z578" s="17"/>
    </row>
    <row r="579" ht="15.75" customHeight="1">
      <c r="A579" s="85"/>
      <c r="B579" s="86"/>
      <c r="C579" s="86"/>
      <c r="D579" s="86"/>
      <c r="E579" s="86"/>
      <c r="F579" s="86"/>
      <c r="G579" s="86"/>
      <c r="H579" s="17"/>
      <c r="I579" s="17"/>
      <c r="J579" s="17"/>
      <c r="K579" s="17"/>
      <c r="L579" s="17"/>
      <c r="M579" s="17"/>
      <c r="N579" s="17"/>
      <c r="O579" s="17"/>
      <c r="P579" s="17"/>
      <c r="Q579" s="17"/>
      <c r="R579" s="17"/>
      <c r="S579" s="17"/>
      <c r="T579" s="17"/>
      <c r="U579" s="17"/>
      <c r="V579" s="17"/>
      <c r="W579" s="17"/>
      <c r="X579" s="17"/>
      <c r="Y579" s="17"/>
      <c r="Z579" s="17"/>
    </row>
    <row r="580" ht="15.75" customHeight="1">
      <c r="A580" s="85"/>
      <c r="B580" s="86"/>
      <c r="C580" s="86"/>
      <c r="D580" s="86"/>
      <c r="E580" s="86"/>
      <c r="F580" s="86"/>
      <c r="G580" s="86"/>
      <c r="H580" s="17"/>
      <c r="I580" s="17"/>
      <c r="J580" s="17"/>
      <c r="K580" s="17"/>
      <c r="L580" s="17"/>
      <c r="M580" s="17"/>
      <c r="N580" s="17"/>
      <c r="O580" s="17"/>
      <c r="P580" s="17"/>
      <c r="Q580" s="17"/>
      <c r="R580" s="17"/>
      <c r="S580" s="17"/>
      <c r="T580" s="17"/>
      <c r="U580" s="17"/>
      <c r="V580" s="17"/>
      <c r="W580" s="17"/>
      <c r="X580" s="17"/>
      <c r="Y580" s="17"/>
      <c r="Z580" s="17"/>
    </row>
    <row r="581" ht="15.75" customHeight="1">
      <c r="A581" s="85"/>
      <c r="B581" s="86"/>
      <c r="C581" s="86"/>
      <c r="D581" s="86"/>
      <c r="E581" s="86"/>
      <c r="F581" s="86"/>
      <c r="G581" s="86"/>
      <c r="H581" s="17"/>
      <c r="I581" s="17"/>
      <c r="J581" s="17"/>
      <c r="K581" s="17"/>
      <c r="L581" s="17"/>
      <c r="M581" s="17"/>
      <c r="N581" s="17"/>
      <c r="O581" s="17"/>
      <c r="P581" s="17"/>
      <c r="Q581" s="17"/>
      <c r="R581" s="17"/>
      <c r="S581" s="17"/>
      <c r="T581" s="17"/>
      <c r="U581" s="17"/>
      <c r="V581" s="17"/>
      <c r="W581" s="17"/>
      <c r="X581" s="17"/>
      <c r="Y581" s="17"/>
      <c r="Z581" s="17"/>
    </row>
    <row r="582" ht="15.75" customHeight="1">
      <c r="A582" s="85"/>
      <c r="B582" s="86"/>
      <c r="C582" s="86"/>
      <c r="D582" s="86"/>
      <c r="E582" s="86"/>
      <c r="F582" s="86"/>
      <c r="G582" s="86"/>
      <c r="H582" s="17"/>
      <c r="I582" s="17"/>
      <c r="J582" s="17"/>
      <c r="K582" s="17"/>
      <c r="L582" s="17"/>
      <c r="M582" s="17"/>
      <c r="N582" s="17"/>
      <c r="O582" s="17"/>
      <c r="P582" s="17"/>
      <c r="Q582" s="17"/>
      <c r="R582" s="17"/>
      <c r="S582" s="17"/>
      <c r="T582" s="17"/>
      <c r="U582" s="17"/>
      <c r="V582" s="17"/>
      <c r="W582" s="17"/>
      <c r="X582" s="17"/>
      <c r="Y582" s="17"/>
      <c r="Z582" s="17"/>
    </row>
    <row r="583" ht="15.75" customHeight="1">
      <c r="A583" s="85"/>
      <c r="B583" s="86"/>
      <c r="C583" s="86"/>
      <c r="D583" s="86"/>
      <c r="E583" s="86"/>
      <c r="F583" s="86"/>
      <c r="G583" s="86"/>
      <c r="H583" s="17"/>
      <c r="I583" s="17"/>
      <c r="J583" s="17"/>
      <c r="K583" s="17"/>
      <c r="L583" s="17"/>
      <c r="M583" s="17"/>
      <c r="N583" s="17"/>
      <c r="O583" s="17"/>
      <c r="P583" s="17"/>
      <c r="Q583" s="17"/>
      <c r="R583" s="17"/>
      <c r="S583" s="17"/>
      <c r="T583" s="17"/>
      <c r="U583" s="17"/>
      <c r="V583" s="17"/>
      <c r="W583" s="17"/>
      <c r="X583" s="17"/>
      <c r="Y583" s="17"/>
      <c r="Z583" s="17"/>
    </row>
    <row r="584" ht="15.75" customHeight="1">
      <c r="A584" s="85"/>
      <c r="B584" s="86"/>
      <c r="C584" s="86"/>
      <c r="D584" s="86"/>
      <c r="E584" s="86"/>
      <c r="F584" s="86"/>
      <c r="G584" s="86"/>
      <c r="H584" s="17"/>
      <c r="I584" s="17"/>
      <c r="J584" s="17"/>
      <c r="K584" s="17"/>
      <c r="L584" s="17"/>
      <c r="M584" s="17"/>
      <c r="N584" s="17"/>
      <c r="O584" s="17"/>
      <c r="P584" s="17"/>
      <c r="Q584" s="17"/>
      <c r="R584" s="17"/>
      <c r="S584" s="17"/>
      <c r="T584" s="17"/>
      <c r="U584" s="17"/>
      <c r="V584" s="17"/>
      <c r="W584" s="17"/>
      <c r="X584" s="17"/>
      <c r="Y584" s="17"/>
      <c r="Z584" s="17"/>
    </row>
    <row r="585" ht="15.75" customHeight="1">
      <c r="A585" s="85"/>
      <c r="B585" s="86"/>
      <c r="C585" s="86"/>
      <c r="D585" s="86"/>
      <c r="E585" s="86"/>
      <c r="F585" s="86"/>
      <c r="G585" s="86"/>
      <c r="H585" s="17"/>
      <c r="I585" s="17"/>
      <c r="J585" s="17"/>
      <c r="K585" s="17"/>
      <c r="L585" s="17"/>
      <c r="M585" s="17"/>
      <c r="N585" s="17"/>
      <c r="O585" s="17"/>
      <c r="P585" s="17"/>
      <c r="Q585" s="17"/>
      <c r="R585" s="17"/>
      <c r="S585" s="17"/>
      <c r="T585" s="17"/>
      <c r="U585" s="17"/>
      <c r="V585" s="17"/>
      <c r="W585" s="17"/>
      <c r="X585" s="17"/>
      <c r="Y585" s="17"/>
      <c r="Z585" s="17"/>
    </row>
    <row r="586" ht="15.75" customHeight="1">
      <c r="A586" s="85"/>
      <c r="B586" s="86"/>
      <c r="C586" s="86"/>
      <c r="D586" s="86"/>
      <c r="E586" s="86"/>
      <c r="F586" s="86"/>
      <c r="G586" s="86"/>
      <c r="H586" s="17"/>
      <c r="I586" s="17"/>
      <c r="J586" s="17"/>
      <c r="K586" s="17"/>
      <c r="L586" s="17"/>
      <c r="M586" s="17"/>
      <c r="N586" s="17"/>
      <c r="O586" s="17"/>
      <c r="P586" s="17"/>
      <c r="Q586" s="17"/>
      <c r="R586" s="17"/>
      <c r="S586" s="17"/>
      <c r="T586" s="17"/>
      <c r="U586" s="17"/>
      <c r="V586" s="17"/>
      <c r="W586" s="17"/>
      <c r="X586" s="17"/>
      <c r="Y586" s="17"/>
      <c r="Z586" s="17"/>
    </row>
    <row r="587" ht="15.75" customHeight="1">
      <c r="A587" s="85"/>
      <c r="B587" s="86"/>
      <c r="C587" s="86"/>
      <c r="D587" s="86"/>
      <c r="E587" s="86"/>
      <c r="F587" s="86"/>
      <c r="G587" s="86"/>
      <c r="H587" s="17"/>
      <c r="I587" s="17"/>
      <c r="J587" s="17"/>
      <c r="K587" s="17"/>
      <c r="L587" s="17"/>
      <c r="M587" s="17"/>
      <c r="N587" s="17"/>
      <c r="O587" s="17"/>
      <c r="P587" s="17"/>
      <c r="Q587" s="17"/>
      <c r="R587" s="17"/>
      <c r="S587" s="17"/>
      <c r="T587" s="17"/>
      <c r="U587" s="17"/>
      <c r="V587" s="17"/>
      <c r="W587" s="17"/>
      <c r="X587" s="17"/>
      <c r="Y587" s="17"/>
      <c r="Z587" s="17"/>
    </row>
    <row r="588" ht="15.75" customHeight="1">
      <c r="A588" s="85"/>
      <c r="B588" s="86"/>
      <c r="C588" s="86"/>
      <c r="D588" s="86"/>
      <c r="E588" s="86"/>
      <c r="F588" s="86"/>
      <c r="G588" s="86"/>
      <c r="H588" s="17"/>
      <c r="I588" s="17"/>
      <c r="J588" s="17"/>
      <c r="K588" s="17"/>
      <c r="L588" s="17"/>
      <c r="M588" s="17"/>
      <c r="N588" s="17"/>
      <c r="O588" s="17"/>
      <c r="P588" s="17"/>
      <c r="Q588" s="17"/>
      <c r="R588" s="17"/>
      <c r="S588" s="17"/>
      <c r="T588" s="17"/>
      <c r="U588" s="17"/>
      <c r="V588" s="17"/>
      <c r="W588" s="17"/>
      <c r="X588" s="17"/>
      <c r="Y588" s="17"/>
      <c r="Z588" s="17"/>
    </row>
    <row r="589" ht="15.75" customHeight="1">
      <c r="A589" s="85"/>
      <c r="B589" s="86"/>
      <c r="C589" s="86"/>
      <c r="D589" s="86"/>
      <c r="E589" s="86"/>
      <c r="F589" s="86"/>
      <c r="G589" s="86"/>
      <c r="H589" s="17"/>
      <c r="I589" s="17"/>
      <c r="J589" s="17"/>
      <c r="K589" s="17"/>
      <c r="L589" s="17"/>
      <c r="M589" s="17"/>
      <c r="N589" s="17"/>
      <c r="O589" s="17"/>
      <c r="P589" s="17"/>
      <c r="Q589" s="17"/>
      <c r="R589" s="17"/>
      <c r="S589" s="17"/>
      <c r="T589" s="17"/>
      <c r="U589" s="17"/>
      <c r="V589" s="17"/>
      <c r="W589" s="17"/>
      <c r="X589" s="17"/>
      <c r="Y589" s="17"/>
      <c r="Z589" s="17"/>
    </row>
    <row r="590" ht="15.75" customHeight="1">
      <c r="A590" s="85"/>
      <c r="B590" s="86"/>
      <c r="C590" s="86"/>
      <c r="D590" s="86"/>
      <c r="E590" s="86"/>
      <c r="F590" s="86"/>
      <c r="G590" s="86"/>
      <c r="H590" s="17"/>
      <c r="I590" s="17"/>
      <c r="J590" s="17"/>
      <c r="K590" s="17"/>
      <c r="L590" s="17"/>
      <c r="M590" s="17"/>
      <c r="N590" s="17"/>
      <c r="O590" s="17"/>
      <c r="P590" s="17"/>
      <c r="Q590" s="17"/>
      <c r="R590" s="17"/>
      <c r="S590" s="17"/>
      <c r="T590" s="17"/>
      <c r="U590" s="17"/>
      <c r="V590" s="17"/>
      <c r="W590" s="17"/>
      <c r="X590" s="17"/>
      <c r="Y590" s="17"/>
      <c r="Z590" s="17"/>
    </row>
    <row r="591" ht="15.75" customHeight="1">
      <c r="A591" s="85"/>
      <c r="B591" s="86"/>
      <c r="C591" s="86"/>
      <c r="D591" s="86"/>
      <c r="E591" s="86"/>
      <c r="F591" s="86"/>
      <c r="G591" s="86"/>
      <c r="H591" s="17"/>
      <c r="I591" s="17"/>
      <c r="J591" s="17"/>
      <c r="K591" s="17"/>
      <c r="L591" s="17"/>
      <c r="M591" s="17"/>
      <c r="N591" s="17"/>
      <c r="O591" s="17"/>
      <c r="P591" s="17"/>
      <c r="Q591" s="17"/>
      <c r="R591" s="17"/>
      <c r="S591" s="17"/>
      <c r="T591" s="17"/>
      <c r="U591" s="17"/>
      <c r="V591" s="17"/>
      <c r="W591" s="17"/>
      <c r="X591" s="17"/>
      <c r="Y591" s="17"/>
      <c r="Z591" s="17"/>
    </row>
    <row r="592" ht="15.75" customHeight="1">
      <c r="A592" s="85"/>
      <c r="B592" s="86"/>
      <c r="C592" s="86"/>
      <c r="D592" s="86"/>
      <c r="E592" s="86"/>
      <c r="F592" s="86"/>
      <c r="G592" s="86"/>
      <c r="H592" s="17"/>
      <c r="I592" s="17"/>
      <c r="J592" s="17"/>
      <c r="K592" s="17"/>
      <c r="L592" s="17"/>
      <c r="M592" s="17"/>
      <c r="N592" s="17"/>
      <c r="O592" s="17"/>
      <c r="P592" s="17"/>
      <c r="Q592" s="17"/>
      <c r="R592" s="17"/>
      <c r="S592" s="17"/>
      <c r="T592" s="17"/>
      <c r="U592" s="17"/>
      <c r="V592" s="17"/>
      <c r="W592" s="17"/>
      <c r="X592" s="17"/>
      <c r="Y592" s="17"/>
      <c r="Z592" s="17"/>
    </row>
    <row r="593" ht="15.75" customHeight="1">
      <c r="A593" s="85"/>
      <c r="B593" s="86"/>
      <c r="C593" s="86"/>
      <c r="D593" s="86"/>
      <c r="E593" s="86"/>
      <c r="F593" s="86"/>
      <c r="G593" s="86"/>
      <c r="H593" s="17"/>
      <c r="I593" s="17"/>
      <c r="J593" s="17"/>
      <c r="K593" s="17"/>
      <c r="L593" s="17"/>
      <c r="M593" s="17"/>
      <c r="N593" s="17"/>
      <c r="O593" s="17"/>
      <c r="P593" s="17"/>
      <c r="Q593" s="17"/>
      <c r="R593" s="17"/>
      <c r="S593" s="17"/>
      <c r="T593" s="17"/>
      <c r="U593" s="17"/>
      <c r="V593" s="17"/>
      <c r="W593" s="17"/>
      <c r="X593" s="17"/>
      <c r="Y593" s="17"/>
      <c r="Z593" s="17"/>
    </row>
    <row r="594" ht="15.75" customHeight="1">
      <c r="A594" s="85"/>
      <c r="B594" s="86"/>
      <c r="C594" s="86"/>
      <c r="D594" s="86"/>
      <c r="E594" s="86"/>
      <c r="F594" s="86"/>
      <c r="G594" s="86"/>
      <c r="H594" s="17"/>
      <c r="I594" s="17"/>
      <c r="J594" s="17"/>
      <c r="K594" s="17"/>
      <c r="L594" s="17"/>
      <c r="M594" s="17"/>
      <c r="N594" s="17"/>
      <c r="O594" s="17"/>
      <c r="P594" s="17"/>
      <c r="Q594" s="17"/>
      <c r="R594" s="17"/>
      <c r="S594" s="17"/>
      <c r="T594" s="17"/>
      <c r="U594" s="17"/>
      <c r="V594" s="17"/>
      <c r="W594" s="17"/>
      <c r="X594" s="17"/>
      <c r="Y594" s="17"/>
      <c r="Z594" s="17"/>
    </row>
    <row r="595" ht="15.75" customHeight="1">
      <c r="A595" s="85"/>
      <c r="B595" s="86"/>
      <c r="C595" s="86"/>
      <c r="D595" s="86"/>
      <c r="E595" s="86"/>
      <c r="F595" s="86"/>
      <c r="G595" s="86"/>
      <c r="H595" s="17"/>
      <c r="I595" s="17"/>
      <c r="J595" s="17"/>
      <c r="K595" s="17"/>
      <c r="L595" s="17"/>
      <c r="M595" s="17"/>
      <c r="N595" s="17"/>
      <c r="O595" s="17"/>
      <c r="P595" s="17"/>
      <c r="Q595" s="17"/>
      <c r="R595" s="17"/>
      <c r="S595" s="17"/>
      <c r="T595" s="17"/>
      <c r="U595" s="17"/>
      <c r="V595" s="17"/>
      <c r="W595" s="17"/>
      <c r="X595" s="17"/>
      <c r="Y595" s="17"/>
      <c r="Z595" s="17"/>
    </row>
    <row r="596" ht="15.75" customHeight="1">
      <c r="A596" s="85"/>
      <c r="B596" s="86"/>
      <c r="C596" s="86"/>
      <c r="D596" s="86"/>
      <c r="E596" s="86"/>
      <c r="F596" s="86"/>
      <c r="G596" s="86"/>
      <c r="H596" s="17"/>
      <c r="I596" s="17"/>
      <c r="J596" s="17"/>
      <c r="K596" s="17"/>
      <c r="L596" s="17"/>
      <c r="M596" s="17"/>
      <c r="N596" s="17"/>
      <c r="O596" s="17"/>
      <c r="P596" s="17"/>
      <c r="Q596" s="17"/>
      <c r="R596" s="17"/>
      <c r="S596" s="17"/>
      <c r="T596" s="17"/>
      <c r="U596" s="17"/>
      <c r="V596" s="17"/>
      <c r="W596" s="17"/>
      <c r="X596" s="17"/>
      <c r="Y596" s="17"/>
      <c r="Z596" s="17"/>
    </row>
    <row r="597" ht="15.75" customHeight="1">
      <c r="A597" s="85"/>
      <c r="B597" s="86"/>
      <c r="C597" s="86"/>
      <c r="D597" s="86"/>
      <c r="E597" s="86"/>
      <c r="F597" s="86"/>
      <c r="G597" s="86"/>
      <c r="H597" s="17"/>
      <c r="I597" s="17"/>
      <c r="J597" s="17"/>
      <c r="K597" s="17"/>
      <c r="L597" s="17"/>
      <c r="M597" s="17"/>
      <c r="N597" s="17"/>
      <c r="O597" s="17"/>
      <c r="P597" s="17"/>
      <c r="Q597" s="17"/>
      <c r="R597" s="17"/>
      <c r="S597" s="17"/>
      <c r="T597" s="17"/>
      <c r="U597" s="17"/>
      <c r="V597" s="17"/>
      <c r="W597" s="17"/>
      <c r="X597" s="17"/>
      <c r="Y597" s="17"/>
      <c r="Z597" s="17"/>
    </row>
    <row r="598" ht="15.75" customHeight="1">
      <c r="A598" s="85"/>
      <c r="B598" s="86"/>
      <c r="C598" s="86"/>
      <c r="D598" s="86"/>
      <c r="E598" s="86"/>
      <c r="F598" s="86"/>
      <c r="G598" s="86"/>
      <c r="H598" s="17"/>
      <c r="I598" s="17"/>
      <c r="J598" s="17"/>
      <c r="K598" s="17"/>
      <c r="L598" s="17"/>
      <c r="M598" s="17"/>
      <c r="N598" s="17"/>
      <c r="O598" s="17"/>
      <c r="P598" s="17"/>
      <c r="Q598" s="17"/>
      <c r="R598" s="17"/>
      <c r="S598" s="17"/>
      <c r="T598" s="17"/>
      <c r="U598" s="17"/>
      <c r="V598" s="17"/>
      <c r="W598" s="17"/>
      <c r="X598" s="17"/>
      <c r="Y598" s="17"/>
      <c r="Z598" s="17"/>
    </row>
    <row r="599" ht="15.75" customHeight="1">
      <c r="A599" s="85"/>
      <c r="B599" s="86"/>
      <c r="C599" s="86"/>
      <c r="D599" s="86"/>
      <c r="E599" s="86"/>
      <c r="F599" s="86"/>
      <c r="G599" s="86"/>
      <c r="H599" s="17"/>
      <c r="I599" s="17"/>
      <c r="J599" s="17"/>
      <c r="K599" s="17"/>
      <c r="L599" s="17"/>
      <c r="M599" s="17"/>
      <c r="N599" s="17"/>
      <c r="O599" s="17"/>
      <c r="P599" s="17"/>
      <c r="Q599" s="17"/>
      <c r="R599" s="17"/>
      <c r="S599" s="17"/>
      <c r="T599" s="17"/>
      <c r="U599" s="17"/>
      <c r="V599" s="17"/>
      <c r="W599" s="17"/>
      <c r="X599" s="17"/>
      <c r="Y599" s="17"/>
      <c r="Z599" s="17"/>
    </row>
    <row r="600" ht="15.75" customHeight="1">
      <c r="A600" s="85"/>
      <c r="B600" s="86"/>
      <c r="C600" s="86"/>
      <c r="D600" s="86"/>
      <c r="E600" s="86"/>
      <c r="F600" s="86"/>
      <c r="G600" s="86"/>
      <c r="H600" s="17"/>
      <c r="I600" s="17"/>
      <c r="J600" s="17"/>
      <c r="K600" s="17"/>
      <c r="L600" s="17"/>
      <c r="M600" s="17"/>
      <c r="N600" s="17"/>
      <c r="O600" s="17"/>
      <c r="P600" s="17"/>
      <c r="Q600" s="17"/>
      <c r="R600" s="17"/>
      <c r="S600" s="17"/>
      <c r="T600" s="17"/>
      <c r="U600" s="17"/>
      <c r="V600" s="17"/>
      <c r="W600" s="17"/>
      <c r="X600" s="17"/>
      <c r="Y600" s="17"/>
      <c r="Z600" s="17"/>
    </row>
    <row r="601" ht="15.75" customHeight="1">
      <c r="A601" s="85"/>
      <c r="B601" s="86"/>
      <c r="C601" s="86"/>
      <c r="D601" s="86"/>
      <c r="E601" s="86"/>
      <c r="F601" s="86"/>
      <c r="G601" s="86"/>
      <c r="H601" s="17"/>
      <c r="I601" s="17"/>
      <c r="J601" s="17"/>
      <c r="K601" s="17"/>
      <c r="L601" s="17"/>
      <c r="M601" s="17"/>
      <c r="N601" s="17"/>
      <c r="O601" s="17"/>
      <c r="P601" s="17"/>
      <c r="Q601" s="17"/>
      <c r="R601" s="17"/>
      <c r="S601" s="17"/>
      <c r="T601" s="17"/>
      <c r="U601" s="17"/>
      <c r="V601" s="17"/>
      <c r="W601" s="17"/>
      <c r="X601" s="17"/>
      <c r="Y601" s="17"/>
      <c r="Z601" s="17"/>
    </row>
    <row r="602" ht="15.75" customHeight="1">
      <c r="A602" s="85"/>
      <c r="B602" s="86"/>
      <c r="C602" s="86"/>
      <c r="D602" s="86"/>
      <c r="E602" s="86"/>
      <c r="F602" s="86"/>
      <c r="G602" s="86"/>
      <c r="H602" s="17"/>
      <c r="I602" s="17"/>
      <c r="J602" s="17"/>
      <c r="K602" s="17"/>
      <c r="L602" s="17"/>
      <c r="M602" s="17"/>
      <c r="N602" s="17"/>
      <c r="O602" s="17"/>
      <c r="P602" s="17"/>
      <c r="Q602" s="17"/>
      <c r="R602" s="17"/>
      <c r="S602" s="17"/>
      <c r="T602" s="17"/>
      <c r="U602" s="17"/>
      <c r="V602" s="17"/>
      <c r="W602" s="17"/>
      <c r="X602" s="17"/>
      <c r="Y602" s="17"/>
      <c r="Z602" s="17"/>
    </row>
    <row r="603" ht="15.75" customHeight="1">
      <c r="A603" s="85"/>
      <c r="B603" s="86"/>
      <c r="C603" s="86"/>
      <c r="D603" s="86"/>
      <c r="E603" s="86"/>
      <c r="F603" s="86"/>
      <c r="G603" s="86"/>
      <c r="H603" s="17"/>
      <c r="I603" s="17"/>
      <c r="J603" s="17"/>
      <c r="K603" s="17"/>
      <c r="L603" s="17"/>
      <c r="M603" s="17"/>
      <c r="N603" s="17"/>
      <c r="O603" s="17"/>
      <c r="P603" s="17"/>
      <c r="Q603" s="17"/>
      <c r="R603" s="17"/>
      <c r="S603" s="17"/>
      <c r="T603" s="17"/>
      <c r="U603" s="17"/>
      <c r="V603" s="17"/>
      <c r="W603" s="17"/>
      <c r="X603" s="17"/>
      <c r="Y603" s="17"/>
      <c r="Z603" s="17"/>
    </row>
    <row r="604" ht="15.75" customHeight="1">
      <c r="A604" s="85"/>
      <c r="B604" s="86"/>
      <c r="C604" s="86"/>
      <c r="D604" s="86"/>
      <c r="E604" s="86"/>
      <c r="F604" s="86"/>
      <c r="G604" s="86"/>
      <c r="H604" s="17"/>
      <c r="I604" s="17"/>
      <c r="J604" s="17"/>
      <c r="K604" s="17"/>
      <c r="L604" s="17"/>
      <c r="M604" s="17"/>
      <c r="N604" s="17"/>
      <c r="O604" s="17"/>
      <c r="P604" s="17"/>
      <c r="Q604" s="17"/>
      <c r="R604" s="17"/>
      <c r="S604" s="17"/>
      <c r="T604" s="17"/>
      <c r="U604" s="17"/>
      <c r="V604" s="17"/>
      <c r="W604" s="17"/>
      <c r="X604" s="17"/>
      <c r="Y604" s="17"/>
      <c r="Z604" s="17"/>
    </row>
    <row r="605" ht="15.75" customHeight="1">
      <c r="A605" s="85"/>
      <c r="B605" s="86"/>
      <c r="C605" s="86"/>
      <c r="D605" s="86"/>
      <c r="E605" s="86"/>
      <c r="F605" s="86"/>
      <c r="G605" s="86"/>
      <c r="H605" s="17"/>
      <c r="I605" s="17"/>
      <c r="J605" s="17"/>
      <c r="K605" s="17"/>
      <c r="L605" s="17"/>
      <c r="M605" s="17"/>
      <c r="N605" s="17"/>
      <c r="O605" s="17"/>
      <c r="P605" s="17"/>
      <c r="Q605" s="17"/>
      <c r="R605" s="17"/>
      <c r="S605" s="17"/>
      <c r="T605" s="17"/>
      <c r="U605" s="17"/>
      <c r="V605" s="17"/>
      <c r="W605" s="17"/>
      <c r="X605" s="17"/>
      <c r="Y605" s="17"/>
      <c r="Z605" s="17"/>
    </row>
    <row r="606" ht="15.75" customHeight="1">
      <c r="A606" s="85"/>
      <c r="B606" s="86"/>
      <c r="C606" s="86"/>
      <c r="D606" s="86"/>
      <c r="E606" s="86"/>
      <c r="F606" s="86"/>
      <c r="G606" s="86"/>
      <c r="H606" s="17"/>
      <c r="I606" s="17"/>
      <c r="J606" s="17"/>
      <c r="K606" s="17"/>
      <c r="L606" s="17"/>
      <c r="M606" s="17"/>
      <c r="N606" s="17"/>
      <c r="O606" s="17"/>
      <c r="P606" s="17"/>
      <c r="Q606" s="17"/>
      <c r="R606" s="17"/>
      <c r="S606" s="17"/>
      <c r="T606" s="17"/>
      <c r="U606" s="17"/>
      <c r="V606" s="17"/>
      <c r="W606" s="17"/>
      <c r="X606" s="17"/>
      <c r="Y606" s="17"/>
      <c r="Z606" s="17"/>
    </row>
    <row r="607" ht="15.75" customHeight="1">
      <c r="A607" s="85"/>
      <c r="B607" s="86"/>
      <c r="C607" s="86"/>
      <c r="D607" s="86"/>
      <c r="E607" s="86"/>
      <c r="F607" s="86"/>
      <c r="G607" s="86"/>
      <c r="H607" s="17"/>
      <c r="I607" s="17"/>
      <c r="J607" s="17"/>
      <c r="K607" s="17"/>
      <c r="L607" s="17"/>
      <c r="M607" s="17"/>
      <c r="N607" s="17"/>
      <c r="O607" s="17"/>
      <c r="P607" s="17"/>
      <c r="Q607" s="17"/>
      <c r="R607" s="17"/>
      <c r="S607" s="17"/>
      <c r="T607" s="17"/>
      <c r="U607" s="17"/>
      <c r="V607" s="17"/>
      <c r="W607" s="17"/>
      <c r="X607" s="17"/>
      <c r="Y607" s="17"/>
      <c r="Z607" s="17"/>
    </row>
    <row r="608" ht="15.75" customHeight="1">
      <c r="A608" s="85"/>
      <c r="B608" s="86"/>
      <c r="C608" s="86"/>
      <c r="D608" s="86"/>
      <c r="E608" s="86"/>
      <c r="F608" s="86"/>
      <c r="G608" s="86"/>
      <c r="H608" s="17"/>
      <c r="I608" s="17"/>
      <c r="J608" s="17"/>
      <c r="K608" s="17"/>
      <c r="L608" s="17"/>
      <c r="M608" s="17"/>
      <c r="N608" s="17"/>
      <c r="O608" s="17"/>
      <c r="P608" s="17"/>
      <c r="Q608" s="17"/>
      <c r="R608" s="17"/>
      <c r="S608" s="17"/>
      <c r="T608" s="17"/>
      <c r="U608" s="17"/>
      <c r="V608" s="17"/>
      <c r="W608" s="17"/>
      <c r="X608" s="17"/>
      <c r="Y608" s="17"/>
      <c r="Z608" s="17"/>
    </row>
    <row r="609" ht="15.75" customHeight="1">
      <c r="A609" s="85"/>
      <c r="B609" s="86"/>
      <c r="C609" s="86"/>
      <c r="D609" s="86"/>
      <c r="E609" s="86"/>
      <c r="F609" s="86"/>
      <c r="G609" s="86"/>
      <c r="H609" s="17"/>
      <c r="I609" s="17"/>
      <c r="J609" s="17"/>
      <c r="K609" s="17"/>
      <c r="L609" s="17"/>
      <c r="M609" s="17"/>
      <c r="N609" s="17"/>
      <c r="O609" s="17"/>
      <c r="P609" s="17"/>
      <c r="Q609" s="17"/>
      <c r="R609" s="17"/>
      <c r="S609" s="17"/>
      <c r="T609" s="17"/>
      <c r="U609" s="17"/>
      <c r="V609" s="17"/>
      <c r="W609" s="17"/>
      <c r="X609" s="17"/>
      <c r="Y609" s="17"/>
      <c r="Z609" s="17"/>
    </row>
    <row r="610" ht="15.75" customHeight="1">
      <c r="A610" s="85"/>
      <c r="B610" s="86"/>
      <c r="C610" s="86"/>
      <c r="D610" s="86"/>
      <c r="E610" s="86"/>
      <c r="F610" s="86"/>
      <c r="G610" s="86"/>
      <c r="H610" s="17"/>
      <c r="I610" s="17"/>
      <c r="J610" s="17"/>
      <c r="K610" s="17"/>
      <c r="L610" s="17"/>
      <c r="M610" s="17"/>
      <c r="N610" s="17"/>
      <c r="O610" s="17"/>
      <c r="P610" s="17"/>
      <c r="Q610" s="17"/>
      <c r="R610" s="17"/>
      <c r="S610" s="17"/>
      <c r="T610" s="17"/>
      <c r="U610" s="17"/>
      <c r="V610" s="17"/>
      <c r="W610" s="17"/>
      <c r="X610" s="17"/>
      <c r="Y610" s="17"/>
      <c r="Z610" s="17"/>
    </row>
    <row r="611" ht="15.75" customHeight="1">
      <c r="A611" s="85"/>
      <c r="B611" s="86"/>
      <c r="C611" s="86"/>
      <c r="D611" s="86"/>
      <c r="E611" s="86"/>
      <c r="F611" s="86"/>
      <c r="G611" s="86"/>
      <c r="H611" s="17"/>
      <c r="I611" s="17"/>
      <c r="J611" s="17"/>
      <c r="K611" s="17"/>
      <c r="L611" s="17"/>
      <c r="M611" s="17"/>
      <c r="N611" s="17"/>
      <c r="O611" s="17"/>
      <c r="P611" s="17"/>
      <c r="Q611" s="17"/>
      <c r="R611" s="17"/>
      <c r="S611" s="17"/>
      <c r="T611" s="17"/>
      <c r="U611" s="17"/>
      <c r="V611" s="17"/>
      <c r="W611" s="17"/>
      <c r="X611" s="17"/>
      <c r="Y611" s="17"/>
      <c r="Z611" s="17"/>
    </row>
    <row r="612" ht="15.75" customHeight="1">
      <c r="A612" s="85"/>
      <c r="B612" s="86"/>
      <c r="C612" s="86"/>
      <c r="D612" s="86"/>
      <c r="E612" s="86"/>
      <c r="F612" s="86"/>
      <c r="G612" s="86"/>
      <c r="H612" s="17"/>
      <c r="I612" s="17"/>
      <c r="J612" s="17"/>
      <c r="K612" s="17"/>
      <c r="L612" s="17"/>
      <c r="M612" s="17"/>
      <c r="N612" s="17"/>
      <c r="O612" s="17"/>
      <c r="P612" s="17"/>
      <c r="Q612" s="17"/>
      <c r="R612" s="17"/>
      <c r="S612" s="17"/>
      <c r="T612" s="17"/>
      <c r="U612" s="17"/>
      <c r="V612" s="17"/>
      <c r="W612" s="17"/>
      <c r="X612" s="17"/>
      <c r="Y612" s="17"/>
      <c r="Z612" s="17"/>
    </row>
    <row r="613" ht="15.75" customHeight="1">
      <c r="A613" s="85"/>
      <c r="B613" s="86"/>
      <c r="C613" s="86"/>
      <c r="D613" s="86"/>
      <c r="E613" s="86"/>
      <c r="F613" s="86"/>
      <c r="G613" s="86"/>
      <c r="H613" s="17"/>
      <c r="I613" s="17"/>
      <c r="J613" s="17"/>
      <c r="K613" s="17"/>
      <c r="L613" s="17"/>
      <c r="M613" s="17"/>
      <c r="N613" s="17"/>
      <c r="O613" s="17"/>
      <c r="P613" s="17"/>
      <c r="Q613" s="17"/>
      <c r="R613" s="17"/>
      <c r="S613" s="17"/>
      <c r="T613" s="17"/>
      <c r="U613" s="17"/>
      <c r="V613" s="17"/>
      <c r="W613" s="17"/>
      <c r="X613" s="17"/>
      <c r="Y613" s="17"/>
      <c r="Z613" s="17"/>
    </row>
    <row r="614" ht="15.75" customHeight="1">
      <c r="A614" s="85"/>
      <c r="B614" s="86"/>
      <c r="C614" s="86"/>
      <c r="D614" s="86"/>
      <c r="E614" s="86"/>
      <c r="F614" s="86"/>
      <c r="G614" s="86"/>
      <c r="H614" s="17"/>
      <c r="I614" s="17"/>
      <c r="J614" s="17"/>
      <c r="K614" s="17"/>
      <c r="L614" s="17"/>
      <c r="M614" s="17"/>
      <c r="N614" s="17"/>
      <c r="O614" s="17"/>
      <c r="P614" s="17"/>
      <c r="Q614" s="17"/>
      <c r="R614" s="17"/>
      <c r="S614" s="17"/>
      <c r="T614" s="17"/>
      <c r="U614" s="17"/>
      <c r="V614" s="17"/>
      <c r="W614" s="17"/>
      <c r="X614" s="17"/>
      <c r="Y614" s="17"/>
      <c r="Z614" s="17"/>
    </row>
    <row r="615" ht="15.75" customHeight="1">
      <c r="A615" s="85"/>
      <c r="B615" s="86"/>
      <c r="C615" s="86"/>
      <c r="D615" s="86"/>
      <c r="E615" s="86"/>
      <c r="F615" s="86"/>
      <c r="G615" s="86"/>
      <c r="H615" s="17"/>
      <c r="I615" s="17"/>
      <c r="J615" s="17"/>
      <c r="K615" s="17"/>
      <c r="L615" s="17"/>
      <c r="M615" s="17"/>
      <c r="N615" s="17"/>
      <c r="O615" s="17"/>
      <c r="P615" s="17"/>
      <c r="Q615" s="17"/>
      <c r="R615" s="17"/>
      <c r="S615" s="17"/>
      <c r="T615" s="17"/>
      <c r="U615" s="17"/>
      <c r="V615" s="17"/>
      <c r="W615" s="17"/>
      <c r="X615" s="17"/>
      <c r="Y615" s="17"/>
      <c r="Z615" s="17"/>
    </row>
    <row r="616" ht="15.75" customHeight="1">
      <c r="A616" s="85"/>
      <c r="B616" s="86"/>
      <c r="C616" s="86"/>
      <c r="D616" s="86"/>
      <c r="E616" s="86"/>
      <c r="F616" s="86"/>
      <c r="G616" s="86"/>
      <c r="H616" s="17"/>
      <c r="I616" s="17"/>
      <c r="J616" s="17"/>
      <c r="K616" s="17"/>
      <c r="L616" s="17"/>
      <c r="M616" s="17"/>
      <c r="N616" s="17"/>
      <c r="O616" s="17"/>
      <c r="P616" s="17"/>
      <c r="Q616" s="17"/>
      <c r="R616" s="17"/>
      <c r="S616" s="17"/>
      <c r="T616" s="17"/>
      <c r="U616" s="17"/>
      <c r="V616" s="17"/>
      <c r="W616" s="17"/>
      <c r="X616" s="17"/>
      <c r="Y616" s="17"/>
      <c r="Z616" s="17"/>
    </row>
    <row r="617" ht="15.75" customHeight="1">
      <c r="A617" s="85"/>
      <c r="B617" s="86"/>
      <c r="C617" s="86"/>
      <c r="D617" s="86"/>
      <c r="E617" s="86"/>
      <c r="F617" s="86"/>
      <c r="G617" s="86"/>
      <c r="H617" s="17"/>
      <c r="I617" s="17"/>
      <c r="J617" s="17"/>
      <c r="K617" s="17"/>
      <c r="L617" s="17"/>
      <c r="M617" s="17"/>
      <c r="N617" s="17"/>
      <c r="O617" s="17"/>
      <c r="P617" s="17"/>
      <c r="Q617" s="17"/>
      <c r="R617" s="17"/>
      <c r="S617" s="17"/>
      <c r="T617" s="17"/>
      <c r="U617" s="17"/>
      <c r="V617" s="17"/>
      <c r="W617" s="17"/>
      <c r="X617" s="17"/>
      <c r="Y617" s="17"/>
      <c r="Z617" s="17"/>
    </row>
    <row r="618" ht="15.75" customHeight="1">
      <c r="A618" s="85"/>
      <c r="B618" s="86"/>
      <c r="C618" s="86"/>
      <c r="D618" s="86"/>
      <c r="E618" s="86"/>
      <c r="F618" s="86"/>
      <c r="G618" s="86"/>
      <c r="H618" s="17"/>
      <c r="I618" s="17"/>
      <c r="J618" s="17"/>
      <c r="K618" s="17"/>
      <c r="L618" s="17"/>
      <c r="M618" s="17"/>
      <c r="N618" s="17"/>
      <c r="O618" s="17"/>
      <c r="P618" s="17"/>
      <c r="Q618" s="17"/>
      <c r="R618" s="17"/>
      <c r="S618" s="17"/>
      <c r="T618" s="17"/>
      <c r="U618" s="17"/>
      <c r="V618" s="17"/>
      <c r="W618" s="17"/>
      <c r="X618" s="17"/>
      <c r="Y618" s="17"/>
      <c r="Z618" s="17"/>
    </row>
    <row r="619" ht="15.75" customHeight="1">
      <c r="A619" s="85"/>
      <c r="B619" s="86"/>
      <c r="C619" s="86"/>
      <c r="D619" s="86"/>
      <c r="E619" s="86"/>
      <c r="F619" s="86"/>
      <c r="G619" s="86"/>
      <c r="H619" s="17"/>
      <c r="I619" s="17"/>
      <c r="J619" s="17"/>
      <c r="K619" s="17"/>
      <c r="L619" s="17"/>
      <c r="M619" s="17"/>
      <c r="N619" s="17"/>
      <c r="O619" s="17"/>
      <c r="P619" s="17"/>
      <c r="Q619" s="17"/>
      <c r="R619" s="17"/>
      <c r="S619" s="17"/>
      <c r="T619" s="17"/>
      <c r="U619" s="17"/>
      <c r="V619" s="17"/>
      <c r="W619" s="17"/>
      <c r="X619" s="17"/>
      <c r="Y619" s="17"/>
      <c r="Z619" s="17"/>
    </row>
    <row r="620" ht="15.75" customHeight="1">
      <c r="A620" s="85"/>
      <c r="B620" s="86"/>
      <c r="C620" s="86"/>
      <c r="D620" s="86"/>
      <c r="E620" s="86"/>
      <c r="F620" s="86"/>
      <c r="G620" s="86"/>
      <c r="H620" s="17"/>
      <c r="I620" s="17"/>
      <c r="J620" s="17"/>
      <c r="K620" s="17"/>
      <c r="L620" s="17"/>
      <c r="M620" s="17"/>
      <c r="N620" s="17"/>
      <c r="O620" s="17"/>
      <c r="P620" s="17"/>
      <c r="Q620" s="17"/>
      <c r="R620" s="17"/>
      <c r="S620" s="17"/>
      <c r="T620" s="17"/>
      <c r="U620" s="17"/>
      <c r="V620" s="17"/>
      <c r="W620" s="17"/>
      <c r="X620" s="17"/>
      <c r="Y620" s="17"/>
      <c r="Z620" s="17"/>
    </row>
    <row r="621" ht="15.75" customHeight="1">
      <c r="A621" s="85"/>
      <c r="B621" s="86"/>
      <c r="C621" s="86"/>
      <c r="D621" s="86"/>
      <c r="E621" s="86"/>
      <c r="F621" s="86"/>
      <c r="G621" s="86"/>
      <c r="H621" s="17"/>
      <c r="I621" s="17"/>
      <c r="J621" s="17"/>
      <c r="K621" s="17"/>
      <c r="L621" s="17"/>
      <c r="M621" s="17"/>
      <c r="N621" s="17"/>
      <c r="O621" s="17"/>
      <c r="P621" s="17"/>
      <c r="Q621" s="17"/>
      <c r="R621" s="17"/>
      <c r="S621" s="17"/>
      <c r="T621" s="17"/>
      <c r="U621" s="17"/>
      <c r="V621" s="17"/>
      <c r="W621" s="17"/>
      <c r="X621" s="17"/>
      <c r="Y621" s="17"/>
      <c r="Z621" s="17"/>
    </row>
    <row r="622" ht="15.75" customHeight="1">
      <c r="A622" s="85"/>
      <c r="B622" s="86"/>
      <c r="C622" s="86"/>
      <c r="D622" s="86"/>
      <c r="E622" s="86"/>
      <c r="F622" s="86"/>
      <c r="G622" s="86"/>
      <c r="H622" s="17"/>
      <c r="I622" s="17"/>
      <c r="J622" s="17"/>
      <c r="K622" s="17"/>
      <c r="L622" s="17"/>
      <c r="M622" s="17"/>
      <c r="N622" s="17"/>
      <c r="O622" s="17"/>
      <c r="P622" s="17"/>
      <c r="Q622" s="17"/>
      <c r="R622" s="17"/>
      <c r="S622" s="17"/>
      <c r="T622" s="17"/>
      <c r="U622" s="17"/>
      <c r="V622" s="17"/>
      <c r="W622" s="17"/>
      <c r="X622" s="17"/>
      <c r="Y622" s="17"/>
      <c r="Z622" s="17"/>
    </row>
    <row r="623" ht="15.75" customHeight="1">
      <c r="A623" s="85"/>
      <c r="B623" s="86"/>
      <c r="C623" s="86"/>
      <c r="D623" s="86"/>
      <c r="E623" s="86"/>
      <c r="F623" s="86"/>
      <c r="G623" s="86"/>
      <c r="H623" s="17"/>
      <c r="I623" s="17"/>
      <c r="J623" s="17"/>
      <c r="K623" s="17"/>
      <c r="L623" s="17"/>
      <c r="M623" s="17"/>
      <c r="N623" s="17"/>
      <c r="O623" s="17"/>
      <c r="P623" s="17"/>
      <c r="Q623" s="17"/>
      <c r="R623" s="17"/>
      <c r="S623" s="17"/>
      <c r="T623" s="17"/>
      <c r="U623" s="17"/>
      <c r="V623" s="17"/>
      <c r="W623" s="17"/>
      <c r="X623" s="17"/>
      <c r="Y623" s="17"/>
      <c r="Z623" s="17"/>
    </row>
    <row r="624" ht="15.75" customHeight="1">
      <c r="A624" s="85"/>
      <c r="B624" s="86"/>
      <c r="C624" s="86"/>
      <c r="D624" s="86"/>
      <c r="E624" s="86"/>
      <c r="F624" s="86"/>
      <c r="G624" s="86"/>
      <c r="H624" s="17"/>
      <c r="I624" s="17"/>
      <c r="J624" s="17"/>
      <c r="K624" s="17"/>
      <c r="L624" s="17"/>
      <c r="M624" s="17"/>
      <c r="N624" s="17"/>
      <c r="O624" s="17"/>
      <c r="P624" s="17"/>
      <c r="Q624" s="17"/>
      <c r="R624" s="17"/>
      <c r="S624" s="17"/>
      <c r="T624" s="17"/>
      <c r="U624" s="17"/>
      <c r="V624" s="17"/>
      <c r="W624" s="17"/>
      <c r="X624" s="17"/>
      <c r="Y624" s="17"/>
      <c r="Z624" s="17"/>
    </row>
    <row r="625" ht="15.75" customHeight="1">
      <c r="A625" s="85"/>
      <c r="B625" s="86"/>
      <c r="C625" s="86"/>
      <c r="D625" s="86"/>
      <c r="E625" s="86"/>
      <c r="F625" s="86"/>
      <c r="G625" s="86"/>
      <c r="H625" s="17"/>
      <c r="I625" s="17"/>
      <c r="J625" s="17"/>
      <c r="K625" s="17"/>
      <c r="L625" s="17"/>
      <c r="M625" s="17"/>
      <c r="N625" s="17"/>
      <c r="O625" s="17"/>
      <c r="P625" s="17"/>
      <c r="Q625" s="17"/>
      <c r="R625" s="17"/>
      <c r="S625" s="17"/>
      <c r="T625" s="17"/>
      <c r="U625" s="17"/>
      <c r="V625" s="17"/>
      <c r="W625" s="17"/>
      <c r="X625" s="17"/>
      <c r="Y625" s="17"/>
      <c r="Z625" s="17"/>
    </row>
    <row r="626" ht="15.75" customHeight="1">
      <c r="A626" s="85"/>
      <c r="B626" s="86"/>
      <c r="C626" s="86"/>
      <c r="D626" s="86"/>
      <c r="E626" s="86"/>
      <c r="F626" s="86"/>
      <c r="G626" s="86"/>
      <c r="H626" s="17"/>
      <c r="I626" s="17"/>
      <c r="J626" s="17"/>
      <c r="K626" s="17"/>
      <c r="L626" s="17"/>
      <c r="M626" s="17"/>
      <c r="N626" s="17"/>
      <c r="O626" s="17"/>
      <c r="P626" s="17"/>
      <c r="Q626" s="17"/>
      <c r="R626" s="17"/>
      <c r="S626" s="17"/>
      <c r="T626" s="17"/>
      <c r="U626" s="17"/>
      <c r="V626" s="17"/>
      <c r="W626" s="17"/>
      <c r="X626" s="17"/>
      <c r="Y626" s="17"/>
      <c r="Z626" s="17"/>
    </row>
    <row r="627" ht="15.75" customHeight="1">
      <c r="A627" s="85"/>
      <c r="B627" s="86"/>
      <c r="C627" s="86"/>
      <c r="D627" s="86"/>
      <c r="E627" s="86"/>
      <c r="F627" s="86"/>
      <c r="G627" s="86"/>
      <c r="H627" s="17"/>
      <c r="I627" s="17"/>
      <c r="J627" s="17"/>
      <c r="K627" s="17"/>
      <c r="L627" s="17"/>
      <c r="M627" s="17"/>
      <c r="N627" s="17"/>
      <c r="O627" s="17"/>
      <c r="P627" s="17"/>
      <c r="Q627" s="17"/>
      <c r="R627" s="17"/>
      <c r="S627" s="17"/>
      <c r="T627" s="17"/>
      <c r="U627" s="17"/>
      <c r="V627" s="17"/>
      <c r="W627" s="17"/>
      <c r="X627" s="17"/>
      <c r="Y627" s="17"/>
      <c r="Z627" s="17"/>
    </row>
    <row r="628" ht="15.75" customHeight="1">
      <c r="A628" s="85"/>
      <c r="B628" s="86"/>
      <c r="C628" s="86"/>
      <c r="D628" s="86"/>
      <c r="E628" s="86"/>
      <c r="F628" s="86"/>
      <c r="G628" s="86"/>
      <c r="H628" s="17"/>
      <c r="I628" s="17"/>
      <c r="J628" s="17"/>
      <c r="K628" s="17"/>
      <c r="L628" s="17"/>
      <c r="M628" s="17"/>
      <c r="N628" s="17"/>
      <c r="O628" s="17"/>
      <c r="P628" s="17"/>
      <c r="Q628" s="17"/>
      <c r="R628" s="17"/>
      <c r="S628" s="17"/>
      <c r="T628" s="17"/>
      <c r="U628" s="17"/>
      <c r="V628" s="17"/>
      <c r="W628" s="17"/>
      <c r="X628" s="17"/>
      <c r="Y628" s="17"/>
      <c r="Z628" s="17"/>
    </row>
    <row r="629" ht="15.75" customHeight="1">
      <c r="A629" s="85"/>
      <c r="B629" s="86"/>
      <c r="C629" s="86"/>
      <c r="D629" s="86"/>
      <c r="E629" s="86"/>
      <c r="F629" s="86"/>
      <c r="G629" s="86"/>
      <c r="H629" s="17"/>
      <c r="I629" s="17"/>
      <c r="J629" s="17"/>
      <c r="K629" s="17"/>
      <c r="L629" s="17"/>
      <c r="M629" s="17"/>
      <c r="N629" s="17"/>
      <c r="O629" s="17"/>
      <c r="P629" s="17"/>
      <c r="Q629" s="17"/>
      <c r="R629" s="17"/>
      <c r="S629" s="17"/>
      <c r="T629" s="17"/>
      <c r="U629" s="17"/>
      <c r="V629" s="17"/>
      <c r="W629" s="17"/>
      <c r="X629" s="17"/>
      <c r="Y629" s="17"/>
      <c r="Z629" s="17"/>
    </row>
    <row r="630" ht="15.75" customHeight="1">
      <c r="A630" s="85"/>
      <c r="B630" s="86"/>
      <c r="C630" s="86"/>
      <c r="D630" s="86"/>
      <c r="E630" s="86"/>
      <c r="F630" s="86"/>
      <c r="G630" s="86"/>
      <c r="H630" s="17"/>
      <c r="I630" s="17"/>
      <c r="J630" s="17"/>
      <c r="K630" s="17"/>
      <c r="L630" s="17"/>
      <c r="M630" s="17"/>
      <c r="N630" s="17"/>
      <c r="O630" s="17"/>
      <c r="P630" s="17"/>
      <c r="Q630" s="17"/>
      <c r="R630" s="17"/>
      <c r="S630" s="17"/>
      <c r="T630" s="17"/>
      <c r="U630" s="17"/>
      <c r="V630" s="17"/>
      <c r="W630" s="17"/>
      <c r="X630" s="17"/>
      <c r="Y630" s="17"/>
      <c r="Z630" s="17"/>
    </row>
    <row r="631" ht="15.75" customHeight="1">
      <c r="A631" s="85"/>
      <c r="B631" s="86"/>
      <c r="C631" s="86"/>
      <c r="D631" s="86"/>
      <c r="E631" s="86"/>
      <c r="F631" s="86"/>
      <c r="G631" s="86"/>
      <c r="H631" s="17"/>
      <c r="I631" s="17"/>
      <c r="J631" s="17"/>
      <c r="K631" s="17"/>
      <c r="L631" s="17"/>
      <c r="M631" s="17"/>
      <c r="N631" s="17"/>
      <c r="O631" s="17"/>
      <c r="P631" s="17"/>
      <c r="Q631" s="17"/>
      <c r="R631" s="17"/>
      <c r="S631" s="17"/>
      <c r="T631" s="17"/>
      <c r="U631" s="17"/>
      <c r="V631" s="17"/>
      <c r="W631" s="17"/>
      <c r="X631" s="17"/>
      <c r="Y631" s="17"/>
      <c r="Z631" s="17"/>
    </row>
    <row r="632" ht="15.75" customHeight="1">
      <c r="A632" s="85"/>
      <c r="B632" s="86"/>
      <c r="C632" s="86"/>
      <c r="D632" s="86"/>
      <c r="E632" s="86"/>
      <c r="F632" s="86"/>
      <c r="G632" s="86"/>
      <c r="H632" s="17"/>
      <c r="I632" s="17"/>
      <c r="J632" s="17"/>
      <c r="K632" s="17"/>
      <c r="L632" s="17"/>
      <c r="M632" s="17"/>
      <c r="N632" s="17"/>
      <c r="O632" s="17"/>
      <c r="P632" s="17"/>
      <c r="Q632" s="17"/>
      <c r="R632" s="17"/>
      <c r="S632" s="17"/>
      <c r="T632" s="17"/>
      <c r="U632" s="17"/>
      <c r="V632" s="17"/>
      <c r="W632" s="17"/>
      <c r="X632" s="17"/>
      <c r="Y632" s="17"/>
      <c r="Z632" s="17"/>
    </row>
    <row r="633" ht="15.75" customHeight="1">
      <c r="A633" s="85"/>
      <c r="B633" s="86"/>
      <c r="C633" s="86"/>
      <c r="D633" s="86"/>
      <c r="E633" s="86"/>
      <c r="F633" s="86"/>
      <c r="G633" s="86"/>
      <c r="H633" s="17"/>
      <c r="I633" s="17"/>
      <c r="J633" s="17"/>
      <c r="K633" s="17"/>
      <c r="L633" s="17"/>
      <c r="M633" s="17"/>
      <c r="N633" s="17"/>
      <c r="O633" s="17"/>
      <c r="P633" s="17"/>
      <c r="Q633" s="17"/>
      <c r="R633" s="17"/>
      <c r="S633" s="17"/>
      <c r="T633" s="17"/>
      <c r="U633" s="17"/>
      <c r="V633" s="17"/>
      <c r="W633" s="17"/>
      <c r="X633" s="17"/>
      <c r="Y633" s="17"/>
      <c r="Z633" s="17"/>
    </row>
    <row r="634" ht="15.75" customHeight="1">
      <c r="A634" s="85"/>
      <c r="B634" s="86"/>
      <c r="C634" s="86"/>
      <c r="D634" s="86"/>
      <c r="E634" s="86"/>
      <c r="F634" s="86"/>
      <c r="G634" s="86"/>
      <c r="H634" s="17"/>
      <c r="I634" s="17"/>
      <c r="J634" s="17"/>
      <c r="K634" s="17"/>
      <c r="L634" s="17"/>
      <c r="M634" s="17"/>
      <c r="N634" s="17"/>
      <c r="O634" s="17"/>
      <c r="P634" s="17"/>
      <c r="Q634" s="17"/>
      <c r="R634" s="17"/>
      <c r="S634" s="17"/>
      <c r="T634" s="17"/>
      <c r="U634" s="17"/>
      <c r="V634" s="17"/>
      <c r="W634" s="17"/>
      <c r="X634" s="17"/>
      <c r="Y634" s="17"/>
      <c r="Z634" s="17"/>
    </row>
    <row r="635" ht="15.75" customHeight="1">
      <c r="A635" s="85"/>
      <c r="B635" s="86"/>
      <c r="C635" s="86"/>
      <c r="D635" s="86"/>
      <c r="E635" s="86"/>
      <c r="F635" s="86"/>
      <c r="G635" s="86"/>
      <c r="H635" s="17"/>
      <c r="I635" s="17"/>
      <c r="J635" s="17"/>
      <c r="K635" s="17"/>
      <c r="L635" s="17"/>
      <c r="M635" s="17"/>
      <c r="N635" s="17"/>
      <c r="O635" s="17"/>
      <c r="P635" s="17"/>
      <c r="Q635" s="17"/>
      <c r="R635" s="17"/>
      <c r="S635" s="17"/>
      <c r="T635" s="17"/>
      <c r="U635" s="17"/>
      <c r="V635" s="17"/>
      <c r="W635" s="17"/>
      <c r="X635" s="17"/>
      <c r="Y635" s="17"/>
      <c r="Z635" s="17"/>
    </row>
    <row r="636" ht="15.75" customHeight="1">
      <c r="A636" s="85"/>
      <c r="B636" s="86"/>
      <c r="C636" s="86"/>
      <c r="D636" s="86"/>
      <c r="E636" s="86"/>
      <c r="F636" s="86"/>
      <c r="G636" s="86"/>
      <c r="H636" s="17"/>
      <c r="I636" s="17"/>
      <c r="J636" s="17"/>
      <c r="K636" s="17"/>
      <c r="L636" s="17"/>
      <c r="M636" s="17"/>
      <c r="N636" s="17"/>
      <c r="O636" s="17"/>
      <c r="P636" s="17"/>
      <c r="Q636" s="17"/>
      <c r="R636" s="17"/>
      <c r="S636" s="17"/>
      <c r="T636" s="17"/>
      <c r="U636" s="17"/>
      <c r="V636" s="17"/>
      <c r="W636" s="17"/>
      <c r="X636" s="17"/>
      <c r="Y636" s="17"/>
      <c r="Z636" s="17"/>
    </row>
    <row r="637" ht="15.75" customHeight="1">
      <c r="A637" s="85"/>
      <c r="B637" s="86"/>
      <c r="C637" s="86"/>
      <c r="D637" s="86"/>
      <c r="E637" s="86"/>
      <c r="F637" s="86"/>
      <c r="G637" s="86"/>
      <c r="H637" s="17"/>
      <c r="I637" s="17"/>
      <c r="J637" s="17"/>
      <c r="K637" s="17"/>
      <c r="L637" s="17"/>
      <c r="M637" s="17"/>
      <c r="N637" s="17"/>
      <c r="O637" s="17"/>
      <c r="P637" s="17"/>
      <c r="Q637" s="17"/>
      <c r="R637" s="17"/>
      <c r="S637" s="17"/>
      <c r="T637" s="17"/>
      <c r="U637" s="17"/>
      <c r="V637" s="17"/>
      <c r="W637" s="17"/>
      <c r="X637" s="17"/>
      <c r="Y637" s="17"/>
      <c r="Z637" s="17"/>
    </row>
    <row r="638" ht="15.75" customHeight="1">
      <c r="A638" s="85"/>
      <c r="B638" s="86"/>
      <c r="C638" s="86"/>
      <c r="D638" s="86"/>
      <c r="E638" s="86"/>
      <c r="F638" s="86"/>
      <c r="G638" s="86"/>
      <c r="H638" s="17"/>
      <c r="I638" s="17"/>
      <c r="J638" s="17"/>
      <c r="K638" s="17"/>
      <c r="L638" s="17"/>
      <c r="M638" s="17"/>
      <c r="N638" s="17"/>
      <c r="O638" s="17"/>
      <c r="P638" s="17"/>
      <c r="Q638" s="17"/>
      <c r="R638" s="17"/>
      <c r="S638" s="17"/>
      <c r="T638" s="17"/>
      <c r="U638" s="17"/>
      <c r="V638" s="17"/>
      <c r="W638" s="17"/>
      <c r="X638" s="17"/>
      <c r="Y638" s="17"/>
      <c r="Z638" s="17"/>
    </row>
    <row r="639" ht="15.75" customHeight="1">
      <c r="A639" s="85"/>
      <c r="B639" s="86"/>
      <c r="C639" s="86"/>
      <c r="D639" s="86"/>
      <c r="E639" s="86"/>
      <c r="F639" s="86"/>
      <c r="G639" s="86"/>
      <c r="H639" s="17"/>
      <c r="I639" s="17"/>
      <c r="J639" s="17"/>
      <c r="K639" s="17"/>
      <c r="L639" s="17"/>
      <c r="M639" s="17"/>
      <c r="N639" s="17"/>
      <c r="O639" s="17"/>
      <c r="P639" s="17"/>
      <c r="Q639" s="17"/>
      <c r="R639" s="17"/>
      <c r="S639" s="17"/>
      <c r="T639" s="17"/>
      <c r="U639" s="17"/>
      <c r="V639" s="17"/>
      <c r="W639" s="17"/>
      <c r="X639" s="17"/>
      <c r="Y639" s="17"/>
      <c r="Z639" s="17"/>
    </row>
    <row r="640" ht="15.75" customHeight="1">
      <c r="A640" s="85"/>
      <c r="B640" s="86"/>
      <c r="C640" s="86"/>
      <c r="D640" s="86"/>
      <c r="E640" s="86"/>
      <c r="F640" s="86"/>
      <c r="G640" s="86"/>
      <c r="H640" s="17"/>
      <c r="I640" s="17"/>
      <c r="J640" s="17"/>
      <c r="K640" s="17"/>
      <c r="L640" s="17"/>
      <c r="M640" s="17"/>
      <c r="N640" s="17"/>
      <c r="O640" s="17"/>
      <c r="P640" s="17"/>
      <c r="Q640" s="17"/>
      <c r="R640" s="17"/>
      <c r="S640" s="17"/>
      <c r="T640" s="17"/>
      <c r="U640" s="17"/>
      <c r="V640" s="17"/>
      <c r="W640" s="17"/>
      <c r="X640" s="17"/>
      <c r="Y640" s="17"/>
      <c r="Z640" s="17"/>
    </row>
    <row r="641" ht="15.75" customHeight="1">
      <c r="A641" s="85"/>
      <c r="B641" s="86"/>
      <c r="C641" s="86"/>
      <c r="D641" s="86"/>
      <c r="E641" s="86"/>
      <c r="F641" s="86"/>
      <c r="G641" s="86"/>
      <c r="H641" s="17"/>
      <c r="I641" s="17"/>
      <c r="J641" s="17"/>
      <c r="K641" s="17"/>
      <c r="L641" s="17"/>
      <c r="M641" s="17"/>
      <c r="N641" s="17"/>
      <c r="O641" s="17"/>
      <c r="P641" s="17"/>
      <c r="Q641" s="17"/>
      <c r="R641" s="17"/>
      <c r="S641" s="17"/>
      <c r="T641" s="17"/>
      <c r="U641" s="17"/>
      <c r="V641" s="17"/>
      <c r="W641" s="17"/>
      <c r="X641" s="17"/>
      <c r="Y641" s="17"/>
      <c r="Z641" s="17"/>
    </row>
    <row r="642" ht="15.75" customHeight="1">
      <c r="A642" s="85"/>
      <c r="B642" s="86"/>
      <c r="C642" s="86"/>
      <c r="D642" s="86"/>
      <c r="E642" s="86"/>
      <c r="F642" s="86"/>
      <c r="G642" s="86"/>
      <c r="H642" s="17"/>
      <c r="I642" s="17"/>
      <c r="J642" s="17"/>
      <c r="K642" s="17"/>
      <c r="L642" s="17"/>
      <c r="M642" s="17"/>
      <c r="N642" s="17"/>
      <c r="O642" s="17"/>
      <c r="P642" s="17"/>
      <c r="Q642" s="17"/>
      <c r="R642" s="17"/>
      <c r="S642" s="17"/>
      <c r="T642" s="17"/>
      <c r="U642" s="17"/>
      <c r="V642" s="17"/>
      <c r="W642" s="17"/>
      <c r="X642" s="17"/>
      <c r="Y642" s="17"/>
      <c r="Z642" s="17"/>
    </row>
    <row r="643" ht="15.75" customHeight="1">
      <c r="A643" s="85"/>
      <c r="B643" s="86"/>
      <c r="C643" s="86"/>
      <c r="D643" s="86"/>
      <c r="E643" s="86"/>
      <c r="F643" s="86"/>
      <c r="G643" s="86"/>
      <c r="H643" s="17"/>
      <c r="I643" s="17"/>
      <c r="J643" s="17"/>
      <c r="K643" s="17"/>
      <c r="L643" s="17"/>
      <c r="M643" s="17"/>
      <c r="N643" s="17"/>
      <c r="O643" s="17"/>
      <c r="P643" s="17"/>
      <c r="Q643" s="17"/>
      <c r="R643" s="17"/>
      <c r="S643" s="17"/>
      <c r="T643" s="17"/>
      <c r="U643" s="17"/>
      <c r="V643" s="17"/>
      <c r="W643" s="17"/>
      <c r="X643" s="17"/>
      <c r="Y643" s="17"/>
      <c r="Z643" s="17"/>
    </row>
    <row r="644" ht="15.75" customHeight="1">
      <c r="A644" s="85"/>
      <c r="B644" s="86"/>
      <c r="C644" s="86"/>
      <c r="D644" s="86"/>
      <c r="E644" s="86"/>
      <c r="F644" s="86"/>
      <c r="G644" s="86"/>
      <c r="H644" s="17"/>
      <c r="I644" s="17"/>
      <c r="J644" s="17"/>
      <c r="K644" s="17"/>
      <c r="L644" s="17"/>
      <c r="M644" s="17"/>
      <c r="N644" s="17"/>
      <c r="O644" s="17"/>
      <c r="P644" s="17"/>
      <c r="Q644" s="17"/>
      <c r="R644" s="17"/>
      <c r="S644" s="17"/>
      <c r="T644" s="17"/>
      <c r="U644" s="17"/>
      <c r="V644" s="17"/>
      <c r="W644" s="17"/>
      <c r="X644" s="17"/>
      <c r="Y644" s="17"/>
      <c r="Z644" s="17"/>
    </row>
    <row r="645" ht="15.75" customHeight="1">
      <c r="A645" s="85"/>
      <c r="B645" s="86"/>
      <c r="C645" s="86"/>
      <c r="D645" s="86"/>
      <c r="E645" s="86"/>
      <c r="F645" s="86"/>
      <c r="G645" s="86"/>
      <c r="H645" s="17"/>
      <c r="I645" s="17"/>
      <c r="J645" s="17"/>
      <c r="K645" s="17"/>
      <c r="L645" s="17"/>
      <c r="M645" s="17"/>
      <c r="N645" s="17"/>
      <c r="O645" s="17"/>
      <c r="P645" s="17"/>
      <c r="Q645" s="17"/>
      <c r="R645" s="17"/>
      <c r="S645" s="17"/>
      <c r="T645" s="17"/>
      <c r="U645" s="17"/>
      <c r="V645" s="17"/>
      <c r="W645" s="17"/>
      <c r="X645" s="17"/>
      <c r="Y645" s="17"/>
      <c r="Z645" s="17"/>
    </row>
    <row r="646" ht="15.75" customHeight="1">
      <c r="A646" s="85"/>
      <c r="B646" s="86"/>
      <c r="C646" s="86"/>
      <c r="D646" s="86"/>
      <c r="E646" s="86"/>
      <c r="F646" s="86"/>
      <c r="G646" s="86"/>
      <c r="H646" s="17"/>
      <c r="I646" s="17"/>
      <c r="J646" s="17"/>
      <c r="K646" s="17"/>
      <c r="L646" s="17"/>
      <c r="M646" s="17"/>
      <c r="N646" s="17"/>
      <c r="O646" s="17"/>
      <c r="P646" s="17"/>
      <c r="Q646" s="17"/>
      <c r="R646" s="17"/>
      <c r="S646" s="17"/>
      <c r="T646" s="17"/>
      <c r="U646" s="17"/>
      <c r="V646" s="17"/>
      <c r="W646" s="17"/>
      <c r="X646" s="17"/>
      <c r="Y646" s="17"/>
      <c r="Z646" s="17"/>
    </row>
    <row r="647" ht="15.75" customHeight="1">
      <c r="A647" s="85"/>
      <c r="B647" s="86"/>
      <c r="C647" s="86"/>
      <c r="D647" s="86"/>
      <c r="E647" s="86"/>
      <c r="F647" s="86"/>
      <c r="G647" s="86"/>
      <c r="H647" s="17"/>
      <c r="I647" s="17"/>
      <c r="J647" s="17"/>
      <c r="K647" s="17"/>
      <c r="L647" s="17"/>
      <c r="M647" s="17"/>
      <c r="N647" s="17"/>
      <c r="O647" s="17"/>
      <c r="P647" s="17"/>
      <c r="Q647" s="17"/>
      <c r="R647" s="17"/>
      <c r="S647" s="17"/>
      <c r="T647" s="17"/>
      <c r="U647" s="17"/>
      <c r="V647" s="17"/>
      <c r="W647" s="17"/>
      <c r="X647" s="17"/>
      <c r="Y647" s="17"/>
      <c r="Z647" s="17"/>
    </row>
    <row r="648" ht="15.75" customHeight="1">
      <c r="A648" s="85"/>
      <c r="B648" s="86"/>
      <c r="C648" s="86"/>
      <c r="D648" s="86"/>
      <c r="E648" s="86"/>
      <c r="F648" s="86"/>
      <c r="G648" s="86"/>
      <c r="H648" s="17"/>
      <c r="I648" s="17"/>
      <c r="J648" s="17"/>
      <c r="K648" s="17"/>
      <c r="L648" s="17"/>
      <c r="M648" s="17"/>
      <c r="N648" s="17"/>
      <c r="O648" s="17"/>
      <c r="P648" s="17"/>
      <c r="Q648" s="17"/>
      <c r="R648" s="17"/>
      <c r="S648" s="17"/>
      <c r="T648" s="17"/>
      <c r="U648" s="17"/>
      <c r="V648" s="17"/>
      <c r="W648" s="17"/>
      <c r="X648" s="17"/>
      <c r="Y648" s="17"/>
      <c r="Z648" s="17"/>
    </row>
    <row r="649" ht="15.75" customHeight="1">
      <c r="A649" s="85"/>
      <c r="B649" s="86"/>
      <c r="C649" s="86"/>
      <c r="D649" s="86"/>
      <c r="E649" s="86"/>
      <c r="F649" s="86"/>
      <c r="G649" s="86"/>
      <c r="H649" s="17"/>
      <c r="I649" s="17"/>
      <c r="J649" s="17"/>
      <c r="K649" s="17"/>
      <c r="L649" s="17"/>
      <c r="M649" s="17"/>
      <c r="N649" s="17"/>
      <c r="O649" s="17"/>
      <c r="P649" s="17"/>
      <c r="Q649" s="17"/>
      <c r="R649" s="17"/>
      <c r="S649" s="17"/>
      <c r="T649" s="17"/>
      <c r="U649" s="17"/>
      <c r="V649" s="17"/>
      <c r="W649" s="17"/>
      <c r="X649" s="17"/>
      <c r="Y649" s="17"/>
      <c r="Z649" s="17"/>
    </row>
    <row r="650" ht="15.75" customHeight="1">
      <c r="A650" s="85"/>
      <c r="B650" s="86"/>
      <c r="C650" s="86"/>
      <c r="D650" s="86"/>
      <c r="E650" s="86"/>
      <c r="F650" s="86"/>
      <c r="G650" s="86"/>
      <c r="H650" s="17"/>
      <c r="I650" s="17"/>
      <c r="J650" s="17"/>
      <c r="K650" s="17"/>
      <c r="L650" s="17"/>
      <c r="M650" s="17"/>
      <c r="N650" s="17"/>
      <c r="O650" s="17"/>
      <c r="P650" s="17"/>
      <c r="Q650" s="17"/>
      <c r="R650" s="17"/>
      <c r="S650" s="17"/>
      <c r="T650" s="17"/>
      <c r="U650" s="17"/>
      <c r="V650" s="17"/>
      <c r="W650" s="17"/>
      <c r="X650" s="17"/>
      <c r="Y650" s="17"/>
      <c r="Z650" s="17"/>
    </row>
    <row r="651" ht="15.75" customHeight="1">
      <c r="A651" s="85"/>
      <c r="B651" s="86"/>
      <c r="C651" s="86"/>
      <c r="D651" s="86"/>
      <c r="E651" s="86"/>
      <c r="F651" s="86"/>
      <c r="G651" s="86"/>
      <c r="H651" s="17"/>
      <c r="I651" s="17"/>
      <c r="J651" s="17"/>
      <c r="K651" s="17"/>
      <c r="L651" s="17"/>
      <c r="M651" s="17"/>
      <c r="N651" s="17"/>
      <c r="O651" s="17"/>
      <c r="P651" s="17"/>
      <c r="Q651" s="17"/>
      <c r="R651" s="17"/>
      <c r="S651" s="17"/>
      <c r="T651" s="17"/>
      <c r="U651" s="17"/>
      <c r="V651" s="17"/>
      <c r="W651" s="17"/>
      <c r="X651" s="17"/>
      <c r="Y651" s="17"/>
      <c r="Z651" s="17"/>
    </row>
    <row r="652" ht="15.75" customHeight="1">
      <c r="A652" s="85"/>
      <c r="B652" s="86"/>
      <c r="C652" s="86"/>
      <c r="D652" s="86"/>
      <c r="E652" s="86"/>
      <c r="F652" s="86"/>
      <c r="G652" s="86"/>
      <c r="H652" s="17"/>
      <c r="I652" s="17"/>
      <c r="J652" s="17"/>
      <c r="K652" s="17"/>
      <c r="L652" s="17"/>
      <c r="M652" s="17"/>
      <c r="N652" s="17"/>
      <c r="O652" s="17"/>
      <c r="P652" s="17"/>
      <c r="Q652" s="17"/>
      <c r="R652" s="17"/>
      <c r="S652" s="17"/>
      <c r="T652" s="17"/>
      <c r="U652" s="17"/>
      <c r="V652" s="17"/>
      <c r="W652" s="17"/>
      <c r="X652" s="17"/>
      <c r="Y652" s="17"/>
      <c r="Z652" s="17"/>
    </row>
    <row r="653" ht="15.75" customHeight="1">
      <c r="A653" s="85"/>
      <c r="B653" s="86"/>
      <c r="C653" s="86"/>
      <c r="D653" s="86"/>
      <c r="E653" s="86"/>
      <c r="F653" s="86"/>
      <c r="G653" s="86"/>
      <c r="H653" s="17"/>
      <c r="I653" s="17"/>
      <c r="J653" s="17"/>
      <c r="K653" s="17"/>
      <c r="L653" s="17"/>
      <c r="M653" s="17"/>
      <c r="N653" s="17"/>
      <c r="O653" s="17"/>
      <c r="P653" s="17"/>
      <c r="Q653" s="17"/>
      <c r="R653" s="17"/>
      <c r="S653" s="17"/>
      <c r="T653" s="17"/>
      <c r="U653" s="17"/>
      <c r="V653" s="17"/>
      <c r="W653" s="17"/>
      <c r="X653" s="17"/>
      <c r="Y653" s="17"/>
      <c r="Z653" s="17"/>
    </row>
    <row r="654" ht="15.75" customHeight="1">
      <c r="A654" s="85"/>
      <c r="B654" s="86"/>
      <c r="C654" s="86"/>
      <c r="D654" s="86"/>
      <c r="E654" s="86"/>
      <c r="F654" s="86"/>
      <c r="G654" s="86"/>
      <c r="H654" s="17"/>
      <c r="I654" s="17"/>
      <c r="J654" s="17"/>
      <c r="K654" s="17"/>
      <c r="L654" s="17"/>
      <c r="M654" s="17"/>
      <c r="N654" s="17"/>
      <c r="O654" s="17"/>
      <c r="P654" s="17"/>
      <c r="Q654" s="17"/>
      <c r="R654" s="17"/>
      <c r="S654" s="17"/>
      <c r="T654" s="17"/>
      <c r="U654" s="17"/>
      <c r="V654" s="17"/>
      <c r="W654" s="17"/>
      <c r="X654" s="17"/>
      <c r="Y654" s="17"/>
      <c r="Z654" s="17"/>
    </row>
    <row r="655" ht="15.75" customHeight="1">
      <c r="A655" s="85"/>
      <c r="B655" s="86"/>
      <c r="C655" s="86"/>
      <c r="D655" s="86"/>
      <c r="E655" s="86"/>
      <c r="F655" s="86"/>
      <c r="G655" s="86"/>
      <c r="H655" s="17"/>
      <c r="I655" s="17"/>
      <c r="J655" s="17"/>
      <c r="K655" s="17"/>
      <c r="L655" s="17"/>
      <c r="M655" s="17"/>
      <c r="N655" s="17"/>
      <c r="O655" s="17"/>
      <c r="P655" s="17"/>
      <c r="Q655" s="17"/>
      <c r="R655" s="17"/>
      <c r="S655" s="17"/>
      <c r="T655" s="17"/>
      <c r="U655" s="17"/>
      <c r="V655" s="17"/>
      <c r="W655" s="17"/>
      <c r="X655" s="17"/>
      <c r="Y655" s="17"/>
      <c r="Z655" s="17"/>
    </row>
    <row r="656" ht="15.75" customHeight="1">
      <c r="A656" s="85"/>
      <c r="B656" s="86"/>
      <c r="C656" s="86"/>
      <c r="D656" s="86"/>
      <c r="E656" s="86"/>
      <c r="F656" s="86"/>
      <c r="G656" s="86"/>
      <c r="H656" s="17"/>
      <c r="I656" s="17"/>
      <c r="J656" s="17"/>
      <c r="K656" s="17"/>
      <c r="L656" s="17"/>
      <c r="M656" s="17"/>
      <c r="N656" s="17"/>
      <c r="O656" s="17"/>
      <c r="P656" s="17"/>
      <c r="Q656" s="17"/>
      <c r="R656" s="17"/>
      <c r="S656" s="17"/>
      <c r="T656" s="17"/>
      <c r="U656" s="17"/>
      <c r="V656" s="17"/>
      <c r="W656" s="17"/>
      <c r="X656" s="17"/>
      <c r="Y656" s="17"/>
      <c r="Z656" s="17"/>
    </row>
    <row r="657" ht="15.75" customHeight="1">
      <c r="A657" s="85"/>
      <c r="B657" s="86"/>
      <c r="C657" s="86"/>
      <c r="D657" s="86"/>
      <c r="E657" s="86"/>
      <c r="F657" s="86"/>
      <c r="G657" s="86"/>
      <c r="H657" s="17"/>
      <c r="I657" s="17"/>
      <c r="J657" s="17"/>
      <c r="K657" s="17"/>
      <c r="L657" s="17"/>
      <c r="M657" s="17"/>
      <c r="N657" s="17"/>
      <c r="O657" s="17"/>
      <c r="P657" s="17"/>
      <c r="Q657" s="17"/>
      <c r="R657" s="17"/>
      <c r="S657" s="17"/>
      <c r="T657" s="17"/>
      <c r="U657" s="17"/>
      <c r="V657" s="17"/>
      <c r="W657" s="17"/>
      <c r="X657" s="17"/>
      <c r="Y657" s="17"/>
      <c r="Z657" s="17"/>
    </row>
    <row r="658" ht="15.75" customHeight="1">
      <c r="A658" s="85"/>
      <c r="B658" s="86"/>
      <c r="C658" s="86"/>
      <c r="D658" s="86"/>
      <c r="E658" s="86"/>
      <c r="F658" s="86"/>
      <c r="G658" s="86"/>
      <c r="H658" s="17"/>
      <c r="I658" s="17"/>
      <c r="J658" s="17"/>
      <c r="K658" s="17"/>
      <c r="L658" s="17"/>
      <c r="M658" s="17"/>
      <c r="N658" s="17"/>
      <c r="O658" s="17"/>
      <c r="P658" s="17"/>
      <c r="Q658" s="17"/>
      <c r="R658" s="17"/>
      <c r="S658" s="17"/>
      <c r="T658" s="17"/>
      <c r="U658" s="17"/>
      <c r="V658" s="17"/>
      <c r="W658" s="17"/>
      <c r="X658" s="17"/>
      <c r="Y658" s="17"/>
      <c r="Z658" s="17"/>
    </row>
    <row r="659" ht="15.75" customHeight="1">
      <c r="A659" s="85"/>
      <c r="B659" s="86"/>
      <c r="C659" s="86"/>
      <c r="D659" s="86"/>
      <c r="E659" s="86"/>
      <c r="F659" s="86"/>
      <c r="G659" s="86"/>
      <c r="H659" s="17"/>
      <c r="I659" s="17"/>
      <c r="J659" s="17"/>
      <c r="K659" s="17"/>
      <c r="L659" s="17"/>
      <c r="M659" s="17"/>
      <c r="N659" s="17"/>
      <c r="O659" s="17"/>
      <c r="P659" s="17"/>
      <c r="Q659" s="17"/>
      <c r="R659" s="17"/>
      <c r="S659" s="17"/>
      <c r="T659" s="17"/>
      <c r="U659" s="17"/>
      <c r="V659" s="17"/>
      <c r="W659" s="17"/>
      <c r="X659" s="17"/>
      <c r="Y659" s="17"/>
      <c r="Z659" s="17"/>
    </row>
    <row r="660" ht="15.75" customHeight="1">
      <c r="A660" s="85"/>
      <c r="B660" s="86"/>
      <c r="C660" s="86"/>
      <c r="D660" s="86"/>
      <c r="E660" s="86"/>
      <c r="F660" s="86"/>
      <c r="G660" s="86"/>
      <c r="H660" s="17"/>
      <c r="I660" s="17"/>
      <c r="J660" s="17"/>
      <c r="K660" s="17"/>
      <c r="L660" s="17"/>
      <c r="M660" s="17"/>
      <c r="N660" s="17"/>
      <c r="O660" s="17"/>
      <c r="P660" s="17"/>
      <c r="Q660" s="17"/>
      <c r="R660" s="17"/>
      <c r="S660" s="17"/>
      <c r="T660" s="17"/>
      <c r="U660" s="17"/>
      <c r="V660" s="17"/>
      <c r="W660" s="17"/>
      <c r="X660" s="17"/>
      <c r="Y660" s="17"/>
      <c r="Z660" s="17"/>
    </row>
    <row r="661" ht="15.75" customHeight="1">
      <c r="A661" s="85"/>
      <c r="B661" s="86"/>
      <c r="C661" s="86"/>
      <c r="D661" s="86"/>
      <c r="E661" s="86"/>
      <c r="F661" s="86"/>
      <c r="G661" s="86"/>
      <c r="H661" s="17"/>
      <c r="I661" s="17"/>
      <c r="J661" s="17"/>
      <c r="K661" s="17"/>
      <c r="L661" s="17"/>
      <c r="M661" s="17"/>
      <c r="N661" s="17"/>
      <c r="O661" s="17"/>
      <c r="P661" s="17"/>
      <c r="Q661" s="17"/>
      <c r="R661" s="17"/>
      <c r="S661" s="17"/>
      <c r="T661" s="17"/>
      <c r="U661" s="17"/>
      <c r="V661" s="17"/>
      <c r="W661" s="17"/>
      <c r="X661" s="17"/>
      <c r="Y661" s="17"/>
      <c r="Z661" s="17"/>
    </row>
    <row r="662" ht="15.75" customHeight="1">
      <c r="A662" s="85"/>
      <c r="B662" s="86"/>
      <c r="C662" s="86"/>
      <c r="D662" s="86"/>
      <c r="E662" s="86"/>
      <c r="F662" s="86"/>
      <c r="G662" s="86"/>
      <c r="H662" s="17"/>
      <c r="I662" s="17"/>
      <c r="J662" s="17"/>
      <c r="K662" s="17"/>
      <c r="L662" s="17"/>
      <c r="M662" s="17"/>
      <c r="N662" s="17"/>
      <c r="O662" s="17"/>
      <c r="P662" s="17"/>
      <c r="Q662" s="17"/>
      <c r="R662" s="17"/>
      <c r="S662" s="17"/>
      <c r="T662" s="17"/>
      <c r="U662" s="17"/>
      <c r="V662" s="17"/>
      <c r="W662" s="17"/>
      <c r="X662" s="17"/>
      <c r="Y662" s="17"/>
      <c r="Z662" s="17"/>
    </row>
    <row r="663" ht="15.75" customHeight="1">
      <c r="A663" s="85"/>
      <c r="B663" s="86"/>
      <c r="C663" s="86"/>
      <c r="D663" s="86"/>
      <c r="E663" s="86"/>
      <c r="F663" s="86"/>
      <c r="G663" s="86"/>
      <c r="H663" s="17"/>
      <c r="I663" s="17"/>
      <c r="J663" s="17"/>
      <c r="K663" s="17"/>
      <c r="L663" s="17"/>
      <c r="M663" s="17"/>
      <c r="N663" s="17"/>
      <c r="O663" s="17"/>
      <c r="P663" s="17"/>
      <c r="Q663" s="17"/>
      <c r="R663" s="17"/>
      <c r="S663" s="17"/>
      <c r="T663" s="17"/>
      <c r="U663" s="17"/>
      <c r="V663" s="17"/>
      <c r="W663" s="17"/>
      <c r="X663" s="17"/>
      <c r="Y663" s="17"/>
      <c r="Z663" s="17"/>
    </row>
    <row r="664" ht="15.75" customHeight="1">
      <c r="A664" s="85"/>
      <c r="B664" s="86"/>
      <c r="C664" s="86"/>
      <c r="D664" s="86"/>
      <c r="E664" s="86"/>
      <c r="F664" s="86"/>
      <c r="G664" s="86"/>
      <c r="H664" s="17"/>
      <c r="I664" s="17"/>
      <c r="J664" s="17"/>
      <c r="K664" s="17"/>
      <c r="L664" s="17"/>
      <c r="M664" s="17"/>
      <c r="N664" s="17"/>
      <c r="O664" s="17"/>
      <c r="P664" s="17"/>
      <c r="Q664" s="17"/>
      <c r="R664" s="17"/>
      <c r="S664" s="17"/>
      <c r="T664" s="17"/>
      <c r="U664" s="17"/>
      <c r="V664" s="17"/>
      <c r="W664" s="17"/>
      <c r="X664" s="17"/>
      <c r="Y664" s="17"/>
      <c r="Z664" s="17"/>
    </row>
    <row r="665" ht="15.75" customHeight="1">
      <c r="A665" s="85"/>
      <c r="B665" s="86"/>
      <c r="C665" s="86"/>
      <c r="D665" s="86"/>
      <c r="E665" s="86"/>
      <c r="F665" s="86"/>
      <c r="G665" s="86"/>
      <c r="H665" s="17"/>
      <c r="I665" s="17"/>
      <c r="J665" s="17"/>
      <c r="K665" s="17"/>
      <c r="L665" s="17"/>
      <c r="M665" s="17"/>
      <c r="N665" s="17"/>
      <c r="O665" s="17"/>
      <c r="P665" s="17"/>
      <c r="Q665" s="17"/>
      <c r="R665" s="17"/>
      <c r="S665" s="17"/>
      <c r="T665" s="17"/>
      <c r="U665" s="17"/>
      <c r="V665" s="17"/>
      <c r="W665" s="17"/>
      <c r="X665" s="17"/>
      <c r="Y665" s="17"/>
      <c r="Z665" s="17"/>
    </row>
    <row r="666" ht="15.75" customHeight="1">
      <c r="A666" s="85"/>
      <c r="B666" s="86"/>
      <c r="C666" s="86"/>
      <c r="D666" s="86"/>
      <c r="E666" s="86"/>
      <c r="F666" s="86"/>
      <c r="G666" s="86"/>
      <c r="H666" s="17"/>
      <c r="I666" s="17"/>
      <c r="J666" s="17"/>
      <c r="K666" s="17"/>
      <c r="L666" s="17"/>
      <c r="M666" s="17"/>
      <c r="N666" s="17"/>
      <c r="O666" s="17"/>
      <c r="P666" s="17"/>
      <c r="Q666" s="17"/>
      <c r="R666" s="17"/>
      <c r="S666" s="17"/>
      <c r="T666" s="17"/>
      <c r="U666" s="17"/>
      <c r="V666" s="17"/>
      <c r="W666" s="17"/>
      <c r="X666" s="17"/>
      <c r="Y666" s="17"/>
      <c r="Z666" s="17"/>
    </row>
    <row r="667" ht="15.75" customHeight="1">
      <c r="A667" s="85"/>
      <c r="B667" s="86"/>
      <c r="C667" s="86"/>
      <c r="D667" s="86"/>
      <c r="E667" s="86"/>
      <c r="F667" s="86"/>
      <c r="G667" s="86"/>
      <c r="H667" s="17"/>
      <c r="I667" s="17"/>
      <c r="J667" s="17"/>
      <c r="K667" s="17"/>
      <c r="L667" s="17"/>
      <c r="M667" s="17"/>
      <c r="N667" s="17"/>
      <c r="O667" s="17"/>
      <c r="P667" s="17"/>
      <c r="Q667" s="17"/>
      <c r="R667" s="17"/>
      <c r="S667" s="17"/>
      <c r="T667" s="17"/>
      <c r="U667" s="17"/>
      <c r="V667" s="17"/>
      <c r="W667" s="17"/>
      <c r="X667" s="17"/>
      <c r="Y667" s="17"/>
      <c r="Z667" s="17"/>
    </row>
    <row r="668" ht="15.75" customHeight="1">
      <c r="A668" s="85"/>
      <c r="B668" s="86"/>
      <c r="C668" s="86"/>
      <c r="D668" s="86"/>
      <c r="E668" s="86"/>
      <c r="F668" s="86"/>
      <c r="G668" s="86"/>
      <c r="H668" s="17"/>
      <c r="I668" s="17"/>
      <c r="J668" s="17"/>
      <c r="K668" s="17"/>
      <c r="L668" s="17"/>
      <c r="M668" s="17"/>
      <c r="N668" s="17"/>
      <c r="O668" s="17"/>
      <c r="P668" s="17"/>
      <c r="Q668" s="17"/>
      <c r="R668" s="17"/>
      <c r="S668" s="17"/>
      <c r="T668" s="17"/>
      <c r="U668" s="17"/>
      <c r="V668" s="17"/>
      <c r="W668" s="17"/>
      <c r="X668" s="17"/>
      <c r="Y668" s="17"/>
      <c r="Z668" s="17"/>
    </row>
    <row r="669" ht="15.75" customHeight="1">
      <c r="A669" s="85"/>
      <c r="B669" s="86"/>
      <c r="C669" s="86"/>
      <c r="D669" s="86"/>
      <c r="E669" s="86"/>
      <c r="F669" s="86"/>
      <c r="G669" s="86"/>
      <c r="H669" s="17"/>
      <c r="I669" s="17"/>
      <c r="J669" s="17"/>
      <c r="K669" s="17"/>
      <c r="L669" s="17"/>
      <c r="M669" s="17"/>
      <c r="N669" s="17"/>
      <c r="O669" s="17"/>
      <c r="P669" s="17"/>
      <c r="Q669" s="17"/>
      <c r="R669" s="17"/>
      <c r="S669" s="17"/>
      <c r="T669" s="17"/>
      <c r="U669" s="17"/>
      <c r="V669" s="17"/>
      <c r="W669" s="17"/>
      <c r="X669" s="17"/>
      <c r="Y669" s="17"/>
      <c r="Z669" s="17"/>
    </row>
    <row r="670" ht="15.75" customHeight="1">
      <c r="A670" s="85"/>
      <c r="B670" s="86"/>
      <c r="C670" s="86"/>
      <c r="D670" s="86"/>
      <c r="E670" s="86"/>
      <c r="F670" s="86"/>
      <c r="G670" s="86"/>
      <c r="H670" s="17"/>
      <c r="I670" s="17"/>
      <c r="J670" s="17"/>
      <c r="K670" s="17"/>
      <c r="L670" s="17"/>
      <c r="M670" s="17"/>
      <c r="N670" s="17"/>
      <c r="O670" s="17"/>
      <c r="P670" s="17"/>
      <c r="Q670" s="17"/>
      <c r="R670" s="17"/>
      <c r="S670" s="17"/>
      <c r="T670" s="17"/>
      <c r="U670" s="17"/>
      <c r="V670" s="17"/>
      <c r="W670" s="17"/>
      <c r="X670" s="17"/>
      <c r="Y670" s="17"/>
      <c r="Z670" s="17"/>
    </row>
    <row r="671" ht="15.75" customHeight="1">
      <c r="A671" s="85"/>
      <c r="B671" s="86"/>
      <c r="C671" s="86"/>
      <c r="D671" s="86"/>
      <c r="E671" s="86"/>
      <c r="F671" s="86"/>
      <c r="G671" s="86"/>
      <c r="H671" s="17"/>
      <c r="I671" s="17"/>
      <c r="J671" s="17"/>
      <c r="K671" s="17"/>
      <c r="L671" s="17"/>
      <c r="M671" s="17"/>
      <c r="N671" s="17"/>
      <c r="O671" s="17"/>
      <c r="P671" s="17"/>
      <c r="Q671" s="17"/>
      <c r="R671" s="17"/>
      <c r="S671" s="17"/>
      <c r="T671" s="17"/>
      <c r="U671" s="17"/>
      <c r="V671" s="17"/>
      <c r="W671" s="17"/>
      <c r="X671" s="17"/>
      <c r="Y671" s="17"/>
      <c r="Z671" s="17"/>
    </row>
    <row r="672" ht="15.75" customHeight="1">
      <c r="A672" s="85"/>
      <c r="B672" s="86"/>
      <c r="C672" s="86"/>
      <c r="D672" s="86"/>
      <c r="E672" s="86"/>
      <c r="F672" s="86"/>
      <c r="G672" s="86"/>
      <c r="H672" s="17"/>
      <c r="I672" s="17"/>
      <c r="J672" s="17"/>
      <c r="K672" s="17"/>
      <c r="L672" s="17"/>
      <c r="M672" s="17"/>
      <c r="N672" s="17"/>
      <c r="O672" s="17"/>
      <c r="P672" s="17"/>
      <c r="Q672" s="17"/>
      <c r="R672" s="17"/>
      <c r="S672" s="17"/>
      <c r="T672" s="17"/>
      <c r="U672" s="17"/>
      <c r="V672" s="17"/>
      <c r="W672" s="17"/>
      <c r="X672" s="17"/>
      <c r="Y672" s="17"/>
      <c r="Z672" s="17"/>
    </row>
    <row r="673" ht="15.75" customHeight="1">
      <c r="A673" s="85"/>
      <c r="B673" s="86"/>
      <c r="C673" s="86"/>
      <c r="D673" s="86"/>
      <c r="E673" s="86"/>
      <c r="F673" s="86"/>
      <c r="G673" s="86"/>
      <c r="H673" s="17"/>
      <c r="I673" s="17"/>
      <c r="J673" s="17"/>
      <c r="K673" s="17"/>
      <c r="L673" s="17"/>
      <c r="M673" s="17"/>
      <c r="N673" s="17"/>
      <c r="O673" s="17"/>
      <c r="P673" s="17"/>
      <c r="Q673" s="17"/>
      <c r="R673" s="17"/>
      <c r="S673" s="17"/>
      <c r="T673" s="17"/>
      <c r="U673" s="17"/>
      <c r="V673" s="17"/>
      <c r="W673" s="17"/>
      <c r="X673" s="17"/>
      <c r="Y673" s="17"/>
      <c r="Z673" s="17"/>
    </row>
    <row r="674" ht="15.75" customHeight="1">
      <c r="A674" s="85"/>
      <c r="B674" s="86"/>
      <c r="C674" s="86"/>
      <c r="D674" s="86"/>
      <c r="E674" s="86"/>
      <c r="F674" s="86"/>
      <c r="G674" s="86"/>
      <c r="H674" s="17"/>
      <c r="I674" s="17"/>
      <c r="J674" s="17"/>
      <c r="K674" s="17"/>
      <c r="L674" s="17"/>
      <c r="M674" s="17"/>
      <c r="N674" s="17"/>
      <c r="O674" s="17"/>
      <c r="P674" s="17"/>
      <c r="Q674" s="17"/>
      <c r="R674" s="17"/>
      <c r="S674" s="17"/>
      <c r="T674" s="17"/>
      <c r="U674" s="17"/>
      <c r="V674" s="17"/>
      <c r="W674" s="17"/>
      <c r="X674" s="17"/>
      <c r="Y674" s="17"/>
      <c r="Z674" s="17"/>
    </row>
    <row r="675" ht="15.75" customHeight="1">
      <c r="A675" s="85"/>
      <c r="B675" s="86"/>
      <c r="C675" s="86"/>
      <c r="D675" s="86"/>
      <c r="E675" s="86"/>
      <c r="F675" s="86"/>
      <c r="G675" s="86"/>
      <c r="H675" s="17"/>
      <c r="I675" s="17"/>
      <c r="J675" s="17"/>
      <c r="K675" s="17"/>
      <c r="L675" s="17"/>
      <c r="M675" s="17"/>
      <c r="N675" s="17"/>
      <c r="O675" s="17"/>
      <c r="P675" s="17"/>
      <c r="Q675" s="17"/>
      <c r="R675" s="17"/>
      <c r="S675" s="17"/>
      <c r="T675" s="17"/>
      <c r="U675" s="17"/>
      <c r="V675" s="17"/>
      <c r="W675" s="17"/>
      <c r="X675" s="17"/>
      <c r="Y675" s="17"/>
      <c r="Z675" s="17"/>
    </row>
    <row r="676" ht="15.75" customHeight="1">
      <c r="A676" s="85"/>
      <c r="B676" s="86"/>
      <c r="C676" s="86"/>
      <c r="D676" s="86"/>
      <c r="E676" s="86"/>
      <c r="F676" s="86"/>
      <c r="G676" s="86"/>
      <c r="H676" s="17"/>
      <c r="I676" s="17"/>
      <c r="J676" s="17"/>
      <c r="K676" s="17"/>
      <c r="L676" s="17"/>
      <c r="M676" s="17"/>
      <c r="N676" s="17"/>
      <c r="O676" s="17"/>
      <c r="P676" s="17"/>
      <c r="Q676" s="17"/>
      <c r="R676" s="17"/>
      <c r="S676" s="17"/>
      <c r="T676" s="17"/>
      <c r="U676" s="17"/>
      <c r="V676" s="17"/>
      <c r="W676" s="17"/>
      <c r="X676" s="17"/>
      <c r="Y676" s="17"/>
      <c r="Z676" s="17"/>
    </row>
    <row r="677" ht="15.75" customHeight="1">
      <c r="A677" s="85"/>
      <c r="B677" s="86"/>
      <c r="C677" s="86"/>
      <c r="D677" s="86"/>
      <c r="E677" s="86"/>
      <c r="F677" s="86"/>
      <c r="G677" s="86"/>
      <c r="H677" s="17"/>
      <c r="I677" s="17"/>
      <c r="J677" s="17"/>
      <c r="K677" s="17"/>
      <c r="L677" s="17"/>
      <c r="M677" s="17"/>
      <c r="N677" s="17"/>
      <c r="O677" s="17"/>
      <c r="P677" s="17"/>
      <c r="Q677" s="17"/>
      <c r="R677" s="17"/>
      <c r="S677" s="17"/>
      <c r="T677" s="17"/>
      <c r="U677" s="17"/>
      <c r="V677" s="17"/>
      <c r="W677" s="17"/>
      <c r="X677" s="17"/>
      <c r="Y677" s="17"/>
      <c r="Z677" s="17"/>
    </row>
    <row r="678" ht="15.75" customHeight="1">
      <c r="A678" s="85"/>
      <c r="B678" s="86"/>
      <c r="C678" s="86"/>
      <c r="D678" s="86"/>
      <c r="E678" s="86"/>
      <c r="F678" s="86"/>
      <c r="G678" s="86"/>
      <c r="H678" s="17"/>
      <c r="I678" s="17"/>
      <c r="J678" s="17"/>
      <c r="K678" s="17"/>
      <c r="L678" s="17"/>
      <c r="M678" s="17"/>
      <c r="N678" s="17"/>
      <c r="O678" s="17"/>
      <c r="P678" s="17"/>
      <c r="Q678" s="17"/>
      <c r="R678" s="17"/>
      <c r="S678" s="17"/>
      <c r="T678" s="17"/>
      <c r="U678" s="17"/>
      <c r="V678" s="17"/>
      <c r="W678" s="17"/>
      <c r="X678" s="17"/>
      <c r="Y678" s="17"/>
      <c r="Z678" s="17"/>
    </row>
    <row r="679" ht="15.75" customHeight="1">
      <c r="A679" s="85"/>
      <c r="B679" s="86"/>
      <c r="C679" s="86"/>
      <c r="D679" s="86"/>
      <c r="E679" s="86"/>
      <c r="F679" s="86"/>
      <c r="G679" s="86"/>
      <c r="H679" s="17"/>
      <c r="I679" s="17"/>
      <c r="J679" s="17"/>
      <c r="K679" s="17"/>
      <c r="L679" s="17"/>
      <c r="M679" s="17"/>
      <c r="N679" s="17"/>
      <c r="O679" s="17"/>
      <c r="P679" s="17"/>
      <c r="Q679" s="17"/>
      <c r="R679" s="17"/>
      <c r="S679" s="17"/>
      <c r="T679" s="17"/>
      <c r="U679" s="17"/>
      <c r="V679" s="17"/>
      <c r="W679" s="17"/>
      <c r="X679" s="17"/>
      <c r="Y679" s="17"/>
      <c r="Z679" s="17"/>
    </row>
    <row r="680" ht="15.75" customHeight="1">
      <c r="A680" s="85"/>
      <c r="B680" s="86"/>
      <c r="C680" s="86"/>
      <c r="D680" s="86"/>
      <c r="E680" s="86"/>
      <c r="F680" s="86"/>
      <c r="G680" s="86"/>
      <c r="H680" s="17"/>
      <c r="I680" s="17"/>
      <c r="J680" s="17"/>
      <c r="K680" s="17"/>
      <c r="L680" s="17"/>
      <c r="M680" s="17"/>
      <c r="N680" s="17"/>
      <c r="O680" s="17"/>
      <c r="P680" s="17"/>
      <c r="Q680" s="17"/>
      <c r="R680" s="17"/>
      <c r="S680" s="17"/>
      <c r="T680" s="17"/>
      <c r="U680" s="17"/>
      <c r="V680" s="17"/>
      <c r="W680" s="17"/>
      <c r="X680" s="17"/>
      <c r="Y680" s="17"/>
      <c r="Z680" s="17"/>
    </row>
    <row r="681" ht="15.75" customHeight="1">
      <c r="A681" s="85"/>
      <c r="B681" s="86"/>
      <c r="C681" s="86"/>
      <c r="D681" s="86"/>
      <c r="E681" s="86"/>
      <c r="F681" s="86"/>
      <c r="G681" s="86"/>
      <c r="H681" s="17"/>
      <c r="I681" s="17"/>
      <c r="J681" s="17"/>
      <c r="K681" s="17"/>
      <c r="L681" s="17"/>
      <c r="M681" s="17"/>
      <c r="N681" s="17"/>
      <c r="O681" s="17"/>
      <c r="P681" s="17"/>
      <c r="Q681" s="17"/>
      <c r="R681" s="17"/>
      <c r="S681" s="17"/>
      <c r="T681" s="17"/>
      <c r="U681" s="17"/>
      <c r="V681" s="17"/>
      <c r="W681" s="17"/>
      <c r="X681" s="17"/>
      <c r="Y681" s="17"/>
      <c r="Z681" s="17"/>
    </row>
    <row r="682" ht="15.75" customHeight="1">
      <c r="A682" s="85"/>
      <c r="B682" s="86"/>
      <c r="C682" s="86"/>
      <c r="D682" s="86"/>
      <c r="E682" s="86"/>
      <c r="F682" s="86"/>
      <c r="G682" s="86"/>
      <c r="H682" s="17"/>
      <c r="I682" s="17"/>
      <c r="J682" s="17"/>
      <c r="K682" s="17"/>
      <c r="L682" s="17"/>
      <c r="M682" s="17"/>
      <c r="N682" s="17"/>
      <c r="O682" s="17"/>
      <c r="P682" s="17"/>
      <c r="Q682" s="17"/>
      <c r="R682" s="17"/>
      <c r="S682" s="17"/>
      <c r="T682" s="17"/>
      <c r="U682" s="17"/>
      <c r="V682" s="17"/>
      <c r="W682" s="17"/>
      <c r="X682" s="17"/>
      <c r="Y682" s="17"/>
      <c r="Z682" s="17"/>
    </row>
    <row r="683" ht="15.75" customHeight="1">
      <c r="A683" s="85"/>
      <c r="B683" s="86"/>
      <c r="C683" s="86"/>
      <c r="D683" s="86"/>
      <c r="E683" s="86"/>
      <c r="F683" s="86"/>
      <c r="G683" s="86"/>
      <c r="H683" s="17"/>
      <c r="I683" s="17"/>
      <c r="J683" s="17"/>
      <c r="K683" s="17"/>
      <c r="L683" s="17"/>
      <c r="M683" s="17"/>
      <c r="N683" s="17"/>
      <c r="O683" s="17"/>
      <c r="P683" s="17"/>
      <c r="Q683" s="17"/>
      <c r="R683" s="17"/>
      <c r="S683" s="17"/>
      <c r="T683" s="17"/>
      <c r="U683" s="17"/>
      <c r="V683" s="17"/>
      <c r="W683" s="17"/>
      <c r="X683" s="17"/>
      <c r="Y683" s="17"/>
      <c r="Z683" s="17"/>
    </row>
    <row r="684" ht="15.75" customHeight="1">
      <c r="A684" s="85"/>
      <c r="B684" s="86"/>
      <c r="C684" s="86"/>
      <c r="D684" s="86"/>
      <c r="E684" s="86"/>
      <c r="F684" s="86"/>
      <c r="G684" s="86"/>
      <c r="H684" s="17"/>
      <c r="I684" s="17"/>
      <c r="J684" s="17"/>
      <c r="K684" s="17"/>
      <c r="L684" s="17"/>
      <c r="M684" s="17"/>
      <c r="N684" s="17"/>
      <c r="O684" s="17"/>
      <c r="P684" s="17"/>
      <c r="Q684" s="17"/>
      <c r="R684" s="17"/>
      <c r="S684" s="17"/>
      <c r="T684" s="17"/>
      <c r="U684" s="17"/>
      <c r="V684" s="17"/>
      <c r="W684" s="17"/>
      <c r="X684" s="17"/>
      <c r="Y684" s="17"/>
      <c r="Z684" s="17"/>
    </row>
    <row r="685" ht="15.75" customHeight="1">
      <c r="A685" s="85"/>
      <c r="B685" s="86"/>
      <c r="C685" s="86"/>
      <c r="D685" s="86"/>
      <c r="E685" s="86"/>
      <c r="F685" s="86"/>
      <c r="G685" s="86"/>
      <c r="H685" s="17"/>
      <c r="I685" s="17"/>
      <c r="J685" s="17"/>
      <c r="K685" s="17"/>
      <c r="L685" s="17"/>
      <c r="M685" s="17"/>
      <c r="N685" s="17"/>
      <c r="O685" s="17"/>
      <c r="P685" s="17"/>
      <c r="Q685" s="17"/>
      <c r="R685" s="17"/>
      <c r="S685" s="17"/>
      <c r="T685" s="17"/>
      <c r="U685" s="17"/>
      <c r="V685" s="17"/>
      <c r="W685" s="17"/>
      <c r="X685" s="17"/>
      <c r="Y685" s="17"/>
      <c r="Z685" s="17"/>
    </row>
    <row r="686" ht="15.75" customHeight="1">
      <c r="A686" s="85"/>
      <c r="B686" s="86"/>
      <c r="C686" s="86"/>
      <c r="D686" s="86"/>
      <c r="E686" s="86"/>
      <c r="F686" s="86"/>
      <c r="G686" s="86"/>
      <c r="H686" s="17"/>
      <c r="I686" s="17"/>
      <c r="J686" s="17"/>
      <c r="K686" s="17"/>
      <c r="L686" s="17"/>
      <c r="M686" s="17"/>
      <c r="N686" s="17"/>
      <c r="O686" s="17"/>
      <c r="P686" s="17"/>
      <c r="Q686" s="17"/>
      <c r="R686" s="17"/>
      <c r="S686" s="17"/>
      <c r="T686" s="17"/>
      <c r="U686" s="17"/>
      <c r="V686" s="17"/>
      <c r="W686" s="17"/>
      <c r="X686" s="17"/>
      <c r="Y686" s="17"/>
      <c r="Z686" s="17"/>
    </row>
    <row r="687" ht="15.75" customHeight="1">
      <c r="A687" s="85"/>
      <c r="B687" s="86"/>
      <c r="C687" s="86"/>
      <c r="D687" s="86"/>
      <c r="E687" s="86"/>
      <c r="F687" s="86"/>
      <c r="G687" s="86"/>
      <c r="H687" s="17"/>
      <c r="I687" s="17"/>
      <c r="J687" s="17"/>
      <c r="K687" s="17"/>
      <c r="L687" s="17"/>
      <c r="M687" s="17"/>
      <c r="N687" s="17"/>
      <c r="O687" s="17"/>
      <c r="P687" s="17"/>
      <c r="Q687" s="17"/>
      <c r="R687" s="17"/>
      <c r="S687" s="17"/>
      <c r="T687" s="17"/>
      <c r="U687" s="17"/>
      <c r="V687" s="17"/>
      <c r="W687" s="17"/>
      <c r="X687" s="17"/>
      <c r="Y687" s="17"/>
      <c r="Z687" s="17"/>
    </row>
    <row r="688" ht="15.75" customHeight="1">
      <c r="A688" s="85"/>
      <c r="B688" s="86"/>
      <c r="C688" s="86"/>
      <c r="D688" s="86"/>
      <c r="E688" s="86"/>
      <c r="F688" s="86"/>
      <c r="G688" s="86"/>
      <c r="H688" s="17"/>
      <c r="I688" s="17"/>
      <c r="J688" s="17"/>
      <c r="K688" s="17"/>
      <c r="L688" s="17"/>
      <c r="M688" s="17"/>
      <c r="N688" s="17"/>
      <c r="O688" s="17"/>
      <c r="P688" s="17"/>
      <c r="Q688" s="17"/>
      <c r="R688" s="17"/>
      <c r="S688" s="17"/>
      <c r="T688" s="17"/>
      <c r="U688" s="17"/>
      <c r="V688" s="17"/>
      <c r="W688" s="17"/>
      <c r="X688" s="17"/>
      <c r="Y688" s="17"/>
      <c r="Z688" s="17"/>
    </row>
    <row r="689" ht="15.75" customHeight="1">
      <c r="A689" s="85"/>
      <c r="B689" s="86"/>
      <c r="C689" s="86"/>
      <c r="D689" s="86"/>
      <c r="E689" s="86"/>
      <c r="F689" s="86"/>
      <c r="G689" s="86"/>
      <c r="H689" s="17"/>
      <c r="I689" s="17"/>
      <c r="J689" s="17"/>
      <c r="K689" s="17"/>
      <c r="L689" s="17"/>
      <c r="M689" s="17"/>
      <c r="N689" s="17"/>
      <c r="O689" s="17"/>
      <c r="P689" s="17"/>
      <c r="Q689" s="17"/>
      <c r="R689" s="17"/>
      <c r="S689" s="17"/>
      <c r="T689" s="17"/>
      <c r="U689" s="17"/>
      <c r="V689" s="17"/>
      <c r="W689" s="17"/>
      <c r="X689" s="17"/>
      <c r="Y689" s="17"/>
      <c r="Z689" s="17"/>
    </row>
    <row r="690" ht="15.75" customHeight="1">
      <c r="A690" s="85"/>
      <c r="B690" s="86"/>
      <c r="C690" s="86"/>
      <c r="D690" s="86"/>
      <c r="E690" s="86"/>
      <c r="F690" s="86"/>
      <c r="G690" s="86"/>
      <c r="H690" s="17"/>
      <c r="I690" s="17"/>
      <c r="J690" s="17"/>
      <c r="K690" s="17"/>
      <c r="L690" s="17"/>
      <c r="M690" s="17"/>
      <c r="N690" s="17"/>
      <c r="O690" s="17"/>
      <c r="P690" s="17"/>
      <c r="Q690" s="17"/>
      <c r="R690" s="17"/>
      <c r="S690" s="17"/>
      <c r="T690" s="17"/>
      <c r="U690" s="17"/>
      <c r="V690" s="17"/>
      <c r="W690" s="17"/>
      <c r="X690" s="17"/>
      <c r="Y690" s="17"/>
      <c r="Z690" s="17"/>
    </row>
    <row r="691" ht="15.75" customHeight="1">
      <c r="A691" s="85"/>
      <c r="B691" s="86"/>
      <c r="C691" s="86"/>
      <c r="D691" s="86"/>
      <c r="E691" s="86"/>
      <c r="F691" s="86"/>
      <c r="G691" s="86"/>
      <c r="H691" s="17"/>
      <c r="I691" s="17"/>
      <c r="J691" s="17"/>
      <c r="K691" s="17"/>
      <c r="L691" s="17"/>
      <c r="M691" s="17"/>
      <c r="N691" s="17"/>
      <c r="O691" s="17"/>
      <c r="P691" s="17"/>
      <c r="Q691" s="17"/>
      <c r="R691" s="17"/>
      <c r="S691" s="17"/>
      <c r="T691" s="17"/>
      <c r="U691" s="17"/>
      <c r="V691" s="17"/>
      <c r="W691" s="17"/>
      <c r="X691" s="17"/>
      <c r="Y691" s="17"/>
      <c r="Z691" s="17"/>
    </row>
    <row r="692" ht="15.75" customHeight="1">
      <c r="A692" s="85"/>
      <c r="B692" s="86"/>
      <c r="C692" s="86"/>
      <c r="D692" s="86"/>
      <c r="E692" s="86"/>
      <c r="F692" s="86"/>
      <c r="G692" s="86"/>
      <c r="H692" s="17"/>
      <c r="I692" s="17"/>
      <c r="J692" s="17"/>
      <c r="K692" s="17"/>
      <c r="L692" s="17"/>
      <c r="M692" s="17"/>
      <c r="N692" s="17"/>
      <c r="O692" s="17"/>
      <c r="P692" s="17"/>
      <c r="Q692" s="17"/>
      <c r="R692" s="17"/>
      <c r="S692" s="17"/>
      <c r="T692" s="17"/>
      <c r="U692" s="17"/>
      <c r="V692" s="17"/>
      <c r="W692" s="17"/>
      <c r="X692" s="17"/>
      <c r="Y692" s="17"/>
      <c r="Z692" s="17"/>
    </row>
    <row r="693" ht="15.75" customHeight="1">
      <c r="A693" s="85"/>
      <c r="B693" s="86"/>
      <c r="C693" s="86"/>
      <c r="D693" s="86"/>
      <c r="E693" s="86"/>
      <c r="F693" s="86"/>
      <c r="G693" s="86"/>
      <c r="H693" s="17"/>
      <c r="I693" s="17"/>
      <c r="J693" s="17"/>
      <c r="K693" s="17"/>
      <c r="L693" s="17"/>
      <c r="M693" s="17"/>
      <c r="N693" s="17"/>
      <c r="O693" s="17"/>
      <c r="P693" s="17"/>
      <c r="Q693" s="17"/>
      <c r="R693" s="17"/>
      <c r="S693" s="17"/>
      <c r="T693" s="17"/>
      <c r="U693" s="17"/>
      <c r="V693" s="17"/>
      <c r="W693" s="17"/>
      <c r="X693" s="17"/>
      <c r="Y693" s="17"/>
      <c r="Z693" s="17"/>
    </row>
    <row r="694" ht="15.75" customHeight="1">
      <c r="A694" s="85"/>
      <c r="B694" s="86"/>
      <c r="C694" s="86"/>
      <c r="D694" s="86"/>
      <c r="E694" s="86"/>
      <c r="F694" s="86"/>
      <c r="G694" s="86"/>
      <c r="H694" s="17"/>
      <c r="I694" s="17"/>
      <c r="J694" s="17"/>
      <c r="K694" s="17"/>
      <c r="L694" s="17"/>
      <c r="M694" s="17"/>
      <c r="N694" s="17"/>
      <c r="O694" s="17"/>
      <c r="P694" s="17"/>
      <c r="Q694" s="17"/>
      <c r="R694" s="17"/>
      <c r="S694" s="17"/>
      <c r="T694" s="17"/>
      <c r="U694" s="17"/>
      <c r="V694" s="17"/>
      <c r="W694" s="17"/>
      <c r="X694" s="17"/>
      <c r="Y694" s="17"/>
      <c r="Z694" s="17"/>
    </row>
    <row r="695" ht="15.75" customHeight="1">
      <c r="A695" s="85"/>
      <c r="B695" s="86"/>
      <c r="C695" s="86"/>
      <c r="D695" s="86"/>
      <c r="E695" s="86"/>
      <c r="F695" s="86"/>
      <c r="G695" s="86"/>
      <c r="H695" s="17"/>
      <c r="I695" s="17"/>
      <c r="J695" s="17"/>
      <c r="K695" s="17"/>
      <c r="L695" s="17"/>
      <c r="M695" s="17"/>
      <c r="N695" s="17"/>
      <c r="O695" s="17"/>
      <c r="P695" s="17"/>
      <c r="Q695" s="17"/>
      <c r="R695" s="17"/>
      <c r="S695" s="17"/>
      <c r="T695" s="17"/>
      <c r="U695" s="17"/>
      <c r="V695" s="17"/>
      <c r="W695" s="17"/>
      <c r="X695" s="17"/>
      <c r="Y695" s="17"/>
      <c r="Z695" s="17"/>
    </row>
    <row r="696" ht="15.75" customHeight="1">
      <c r="A696" s="85"/>
      <c r="B696" s="86"/>
      <c r="C696" s="86"/>
      <c r="D696" s="86"/>
      <c r="E696" s="86"/>
      <c r="F696" s="86"/>
      <c r="G696" s="86"/>
      <c r="H696" s="17"/>
      <c r="I696" s="17"/>
      <c r="J696" s="17"/>
      <c r="K696" s="17"/>
      <c r="L696" s="17"/>
      <c r="M696" s="17"/>
      <c r="N696" s="17"/>
      <c r="O696" s="17"/>
      <c r="P696" s="17"/>
      <c r="Q696" s="17"/>
      <c r="R696" s="17"/>
      <c r="S696" s="17"/>
      <c r="T696" s="17"/>
      <c r="U696" s="17"/>
      <c r="V696" s="17"/>
      <c r="W696" s="17"/>
      <c r="X696" s="17"/>
      <c r="Y696" s="17"/>
      <c r="Z696" s="17"/>
    </row>
    <row r="697" ht="15.75" customHeight="1">
      <c r="A697" s="85"/>
      <c r="B697" s="86"/>
      <c r="C697" s="86"/>
      <c r="D697" s="86"/>
      <c r="E697" s="86"/>
      <c r="F697" s="86"/>
      <c r="G697" s="86"/>
      <c r="H697" s="17"/>
      <c r="I697" s="17"/>
      <c r="J697" s="17"/>
      <c r="K697" s="17"/>
      <c r="L697" s="17"/>
      <c r="M697" s="17"/>
      <c r="N697" s="17"/>
      <c r="O697" s="17"/>
      <c r="P697" s="17"/>
      <c r="Q697" s="17"/>
      <c r="R697" s="17"/>
      <c r="S697" s="17"/>
      <c r="T697" s="17"/>
      <c r="U697" s="17"/>
      <c r="V697" s="17"/>
      <c r="W697" s="17"/>
      <c r="X697" s="17"/>
      <c r="Y697" s="17"/>
      <c r="Z697" s="17"/>
    </row>
    <row r="698" ht="15.75" customHeight="1">
      <c r="A698" s="85"/>
      <c r="B698" s="86"/>
      <c r="C698" s="86"/>
      <c r="D698" s="86"/>
      <c r="E698" s="86"/>
      <c r="F698" s="86"/>
      <c r="G698" s="86"/>
      <c r="H698" s="17"/>
      <c r="I698" s="17"/>
      <c r="J698" s="17"/>
      <c r="K698" s="17"/>
      <c r="L698" s="17"/>
      <c r="M698" s="17"/>
      <c r="N698" s="17"/>
      <c r="O698" s="17"/>
      <c r="P698" s="17"/>
      <c r="Q698" s="17"/>
      <c r="R698" s="17"/>
      <c r="S698" s="17"/>
      <c r="T698" s="17"/>
      <c r="U698" s="17"/>
      <c r="V698" s="17"/>
      <c r="W698" s="17"/>
      <c r="X698" s="17"/>
      <c r="Y698" s="17"/>
      <c r="Z698" s="17"/>
    </row>
    <row r="699" ht="15.75" customHeight="1">
      <c r="A699" s="85"/>
      <c r="B699" s="86"/>
      <c r="C699" s="86"/>
      <c r="D699" s="86"/>
      <c r="E699" s="86"/>
      <c r="F699" s="86"/>
      <c r="G699" s="86"/>
      <c r="H699" s="17"/>
      <c r="I699" s="17"/>
      <c r="J699" s="17"/>
      <c r="K699" s="17"/>
      <c r="L699" s="17"/>
      <c r="M699" s="17"/>
      <c r="N699" s="17"/>
      <c r="O699" s="17"/>
      <c r="P699" s="17"/>
      <c r="Q699" s="17"/>
      <c r="R699" s="17"/>
      <c r="S699" s="17"/>
      <c r="T699" s="17"/>
      <c r="U699" s="17"/>
      <c r="V699" s="17"/>
      <c r="W699" s="17"/>
      <c r="X699" s="17"/>
      <c r="Y699" s="17"/>
      <c r="Z699" s="17"/>
    </row>
    <row r="700" ht="15.75" customHeight="1">
      <c r="A700" s="85"/>
      <c r="B700" s="86"/>
      <c r="C700" s="86"/>
      <c r="D700" s="86"/>
      <c r="E700" s="86"/>
      <c r="F700" s="86"/>
      <c r="G700" s="86"/>
      <c r="H700" s="17"/>
      <c r="I700" s="17"/>
      <c r="J700" s="17"/>
      <c r="K700" s="17"/>
      <c r="L700" s="17"/>
      <c r="M700" s="17"/>
      <c r="N700" s="17"/>
      <c r="O700" s="17"/>
      <c r="P700" s="17"/>
      <c r="Q700" s="17"/>
      <c r="R700" s="17"/>
      <c r="S700" s="17"/>
      <c r="T700" s="17"/>
      <c r="U700" s="17"/>
      <c r="V700" s="17"/>
      <c r="W700" s="17"/>
      <c r="X700" s="17"/>
      <c r="Y700" s="17"/>
      <c r="Z700" s="17"/>
    </row>
    <row r="701" ht="15.75" customHeight="1">
      <c r="A701" s="85"/>
      <c r="B701" s="86"/>
      <c r="C701" s="86"/>
      <c r="D701" s="86"/>
      <c r="E701" s="86"/>
      <c r="F701" s="86"/>
      <c r="G701" s="86"/>
      <c r="H701" s="17"/>
      <c r="I701" s="17"/>
      <c r="J701" s="17"/>
      <c r="K701" s="17"/>
      <c r="L701" s="17"/>
      <c r="M701" s="17"/>
      <c r="N701" s="17"/>
      <c r="O701" s="17"/>
      <c r="P701" s="17"/>
      <c r="Q701" s="17"/>
      <c r="R701" s="17"/>
      <c r="S701" s="17"/>
      <c r="T701" s="17"/>
      <c r="U701" s="17"/>
      <c r="V701" s="17"/>
      <c r="W701" s="17"/>
      <c r="X701" s="17"/>
      <c r="Y701" s="17"/>
      <c r="Z701" s="17"/>
    </row>
    <row r="702" ht="15.75" customHeight="1">
      <c r="A702" s="85"/>
      <c r="B702" s="86"/>
      <c r="C702" s="86"/>
      <c r="D702" s="86"/>
      <c r="E702" s="86"/>
      <c r="F702" s="86"/>
      <c r="G702" s="86"/>
      <c r="H702" s="17"/>
      <c r="I702" s="17"/>
      <c r="J702" s="17"/>
      <c r="K702" s="17"/>
      <c r="L702" s="17"/>
      <c r="M702" s="17"/>
      <c r="N702" s="17"/>
      <c r="O702" s="17"/>
      <c r="P702" s="17"/>
      <c r="Q702" s="17"/>
      <c r="R702" s="17"/>
      <c r="S702" s="17"/>
      <c r="T702" s="17"/>
      <c r="U702" s="17"/>
      <c r="V702" s="17"/>
      <c r="W702" s="17"/>
      <c r="X702" s="17"/>
      <c r="Y702" s="17"/>
      <c r="Z702" s="17"/>
    </row>
    <row r="703" ht="15.75" customHeight="1">
      <c r="A703" s="85"/>
      <c r="B703" s="86"/>
      <c r="C703" s="86"/>
      <c r="D703" s="86"/>
      <c r="E703" s="86"/>
      <c r="F703" s="86"/>
      <c r="G703" s="86"/>
      <c r="H703" s="17"/>
      <c r="I703" s="17"/>
      <c r="J703" s="17"/>
      <c r="K703" s="17"/>
      <c r="L703" s="17"/>
      <c r="M703" s="17"/>
      <c r="N703" s="17"/>
      <c r="O703" s="17"/>
      <c r="P703" s="17"/>
      <c r="Q703" s="17"/>
      <c r="R703" s="17"/>
      <c r="S703" s="17"/>
      <c r="T703" s="17"/>
      <c r="U703" s="17"/>
      <c r="V703" s="17"/>
      <c r="W703" s="17"/>
      <c r="X703" s="17"/>
      <c r="Y703" s="17"/>
      <c r="Z703" s="17"/>
    </row>
    <row r="704" ht="15.75" customHeight="1">
      <c r="A704" s="85"/>
      <c r="B704" s="86"/>
      <c r="C704" s="86"/>
      <c r="D704" s="86"/>
      <c r="E704" s="86"/>
      <c r="F704" s="86"/>
      <c r="G704" s="86"/>
      <c r="H704" s="17"/>
      <c r="I704" s="17"/>
      <c r="J704" s="17"/>
      <c r="K704" s="17"/>
      <c r="L704" s="17"/>
      <c r="M704" s="17"/>
      <c r="N704" s="17"/>
      <c r="O704" s="17"/>
      <c r="P704" s="17"/>
      <c r="Q704" s="17"/>
      <c r="R704" s="17"/>
      <c r="S704" s="17"/>
      <c r="T704" s="17"/>
      <c r="U704" s="17"/>
      <c r="V704" s="17"/>
      <c r="W704" s="17"/>
      <c r="X704" s="17"/>
      <c r="Y704" s="17"/>
      <c r="Z704" s="17"/>
    </row>
    <row r="705" ht="15.75" customHeight="1">
      <c r="A705" s="85"/>
      <c r="B705" s="86"/>
      <c r="C705" s="86"/>
      <c r="D705" s="86"/>
      <c r="E705" s="86"/>
      <c r="F705" s="86"/>
      <c r="G705" s="86"/>
      <c r="H705" s="17"/>
      <c r="I705" s="17"/>
      <c r="J705" s="17"/>
      <c r="K705" s="17"/>
      <c r="L705" s="17"/>
      <c r="M705" s="17"/>
      <c r="N705" s="17"/>
      <c r="O705" s="17"/>
      <c r="P705" s="17"/>
      <c r="Q705" s="17"/>
      <c r="R705" s="17"/>
      <c r="S705" s="17"/>
      <c r="T705" s="17"/>
      <c r="U705" s="17"/>
      <c r="V705" s="17"/>
      <c r="W705" s="17"/>
      <c r="X705" s="17"/>
      <c r="Y705" s="17"/>
      <c r="Z705" s="17"/>
    </row>
    <row r="706" ht="15.75" customHeight="1">
      <c r="A706" s="85"/>
      <c r="B706" s="86"/>
      <c r="C706" s="86"/>
      <c r="D706" s="86"/>
      <c r="E706" s="86"/>
      <c r="F706" s="86"/>
      <c r="G706" s="86"/>
      <c r="H706" s="17"/>
      <c r="I706" s="17"/>
      <c r="J706" s="17"/>
      <c r="K706" s="17"/>
      <c r="L706" s="17"/>
      <c r="M706" s="17"/>
      <c r="N706" s="17"/>
      <c r="O706" s="17"/>
      <c r="P706" s="17"/>
      <c r="Q706" s="17"/>
      <c r="R706" s="17"/>
      <c r="S706" s="17"/>
      <c r="T706" s="17"/>
      <c r="U706" s="17"/>
      <c r="V706" s="17"/>
      <c r="W706" s="17"/>
      <c r="X706" s="17"/>
      <c r="Y706" s="17"/>
      <c r="Z706" s="17"/>
    </row>
    <row r="707" ht="15.75" customHeight="1">
      <c r="A707" s="85"/>
      <c r="B707" s="86"/>
      <c r="C707" s="86"/>
      <c r="D707" s="86"/>
      <c r="E707" s="86"/>
      <c r="F707" s="86"/>
      <c r="G707" s="86"/>
      <c r="H707" s="17"/>
      <c r="I707" s="17"/>
      <c r="J707" s="17"/>
      <c r="K707" s="17"/>
      <c r="L707" s="17"/>
      <c r="M707" s="17"/>
      <c r="N707" s="17"/>
      <c r="O707" s="17"/>
      <c r="P707" s="17"/>
      <c r="Q707" s="17"/>
      <c r="R707" s="17"/>
      <c r="S707" s="17"/>
      <c r="T707" s="17"/>
      <c r="U707" s="17"/>
      <c r="V707" s="17"/>
      <c r="W707" s="17"/>
      <c r="X707" s="17"/>
      <c r="Y707" s="17"/>
      <c r="Z707" s="17"/>
    </row>
    <row r="708" ht="15.75" customHeight="1">
      <c r="A708" s="85"/>
      <c r="B708" s="86"/>
      <c r="C708" s="86"/>
      <c r="D708" s="86"/>
      <c r="E708" s="86"/>
      <c r="F708" s="86"/>
      <c r="G708" s="86"/>
      <c r="H708" s="17"/>
      <c r="I708" s="17"/>
      <c r="J708" s="17"/>
      <c r="K708" s="17"/>
      <c r="L708" s="17"/>
      <c r="M708" s="17"/>
      <c r="N708" s="17"/>
      <c r="O708" s="17"/>
      <c r="P708" s="17"/>
      <c r="Q708" s="17"/>
      <c r="R708" s="17"/>
      <c r="S708" s="17"/>
      <c r="T708" s="17"/>
      <c r="U708" s="17"/>
      <c r="V708" s="17"/>
      <c r="W708" s="17"/>
      <c r="X708" s="17"/>
      <c r="Y708" s="17"/>
      <c r="Z708" s="17"/>
    </row>
    <row r="709" ht="15.75" customHeight="1">
      <c r="A709" s="85"/>
      <c r="B709" s="86"/>
      <c r="C709" s="86"/>
      <c r="D709" s="86"/>
      <c r="E709" s="86"/>
      <c r="F709" s="86"/>
      <c r="G709" s="86"/>
      <c r="H709" s="17"/>
      <c r="I709" s="17"/>
      <c r="J709" s="17"/>
      <c r="K709" s="17"/>
      <c r="L709" s="17"/>
      <c r="M709" s="17"/>
      <c r="N709" s="17"/>
      <c r="O709" s="17"/>
      <c r="P709" s="17"/>
      <c r="Q709" s="17"/>
      <c r="R709" s="17"/>
      <c r="S709" s="17"/>
      <c r="T709" s="17"/>
      <c r="U709" s="17"/>
      <c r="V709" s="17"/>
      <c r="W709" s="17"/>
      <c r="X709" s="17"/>
      <c r="Y709" s="17"/>
      <c r="Z709" s="17"/>
    </row>
    <row r="710" ht="15.75" customHeight="1">
      <c r="A710" s="85"/>
      <c r="B710" s="86"/>
      <c r="C710" s="86"/>
      <c r="D710" s="86"/>
      <c r="E710" s="86"/>
      <c r="F710" s="86"/>
      <c r="G710" s="86"/>
      <c r="H710" s="17"/>
      <c r="I710" s="17"/>
      <c r="J710" s="17"/>
      <c r="K710" s="17"/>
      <c r="L710" s="17"/>
      <c r="M710" s="17"/>
      <c r="N710" s="17"/>
      <c r="O710" s="17"/>
      <c r="P710" s="17"/>
      <c r="Q710" s="17"/>
      <c r="R710" s="17"/>
      <c r="S710" s="17"/>
      <c r="T710" s="17"/>
      <c r="U710" s="17"/>
      <c r="V710" s="17"/>
      <c r="W710" s="17"/>
      <c r="X710" s="17"/>
      <c r="Y710" s="17"/>
      <c r="Z710" s="17"/>
    </row>
    <row r="711" ht="15.75" customHeight="1">
      <c r="A711" s="85"/>
      <c r="B711" s="86"/>
      <c r="C711" s="86"/>
      <c r="D711" s="86"/>
      <c r="E711" s="86"/>
      <c r="F711" s="86"/>
      <c r="G711" s="86"/>
      <c r="H711" s="17"/>
      <c r="I711" s="17"/>
      <c r="J711" s="17"/>
      <c r="K711" s="17"/>
      <c r="L711" s="17"/>
      <c r="M711" s="17"/>
      <c r="N711" s="17"/>
      <c r="O711" s="17"/>
      <c r="P711" s="17"/>
      <c r="Q711" s="17"/>
      <c r="R711" s="17"/>
      <c r="S711" s="17"/>
      <c r="T711" s="17"/>
      <c r="U711" s="17"/>
      <c r="V711" s="17"/>
      <c r="W711" s="17"/>
      <c r="X711" s="17"/>
      <c r="Y711" s="17"/>
      <c r="Z711" s="17"/>
    </row>
    <row r="712" ht="15.75" customHeight="1">
      <c r="A712" s="85"/>
      <c r="B712" s="86"/>
      <c r="C712" s="86"/>
      <c r="D712" s="86"/>
      <c r="E712" s="86"/>
      <c r="F712" s="86"/>
      <c r="G712" s="86"/>
      <c r="H712" s="17"/>
      <c r="I712" s="17"/>
      <c r="J712" s="17"/>
      <c r="K712" s="17"/>
      <c r="L712" s="17"/>
      <c r="M712" s="17"/>
      <c r="N712" s="17"/>
      <c r="O712" s="17"/>
      <c r="P712" s="17"/>
      <c r="Q712" s="17"/>
      <c r="R712" s="17"/>
      <c r="S712" s="17"/>
      <c r="T712" s="17"/>
      <c r="U712" s="17"/>
      <c r="V712" s="17"/>
      <c r="W712" s="17"/>
      <c r="X712" s="17"/>
      <c r="Y712" s="17"/>
      <c r="Z712" s="17"/>
    </row>
    <row r="713" ht="15.75" customHeight="1">
      <c r="A713" s="85"/>
      <c r="B713" s="86"/>
      <c r="C713" s="86"/>
      <c r="D713" s="86"/>
      <c r="E713" s="86"/>
      <c r="F713" s="86"/>
      <c r="G713" s="86"/>
      <c r="H713" s="17"/>
      <c r="I713" s="17"/>
      <c r="J713" s="17"/>
      <c r="K713" s="17"/>
      <c r="L713" s="17"/>
      <c r="M713" s="17"/>
      <c r="N713" s="17"/>
      <c r="O713" s="17"/>
      <c r="P713" s="17"/>
      <c r="Q713" s="17"/>
      <c r="R713" s="17"/>
      <c r="S713" s="17"/>
      <c r="T713" s="17"/>
      <c r="U713" s="17"/>
      <c r="V713" s="17"/>
      <c r="W713" s="17"/>
      <c r="X713" s="17"/>
      <c r="Y713" s="17"/>
      <c r="Z713" s="17"/>
    </row>
    <row r="714" ht="15.75" customHeight="1">
      <c r="A714" s="85"/>
      <c r="B714" s="86"/>
      <c r="C714" s="86"/>
      <c r="D714" s="86"/>
      <c r="E714" s="86"/>
      <c r="F714" s="86"/>
      <c r="G714" s="86"/>
      <c r="H714" s="17"/>
      <c r="I714" s="17"/>
      <c r="J714" s="17"/>
      <c r="K714" s="17"/>
      <c r="L714" s="17"/>
      <c r="M714" s="17"/>
      <c r="N714" s="17"/>
      <c r="O714" s="17"/>
      <c r="P714" s="17"/>
      <c r="Q714" s="17"/>
      <c r="R714" s="17"/>
      <c r="S714" s="17"/>
      <c r="T714" s="17"/>
      <c r="U714" s="17"/>
      <c r="V714" s="17"/>
      <c r="W714" s="17"/>
      <c r="X714" s="17"/>
      <c r="Y714" s="17"/>
      <c r="Z714" s="17"/>
    </row>
    <row r="715" ht="15.75" customHeight="1">
      <c r="A715" s="85"/>
      <c r="B715" s="86"/>
      <c r="C715" s="86"/>
      <c r="D715" s="86"/>
      <c r="E715" s="86"/>
      <c r="F715" s="86"/>
      <c r="G715" s="86"/>
      <c r="H715" s="17"/>
      <c r="I715" s="17"/>
      <c r="J715" s="17"/>
      <c r="K715" s="17"/>
      <c r="L715" s="17"/>
      <c r="M715" s="17"/>
      <c r="N715" s="17"/>
      <c r="O715" s="17"/>
      <c r="P715" s="17"/>
      <c r="Q715" s="17"/>
      <c r="R715" s="17"/>
      <c r="S715" s="17"/>
      <c r="T715" s="17"/>
      <c r="U715" s="17"/>
      <c r="V715" s="17"/>
      <c r="W715" s="17"/>
      <c r="X715" s="17"/>
      <c r="Y715" s="17"/>
      <c r="Z715" s="17"/>
    </row>
    <row r="716" ht="15.75" customHeight="1">
      <c r="A716" s="85"/>
      <c r="B716" s="86"/>
      <c r="C716" s="86"/>
      <c r="D716" s="86"/>
      <c r="E716" s="86"/>
      <c r="F716" s="86"/>
      <c r="G716" s="86"/>
      <c r="H716" s="17"/>
      <c r="I716" s="17"/>
      <c r="J716" s="17"/>
      <c r="K716" s="17"/>
      <c r="L716" s="17"/>
      <c r="M716" s="17"/>
      <c r="N716" s="17"/>
      <c r="O716" s="17"/>
      <c r="P716" s="17"/>
      <c r="Q716" s="17"/>
      <c r="R716" s="17"/>
      <c r="S716" s="17"/>
      <c r="T716" s="17"/>
      <c r="U716" s="17"/>
      <c r="V716" s="17"/>
      <c r="W716" s="17"/>
      <c r="X716" s="17"/>
      <c r="Y716" s="17"/>
      <c r="Z716" s="17"/>
    </row>
    <row r="717" ht="15.75" customHeight="1">
      <c r="A717" s="85"/>
      <c r="B717" s="86"/>
      <c r="C717" s="86"/>
      <c r="D717" s="86"/>
      <c r="E717" s="86"/>
      <c r="F717" s="86"/>
      <c r="G717" s="86"/>
      <c r="H717" s="17"/>
      <c r="I717" s="17"/>
      <c r="J717" s="17"/>
      <c r="K717" s="17"/>
      <c r="L717" s="17"/>
      <c r="M717" s="17"/>
      <c r="N717" s="17"/>
      <c r="O717" s="17"/>
      <c r="P717" s="17"/>
      <c r="Q717" s="17"/>
      <c r="R717" s="17"/>
      <c r="S717" s="17"/>
      <c r="T717" s="17"/>
      <c r="U717" s="17"/>
      <c r="V717" s="17"/>
      <c r="W717" s="17"/>
      <c r="X717" s="17"/>
      <c r="Y717" s="17"/>
      <c r="Z717" s="17"/>
    </row>
    <row r="718" ht="15.75" customHeight="1">
      <c r="A718" s="85"/>
      <c r="B718" s="86"/>
      <c r="C718" s="86"/>
      <c r="D718" s="86"/>
      <c r="E718" s="86"/>
      <c r="F718" s="86"/>
      <c r="G718" s="86"/>
      <c r="H718" s="17"/>
      <c r="I718" s="17"/>
      <c r="J718" s="17"/>
      <c r="K718" s="17"/>
      <c r="L718" s="17"/>
      <c r="M718" s="17"/>
      <c r="N718" s="17"/>
      <c r="O718" s="17"/>
      <c r="P718" s="17"/>
      <c r="Q718" s="17"/>
      <c r="R718" s="17"/>
      <c r="S718" s="17"/>
      <c r="T718" s="17"/>
      <c r="U718" s="17"/>
      <c r="V718" s="17"/>
      <c r="W718" s="17"/>
      <c r="X718" s="17"/>
      <c r="Y718" s="17"/>
      <c r="Z718" s="17"/>
    </row>
    <row r="719" ht="15.75" customHeight="1">
      <c r="A719" s="85"/>
      <c r="B719" s="86"/>
      <c r="C719" s="86"/>
      <c r="D719" s="86"/>
      <c r="E719" s="86"/>
      <c r="F719" s="86"/>
      <c r="G719" s="86"/>
      <c r="H719" s="17"/>
      <c r="I719" s="17"/>
      <c r="J719" s="17"/>
      <c r="K719" s="17"/>
      <c r="L719" s="17"/>
      <c r="M719" s="17"/>
      <c r="N719" s="17"/>
      <c r="O719" s="17"/>
      <c r="P719" s="17"/>
      <c r="Q719" s="17"/>
      <c r="R719" s="17"/>
      <c r="S719" s="17"/>
      <c r="T719" s="17"/>
      <c r="U719" s="17"/>
      <c r="V719" s="17"/>
      <c r="W719" s="17"/>
      <c r="X719" s="17"/>
      <c r="Y719" s="17"/>
      <c r="Z719" s="17"/>
    </row>
    <row r="720" ht="15.75" customHeight="1">
      <c r="A720" s="85"/>
      <c r="B720" s="86"/>
      <c r="C720" s="86"/>
      <c r="D720" s="86"/>
      <c r="E720" s="86"/>
      <c r="F720" s="86"/>
      <c r="G720" s="86"/>
      <c r="H720" s="17"/>
      <c r="I720" s="17"/>
      <c r="J720" s="17"/>
      <c r="K720" s="17"/>
      <c r="L720" s="17"/>
      <c r="M720" s="17"/>
      <c r="N720" s="17"/>
      <c r="O720" s="17"/>
      <c r="P720" s="17"/>
      <c r="Q720" s="17"/>
      <c r="R720" s="17"/>
      <c r="S720" s="17"/>
      <c r="T720" s="17"/>
      <c r="U720" s="17"/>
      <c r="V720" s="17"/>
      <c r="W720" s="17"/>
      <c r="X720" s="17"/>
      <c r="Y720" s="17"/>
      <c r="Z720" s="17"/>
    </row>
    <row r="721" ht="15.75" customHeight="1">
      <c r="A721" s="85"/>
      <c r="B721" s="86"/>
      <c r="C721" s="86"/>
      <c r="D721" s="86"/>
      <c r="E721" s="86"/>
      <c r="F721" s="86"/>
      <c r="G721" s="86"/>
      <c r="H721" s="17"/>
      <c r="I721" s="17"/>
      <c r="J721" s="17"/>
      <c r="K721" s="17"/>
      <c r="L721" s="17"/>
      <c r="M721" s="17"/>
      <c r="N721" s="17"/>
      <c r="O721" s="17"/>
      <c r="P721" s="17"/>
      <c r="Q721" s="17"/>
      <c r="R721" s="17"/>
      <c r="S721" s="17"/>
      <c r="T721" s="17"/>
      <c r="U721" s="17"/>
      <c r="V721" s="17"/>
      <c r="W721" s="17"/>
      <c r="X721" s="17"/>
      <c r="Y721" s="17"/>
      <c r="Z721" s="17"/>
    </row>
    <row r="722" ht="15.75" customHeight="1">
      <c r="A722" s="85"/>
      <c r="B722" s="86"/>
      <c r="C722" s="86"/>
      <c r="D722" s="86"/>
      <c r="E722" s="86"/>
      <c r="F722" s="86"/>
      <c r="G722" s="86"/>
      <c r="H722" s="17"/>
      <c r="I722" s="17"/>
      <c r="J722" s="17"/>
      <c r="K722" s="17"/>
      <c r="L722" s="17"/>
      <c r="M722" s="17"/>
      <c r="N722" s="17"/>
      <c r="O722" s="17"/>
      <c r="P722" s="17"/>
      <c r="Q722" s="17"/>
      <c r="R722" s="17"/>
      <c r="S722" s="17"/>
      <c r="T722" s="17"/>
      <c r="U722" s="17"/>
      <c r="V722" s="17"/>
      <c r="W722" s="17"/>
      <c r="X722" s="17"/>
      <c r="Y722" s="17"/>
      <c r="Z722" s="17"/>
    </row>
    <row r="723" ht="15.75" customHeight="1">
      <c r="A723" s="85"/>
      <c r="B723" s="86"/>
      <c r="C723" s="86"/>
      <c r="D723" s="86"/>
      <c r="E723" s="86"/>
      <c r="F723" s="86"/>
      <c r="G723" s="86"/>
      <c r="H723" s="17"/>
      <c r="I723" s="17"/>
      <c r="J723" s="17"/>
      <c r="K723" s="17"/>
      <c r="L723" s="17"/>
      <c r="M723" s="17"/>
      <c r="N723" s="17"/>
      <c r="O723" s="17"/>
      <c r="P723" s="17"/>
      <c r="Q723" s="17"/>
      <c r="R723" s="17"/>
      <c r="S723" s="17"/>
      <c r="T723" s="17"/>
      <c r="U723" s="17"/>
      <c r="V723" s="17"/>
      <c r="W723" s="17"/>
      <c r="X723" s="17"/>
      <c r="Y723" s="17"/>
      <c r="Z723" s="17"/>
    </row>
    <row r="724" ht="15.75" customHeight="1">
      <c r="A724" s="85"/>
      <c r="B724" s="86"/>
      <c r="C724" s="86"/>
      <c r="D724" s="86"/>
      <c r="E724" s="86"/>
      <c r="F724" s="86"/>
      <c r="G724" s="86"/>
      <c r="H724" s="17"/>
      <c r="I724" s="17"/>
      <c r="J724" s="17"/>
      <c r="K724" s="17"/>
      <c r="L724" s="17"/>
      <c r="M724" s="17"/>
      <c r="N724" s="17"/>
      <c r="O724" s="17"/>
      <c r="P724" s="17"/>
      <c r="Q724" s="17"/>
      <c r="R724" s="17"/>
      <c r="S724" s="17"/>
      <c r="T724" s="17"/>
      <c r="U724" s="17"/>
      <c r="V724" s="17"/>
      <c r="W724" s="17"/>
      <c r="X724" s="17"/>
      <c r="Y724" s="17"/>
      <c r="Z724" s="17"/>
    </row>
    <row r="725" ht="15.75" customHeight="1">
      <c r="A725" s="85"/>
      <c r="B725" s="86"/>
      <c r="C725" s="86"/>
      <c r="D725" s="86"/>
      <c r="E725" s="86"/>
      <c r="F725" s="86"/>
      <c r="G725" s="86"/>
      <c r="H725" s="17"/>
      <c r="I725" s="17"/>
      <c r="J725" s="17"/>
      <c r="K725" s="17"/>
      <c r="L725" s="17"/>
      <c r="M725" s="17"/>
      <c r="N725" s="17"/>
      <c r="O725" s="17"/>
      <c r="P725" s="17"/>
      <c r="Q725" s="17"/>
      <c r="R725" s="17"/>
      <c r="S725" s="17"/>
      <c r="T725" s="17"/>
      <c r="U725" s="17"/>
      <c r="V725" s="17"/>
      <c r="W725" s="17"/>
      <c r="X725" s="17"/>
      <c r="Y725" s="17"/>
      <c r="Z725" s="17"/>
    </row>
    <row r="726" ht="15.75" customHeight="1">
      <c r="A726" s="85"/>
      <c r="B726" s="86"/>
      <c r="C726" s="86"/>
      <c r="D726" s="86"/>
      <c r="E726" s="86"/>
      <c r="F726" s="86"/>
      <c r="G726" s="86"/>
      <c r="H726" s="17"/>
      <c r="I726" s="17"/>
      <c r="J726" s="17"/>
      <c r="K726" s="17"/>
      <c r="L726" s="17"/>
      <c r="M726" s="17"/>
      <c r="N726" s="17"/>
      <c r="O726" s="17"/>
      <c r="P726" s="17"/>
      <c r="Q726" s="17"/>
      <c r="R726" s="17"/>
      <c r="S726" s="17"/>
      <c r="T726" s="17"/>
      <c r="U726" s="17"/>
      <c r="V726" s="17"/>
      <c r="W726" s="17"/>
      <c r="X726" s="17"/>
      <c r="Y726" s="17"/>
      <c r="Z726" s="17"/>
    </row>
    <row r="727" ht="15.75" customHeight="1">
      <c r="A727" s="85"/>
      <c r="B727" s="86"/>
      <c r="C727" s="86"/>
      <c r="D727" s="86"/>
      <c r="E727" s="86"/>
      <c r="F727" s="86"/>
      <c r="G727" s="86"/>
      <c r="H727" s="17"/>
      <c r="I727" s="17"/>
      <c r="J727" s="17"/>
      <c r="K727" s="17"/>
      <c r="L727" s="17"/>
      <c r="M727" s="17"/>
      <c r="N727" s="17"/>
      <c r="O727" s="17"/>
      <c r="P727" s="17"/>
      <c r="Q727" s="17"/>
      <c r="R727" s="17"/>
      <c r="S727" s="17"/>
      <c r="T727" s="17"/>
      <c r="U727" s="17"/>
      <c r="V727" s="17"/>
      <c r="W727" s="17"/>
      <c r="X727" s="17"/>
      <c r="Y727" s="17"/>
      <c r="Z727" s="17"/>
    </row>
    <row r="728" ht="15.75" customHeight="1">
      <c r="A728" s="85"/>
      <c r="B728" s="86"/>
      <c r="C728" s="86"/>
      <c r="D728" s="86"/>
      <c r="E728" s="86"/>
      <c r="F728" s="86"/>
      <c r="G728" s="86"/>
      <c r="H728" s="17"/>
      <c r="I728" s="17"/>
      <c r="J728" s="17"/>
      <c r="K728" s="17"/>
      <c r="L728" s="17"/>
      <c r="M728" s="17"/>
      <c r="N728" s="17"/>
      <c r="O728" s="17"/>
      <c r="P728" s="17"/>
      <c r="Q728" s="17"/>
      <c r="R728" s="17"/>
      <c r="S728" s="17"/>
      <c r="T728" s="17"/>
      <c r="U728" s="17"/>
      <c r="V728" s="17"/>
      <c r="W728" s="17"/>
      <c r="X728" s="17"/>
      <c r="Y728" s="17"/>
      <c r="Z728" s="17"/>
    </row>
    <row r="729" ht="15.75" customHeight="1">
      <c r="A729" s="85"/>
      <c r="B729" s="86"/>
      <c r="C729" s="86"/>
      <c r="D729" s="86"/>
      <c r="E729" s="86"/>
      <c r="F729" s="86"/>
      <c r="G729" s="86"/>
      <c r="H729" s="17"/>
      <c r="I729" s="17"/>
      <c r="J729" s="17"/>
      <c r="K729" s="17"/>
      <c r="L729" s="17"/>
      <c r="M729" s="17"/>
      <c r="N729" s="17"/>
      <c r="O729" s="17"/>
      <c r="P729" s="17"/>
      <c r="Q729" s="17"/>
      <c r="R729" s="17"/>
      <c r="S729" s="17"/>
      <c r="T729" s="17"/>
      <c r="U729" s="17"/>
      <c r="V729" s="17"/>
      <c r="W729" s="17"/>
      <c r="X729" s="17"/>
      <c r="Y729" s="17"/>
      <c r="Z729" s="17"/>
    </row>
    <row r="730" ht="15.75" customHeight="1">
      <c r="A730" s="85"/>
      <c r="B730" s="86"/>
      <c r="C730" s="86"/>
      <c r="D730" s="86"/>
      <c r="E730" s="86"/>
      <c r="F730" s="86"/>
      <c r="G730" s="86"/>
      <c r="H730" s="17"/>
      <c r="I730" s="17"/>
      <c r="J730" s="17"/>
      <c r="K730" s="17"/>
      <c r="L730" s="17"/>
      <c r="M730" s="17"/>
      <c r="N730" s="17"/>
      <c r="O730" s="17"/>
      <c r="P730" s="17"/>
      <c r="Q730" s="17"/>
      <c r="R730" s="17"/>
      <c r="S730" s="17"/>
      <c r="T730" s="17"/>
      <c r="U730" s="17"/>
      <c r="V730" s="17"/>
      <c r="W730" s="17"/>
      <c r="X730" s="17"/>
      <c r="Y730" s="17"/>
      <c r="Z730" s="17"/>
    </row>
    <row r="731" ht="15.75" customHeight="1">
      <c r="A731" s="85"/>
      <c r="B731" s="86"/>
      <c r="C731" s="86"/>
      <c r="D731" s="86"/>
      <c r="E731" s="86"/>
      <c r="F731" s="86"/>
      <c r="G731" s="86"/>
      <c r="H731" s="17"/>
      <c r="I731" s="17"/>
      <c r="J731" s="17"/>
      <c r="K731" s="17"/>
      <c r="L731" s="17"/>
      <c r="M731" s="17"/>
      <c r="N731" s="17"/>
      <c r="O731" s="17"/>
      <c r="P731" s="17"/>
      <c r="Q731" s="17"/>
      <c r="R731" s="17"/>
      <c r="S731" s="17"/>
      <c r="T731" s="17"/>
      <c r="U731" s="17"/>
      <c r="V731" s="17"/>
      <c r="W731" s="17"/>
      <c r="X731" s="17"/>
      <c r="Y731" s="17"/>
      <c r="Z731" s="17"/>
    </row>
    <row r="732" ht="15.75" customHeight="1">
      <c r="A732" s="85"/>
      <c r="B732" s="86"/>
      <c r="C732" s="86"/>
      <c r="D732" s="86"/>
      <c r="E732" s="86"/>
      <c r="F732" s="86"/>
      <c r="G732" s="86"/>
      <c r="H732" s="17"/>
      <c r="I732" s="17"/>
      <c r="J732" s="17"/>
      <c r="K732" s="17"/>
      <c r="L732" s="17"/>
      <c r="M732" s="17"/>
      <c r="N732" s="17"/>
      <c r="O732" s="17"/>
      <c r="P732" s="17"/>
      <c r="Q732" s="17"/>
      <c r="R732" s="17"/>
      <c r="S732" s="17"/>
      <c r="T732" s="17"/>
      <c r="U732" s="17"/>
      <c r="V732" s="17"/>
      <c r="W732" s="17"/>
      <c r="X732" s="17"/>
      <c r="Y732" s="17"/>
      <c r="Z732" s="17"/>
    </row>
    <row r="733" ht="15.75" customHeight="1">
      <c r="A733" s="85"/>
      <c r="B733" s="86"/>
      <c r="C733" s="86"/>
      <c r="D733" s="86"/>
      <c r="E733" s="86"/>
      <c r="F733" s="86"/>
      <c r="G733" s="86"/>
      <c r="H733" s="17"/>
      <c r="I733" s="17"/>
      <c r="J733" s="17"/>
      <c r="K733" s="17"/>
      <c r="L733" s="17"/>
      <c r="M733" s="17"/>
      <c r="N733" s="17"/>
      <c r="O733" s="17"/>
      <c r="P733" s="17"/>
      <c r="Q733" s="17"/>
      <c r="R733" s="17"/>
      <c r="S733" s="17"/>
      <c r="T733" s="17"/>
      <c r="U733" s="17"/>
      <c r="V733" s="17"/>
      <c r="W733" s="17"/>
      <c r="X733" s="17"/>
      <c r="Y733" s="17"/>
      <c r="Z733" s="17"/>
    </row>
    <row r="734" ht="15.75" customHeight="1">
      <c r="A734" s="85"/>
      <c r="B734" s="86"/>
      <c r="C734" s="86"/>
      <c r="D734" s="86"/>
      <c r="E734" s="86"/>
      <c r="F734" s="86"/>
      <c r="G734" s="86"/>
      <c r="H734" s="17"/>
      <c r="I734" s="17"/>
      <c r="J734" s="17"/>
      <c r="K734" s="17"/>
      <c r="L734" s="17"/>
      <c r="M734" s="17"/>
      <c r="N734" s="17"/>
      <c r="O734" s="17"/>
      <c r="P734" s="17"/>
      <c r="Q734" s="17"/>
      <c r="R734" s="17"/>
      <c r="S734" s="17"/>
      <c r="T734" s="17"/>
      <c r="U734" s="17"/>
      <c r="V734" s="17"/>
      <c r="W734" s="17"/>
      <c r="X734" s="17"/>
      <c r="Y734" s="17"/>
      <c r="Z734" s="17"/>
    </row>
    <row r="735" ht="15.75" customHeight="1">
      <c r="A735" s="85"/>
      <c r="B735" s="86"/>
      <c r="C735" s="86"/>
      <c r="D735" s="86"/>
      <c r="E735" s="86"/>
      <c r="F735" s="86"/>
      <c r="G735" s="86"/>
      <c r="H735" s="17"/>
      <c r="I735" s="17"/>
      <c r="J735" s="17"/>
      <c r="K735" s="17"/>
      <c r="L735" s="17"/>
      <c r="M735" s="17"/>
      <c r="N735" s="17"/>
      <c r="O735" s="17"/>
      <c r="P735" s="17"/>
      <c r="Q735" s="17"/>
      <c r="R735" s="17"/>
      <c r="S735" s="17"/>
      <c r="T735" s="17"/>
      <c r="U735" s="17"/>
      <c r="V735" s="17"/>
      <c r="W735" s="17"/>
      <c r="X735" s="17"/>
      <c r="Y735" s="17"/>
      <c r="Z735" s="17"/>
    </row>
    <row r="736" ht="15.75" customHeight="1">
      <c r="A736" s="85"/>
      <c r="B736" s="86"/>
      <c r="C736" s="86"/>
      <c r="D736" s="86"/>
      <c r="E736" s="86"/>
      <c r="F736" s="86"/>
      <c r="G736" s="86"/>
      <c r="H736" s="17"/>
      <c r="I736" s="17"/>
      <c r="J736" s="17"/>
      <c r="K736" s="17"/>
      <c r="L736" s="17"/>
      <c r="M736" s="17"/>
      <c r="N736" s="17"/>
      <c r="O736" s="17"/>
      <c r="P736" s="17"/>
      <c r="Q736" s="17"/>
      <c r="R736" s="17"/>
      <c r="S736" s="17"/>
      <c r="T736" s="17"/>
      <c r="U736" s="17"/>
      <c r="V736" s="17"/>
      <c r="W736" s="17"/>
      <c r="X736" s="17"/>
      <c r="Y736" s="17"/>
      <c r="Z736" s="17"/>
    </row>
    <row r="737" ht="15.75" customHeight="1">
      <c r="A737" s="85"/>
      <c r="B737" s="86"/>
      <c r="C737" s="86"/>
      <c r="D737" s="86"/>
      <c r="E737" s="86"/>
      <c r="F737" s="86"/>
      <c r="G737" s="86"/>
      <c r="H737" s="17"/>
      <c r="I737" s="17"/>
      <c r="J737" s="17"/>
      <c r="K737" s="17"/>
      <c r="L737" s="17"/>
      <c r="M737" s="17"/>
      <c r="N737" s="17"/>
      <c r="O737" s="17"/>
      <c r="P737" s="17"/>
      <c r="Q737" s="17"/>
      <c r="R737" s="17"/>
      <c r="S737" s="17"/>
      <c r="T737" s="17"/>
      <c r="U737" s="17"/>
      <c r="V737" s="17"/>
      <c r="W737" s="17"/>
      <c r="X737" s="17"/>
      <c r="Y737" s="17"/>
      <c r="Z737" s="17"/>
    </row>
    <row r="738" ht="15.75" customHeight="1">
      <c r="A738" s="85"/>
      <c r="B738" s="86"/>
      <c r="C738" s="86"/>
      <c r="D738" s="86"/>
      <c r="E738" s="86"/>
      <c r="F738" s="86"/>
      <c r="G738" s="86"/>
      <c r="H738" s="17"/>
      <c r="I738" s="17"/>
      <c r="J738" s="17"/>
      <c r="K738" s="17"/>
      <c r="L738" s="17"/>
      <c r="M738" s="17"/>
      <c r="N738" s="17"/>
      <c r="O738" s="17"/>
      <c r="P738" s="17"/>
      <c r="Q738" s="17"/>
      <c r="R738" s="17"/>
      <c r="S738" s="17"/>
      <c r="T738" s="17"/>
      <c r="U738" s="17"/>
      <c r="V738" s="17"/>
      <c r="W738" s="17"/>
      <c r="X738" s="17"/>
      <c r="Y738" s="17"/>
      <c r="Z738" s="17"/>
    </row>
    <row r="739" ht="15.75" customHeight="1">
      <c r="A739" s="85"/>
      <c r="B739" s="86"/>
      <c r="C739" s="86"/>
      <c r="D739" s="86"/>
      <c r="E739" s="86"/>
      <c r="F739" s="86"/>
      <c r="G739" s="86"/>
      <c r="H739" s="17"/>
      <c r="I739" s="17"/>
      <c r="J739" s="17"/>
      <c r="K739" s="17"/>
      <c r="L739" s="17"/>
      <c r="M739" s="17"/>
      <c r="N739" s="17"/>
      <c r="O739" s="17"/>
      <c r="P739" s="17"/>
      <c r="Q739" s="17"/>
      <c r="R739" s="17"/>
      <c r="S739" s="17"/>
      <c r="T739" s="17"/>
      <c r="U739" s="17"/>
      <c r="V739" s="17"/>
      <c r="W739" s="17"/>
      <c r="X739" s="17"/>
      <c r="Y739" s="17"/>
      <c r="Z739" s="17"/>
    </row>
    <row r="740" ht="15.75" customHeight="1">
      <c r="A740" s="85"/>
      <c r="B740" s="86"/>
      <c r="C740" s="86"/>
      <c r="D740" s="86"/>
      <c r="E740" s="86"/>
      <c r="F740" s="86"/>
      <c r="G740" s="86"/>
      <c r="H740" s="17"/>
      <c r="I740" s="17"/>
      <c r="J740" s="17"/>
      <c r="K740" s="17"/>
      <c r="L740" s="17"/>
      <c r="M740" s="17"/>
      <c r="N740" s="17"/>
      <c r="O740" s="17"/>
      <c r="P740" s="17"/>
      <c r="Q740" s="17"/>
      <c r="R740" s="17"/>
      <c r="S740" s="17"/>
      <c r="T740" s="17"/>
      <c r="U740" s="17"/>
      <c r="V740" s="17"/>
      <c r="W740" s="17"/>
      <c r="X740" s="17"/>
      <c r="Y740" s="17"/>
      <c r="Z740" s="17"/>
    </row>
    <row r="741" ht="15.75" customHeight="1">
      <c r="A741" s="85"/>
      <c r="B741" s="86"/>
      <c r="C741" s="86"/>
      <c r="D741" s="86"/>
      <c r="E741" s="86"/>
      <c r="F741" s="86"/>
      <c r="G741" s="86"/>
      <c r="H741" s="17"/>
      <c r="I741" s="17"/>
      <c r="J741" s="17"/>
      <c r="K741" s="17"/>
      <c r="L741" s="17"/>
      <c r="M741" s="17"/>
      <c r="N741" s="17"/>
      <c r="O741" s="17"/>
      <c r="P741" s="17"/>
      <c r="Q741" s="17"/>
      <c r="R741" s="17"/>
      <c r="S741" s="17"/>
      <c r="T741" s="17"/>
      <c r="U741" s="17"/>
      <c r="V741" s="17"/>
      <c r="W741" s="17"/>
      <c r="X741" s="17"/>
      <c r="Y741" s="17"/>
      <c r="Z741" s="17"/>
    </row>
    <row r="742" ht="15.75" customHeight="1">
      <c r="A742" s="85"/>
      <c r="B742" s="86"/>
      <c r="C742" s="86"/>
      <c r="D742" s="86"/>
      <c r="E742" s="86"/>
      <c r="F742" s="86"/>
      <c r="G742" s="86"/>
      <c r="H742" s="17"/>
      <c r="I742" s="17"/>
      <c r="J742" s="17"/>
      <c r="K742" s="17"/>
      <c r="L742" s="17"/>
      <c r="M742" s="17"/>
      <c r="N742" s="17"/>
      <c r="O742" s="17"/>
      <c r="P742" s="17"/>
      <c r="Q742" s="17"/>
      <c r="R742" s="17"/>
      <c r="S742" s="17"/>
      <c r="T742" s="17"/>
      <c r="U742" s="17"/>
      <c r="V742" s="17"/>
      <c r="W742" s="17"/>
      <c r="X742" s="17"/>
      <c r="Y742" s="17"/>
      <c r="Z742" s="17"/>
    </row>
    <row r="743" ht="15.75" customHeight="1">
      <c r="A743" s="85"/>
      <c r="B743" s="86"/>
      <c r="C743" s="86"/>
      <c r="D743" s="86"/>
      <c r="E743" s="86"/>
      <c r="F743" s="86"/>
      <c r="G743" s="86"/>
      <c r="H743" s="17"/>
      <c r="I743" s="17"/>
      <c r="J743" s="17"/>
      <c r="K743" s="17"/>
      <c r="L743" s="17"/>
      <c r="M743" s="17"/>
      <c r="N743" s="17"/>
      <c r="O743" s="17"/>
      <c r="P743" s="17"/>
      <c r="Q743" s="17"/>
      <c r="R743" s="17"/>
      <c r="S743" s="17"/>
      <c r="T743" s="17"/>
      <c r="U743" s="17"/>
      <c r="V743" s="17"/>
      <c r="W743" s="17"/>
      <c r="X743" s="17"/>
      <c r="Y743" s="17"/>
      <c r="Z743" s="17"/>
    </row>
    <row r="744" ht="15.75" customHeight="1">
      <c r="A744" s="85"/>
      <c r="B744" s="86"/>
      <c r="C744" s="86"/>
      <c r="D744" s="86"/>
      <c r="E744" s="86"/>
      <c r="F744" s="86"/>
      <c r="G744" s="86"/>
      <c r="H744" s="17"/>
      <c r="I744" s="17"/>
      <c r="J744" s="17"/>
      <c r="K744" s="17"/>
      <c r="L744" s="17"/>
      <c r="M744" s="17"/>
      <c r="N744" s="17"/>
      <c r="O744" s="17"/>
      <c r="P744" s="17"/>
      <c r="Q744" s="17"/>
      <c r="R744" s="17"/>
      <c r="S744" s="17"/>
      <c r="T744" s="17"/>
      <c r="U744" s="17"/>
      <c r="V744" s="17"/>
      <c r="W744" s="17"/>
      <c r="X744" s="17"/>
      <c r="Y744" s="17"/>
      <c r="Z744" s="17"/>
    </row>
    <row r="745" ht="15.75" customHeight="1">
      <c r="A745" s="85"/>
      <c r="B745" s="86"/>
      <c r="C745" s="86"/>
      <c r="D745" s="86"/>
      <c r="E745" s="86"/>
      <c r="F745" s="86"/>
      <c r="G745" s="86"/>
      <c r="H745" s="17"/>
      <c r="I745" s="17"/>
      <c r="J745" s="17"/>
      <c r="K745" s="17"/>
      <c r="L745" s="17"/>
      <c r="M745" s="17"/>
      <c r="N745" s="17"/>
      <c r="O745" s="17"/>
      <c r="P745" s="17"/>
      <c r="Q745" s="17"/>
      <c r="R745" s="17"/>
      <c r="S745" s="17"/>
      <c r="T745" s="17"/>
      <c r="U745" s="17"/>
      <c r="V745" s="17"/>
      <c r="W745" s="17"/>
      <c r="X745" s="17"/>
      <c r="Y745" s="17"/>
      <c r="Z745" s="17"/>
    </row>
    <row r="746" ht="15.75" customHeight="1">
      <c r="A746" s="85"/>
      <c r="B746" s="86"/>
      <c r="C746" s="86"/>
      <c r="D746" s="86"/>
      <c r="E746" s="86"/>
      <c r="F746" s="86"/>
      <c r="G746" s="86"/>
      <c r="H746" s="17"/>
      <c r="I746" s="17"/>
      <c r="J746" s="17"/>
      <c r="K746" s="17"/>
      <c r="L746" s="17"/>
      <c r="M746" s="17"/>
      <c r="N746" s="17"/>
      <c r="O746" s="17"/>
      <c r="P746" s="17"/>
      <c r="Q746" s="17"/>
      <c r="R746" s="17"/>
      <c r="S746" s="17"/>
      <c r="T746" s="17"/>
      <c r="U746" s="17"/>
      <c r="V746" s="17"/>
      <c r="W746" s="17"/>
      <c r="X746" s="17"/>
      <c r="Y746" s="17"/>
      <c r="Z746" s="17"/>
    </row>
    <row r="747" ht="15.75" customHeight="1">
      <c r="A747" s="85"/>
      <c r="B747" s="86"/>
      <c r="C747" s="86"/>
      <c r="D747" s="86"/>
      <c r="E747" s="86"/>
      <c r="F747" s="86"/>
      <c r="G747" s="86"/>
      <c r="H747" s="17"/>
      <c r="I747" s="17"/>
      <c r="J747" s="17"/>
      <c r="K747" s="17"/>
      <c r="L747" s="17"/>
      <c r="M747" s="17"/>
      <c r="N747" s="17"/>
      <c r="O747" s="17"/>
      <c r="P747" s="17"/>
      <c r="Q747" s="17"/>
      <c r="R747" s="17"/>
      <c r="S747" s="17"/>
      <c r="T747" s="17"/>
      <c r="U747" s="17"/>
      <c r="V747" s="17"/>
      <c r="W747" s="17"/>
      <c r="X747" s="17"/>
      <c r="Y747" s="17"/>
      <c r="Z747" s="17"/>
    </row>
    <row r="748" ht="15.75" customHeight="1">
      <c r="A748" s="85"/>
      <c r="B748" s="86"/>
      <c r="C748" s="86"/>
      <c r="D748" s="86"/>
      <c r="E748" s="86"/>
      <c r="F748" s="86"/>
      <c r="G748" s="86"/>
      <c r="H748" s="17"/>
      <c r="I748" s="17"/>
      <c r="J748" s="17"/>
      <c r="K748" s="17"/>
      <c r="L748" s="17"/>
      <c r="M748" s="17"/>
      <c r="N748" s="17"/>
      <c r="O748" s="17"/>
      <c r="P748" s="17"/>
      <c r="Q748" s="17"/>
      <c r="R748" s="17"/>
      <c r="S748" s="17"/>
      <c r="T748" s="17"/>
      <c r="U748" s="17"/>
      <c r="V748" s="17"/>
      <c r="W748" s="17"/>
      <c r="X748" s="17"/>
      <c r="Y748" s="17"/>
      <c r="Z748" s="17"/>
    </row>
    <row r="749" ht="15.75" customHeight="1">
      <c r="A749" s="85"/>
      <c r="B749" s="86"/>
      <c r="C749" s="86"/>
      <c r="D749" s="86"/>
      <c r="E749" s="86"/>
      <c r="F749" s="86"/>
      <c r="G749" s="86"/>
      <c r="H749" s="17"/>
      <c r="I749" s="17"/>
      <c r="J749" s="17"/>
      <c r="K749" s="17"/>
      <c r="L749" s="17"/>
      <c r="M749" s="17"/>
      <c r="N749" s="17"/>
      <c r="O749" s="17"/>
      <c r="P749" s="17"/>
      <c r="Q749" s="17"/>
      <c r="R749" s="17"/>
      <c r="S749" s="17"/>
      <c r="T749" s="17"/>
      <c r="U749" s="17"/>
      <c r="V749" s="17"/>
      <c r="W749" s="17"/>
      <c r="X749" s="17"/>
      <c r="Y749" s="17"/>
      <c r="Z749" s="17"/>
    </row>
    <row r="750" ht="15.75" customHeight="1">
      <c r="A750" s="85"/>
      <c r="B750" s="86"/>
      <c r="C750" s="86"/>
      <c r="D750" s="86"/>
      <c r="E750" s="86"/>
      <c r="F750" s="86"/>
      <c r="G750" s="86"/>
      <c r="H750" s="17"/>
      <c r="I750" s="17"/>
      <c r="J750" s="17"/>
      <c r="K750" s="17"/>
      <c r="L750" s="17"/>
      <c r="M750" s="17"/>
      <c r="N750" s="17"/>
      <c r="O750" s="17"/>
      <c r="P750" s="17"/>
      <c r="Q750" s="17"/>
      <c r="R750" s="17"/>
      <c r="S750" s="17"/>
      <c r="T750" s="17"/>
      <c r="U750" s="17"/>
      <c r="V750" s="17"/>
      <c r="W750" s="17"/>
      <c r="X750" s="17"/>
      <c r="Y750" s="17"/>
      <c r="Z750" s="17"/>
    </row>
    <row r="751" ht="15.75" customHeight="1">
      <c r="A751" s="85"/>
      <c r="B751" s="86"/>
      <c r="C751" s="86"/>
      <c r="D751" s="86"/>
      <c r="E751" s="86"/>
      <c r="F751" s="86"/>
      <c r="G751" s="86"/>
      <c r="H751" s="17"/>
      <c r="I751" s="17"/>
      <c r="J751" s="17"/>
      <c r="K751" s="17"/>
      <c r="L751" s="17"/>
      <c r="M751" s="17"/>
      <c r="N751" s="17"/>
      <c r="O751" s="17"/>
      <c r="P751" s="17"/>
      <c r="Q751" s="17"/>
      <c r="R751" s="17"/>
      <c r="S751" s="17"/>
      <c r="T751" s="17"/>
      <c r="U751" s="17"/>
      <c r="V751" s="17"/>
      <c r="W751" s="17"/>
      <c r="X751" s="17"/>
      <c r="Y751" s="17"/>
      <c r="Z751" s="17"/>
    </row>
    <row r="752" ht="15.75" customHeight="1">
      <c r="A752" s="85"/>
      <c r="B752" s="86"/>
      <c r="C752" s="86"/>
      <c r="D752" s="86"/>
      <c r="E752" s="86"/>
      <c r="F752" s="86"/>
      <c r="G752" s="86"/>
      <c r="H752" s="17"/>
      <c r="I752" s="17"/>
      <c r="J752" s="17"/>
      <c r="K752" s="17"/>
      <c r="L752" s="17"/>
      <c r="M752" s="17"/>
      <c r="N752" s="17"/>
      <c r="O752" s="17"/>
      <c r="P752" s="17"/>
      <c r="Q752" s="17"/>
      <c r="R752" s="17"/>
      <c r="S752" s="17"/>
      <c r="T752" s="17"/>
      <c r="U752" s="17"/>
      <c r="V752" s="17"/>
      <c r="W752" s="17"/>
      <c r="X752" s="17"/>
      <c r="Y752" s="17"/>
      <c r="Z752" s="17"/>
    </row>
    <row r="753" ht="15.75" customHeight="1">
      <c r="A753" s="85"/>
      <c r="B753" s="86"/>
      <c r="C753" s="86"/>
      <c r="D753" s="86"/>
      <c r="E753" s="86"/>
      <c r="F753" s="86"/>
      <c r="G753" s="86"/>
      <c r="H753" s="17"/>
      <c r="I753" s="17"/>
      <c r="J753" s="17"/>
      <c r="K753" s="17"/>
      <c r="L753" s="17"/>
      <c r="M753" s="17"/>
      <c r="N753" s="17"/>
      <c r="O753" s="17"/>
      <c r="P753" s="17"/>
      <c r="Q753" s="17"/>
      <c r="R753" s="17"/>
      <c r="S753" s="17"/>
      <c r="T753" s="17"/>
      <c r="U753" s="17"/>
      <c r="V753" s="17"/>
      <c r="W753" s="17"/>
      <c r="X753" s="17"/>
      <c r="Y753" s="17"/>
      <c r="Z753" s="17"/>
    </row>
    <row r="754" ht="15.75" customHeight="1">
      <c r="A754" s="85"/>
      <c r="B754" s="86"/>
      <c r="C754" s="86"/>
      <c r="D754" s="86"/>
      <c r="E754" s="86"/>
      <c r="F754" s="86"/>
      <c r="G754" s="86"/>
      <c r="H754" s="17"/>
      <c r="I754" s="17"/>
      <c r="J754" s="17"/>
      <c r="K754" s="17"/>
      <c r="L754" s="17"/>
      <c r="M754" s="17"/>
      <c r="N754" s="17"/>
      <c r="O754" s="17"/>
      <c r="P754" s="17"/>
      <c r="Q754" s="17"/>
      <c r="R754" s="17"/>
      <c r="S754" s="17"/>
      <c r="T754" s="17"/>
      <c r="U754" s="17"/>
      <c r="V754" s="17"/>
      <c r="W754" s="17"/>
      <c r="X754" s="17"/>
      <c r="Y754" s="17"/>
      <c r="Z754" s="17"/>
    </row>
    <row r="755" ht="15.75" customHeight="1">
      <c r="A755" s="85"/>
      <c r="B755" s="86"/>
      <c r="C755" s="86"/>
      <c r="D755" s="86"/>
      <c r="E755" s="86"/>
      <c r="F755" s="86"/>
      <c r="G755" s="86"/>
      <c r="H755" s="17"/>
      <c r="I755" s="17"/>
      <c r="J755" s="17"/>
      <c r="K755" s="17"/>
      <c r="L755" s="17"/>
      <c r="M755" s="17"/>
      <c r="N755" s="17"/>
      <c r="O755" s="17"/>
      <c r="P755" s="17"/>
      <c r="Q755" s="17"/>
      <c r="R755" s="17"/>
      <c r="S755" s="17"/>
      <c r="T755" s="17"/>
      <c r="U755" s="17"/>
      <c r="V755" s="17"/>
      <c r="W755" s="17"/>
      <c r="X755" s="17"/>
      <c r="Y755" s="17"/>
      <c r="Z755" s="17"/>
    </row>
    <row r="756" ht="15.75" customHeight="1">
      <c r="A756" s="85"/>
      <c r="B756" s="86"/>
      <c r="C756" s="86"/>
      <c r="D756" s="86"/>
      <c r="E756" s="86"/>
      <c r="F756" s="86"/>
      <c r="G756" s="86"/>
      <c r="H756" s="17"/>
      <c r="I756" s="17"/>
      <c r="J756" s="17"/>
      <c r="K756" s="17"/>
      <c r="L756" s="17"/>
      <c r="M756" s="17"/>
      <c r="N756" s="17"/>
      <c r="O756" s="17"/>
      <c r="P756" s="17"/>
      <c r="Q756" s="17"/>
      <c r="R756" s="17"/>
      <c r="S756" s="17"/>
      <c r="T756" s="17"/>
      <c r="U756" s="17"/>
      <c r="V756" s="17"/>
      <c r="W756" s="17"/>
      <c r="X756" s="17"/>
      <c r="Y756" s="17"/>
      <c r="Z756" s="17"/>
    </row>
    <row r="757" ht="15.75" customHeight="1">
      <c r="A757" s="85"/>
      <c r="B757" s="86"/>
      <c r="C757" s="86"/>
      <c r="D757" s="86"/>
      <c r="E757" s="86"/>
      <c r="F757" s="86"/>
      <c r="G757" s="86"/>
      <c r="H757" s="17"/>
      <c r="I757" s="17"/>
      <c r="J757" s="17"/>
      <c r="K757" s="17"/>
      <c r="L757" s="17"/>
      <c r="M757" s="17"/>
      <c r="N757" s="17"/>
      <c r="O757" s="17"/>
      <c r="P757" s="17"/>
      <c r="Q757" s="17"/>
      <c r="R757" s="17"/>
      <c r="S757" s="17"/>
      <c r="T757" s="17"/>
      <c r="U757" s="17"/>
      <c r="V757" s="17"/>
      <c r="W757" s="17"/>
      <c r="X757" s="17"/>
      <c r="Y757" s="17"/>
      <c r="Z757" s="17"/>
    </row>
    <row r="758" ht="15.75" customHeight="1">
      <c r="A758" s="85"/>
      <c r="B758" s="86"/>
      <c r="C758" s="86"/>
      <c r="D758" s="86"/>
      <c r="E758" s="86"/>
      <c r="F758" s="86"/>
      <c r="G758" s="86"/>
      <c r="H758" s="17"/>
      <c r="I758" s="17"/>
      <c r="J758" s="17"/>
      <c r="K758" s="17"/>
      <c r="L758" s="17"/>
      <c r="M758" s="17"/>
      <c r="N758" s="17"/>
      <c r="O758" s="17"/>
      <c r="P758" s="17"/>
      <c r="Q758" s="17"/>
      <c r="R758" s="17"/>
      <c r="S758" s="17"/>
      <c r="T758" s="17"/>
      <c r="U758" s="17"/>
      <c r="V758" s="17"/>
      <c r="W758" s="17"/>
      <c r="X758" s="17"/>
      <c r="Y758" s="17"/>
      <c r="Z758" s="17"/>
    </row>
    <row r="759" ht="15.75" customHeight="1">
      <c r="A759" s="85"/>
      <c r="B759" s="86"/>
      <c r="C759" s="86"/>
      <c r="D759" s="86"/>
      <c r="E759" s="86"/>
      <c r="F759" s="86"/>
      <c r="G759" s="86"/>
      <c r="H759" s="17"/>
      <c r="I759" s="17"/>
      <c r="J759" s="17"/>
      <c r="K759" s="17"/>
      <c r="L759" s="17"/>
      <c r="M759" s="17"/>
      <c r="N759" s="17"/>
      <c r="O759" s="17"/>
      <c r="P759" s="17"/>
      <c r="Q759" s="17"/>
      <c r="R759" s="17"/>
      <c r="S759" s="17"/>
      <c r="T759" s="17"/>
      <c r="U759" s="17"/>
      <c r="V759" s="17"/>
      <c r="W759" s="17"/>
      <c r="X759" s="17"/>
      <c r="Y759" s="17"/>
      <c r="Z759" s="17"/>
    </row>
    <row r="760" ht="15.75" customHeight="1">
      <c r="A760" s="85"/>
      <c r="B760" s="86"/>
      <c r="C760" s="86"/>
      <c r="D760" s="86"/>
      <c r="E760" s="86"/>
      <c r="F760" s="86"/>
      <c r="G760" s="86"/>
      <c r="H760" s="17"/>
      <c r="I760" s="17"/>
      <c r="J760" s="17"/>
      <c r="K760" s="17"/>
      <c r="L760" s="17"/>
      <c r="M760" s="17"/>
      <c r="N760" s="17"/>
      <c r="O760" s="17"/>
      <c r="P760" s="17"/>
      <c r="Q760" s="17"/>
      <c r="R760" s="17"/>
      <c r="S760" s="17"/>
      <c r="T760" s="17"/>
      <c r="U760" s="17"/>
      <c r="V760" s="17"/>
      <c r="W760" s="17"/>
      <c r="X760" s="17"/>
      <c r="Y760" s="17"/>
      <c r="Z760" s="17"/>
    </row>
    <row r="761" ht="15.75" customHeight="1">
      <c r="A761" s="85"/>
      <c r="B761" s="86"/>
      <c r="C761" s="86"/>
      <c r="D761" s="86"/>
      <c r="E761" s="86"/>
      <c r="F761" s="86"/>
      <c r="G761" s="86"/>
      <c r="H761" s="17"/>
      <c r="I761" s="17"/>
      <c r="J761" s="17"/>
      <c r="K761" s="17"/>
      <c r="L761" s="17"/>
      <c r="M761" s="17"/>
      <c r="N761" s="17"/>
      <c r="O761" s="17"/>
      <c r="P761" s="17"/>
      <c r="Q761" s="17"/>
      <c r="R761" s="17"/>
      <c r="S761" s="17"/>
      <c r="T761" s="17"/>
      <c r="U761" s="17"/>
      <c r="V761" s="17"/>
      <c r="W761" s="17"/>
      <c r="X761" s="17"/>
      <c r="Y761" s="17"/>
      <c r="Z761" s="17"/>
    </row>
    <row r="762" ht="15.75" customHeight="1">
      <c r="A762" s="85"/>
      <c r="B762" s="86"/>
      <c r="C762" s="86"/>
      <c r="D762" s="86"/>
      <c r="E762" s="86"/>
      <c r="F762" s="86"/>
      <c r="G762" s="86"/>
      <c r="H762" s="17"/>
      <c r="I762" s="17"/>
      <c r="J762" s="17"/>
      <c r="K762" s="17"/>
      <c r="L762" s="17"/>
      <c r="M762" s="17"/>
      <c r="N762" s="17"/>
      <c r="O762" s="17"/>
      <c r="P762" s="17"/>
      <c r="Q762" s="17"/>
      <c r="R762" s="17"/>
      <c r="S762" s="17"/>
      <c r="T762" s="17"/>
      <c r="U762" s="17"/>
      <c r="V762" s="17"/>
      <c r="W762" s="17"/>
      <c r="X762" s="17"/>
      <c r="Y762" s="17"/>
      <c r="Z762" s="17"/>
    </row>
    <row r="763" ht="15.75" customHeight="1">
      <c r="A763" s="85"/>
      <c r="B763" s="86"/>
      <c r="C763" s="86"/>
      <c r="D763" s="86"/>
      <c r="E763" s="86"/>
      <c r="F763" s="86"/>
      <c r="G763" s="86"/>
      <c r="H763" s="17"/>
      <c r="I763" s="17"/>
      <c r="J763" s="17"/>
      <c r="K763" s="17"/>
      <c r="L763" s="17"/>
      <c r="M763" s="17"/>
      <c r="N763" s="17"/>
      <c r="O763" s="17"/>
      <c r="P763" s="17"/>
      <c r="Q763" s="17"/>
      <c r="R763" s="17"/>
      <c r="S763" s="17"/>
      <c r="T763" s="17"/>
      <c r="U763" s="17"/>
      <c r="V763" s="17"/>
      <c r="W763" s="17"/>
      <c r="X763" s="17"/>
      <c r="Y763" s="17"/>
      <c r="Z763" s="17"/>
    </row>
    <row r="764" ht="15.75" customHeight="1">
      <c r="A764" s="85"/>
      <c r="B764" s="86"/>
      <c r="C764" s="86"/>
      <c r="D764" s="86"/>
      <c r="E764" s="86"/>
      <c r="F764" s="86"/>
      <c r="G764" s="86"/>
      <c r="H764" s="17"/>
      <c r="I764" s="17"/>
      <c r="J764" s="17"/>
      <c r="K764" s="17"/>
      <c r="L764" s="17"/>
      <c r="M764" s="17"/>
      <c r="N764" s="17"/>
      <c r="O764" s="17"/>
      <c r="P764" s="17"/>
      <c r="Q764" s="17"/>
      <c r="R764" s="17"/>
      <c r="S764" s="17"/>
      <c r="T764" s="17"/>
      <c r="U764" s="17"/>
      <c r="V764" s="17"/>
      <c r="W764" s="17"/>
      <c r="X764" s="17"/>
      <c r="Y764" s="17"/>
      <c r="Z764" s="17"/>
    </row>
    <row r="765" ht="15.75" customHeight="1">
      <c r="A765" s="85"/>
      <c r="B765" s="86"/>
      <c r="C765" s="86"/>
      <c r="D765" s="86"/>
      <c r="E765" s="86"/>
      <c r="F765" s="86"/>
      <c r="G765" s="86"/>
      <c r="H765" s="17"/>
      <c r="I765" s="17"/>
      <c r="J765" s="17"/>
      <c r="K765" s="17"/>
      <c r="L765" s="17"/>
      <c r="M765" s="17"/>
      <c r="N765" s="17"/>
      <c r="O765" s="17"/>
      <c r="P765" s="17"/>
      <c r="Q765" s="17"/>
      <c r="R765" s="17"/>
      <c r="S765" s="17"/>
      <c r="T765" s="17"/>
      <c r="U765" s="17"/>
      <c r="V765" s="17"/>
      <c r="W765" s="17"/>
      <c r="X765" s="17"/>
      <c r="Y765" s="17"/>
      <c r="Z765" s="17"/>
    </row>
    <row r="766" ht="15.75" customHeight="1">
      <c r="A766" s="85"/>
      <c r="B766" s="86"/>
      <c r="C766" s="86"/>
      <c r="D766" s="86"/>
      <c r="E766" s="86"/>
      <c r="F766" s="86"/>
      <c r="G766" s="86"/>
      <c r="H766" s="17"/>
      <c r="I766" s="17"/>
      <c r="J766" s="17"/>
      <c r="K766" s="17"/>
      <c r="L766" s="17"/>
      <c r="M766" s="17"/>
      <c r="N766" s="17"/>
      <c r="O766" s="17"/>
      <c r="P766" s="17"/>
      <c r="Q766" s="17"/>
      <c r="R766" s="17"/>
      <c r="S766" s="17"/>
      <c r="T766" s="17"/>
      <c r="U766" s="17"/>
      <c r="V766" s="17"/>
      <c r="W766" s="17"/>
      <c r="X766" s="17"/>
      <c r="Y766" s="17"/>
      <c r="Z766" s="17"/>
    </row>
    <row r="767" ht="15.75" customHeight="1">
      <c r="A767" s="85"/>
      <c r="B767" s="86"/>
      <c r="C767" s="86"/>
      <c r="D767" s="86"/>
      <c r="E767" s="86"/>
      <c r="F767" s="86"/>
      <c r="G767" s="86"/>
      <c r="H767" s="17"/>
      <c r="I767" s="17"/>
      <c r="J767" s="17"/>
      <c r="K767" s="17"/>
      <c r="L767" s="17"/>
      <c r="M767" s="17"/>
      <c r="N767" s="17"/>
      <c r="O767" s="17"/>
      <c r="P767" s="17"/>
      <c r="Q767" s="17"/>
      <c r="R767" s="17"/>
      <c r="S767" s="17"/>
      <c r="T767" s="17"/>
      <c r="U767" s="17"/>
      <c r="V767" s="17"/>
      <c r="W767" s="17"/>
      <c r="X767" s="17"/>
      <c r="Y767" s="17"/>
      <c r="Z767" s="17"/>
    </row>
    <row r="768" ht="15.75" customHeight="1">
      <c r="A768" s="85"/>
      <c r="B768" s="86"/>
      <c r="C768" s="86"/>
      <c r="D768" s="86"/>
      <c r="E768" s="86"/>
      <c r="F768" s="86"/>
      <c r="G768" s="86"/>
      <c r="H768" s="17"/>
      <c r="I768" s="17"/>
      <c r="J768" s="17"/>
      <c r="K768" s="17"/>
      <c r="L768" s="17"/>
      <c r="M768" s="17"/>
      <c r="N768" s="17"/>
      <c r="O768" s="17"/>
      <c r="P768" s="17"/>
      <c r="Q768" s="17"/>
      <c r="R768" s="17"/>
      <c r="S768" s="17"/>
      <c r="T768" s="17"/>
      <c r="U768" s="17"/>
      <c r="V768" s="17"/>
      <c r="W768" s="17"/>
      <c r="X768" s="17"/>
      <c r="Y768" s="17"/>
      <c r="Z768" s="17"/>
    </row>
    <row r="769" ht="15.75" customHeight="1">
      <c r="A769" s="85"/>
      <c r="B769" s="86"/>
      <c r="C769" s="86"/>
      <c r="D769" s="86"/>
      <c r="E769" s="86"/>
      <c r="F769" s="86"/>
      <c r="G769" s="86"/>
      <c r="H769" s="17"/>
      <c r="I769" s="17"/>
      <c r="J769" s="17"/>
      <c r="K769" s="17"/>
      <c r="L769" s="17"/>
      <c r="M769" s="17"/>
      <c r="N769" s="17"/>
      <c r="O769" s="17"/>
      <c r="P769" s="17"/>
      <c r="Q769" s="17"/>
      <c r="R769" s="17"/>
      <c r="S769" s="17"/>
      <c r="T769" s="17"/>
      <c r="U769" s="17"/>
      <c r="V769" s="17"/>
      <c r="W769" s="17"/>
      <c r="X769" s="17"/>
      <c r="Y769" s="17"/>
      <c r="Z769" s="17"/>
    </row>
    <row r="770" ht="15.75" customHeight="1">
      <c r="A770" s="85"/>
      <c r="B770" s="86"/>
      <c r="C770" s="86"/>
      <c r="D770" s="86"/>
      <c r="E770" s="86"/>
      <c r="F770" s="86"/>
      <c r="G770" s="86"/>
      <c r="H770" s="17"/>
      <c r="I770" s="17"/>
      <c r="J770" s="17"/>
      <c r="K770" s="17"/>
      <c r="L770" s="17"/>
      <c r="M770" s="17"/>
      <c r="N770" s="17"/>
      <c r="O770" s="17"/>
      <c r="P770" s="17"/>
      <c r="Q770" s="17"/>
      <c r="R770" s="17"/>
      <c r="S770" s="17"/>
      <c r="T770" s="17"/>
      <c r="U770" s="17"/>
      <c r="V770" s="17"/>
      <c r="W770" s="17"/>
      <c r="X770" s="17"/>
      <c r="Y770" s="17"/>
      <c r="Z770" s="17"/>
    </row>
    <row r="771" ht="15.75" customHeight="1">
      <c r="A771" s="85"/>
      <c r="B771" s="86"/>
      <c r="C771" s="86"/>
      <c r="D771" s="86"/>
      <c r="E771" s="86"/>
      <c r="F771" s="86"/>
      <c r="G771" s="86"/>
      <c r="H771" s="17"/>
      <c r="I771" s="17"/>
      <c r="J771" s="17"/>
      <c r="K771" s="17"/>
      <c r="L771" s="17"/>
      <c r="M771" s="17"/>
      <c r="N771" s="17"/>
      <c r="O771" s="17"/>
      <c r="P771" s="17"/>
      <c r="Q771" s="17"/>
      <c r="R771" s="17"/>
      <c r="S771" s="17"/>
      <c r="T771" s="17"/>
      <c r="U771" s="17"/>
      <c r="V771" s="17"/>
      <c r="W771" s="17"/>
      <c r="X771" s="17"/>
      <c r="Y771" s="17"/>
      <c r="Z771" s="17"/>
    </row>
    <row r="772" ht="15.75" customHeight="1">
      <c r="A772" s="85"/>
      <c r="B772" s="86"/>
      <c r="C772" s="86"/>
      <c r="D772" s="86"/>
      <c r="E772" s="86"/>
      <c r="F772" s="86"/>
      <c r="G772" s="86"/>
      <c r="H772" s="17"/>
      <c r="I772" s="17"/>
      <c r="J772" s="17"/>
      <c r="K772" s="17"/>
      <c r="L772" s="17"/>
      <c r="M772" s="17"/>
      <c r="N772" s="17"/>
      <c r="O772" s="17"/>
      <c r="P772" s="17"/>
      <c r="Q772" s="17"/>
      <c r="R772" s="17"/>
      <c r="S772" s="17"/>
      <c r="T772" s="17"/>
      <c r="U772" s="17"/>
      <c r="V772" s="17"/>
      <c r="W772" s="17"/>
      <c r="X772" s="17"/>
      <c r="Y772" s="17"/>
      <c r="Z772" s="17"/>
    </row>
    <row r="773" ht="15.75" customHeight="1">
      <c r="A773" s="85"/>
      <c r="B773" s="86"/>
      <c r="C773" s="86"/>
      <c r="D773" s="86"/>
      <c r="E773" s="86"/>
      <c r="F773" s="86"/>
      <c r="G773" s="86"/>
      <c r="H773" s="17"/>
      <c r="I773" s="17"/>
      <c r="J773" s="17"/>
      <c r="K773" s="17"/>
      <c r="L773" s="17"/>
      <c r="M773" s="17"/>
      <c r="N773" s="17"/>
      <c r="O773" s="17"/>
      <c r="P773" s="17"/>
      <c r="Q773" s="17"/>
      <c r="R773" s="17"/>
      <c r="S773" s="17"/>
      <c r="T773" s="17"/>
      <c r="U773" s="17"/>
      <c r="V773" s="17"/>
      <c r="W773" s="17"/>
      <c r="X773" s="17"/>
      <c r="Y773" s="17"/>
      <c r="Z773" s="17"/>
    </row>
    <row r="774" ht="15.75" customHeight="1">
      <c r="A774" s="85"/>
      <c r="B774" s="86"/>
      <c r="C774" s="86"/>
      <c r="D774" s="86"/>
      <c r="E774" s="86"/>
      <c r="F774" s="86"/>
      <c r="G774" s="86"/>
      <c r="H774" s="17"/>
      <c r="I774" s="17"/>
      <c r="J774" s="17"/>
      <c r="K774" s="17"/>
      <c r="L774" s="17"/>
      <c r="M774" s="17"/>
      <c r="N774" s="17"/>
      <c r="O774" s="17"/>
      <c r="P774" s="17"/>
      <c r="Q774" s="17"/>
      <c r="R774" s="17"/>
      <c r="S774" s="17"/>
      <c r="T774" s="17"/>
      <c r="U774" s="17"/>
      <c r="V774" s="17"/>
      <c r="W774" s="17"/>
      <c r="X774" s="17"/>
      <c r="Y774" s="17"/>
      <c r="Z774" s="17"/>
    </row>
    <row r="775" ht="15.75" customHeight="1">
      <c r="A775" s="85"/>
      <c r="B775" s="86"/>
      <c r="C775" s="86"/>
      <c r="D775" s="86"/>
      <c r="E775" s="86"/>
      <c r="F775" s="86"/>
      <c r="G775" s="86"/>
      <c r="H775" s="17"/>
      <c r="I775" s="17"/>
      <c r="J775" s="17"/>
      <c r="K775" s="17"/>
      <c r="L775" s="17"/>
      <c r="M775" s="17"/>
      <c r="N775" s="17"/>
      <c r="O775" s="17"/>
      <c r="P775" s="17"/>
      <c r="Q775" s="17"/>
      <c r="R775" s="17"/>
      <c r="S775" s="17"/>
      <c r="T775" s="17"/>
      <c r="U775" s="17"/>
      <c r="V775" s="17"/>
      <c r="W775" s="17"/>
      <c r="X775" s="17"/>
      <c r="Y775" s="17"/>
      <c r="Z775" s="17"/>
    </row>
    <row r="776" ht="15.75" customHeight="1">
      <c r="A776" s="85"/>
      <c r="B776" s="86"/>
      <c r="C776" s="86"/>
      <c r="D776" s="86"/>
      <c r="E776" s="86"/>
      <c r="F776" s="86"/>
      <c r="G776" s="86"/>
      <c r="H776" s="17"/>
      <c r="I776" s="17"/>
      <c r="J776" s="17"/>
      <c r="K776" s="17"/>
      <c r="L776" s="17"/>
      <c r="M776" s="17"/>
      <c r="N776" s="17"/>
      <c r="O776" s="17"/>
      <c r="P776" s="17"/>
      <c r="Q776" s="17"/>
      <c r="R776" s="17"/>
      <c r="S776" s="17"/>
      <c r="T776" s="17"/>
      <c r="U776" s="17"/>
      <c r="V776" s="17"/>
      <c r="W776" s="17"/>
      <c r="X776" s="17"/>
      <c r="Y776" s="17"/>
      <c r="Z776" s="17"/>
    </row>
    <row r="777" ht="15.75" customHeight="1">
      <c r="A777" s="85"/>
      <c r="B777" s="86"/>
      <c r="C777" s="86"/>
      <c r="D777" s="86"/>
      <c r="E777" s="86"/>
      <c r="F777" s="86"/>
      <c r="G777" s="86"/>
      <c r="H777" s="17"/>
      <c r="I777" s="17"/>
      <c r="J777" s="17"/>
      <c r="K777" s="17"/>
      <c r="L777" s="17"/>
      <c r="M777" s="17"/>
      <c r="N777" s="17"/>
      <c r="O777" s="17"/>
      <c r="P777" s="17"/>
      <c r="Q777" s="17"/>
      <c r="R777" s="17"/>
      <c r="S777" s="17"/>
      <c r="T777" s="17"/>
      <c r="U777" s="17"/>
      <c r="V777" s="17"/>
      <c r="W777" s="17"/>
      <c r="X777" s="17"/>
      <c r="Y777" s="17"/>
      <c r="Z777" s="17"/>
    </row>
    <row r="778" ht="15.75" customHeight="1">
      <c r="A778" s="85"/>
      <c r="B778" s="86"/>
      <c r="C778" s="86"/>
      <c r="D778" s="86"/>
      <c r="E778" s="86"/>
      <c r="F778" s="86"/>
      <c r="G778" s="86"/>
      <c r="H778" s="17"/>
      <c r="I778" s="17"/>
      <c r="J778" s="17"/>
      <c r="K778" s="17"/>
      <c r="L778" s="17"/>
      <c r="M778" s="17"/>
      <c r="N778" s="17"/>
      <c r="O778" s="17"/>
      <c r="P778" s="17"/>
      <c r="Q778" s="17"/>
      <c r="R778" s="17"/>
      <c r="S778" s="17"/>
      <c r="T778" s="17"/>
      <c r="U778" s="17"/>
      <c r="V778" s="17"/>
      <c r="W778" s="17"/>
      <c r="X778" s="17"/>
      <c r="Y778" s="17"/>
      <c r="Z778" s="17"/>
    </row>
    <row r="779" ht="15.75" customHeight="1">
      <c r="A779" s="85"/>
      <c r="B779" s="86"/>
      <c r="C779" s="86"/>
      <c r="D779" s="86"/>
      <c r="E779" s="86"/>
      <c r="F779" s="86"/>
      <c r="G779" s="86"/>
      <c r="H779" s="17"/>
      <c r="I779" s="17"/>
      <c r="J779" s="17"/>
      <c r="K779" s="17"/>
      <c r="L779" s="17"/>
      <c r="M779" s="17"/>
      <c r="N779" s="17"/>
      <c r="O779" s="17"/>
      <c r="P779" s="17"/>
      <c r="Q779" s="17"/>
      <c r="R779" s="17"/>
      <c r="S779" s="17"/>
      <c r="T779" s="17"/>
      <c r="U779" s="17"/>
      <c r="V779" s="17"/>
      <c r="W779" s="17"/>
      <c r="X779" s="17"/>
      <c r="Y779" s="17"/>
      <c r="Z779" s="17"/>
    </row>
    <row r="780" ht="15.75" customHeight="1">
      <c r="A780" s="85"/>
      <c r="B780" s="86"/>
      <c r="C780" s="86"/>
      <c r="D780" s="86"/>
      <c r="E780" s="86"/>
      <c r="F780" s="86"/>
      <c r="G780" s="86"/>
      <c r="H780" s="17"/>
      <c r="I780" s="17"/>
      <c r="J780" s="17"/>
      <c r="K780" s="17"/>
      <c r="L780" s="17"/>
      <c r="M780" s="17"/>
      <c r="N780" s="17"/>
      <c r="O780" s="17"/>
      <c r="P780" s="17"/>
      <c r="Q780" s="17"/>
      <c r="R780" s="17"/>
      <c r="S780" s="17"/>
      <c r="T780" s="17"/>
      <c r="U780" s="17"/>
      <c r="V780" s="17"/>
      <c r="W780" s="17"/>
      <c r="X780" s="17"/>
      <c r="Y780" s="17"/>
      <c r="Z780" s="17"/>
    </row>
    <row r="781" ht="15.75" customHeight="1">
      <c r="A781" s="85"/>
      <c r="B781" s="86"/>
      <c r="C781" s="86"/>
      <c r="D781" s="86"/>
      <c r="E781" s="86"/>
      <c r="F781" s="86"/>
      <c r="G781" s="86"/>
      <c r="H781" s="17"/>
      <c r="I781" s="17"/>
      <c r="J781" s="17"/>
      <c r="K781" s="17"/>
      <c r="L781" s="17"/>
      <c r="M781" s="17"/>
      <c r="N781" s="17"/>
      <c r="O781" s="17"/>
      <c r="P781" s="17"/>
      <c r="Q781" s="17"/>
      <c r="R781" s="17"/>
      <c r="S781" s="17"/>
      <c r="T781" s="17"/>
      <c r="U781" s="17"/>
      <c r="V781" s="17"/>
      <c r="W781" s="17"/>
      <c r="X781" s="17"/>
      <c r="Y781" s="17"/>
      <c r="Z781" s="17"/>
    </row>
    <row r="782" ht="15.75" customHeight="1">
      <c r="A782" s="85"/>
      <c r="B782" s="86"/>
      <c r="C782" s="86"/>
      <c r="D782" s="86"/>
      <c r="E782" s="86"/>
      <c r="F782" s="86"/>
      <c r="G782" s="86"/>
      <c r="H782" s="17"/>
      <c r="I782" s="17"/>
      <c r="J782" s="17"/>
      <c r="K782" s="17"/>
      <c r="L782" s="17"/>
      <c r="M782" s="17"/>
      <c r="N782" s="17"/>
      <c r="O782" s="17"/>
      <c r="P782" s="17"/>
      <c r="Q782" s="17"/>
      <c r="R782" s="17"/>
      <c r="S782" s="17"/>
      <c r="T782" s="17"/>
      <c r="U782" s="17"/>
      <c r="V782" s="17"/>
      <c r="W782" s="17"/>
      <c r="X782" s="17"/>
      <c r="Y782" s="17"/>
      <c r="Z782" s="17"/>
    </row>
    <row r="783" ht="15.75" customHeight="1">
      <c r="A783" s="85"/>
      <c r="B783" s="86"/>
      <c r="C783" s="86"/>
      <c r="D783" s="86"/>
      <c r="E783" s="86"/>
      <c r="F783" s="86"/>
      <c r="G783" s="86"/>
      <c r="H783" s="17"/>
      <c r="I783" s="17"/>
      <c r="J783" s="17"/>
      <c r="K783" s="17"/>
      <c r="L783" s="17"/>
      <c r="M783" s="17"/>
      <c r="N783" s="17"/>
      <c r="O783" s="17"/>
      <c r="P783" s="17"/>
      <c r="Q783" s="17"/>
      <c r="R783" s="17"/>
      <c r="S783" s="17"/>
      <c r="T783" s="17"/>
      <c r="U783" s="17"/>
      <c r="V783" s="17"/>
      <c r="W783" s="17"/>
      <c r="X783" s="17"/>
      <c r="Y783" s="17"/>
      <c r="Z783" s="17"/>
    </row>
    <row r="784" ht="15.75" customHeight="1">
      <c r="A784" s="85"/>
      <c r="B784" s="86"/>
      <c r="C784" s="86"/>
      <c r="D784" s="86"/>
      <c r="E784" s="86"/>
      <c r="F784" s="86"/>
      <c r="G784" s="86"/>
      <c r="H784" s="17"/>
      <c r="I784" s="17"/>
      <c r="J784" s="17"/>
      <c r="K784" s="17"/>
      <c r="L784" s="17"/>
      <c r="M784" s="17"/>
      <c r="N784" s="17"/>
      <c r="O784" s="17"/>
      <c r="P784" s="17"/>
      <c r="Q784" s="17"/>
      <c r="R784" s="17"/>
      <c r="S784" s="17"/>
      <c r="T784" s="17"/>
      <c r="U784" s="17"/>
      <c r="V784" s="17"/>
      <c r="W784" s="17"/>
      <c r="X784" s="17"/>
      <c r="Y784" s="17"/>
      <c r="Z784" s="17"/>
    </row>
    <row r="785" ht="15.75" customHeight="1">
      <c r="A785" s="85"/>
      <c r="B785" s="86"/>
      <c r="C785" s="86"/>
      <c r="D785" s="86"/>
      <c r="E785" s="86"/>
      <c r="F785" s="86"/>
      <c r="G785" s="86"/>
      <c r="H785" s="17"/>
      <c r="I785" s="17"/>
      <c r="J785" s="17"/>
      <c r="K785" s="17"/>
      <c r="L785" s="17"/>
      <c r="M785" s="17"/>
      <c r="N785" s="17"/>
      <c r="O785" s="17"/>
      <c r="P785" s="17"/>
      <c r="Q785" s="17"/>
      <c r="R785" s="17"/>
      <c r="S785" s="17"/>
      <c r="T785" s="17"/>
      <c r="U785" s="17"/>
      <c r="V785" s="17"/>
      <c r="W785" s="17"/>
      <c r="X785" s="17"/>
      <c r="Y785" s="17"/>
      <c r="Z785" s="17"/>
    </row>
    <row r="786" ht="15.75" customHeight="1">
      <c r="A786" s="85"/>
      <c r="B786" s="86"/>
      <c r="C786" s="86"/>
      <c r="D786" s="86"/>
      <c r="E786" s="86"/>
      <c r="F786" s="86"/>
      <c r="G786" s="86"/>
      <c r="H786" s="17"/>
      <c r="I786" s="17"/>
      <c r="J786" s="17"/>
      <c r="K786" s="17"/>
      <c r="L786" s="17"/>
      <c r="M786" s="17"/>
      <c r="N786" s="17"/>
      <c r="O786" s="17"/>
      <c r="P786" s="17"/>
      <c r="Q786" s="17"/>
      <c r="R786" s="17"/>
      <c r="S786" s="17"/>
      <c r="T786" s="17"/>
      <c r="U786" s="17"/>
      <c r="V786" s="17"/>
      <c r="W786" s="17"/>
      <c r="X786" s="17"/>
      <c r="Y786" s="17"/>
      <c r="Z786" s="17"/>
    </row>
    <row r="787" ht="15.75" customHeight="1">
      <c r="A787" s="85"/>
      <c r="B787" s="86"/>
      <c r="C787" s="86"/>
      <c r="D787" s="86"/>
      <c r="E787" s="86"/>
      <c r="F787" s="86"/>
      <c r="G787" s="86"/>
      <c r="H787" s="17"/>
      <c r="I787" s="17"/>
      <c r="J787" s="17"/>
      <c r="K787" s="17"/>
      <c r="L787" s="17"/>
      <c r="M787" s="17"/>
      <c r="N787" s="17"/>
      <c r="O787" s="17"/>
      <c r="P787" s="17"/>
      <c r="Q787" s="17"/>
      <c r="R787" s="17"/>
      <c r="S787" s="17"/>
      <c r="T787" s="17"/>
      <c r="U787" s="17"/>
      <c r="V787" s="17"/>
      <c r="W787" s="17"/>
      <c r="X787" s="17"/>
      <c r="Y787" s="17"/>
      <c r="Z787" s="17"/>
    </row>
    <row r="788" ht="15.75" customHeight="1">
      <c r="A788" s="85"/>
      <c r="B788" s="86"/>
      <c r="C788" s="86"/>
      <c r="D788" s="86"/>
      <c r="E788" s="86"/>
      <c r="F788" s="86"/>
      <c r="G788" s="86"/>
      <c r="H788" s="17"/>
      <c r="I788" s="17"/>
      <c r="J788" s="17"/>
      <c r="K788" s="17"/>
      <c r="L788" s="17"/>
      <c r="M788" s="17"/>
      <c r="N788" s="17"/>
      <c r="O788" s="17"/>
      <c r="P788" s="17"/>
      <c r="Q788" s="17"/>
      <c r="R788" s="17"/>
      <c r="S788" s="17"/>
      <c r="T788" s="17"/>
      <c r="U788" s="17"/>
      <c r="V788" s="17"/>
      <c r="W788" s="17"/>
      <c r="X788" s="17"/>
      <c r="Y788" s="17"/>
      <c r="Z788" s="17"/>
    </row>
    <row r="789" ht="15.75" customHeight="1">
      <c r="A789" s="85"/>
      <c r="B789" s="86"/>
      <c r="C789" s="86"/>
      <c r="D789" s="86"/>
      <c r="E789" s="86"/>
      <c r="F789" s="86"/>
      <c r="G789" s="86"/>
      <c r="H789" s="17"/>
      <c r="I789" s="17"/>
      <c r="J789" s="17"/>
      <c r="K789" s="17"/>
      <c r="L789" s="17"/>
      <c r="M789" s="17"/>
      <c r="N789" s="17"/>
      <c r="O789" s="17"/>
      <c r="P789" s="17"/>
      <c r="Q789" s="17"/>
      <c r="R789" s="17"/>
      <c r="S789" s="17"/>
      <c r="T789" s="17"/>
      <c r="U789" s="17"/>
      <c r="V789" s="17"/>
      <c r="W789" s="17"/>
      <c r="X789" s="17"/>
      <c r="Y789" s="17"/>
      <c r="Z789" s="17"/>
    </row>
    <row r="790" ht="15.75" customHeight="1">
      <c r="A790" s="85"/>
      <c r="B790" s="86"/>
      <c r="C790" s="86"/>
      <c r="D790" s="86"/>
      <c r="E790" s="86"/>
      <c r="F790" s="86"/>
      <c r="G790" s="86"/>
      <c r="H790" s="17"/>
      <c r="I790" s="17"/>
      <c r="J790" s="17"/>
      <c r="K790" s="17"/>
      <c r="L790" s="17"/>
      <c r="M790" s="17"/>
      <c r="N790" s="17"/>
      <c r="O790" s="17"/>
      <c r="P790" s="17"/>
      <c r="Q790" s="17"/>
      <c r="R790" s="17"/>
      <c r="S790" s="17"/>
      <c r="T790" s="17"/>
      <c r="U790" s="17"/>
      <c r="V790" s="17"/>
      <c r="W790" s="17"/>
      <c r="X790" s="17"/>
      <c r="Y790" s="17"/>
      <c r="Z790" s="17"/>
    </row>
    <row r="791" ht="15.75" customHeight="1">
      <c r="A791" s="85"/>
      <c r="B791" s="86"/>
      <c r="C791" s="86"/>
      <c r="D791" s="86"/>
      <c r="E791" s="86"/>
      <c r="F791" s="86"/>
      <c r="G791" s="86"/>
      <c r="H791" s="17"/>
      <c r="I791" s="17"/>
      <c r="J791" s="17"/>
      <c r="K791" s="17"/>
      <c r="L791" s="17"/>
      <c r="M791" s="17"/>
      <c r="N791" s="17"/>
      <c r="O791" s="17"/>
      <c r="P791" s="17"/>
      <c r="Q791" s="17"/>
      <c r="R791" s="17"/>
      <c r="S791" s="17"/>
      <c r="T791" s="17"/>
      <c r="U791" s="17"/>
      <c r="V791" s="17"/>
      <c r="W791" s="17"/>
      <c r="X791" s="17"/>
      <c r="Y791" s="17"/>
      <c r="Z791" s="17"/>
    </row>
    <row r="792" ht="15.75" customHeight="1">
      <c r="A792" s="85"/>
      <c r="B792" s="86"/>
      <c r="C792" s="86"/>
      <c r="D792" s="86"/>
      <c r="E792" s="86"/>
      <c r="F792" s="86"/>
      <c r="G792" s="86"/>
      <c r="H792" s="17"/>
      <c r="I792" s="17"/>
      <c r="J792" s="17"/>
      <c r="K792" s="17"/>
      <c r="L792" s="17"/>
      <c r="M792" s="17"/>
      <c r="N792" s="17"/>
      <c r="O792" s="17"/>
      <c r="P792" s="17"/>
      <c r="Q792" s="17"/>
      <c r="R792" s="17"/>
      <c r="S792" s="17"/>
      <c r="T792" s="17"/>
      <c r="U792" s="17"/>
      <c r="V792" s="17"/>
      <c r="W792" s="17"/>
      <c r="X792" s="17"/>
      <c r="Y792" s="17"/>
      <c r="Z792" s="17"/>
    </row>
    <row r="793" ht="15.75" customHeight="1">
      <c r="A793" s="85"/>
      <c r="B793" s="86"/>
      <c r="C793" s="86"/>
      <c r="D793" s="86"/>
      <c r="E793" s="86"/>
      <c r="F793" s="86"/>
      <c r="G793" s="86"/>
      <c r="H793" s="17"/>
      <c r="I793" s="17"/>
      <c r="J793" s="17"/>
      <c r="K793" s="17"/>
      <c r="L793" s="17"/>
      <c r="M793" s="17"/>
      <c r="N793" s="17"/>
      <c r="O793" s="17"/>
      <c r="P793" s="17"/>
      <c r="Q793" s="17"/>
      <c r="R793" s="17"/>
      <c r="S793" s="17"/>
      <c r="T793" s="17"/>
      <c r="U793" s="17"/>
      <c r="V793" s="17"/>
      <c r="W793" s="17"/>
      <c r="X793" s="17"/>
      <c r="Y793" s="17"/>
      <c r="Z793" s="17"/>
    </row>
    <row r="794" ht="15.75" customHeight="1">
      <c r="A794" s="85"/>
      <c r="B794" s="86"/>
      <c r="C794" s="86"/>
      <c r="D794" s="86"/>
      <c r="E794" s="86"/>
      <c r="F794" s="86"/>
      <c r="G794" s="86"/>
      <c r="H794" s="17"/>
      <c r="I794" s="17"/>
      <c r="J794" s="17"/>
      <c r="K794" s="17"/>
      <c r="L794" s="17"/>
      <c r="M794" s="17"/>
      <c r="N794" s="17"/>
      <c r="O794" s="17"/>
      <c r="P794" s="17"/>
      <c r="Q794" s="17"/>
      <c r="R794" s="17"/>
      <c r="S794" s="17"/>
      <c r="T794" s="17"/>
      <c r="U794" s="17"/>
      <c r="V794" s="17"/>
      <c r="W794" s="17"/>
      <c r="X794" s="17"/>
      <c r="Y794" s="17"/>
      <c r="Z794" s="17"/>
    </row>
    <row r="795" ht="15.75" customHeight="1">
      <c r="A795" s="85"/>
      <c r="B795" s="86"/>
      <c r="C795" s="86"/>
      <c r="D795" s="86"/>
      <c r="E795" s="86"/>
      <c r="F795" s="86"/>
      <c r="G795" s="86"/>
      <c r="H795" s="17"/>
      <c r="I795" s="17"/>
      <c r="J795" s="17"/>
      <c r="K795" s="17"/>
      <c r="L795" s="17"/>
      <c r="M795" s="17"/>
      <c r="N795" s="17"/>
      <c r="O795" s="17"/>
      <c r="P795" s="17"/>
      <c r="Q795" s="17"/>
      <c r="R795" s="17"/>
      <c r="S795" s="17"/>
      <c r="T795" s="17"/>
      <c r="U795" s="17"/>
      <c r="V795" s="17"/>
      <c r="W795" s="17"/>
      <c r="X795" s="17"/>
      <c r="Y795" s="17"/>
      <c r="Z795" s="17"/>
    </row>
    <row r="796" ht="15.75" customHeight="1">
      <c r="A796" s="85"/>
      <c r="B796" s="86"/>
      <c r="C796" s="86"/>
      <c r="D796" s="86"/>
      <c r="E796" s="86"/>
      <c r="F796" s="86"/>
      <c r="G796" s="86"/>
      <c r="H796" s="17"/>
      <c r="I796" s="17"/>
      <c r="J796" s="17"/>
      <c r="K796" s="17"/>
      <c r="L796" s="17"/>
      <c r="M796" s="17"/>
      <c r="N796" s="17"/>
      <c r="O796" s="17"/>
      <c r="P796" s="17"/>
      <c r="Q796" s="17"/>
      <c r="R796" s="17"/>
      <c r="S796" s="17"/>
      <c r="T796" s="17"/>
      <c r="U796" s="17"/>
      <c r="V796" s="17"/>
      <c r="W796" s="17"/>
      <c r="X796" s="17"/>
      <c r="Y796" s="17"/>
      <c r="Z796" s="17"/>
    </row>
    <row r="797" ht="15.75" customHeight="1">
      <c r="A797" s="85"/>
      <c r="B797" s="86"/>
      <c r="C797" s="86"/>
      <c r="D797" s="86"/>
      <c r="E797" s="86"/>
      <c r="F797" s="86"/>
      <c r="G797" s="86"/>
      <c r="H797" s="17"/>
      <c r="I797" s="17"/>
      <c r="J797" s="17"/>
      <c r="K797" s="17"/>
      <c r="L797" s="17"/>
      <c r="M797" s="17"/>
      <c r="N797" s="17"/>
      <c r="O797" s="17"/>
      <c r="P797" s="17"/>
      <c r="Q797" s="17"/>
      <c r="R797" s="17"/>
      <c r="S797" s="17"/>
      <c r="T797" s="17"/>
      <c r="U797" s="17"/>
      <c r="V797" s="17"/>
      <c r="W797" s="17"/>
      <c r="X797" s="17"/>
      <c r="Y797" s="17"/>
      <c r="Z797" s="17"/>
    </row>
    <row r="798" ht="15.75" customHeight="1">
      <c r="A798" s="85"/>
      <c r="B798" s="86"/>
      <c r="C798" s="86"/>
      <c r="D798" s="86"/>
      <c r="E798" s="86"/>
      <c r="F798" s="86"/>
      <c r="G798" s="86"/>
      <c r="H798" s="17"/>
      <c r="I798" s="17"/>
      <c r="J798" s="17"/>
      <c r="K798" s="17"/>
      <c r="L798" s="17"/>
      <c r="M798" s="17"/>
      <c r="N798" s="17"/>
      <c r="O798" s="17"/>
      <c r="P798" s="17"/>
      <c r="Q798" s="17"/>
      <c r="R798" s="17"/>
      <c r="S798" s="17"/>
      <c r="T798" s="17"/>
      <c r="U798" s="17"/>
      <c r="V798" s="17"/>
      <c r="W798" s="17"/>
      <c r="X798" s="17"/>
      <c r="Y798" s="17"/>
      <c r="Z798" s="17"/>
    </row>
    <row r="799" ht="15.75" customHeight="1">
      <c r="A799" s="85"/>
      <c r="B799" s="86"/>
      <c r="C799" s="86"/>
      <c r="D799" s="86"/>
      <c r="E799" s="86"/>
      <c r="F799" s="86"/>
      <c r="G799" s="86"/>
      <c r="H799" s="17"/>
      <c r="I799" s="17"/>
      <c r="J799" s="17"/>
      <c r="K799" s="17"/>
      <c r="L799" s="17"/>
      <c r="M799" s="17"/>
      <c r="N799" s="17"/>
      <c r="O799" s="17"/>
      <c r="P799" s="17"/>
      <c r="Q799" s="17"/>
      <c r="R799" s="17"/>
      <c r="S799" s="17"/>
      <c r="T799" s="17"/>
      <c r="U799" s="17"/>
      <c r="V799" s="17"/>
      <c r="W799" s="17"/>
      <c r="X799" s="17"/>
      <c r="Y799" s="17"/>
      <c r="Z799" s="17"/>
    </row>
    <row r="800" ht="15.75" customHeight="1">
      <c r="A800" s="85"/>
      <c r="B800" s="86"/>
      <c r="C800" s="86"/>
      <c r="D800" s="86"/>
      <c r="E800" s="86"/>
      <c r="F800" s="86"/>
      <c r="G800" s="86"/>
      <c r="H800" s="17"/>
      <c r="I800" s="17"/>
      <c r="J800" s="17"/>
      <c r="K800" s="17"/>
      <c r="L800" s="17"/>
      <c r="M800" s="17"/>
      <c r="N800" s="17"/>
      <c r="O800" s="17"/>
      <c r="P800" s="17"/>
      <c r="Q800" s="17"/>
      <c r="R800" s="17"/>
      <c r="S800" s="17"/>
      <c r="T800" s="17"/>
      <c r="U800" s="17"/>
      <c r="V800" s="17"/>
      <c r="W800" s="17"/>
      <c r="X800" s="17"/>
      <c r="Y800" s="17"/>
      <c r="Z800" s="17"/>
    </row>
    <row r="801" ht="15.75" customHeight="1">
      <c r="A801" s="85"/>
      <c r="B801" s="86"/>
      <c r="C801" s="86"/>
      <c r="D801" s="86"/>
      <c r="E801" s="86"/>
      <c r="F801" s="86"/>
      <c r="G801" s="86"/>
      <c r="H801" s="17"/>
      <c r="I801" s="17"/>
      <c r="J801" s="17"/>
      <c r="K801" s="17"/>
      <c r="L801" s="17"/>
      <c r="M801" s="17"/>
      <c r="N801" s="17"/>
      <c r="O801" s="17"/>
      <c r="P801" s="17"/>
      <c r="Q801" s="17"/>
      <c r="R801" s="17"/>
      <c r="S801" s="17"/>
      <c r="T801" s="17"/>
      <c r="U801" s="17"/>
      <c r="V801" s="17"/>
      <c r="W801" s="17"/>
      <c r="X801" s="17"/>
      <c r="Y801" s="17"/>
      <c r="Z801" s="17"/>
    </row>
    <row r="802" ht="15.75" customHeight="1">
      <c r="A802" s="85"/>
      <c r="B802" s="86"/>
      <c r="C802" s="86"/>
      <c r="D802" s="86"/>
      <c r="E802" s="86"/>
      <c r="F802" s="86"/>
      <c r="G802" s="86"/>
      <c r="H802" s="17"/>
      <c r="I802" s="17"/>
      <c r="J802" s="17"/>
      <c r="K802" s="17"/>
      <c r="L802" s="17"/>
      <c r="M802" s="17"/>
      <c r="N802" s="17"/>
      <c r="O802" s="17"/>
      <c r="P802" s="17"/>
      <c r="Q802" s="17"/>
      <c r="R802" s="17"/>
      <c r="S802" s="17"/>
      <c r="T802" s="17"/>
      <c r="U802" s="17"/>
      <c r="V802" s="17"/>
      <c r="W802" s="17"/>
      <c r="X802" s="17"/>
      <c r="Y802" s="17"/>
      <c r="Z802" s="17"/>
    </row>
    <row r="803" ht="15.75" customHeight="1">
      <c r="A803" s="85"/>
      <c r="B803" s="86"/>
      <c r="C803" s="86"/>
      <c r="D803" s="86"/>
      <c r="E803" s="86"/>
      <c r="F803" s="86"/>
      <c r="G803" s="86"/>
      <c r="H803" s="17"/>
      <c r="I803" s="17"/>
      <c r="J803" s="17"/>
      <c r="K803" s="17"/>
      <c r="L803" s="17"/>
      <c r="M803" s="17"/>
      <c r="N803" s="17"/>
      <c r="O803" s="17"/>
      <c r="P803" s="17"/>
      <c r="Q803" s="17"/>
      <c r="R803" s="17"/>
      <c r="S803" s="17"/>
      <c r="T803" s="17"/>
      <c r="U803" s="17"/>
      <c r="V803" s="17"/>
      <c r="W803" s="17"/>
      <c r="X803" s="17"/>
      <c r="Y803" s="17"/>
      <c r="Z803" s="17"/>
    </row>
    <row r="804" ht="15.75" customHeight="1">
      <c r="A804" s="85"/>
      <c r="B804" s="86"/>
      <c r="C804" s="86"/>
      <c r="D804" s="86"/>
      <c r="E804" s="86"/>
      <c r="F804" s="86"/>
      <c r="G804" s="86"/>
      <c r="H804" s="17"/>
      <c r="I804" s="17"/>
      <c r="J804" s="17"/>
      <c r="K804" s="17"/>
      <c r="L804" s="17"/>
      <c r="M804" s="17"/>
      <c r="N804" s="17"/>
      <c r="O804" s="17"/>
      <c r="P804" s="17"/>
      <c r="Q804" s="17"/>
      <c r="R804" s="17"/>
      <c r="S804" s="17"/>
      <c r="T804" s="17"/>
      <c r="U804" s="17"/>
      <c r="V804" s="17"/>
      <c r="W804" s="17"/>
      <c r="X804" s="17"/>
      <c r="Y804" s="17"/>
      <c r="Z804" s="17"/>
    </row>
    <row r="805" ht="15.75" customHeight="1">
      <c r="A805" s="85"/>
      <c r="B805" s="86"/>
      <c r="C805" s="86"/>
      <c r="D805" s="86"/>
      <c r="E805" s="86"/>
      <c r="F805" s="86"/>
      <c r="G805" s="86"/>
      <c r="H805" s="17"/>
      <c r="I805" s="17"/>
      <c r="J805" s="17"/>
      <c r="K805" s="17"/>
      <c r="L805" s="17"/>
      <c r="M805" s="17"/>
      <c r="N805" s="17"/>
      <c r="O805" s="17"/>
      <c r="P805" s="17"/>
      <c r="Q805" s="17"/>
      <c r="R805" s="17"/>
      <c r="S805" s="17"/>
      <c r="T805" s="17"/>
      <c r="U805" s="17"/>
      <c r="V805" s="17"/>
      <c r="W805" s="17"/>
      <c r="X805" s="17"/>
      <c r="Y805" s="17"/>
      <c r="Z805" s="17"/>
    </row>
    <row r="806" ht="15.75" customHeight="1">
      <c r="A806" s="85"/>
      <c r="B806" s="86"/>
      <c r="C806" s="86"/>
      <c r="D806" s="86"/>
      <c r="E806" s="86"/>
      <c r="F806" s="86"/>
      <c r="G806" s="86"/>
      <c r="H806" s="17"/>
      <c r="I806" s="17"/>
      <c r="J806" s="17"/>
      <c r="K806" s="17"/>
      <c r="L806" s="17"/>
      <c r="M806" s="17"/>
      <c r="N806" s="17"/>
      <c r="O806" s="17"/>
      <c r="P806" s="17"/>
      <c r="Q806" s="17"/>
      <c r="R806" s="17"/>
      <c r="S806" s="17"/>
      <c r="T806" s="17"/>
      <c r="U806" s="17"/>
      <c r="V806" s="17"/>
      <c r="W806" s="17"/>
      <c r="X806" s="17"/>
      <c r="Y806" s="17"/>
      <c r="Z806" s="17"/>
    </row>
    <row r="807" ht="15.75" customHeight="1">
      <c r="A807" s="85"/>
      <c r="B807" s="86"/>
      <c r="C807" s="86"/>
      <c r="D807" s="86"/>
      <c r="E807" s="86"/>
      <c r="F807" s="86"/>
      <c r="G807" s="86"/>
      <c r="H807" s="17"/>
      <c r="I807" s="17"/>
      <c r="J807" s="17"/>
      <c r="K807" s="17"/>
      <c r="L807" s="17"/>
      <c r="M807" s="17"/>
      <c r="N807" s="17"/>
      <c r="O807" s="17"/>
      <c r="P807" s="17"/>
      <c r="Q807" s="17"/>
      <c r="R807" s="17"/>
      <c r="S807" s="17"/>
      <c r="T807" s="17"/>
      <c r="U807" s="17"/>
      <c r="V807" s="17"/>
      <c r="W807" s="17"/>
      <c r="X807" s="17"/>
      <c r="Y807" s="17"/>
      <c r="Z807" s="17"/>
    </row>
    <row r="808" ht="15.75" customHeight="1">
      <c r="A808" s="85"/>
      <c r="B808" s="86"/>
      <c r="C808" s="86"/>
      <c r="D808" s="86"/>
      <c r="E808" s="86"/>
      <c r="F808" s="86"/>
      <c r="G808" s="86"/>
      <c r="H808" s="17"/>
      <c r="I808" s="17"/>
      <c r="J808" s="17"/>
      <c r="K808" s="17"/>
      <c r="L808" s="17"/>
      <c r="M808" s="17"/>
      <c r="N808" s="17"/>
      <c r="O808" s="17"/>
      <c r="P808" s="17"/>
      <c r="Q808" s="17"/>
      <c r="R808" s="17"/>
      <c r="S808" s="17"/>
      <c r="T808" s="17"/>
      <c r="U808" s="17"/>
      <c r="V808" s="17"/>
      <c r="W808" s="17"/>
      <c r="X808" s="17"/>
      <c r="Y808" s="17"/>
      <c r="Z808" s="17"/>
    </row>
    <row r="809" ht="15.75" customHeight="1">
      <c r="A809" s="85"/>
      <c r="B809" s="86"/>
      <c r="C809" s="86"/>
      <c r="D809" s="86"/>
      <c r="E809" s="86"/>
      <c r="F809" s="86"/>
      <c r="G809" s="86"/>
      <c r="H809" s="17"/>
      <c r="I809" s="17"/>
      <c r="J809" s="17"/>
      <c r="K809" s="17"/>
      <c r="L809" s="17"/>
      <c r="M809" s="17"/>
      <c r="N809" s="17"/>
      <c r="O809" s="17"/>
      <c r="P809" s="17"/>
      <c r="Q809" s="17"/>
      <c r="R809" s="17"/>
      <c r="S809" s="17"/>
      <c r="T809" s="17"/>
      <c r="U809" s="17"/>
      <c r="V809" s="17"/>
      <c r="W809" s="17"/>
      <c r="X809" s="17"/>
      <c r="Y809" s="17"/>
      <c r="Z809" s="17"/>
    </row>
    <row r="810" ht="15.75" customHeight="1">
      <c r="A810" s="85"/>
      <c r="B810" s="86"/>
      <c r="C810" s="86"/>
      <c r="D810" s="86"/>
      <c r="E810" s="86"/>
      <c r="F810" s="86"/>
      <c r="G810" s="86"/>
      <c r="H810" s="17"/>
      <c r="I810" s="17"/>
      <c r="J810" s="17"/>
      <c r="K810" s="17"/>
      <c r="L810" s="17"/>
      <c r="M810" s="17"/>
      <c r="N810" s="17"/>
      <c r="O810" s="17"/>
      <c r="P810" s="17"/>
      <c r="Q810" s="17"/>
      <c r="R810" s="17"/>
      <c r="S810" s="17"/>
      <c r="T810" s="17"/>
      <c r="U810" s="17"/>
      <c r="V810" s="17"/>
      <c r="W810" s="17"/>
      <c r="X810" s="17"/>
      <c r="Y810" s="17"/>
      <c r="Z810" s="17"/>
    </row>
    <row r="811" ht="15.75" customHeight="1">
      <c r="A811" s="85"/>
      <c r="B811" s="86"/>
      <c r="C811" s="86"/>
      <c r="D811" s="86"/>
      <c r="E811" s="86"/>
      <c r="F811" s="86"/>
      <c r="G811" s="86"/>
      <c r="H811" s="17"/>
      <c r="I811" s="17"/>
      <c r="J811" s="17"/>
      <c r="K811" s="17"/>
      <c r="L811" s="17"/>
      <c r="M811" s="17"/>
      <c r="N811" s="17"/>
      <c r="O811" s="17"/>
      <c r="P811" s="17"/>
      <c r="Q811" s="17"/>
      <c r="R811" s="17"/>
      <c r="S811" s="17"/>
      <c r="T811" s="17"/>
      <c r="U811" s="17"/>
      <c r="V811" s="17"/>
      <c r="W811" s="17"/>
      <c r="X811" s="17"/>
      <c r="Y811" s="17"/>
      <c r="Z811" s="17"/>
    </row>
    <row r="812" ht="15.75" customHeight="1">
      <c r="A812" s="85"/>
      <c r="B812" s="86"/>
      <c r="C812" s="86"/>
      <c r="D812" s="86"/>
      <c r="E812" s="86"/>
      <c r="F812" s="86"/>
      <c r="G812" s="86"/>
      <c r="H812" s="17"/>
      <c r="I812" s="17"/>
      <c r="J812" s="17"/>
      <c r="K812" s="17"/>
      <c r="L812" s="17"/>
      <c r="M812" s="17"/>
      <c r="N812" s="17"/>
      <c r="O812" s="17"/>
      <c r="P812" s="17"/>
      <c r="Q812" s="17"/>
      <c r="R812" s="17"/>
      <c r="S812" s="17"/>
      <c r="T812" s="17"/>
      <c r="U812" s="17"/>
      <c r="V812" s="17"/>
      <c r="W812" s="17"/>
      <c r="X812" s="17"/>
      <c r="Y812" s="17"/>
      <c r="Z812" s="17"/>
    </row>
    <row r="813" ht="15.75" customHeight="1">
      <c r="A813" s="85"/>
      <c r="B813" s="86"/>
      <c r="C813" s="86"/>
      <c r="D813" s="86"/>
      <c r="E813" s="86"/>
      <c r="F813" s="86"/>
      <c r="G813" s="86"/>
      <c r="H813" s="17"/>
      <c r="I813" s="17"/>
      <c r="J813" s="17"/>
      <c r="K813" s="17"/>
      <c r="L813" s="17"/>
      <c r="M813" s="17"/>
      <c r="N813" s="17"/>
      <c r="O813" s="17"/>
      <c r="P813" s="17"/>
      <c r="Q813" s="17"/>
      <c r="R813" s="17"/>
      <c r="S813" s="17"/>
      <c r="T813" s="17"/>
      <c r="U813" s="17"/>
      <c r="V813" s="17"/>
      <c r="W813" s="17"/>
      <c r="X813" s="17"/>
      <c r="Y813" s="17"/>
      <c r="Z813" s="17"/>
    </row>
    <row r="814" ht="15.75" customHeight="1">
      <c r="A814" s="85"/>
      <c r="B814" s="86"/>
      <c r="C814" s="86"/>
      <c r="D814" s="86"/>
      <c r="E814" s="86"/>
      <c r="F814" s="86"/>
      <c r="G814" s="86"/>
      <c r="H814" s="17"/>
      <c r="I814" s="17"/>
      <c r="J814" s="17"/>
      <c r="K814" s="17"/>
      <c r="L814" s="17"/>
      <c r="M814" s="17"/>
      <c r="N814" s="17"/>
      <c r="O814" s="17"/>
      <c r="P814" s="17"/>
      <c r="Q814" s="17"/>
      <c r="R814" s="17"/>
      <c r="S814" s="17"/>
      <c r="T814" s="17"/>
      <c r="U814" s="17"/>
      <c r="V814" s="17"/>
      <c r="W814" s="17"/>
      <c r="X814" s="17"/>
      <c r="Y814" s="17"/>
      <c r="Z814" s="17"/>
    </row>
    <row r="815" ht="15.75" customHeight="1">
      <c r="A815" s="85"/>
      <c r="B815" s="86"/>
      <c r="C815" s="86"/>
      <c r="D815" s="86"/>
      <c r="E815" s="86"/>
      <c r="F815" s="86"/>
      <c r="G815" s="86"/>
      <c r="H815" s="17"/>
      <c r="I815" s="17"/>
      <c r="J815" s="17"/>
      <c r="K815" s="17"/>
      <c r="L815" s="17"/>
      <c r="M815" s="17"/>
      <c r="N815" s="17"/>
      <c r="O815" s="17"/>
      <c r="P815" s="17"/>
      <c r="Q815" s="17"/>
      <c r="R815" s="17"/>
      <c r="S815" s="17"/>
      <c r="T815" s="17"/>
      <c r="U815" s="17"/>
      <c r="V815" s="17"/>
      <c r="W815" s="17"/>
      <c r="X815" s="17"/>
      <c r="Y815" s="17"/>
      <c r="Z815" s="17"/>
    </row>
    <row r="816" ht="15.75" customHeight="1">
      <c r="A816" s="85"/>
      <c r="B816" s="86"/>
      <c r="C816" s="86"/>
      <c r="D816" s="86"/>
      <c r="E816" s="86"/>
      <c r="F816" s="86"/>
      <c r="G816" s="86"/>
      <c r="H816" s="17"/>
      <c r="I816" s="17"/>
      <c r="J816" s="17"/>
      <c r="K816" s="17"/>
      <c r="L816" s="17"/>
      <c r="M816" s="17"/>
      <c r="N816" s="17"/>
      <c r="O816" s="17"/>
      <c r="P816" s="17"/>
      <c r="Q816" s="17"/>
      <c r="R816" s="17"/>
      <c r="S816" s="17"/>
      <c r="T816" s="17"/>
      <c r="U816" s="17"/>
      <c r="V816" s="17"/>
      <c r="W816" s="17"/>
      <c r="X816" s="17"/>
      <c r="Y816" s="17"/>
      <c r="Z816" s="17"/>
    </row>
    <row r="817" ht="15.75" customHeight="1">
      <c r="A817" s="85"/>
      <c r="B817" s="86"/>
      <c r="C817" s="86"/>
      <c r="D817" s="86"/>
      <c r="E817" s="86"/>
      <c r="F817" s="86"/>
      <c r="G817" s="86"/>
      <c r="H817" s="17"/>
      <c r="I817" s="17"/>
      <c r="J817" s="17"/>
      <c r="K817" s="17"/>
      <c r="L817" s="17"/>
      <c r="M817" s="17"/>
      <c r="N817" s="17"/>
      <c r="O817" s="17"/>
      <c r="P817" s="17"/>
      <c r="Q817" s="17"/>
      <c r="R817" s="17"/>
      <c r="S817" s="17"/>
      <c r="T817" s="17"/>
      <c r="U817" s="17"/>
      <c r="V817" s="17"/>
      <c r="W817" s="17"/>
      <c r="X817" s="17"/>
      <c r="Y817" s="17"/>
      <c r="Z817" s="17"/>
    </row>
    <row r="818" ht="15.75" customHeight="1">
      <c r="A818" s="85"/>
      <c r="B818" s="86"/>
      <c r="C818" s="86"/>
      <c r="D818" s="86"/>
      <c r="E818" s="86"/>
      <c r="F818" s="86"/>
      <c r="G818" s="86"/>
      <c r="H818" s="17"/>
      <c r="I818" s="17"/>
      <c r="J818" s="17"/>
      <c r="K818" s="17"/>
      <c r="L818" s="17"/>
      <c r="M818" s="17"/>
      <c r="N818" s="17"/>
      <c r="O818" s="17"/>
      <c r="P818" s="17"/>
      <c r="Q818" s="17"/>
      <c r="R818" s="17"/>
      <c r="S818" s="17"/>
      <c r="T818" s="17"/>
      <c r="U818" s="17"/>
      <c r="V818" s="17"/>
      <c r="W818" s="17"/>
      <c r="X818" s="17"/>
      <c r="Y818" s="17"/>
      <c r="Z818" s="17"/>
    </row>
    <row r="819" ht="15.75" customHeight="1">
      <c r="A819" s="85"/>
      <c r="B819" s="86"/>
      <c r="C819" s="86"/>
      <c r="D819" s="86"/>
      <c r="E819" s="86"/>
      <c r="F819" s="86"/>
      <c r="G819" s="86"/>
      <c r="H819" s="17"/>
      <c r="I819" s="17"/>
      <c r="J819" s="17"/>
      <c r="K819" s="17"/>
      <c r="L819" s="17"/>
      <c r="M819" s="17"/>
      <c r="N819" s="17"/>
      <c r="O819" s="17"/>
      <c r="P819" s="17"/>
      <c r="Q819" s="17"/>
      <c r="R819" s="17"/>
      <c r="S819" s="17"/>
      <c r="T819" s="17"/>
      <c r="U819" s="17"/>
      <c r="V819" s="17"/>
      <c r="W819" s="17"/>
      <c r="X819" s="17"/>
      <c r="Y819" s="17"/>
      <c r="Z819" s="17"/>
    </row>
    <row r="820" ht="15.75" customHeight="1">
      <c r="A820" s="85"/>
      <c r="B820" s="86"/>
      <c r="C820" s="86"/>
      <c r="D820" s="86"/>
      <c r="E820" s="86"/>
      <c r="F820" s="86"/>
      <c r="G820" s="86"/>
      <c r="H820" s="17"/>
      <c r="I820" s="17"/>
      <c r="J820" s="17"/>
      <c r="K820" s="17"/>
      <c r="L820" s="17"/>
      <c r="M820" s="17"/>
      <c r="N820" s="17"/>
      <c r="O820" s="17"/>
      <c r="P820" s="17"/>
      <c r="Q820" s="17"/>
      <c r="R820" s="17"/>
      <c r="S820" s="17"/>
      <c r="T820" s="17"/>
      <c r="U820" s="17"/>
      <c r="V820" s="17"/>
      <c r="W820" s="17"/>
      <c r="X820" s="17"/>
      <c r="Y820" s="17"/>
      <c r="Z820" s="17"/>
    </row>
    <row r="821" ht="15.75" customHeight="1">
      <c r="A821" s="85"/>
      <c r="B821" s="86"/>
      <c r="C821" s="86"/>
      <c r="D821" s="86"/>
      <c r="E821" s="86"/>
      <c r="F821" s="86"/>
      <c r="G821" s="86"/>
      <c r="H821" s="17"/>
      <c r="I821" s="17"/>
      <c r="J821" s="17"/>
      <c r="K821" s="17"/>
      <c r="L821" s="17"/>
      <c r="M821" s="17"/>
      <c r="N821" s="17"/>
      <c r="O821" s="17"/>
      <c r="P821" s="17"/>
      <c r="Q821" s="17"/>
      <c r="R821" s="17"/>
      <c r="S821" s="17"/>
      <c r="T821" s="17"/>
      <c r="U821" s="17"/>
      <c r="V821" s="17"/>
      <c r="W821" s="17"/>
      <c r="X821" s="17"/>
      <c r="Y821" s="17"/>
      <c r="Z821" s="17"/>
    </row>
    <row r="822" ht="15.75" customHeight="1">
      <c r="A822" s="85"/>
      <c r="B822" s="86"/>
      <c r="C822" s="86"/>
      <c r="D822" s="86"/>
      <c r="E822" s="86"/>
      <c r="F822" s="86"/>
      <c r="G822" s="86"/>
      <c r="H822" s="17"/>
      <c r="I822" s="17"/>
      <c r="J822" s="17"/>
      <c r="K822" s="17"/>
      <c r="L822" s="17"/>
      <c r="M822" s="17"/>
      <c r="N822" s="17"/>
      <c r="O822" s="17"/>
      <c r="P822" s="17"/>
      <c r="Q822" s="17"/>
      <c r="R822" s="17"/>
      <c r="S822" s="17"/>
      <c r="T822" s="17"/>
      <c r="U822" s="17"/>
      <c r="V822" s="17"/>
      <c r="W822" s="17"/>
      <c r="X822" s="17"/>
      <c r="Y822" s="17"/>
      <c r="Z822" s="17"/>
    </row>
    <row r="823" ht="15.75" customHeight="1">
      <c r="A823" s="85"/>
      <c r="B823" s="86"/>
      <c r="C823" s="86"/>
      <c r="D823" s="86"/>
      <c r="E823" s="86"/>
      <c r="F823" s="86"/>
      <c r="G823" s="86"/>
      <c r="H823" s="17"/>
      <c r="I823" s="17"/>
      <c r="J823" s="17"/>
      <c r="K823" s="17"/>
      <c r="L823" s="17"/>
      <c r="M823" s="17"/>
      <c r="N823" s="17"/>
      <c r="O823" s="17"/>
      <c r="P823" s="17"/>
      <c r="Q823" s="17"/>
      <c r="R823" s="17"/>
      <c r="S823" s="17"/>
      <c r="T823" s="17"/>
      <c r="U823" s="17"/>
      <c r="V823" s="17"/>
      <c r="W823" s="17"/>
      <c r="X823" s="17"/>
      <c r="Y823" s="17"/>
      <c r="Z823" s="17"/>
    </row>
    <row r="824" ht="15.75" customHeight="1">
      <c r="A824" s="85"/>
      <c r="B824" s="86"/>
      <c r="C824" s="86"/>
      <c r="D824" s="86"/>
      <c r="E824" s="86"/>
      <c r="F824" s="86"/>
      <c r="G824" s="86"/>
      <c r="H824" s="17"/>
      <c r="I824" s="17"/>
      <c r="J824" s="17"/>
      <c r="K824" s="17"/>
      <c r="L824" s="17"/>
      <c r="M824" s="17"/>
      <c r="N824" s="17"/>
      <c r="O824" s="17"/>
      <c r="P824" s="17"/>
      <c r="Q824" s="17"/>
      <c r="R824" s="17"/>
      <c r="S824" s="17"/>
      <c r="T824" s="17"/>
      <c r="U824" s="17"/>
      <c r="V824" s="17"/>
      <c r="W824" s="17"/>
      <c r="X824" s="17"/>
      <c r="Y824" s="17"/>
      <c r="Z824" s="17"/>
    </row>
    <row r="825" ht="15.75" customHeight="1">
      <c r="A825" s="85"/>
      <c r="B825" s="86"/>
      <c r="C825" s="86"/>
      <c r="D825" s="86"/>
      <c r="E825" s="86"/>
      <c r="F825" s="86"/>
      <c r="G825" s="86"/>
      <c r="H825" s="17"/>
      <c r="I825" s="17"/>
      <c r="J825" s="17"/>
      <c r="K825" s="17"/>
      <c r="L825" s="17"/>
      <c r="M825" s="17"/>
      <c r="N825" s="17"/>
      <c r="O825" s="17"/>
      <c r="P825" s="17"/>
      <c r="Q825" s="17"/>
      <c r="R825" s="17"/>
      <c r="S825" s="17"/>
      <c r="T825" s="17"/>
      <c r="U825" s="17"/>
      <c r="V825" s="17"/>
      <c r="W825" s="17"/>
      <c r="X825" s="17"/>
      <c r="Y825" s="17"/>
      <c r="Z825" s="17"/>
    </row>
    <row r="826" ht="15.75" customHeight="1">
      <c r="A826" s="85"/>
      <c r="B826" s="86"/>
      <c r="C826" s="86"/>
      <c r="D826" s="86"/>
      <c r="E826" s="86"/>
      <c r="F826" s="86"/>
      <c r="G826" s="86"/>
      <c r="H826" s="17"/>
      <c r="I826" s="17"/>
      <c r="J826" s="17"/>
      <c r="K826" s="17"/>
      <c r="L826" s="17"/>
      <c r="M826" s="17"/>
      <c r="N826" s="17"/>
      <c r="O826" s="17"/>
      <c r="P826" s="17"/>
      <c r="Q826" s="17"/>
      <c r="R826" s="17"/>
      <c r="S826" s="17"/>
      <c r="T826" s="17"/>
      <c r="U826" s="17"/>
      <c r="V826" s="17"/>
      <c r="W826" s="17"/>
      <c r="X826" s="17"/>
      <c r="Y826" s="17"/>
      <c r="Z826" s="17"/>
    </row>
    <row r="827" ht="15.75" customHeight="1">
      <c r="A827" s="85"/>
      <c r="B827" s="86"/>
      <c r="C827" s="86"/>
      <c r="D827" s="86"/>
      <c r="E827" s="86"/>
      <c r="F827" s="86"/>
      <c r="G827" s="86"/>
      <c r="H827" s="17"/>
      <c r="I827" s="17"/>
      <c r="J827" s="17"/>
      <c r="K827" s="17"/>
      <c r="L827" s="17"/>
      <c r="M827" s="17"/>
      <c r="N827" s="17"/>
      <c r="O827" s="17"/>
      <c r="P827" s="17"/>
      <c r="Q827" s="17"/>
      <c r="R827" s="17"/>
      <c r="S827" s="17"/>
      <c r="T827" s="17"/>
      <c r="U827" s="17"/>
      <c r="V827" s="17"/>
      <c r="W827" s="17"/>
      <c r="X827" s="17"/>
      <c r="Y827" s="17"/>
      <c r="Z827" s="17"/>
    </row>
    <row r="828" ht="15.75" customHeight="1">
      <c r="A828" s="85"/>
      <c r="B828" s="86"/>
      <c r="C828" s="86"/>
      <c r="D828" s="86"/>
      <c r="E828" s="86"/>
      <c r="F828" s="86"/>
      <c r="G828" s="86"/>
      <c r="H828" s="17"/>
      <c r="I828" s="17"/>
      <c r="J828" s="17"/>
      <c r="K828" s="17"/>
      <c r="L828" s="17"/>
      <c r="M828" s="17"/>
      <c r="N828" s="17"/>
      <c r="O828" s="17"/>
      <c r="P828" s="17"/>
      <c r="Q828" s="17"/>
      <c r="R828" s="17"/>
      <c r="S828" s="17"/>
      <c r="T828" s="17"/>
      <c r="U828" s="17"/>
      <c r="V828" s="17"/>
      <c r="W828" s="17"/>
      <c r="X828" s="17"/>
      <c r="Y828" s="17"/>
      <c r="Z828" s="17"/>
    </row>
    <row r="829" ht="15.75" customHeight="1">
      <c r="A829" s="85"/>
      <c r="B829" s="86"/>
      <c r="C829" s="86"/>
      <c r="D829" s="86"/>
      <c r="E829" s="86"/>
      <c r="F829" s="86"/>
      <c r="G829" s="86"/>
      <c r="H829" s="17"/>
      <c r="I829" s="17"/>
      <c r="J829" s="17"/>
      <c r="K829" s="17"/>
      <c r="L829" s="17"/>
      <c r="M829" s="17"/>
      <c r="N829" s="17"/>
      <c r="O829" s="17"/>
      <c r="P829" s="17"/>
      <c r="Q829" s="17"/>
      <c r="R829" s="17"/>
      <c r="S829" s="17"/>
      <c r="T829" s="17"/>
      <c r="U829" s="17"/>
      <c r="V829" s="17"/>
      <c r="W829" s="17"/>
      <c r="X829" s="17"/>
      <c r="Y829" s="17"/>
      <c r="Z829" s="17"/>
    </row>
    <row r="830" ht="15.75" customHeight="1">
      <c r="A830" s="85"/>
      <c r="B830" s="86"/>
      <c r="C830" s="86"/>
      <c r="D830" s="86"/>
      <c r="E830" s="86"/>
      <c r="F830" s="86"/>
      <c r="G830" s="86"/>
      <c r="H830" s="17"/>
      <c r="I830" s="17"/>
      <c r="J830" s="17"/>
      <c r="K830" s="17"/>
      <c r="L830" s="17"/>
      <c r="M830" s="17"/>
      <c r="N830" s="17"/>
      <c r="O830" s="17"/>
      <c r="P830" s="17"/>
      <c r="Q830" s="17"/>
      <c r="R830" s="17"/>
      <c r="S830" s="17"/>
      <c r="T830" s="17"/>
      <c r="U830" s="17"/>
      <c r="V830" s="17"/>
      <c r="W830" s="17"/>
      <c r="X830" s="17"/>
      <c r="Y830" s="17"/>
      <c r="Z830" s="17"/>
    </row>
    <row r="831" ht="15.75" customHeight="1">
      <c r="A831" s="85"/>
      <c r="B831" s="86"/>
      <c r="C831" s="86"/>
      <c r="D831" s="86"/>
      <c r="E831" s="86"/>
      <c r="F831" s="86"/>
      <c r="G831" s="86"/>
      <c r="H831" s="17"/>
      <c r="I831" s="17"/>
      <c r="J831" s="17"/>
      <c r="K831" s="17"/>
      <c r="L831" s="17"/>
      <c r="M831" s="17"/>
      <c r="N831" s="17"/>
      <c r="O831" s="17"/>
      <c r="P831" s="17"/>
      <c r="Q831" s="17"/>
      <c r="R831" s="17"/>
      <c r="S831" s="17"/>
      <c r="T831" s="17"/>
      <c r="U831" s="17"/>
      <c r="V831" s="17"/>
      <c r="W831" s="17"/>
      <c r="X831" s="17"/>
      <c r="Y831" s="17"/>
      <c r="Z831" s="17"/>
    </row>
    <row r="832" ht="15.75" customHeight="1">
      <c r="A832" s="85"/>
      <c r="B832" s="86"/>
      <c r="C832" s="86"/>
      <c r="D832" s="86"/>
      <c r="E832" s="86"/>
      <c r="F832" s="86"/>
      <c r="G832" s="86"/>
      <c r="H832" s="17"/>
      <c r="I832" s="17"/>
      <c r="J832" s="17"/>
      <c r="K832" s="17"/>
      <c r="L832" s="17"/>
      <c r="M832" s="17"/>
      <c r="N832" s="17"/>
      <c r="O832" s="17"/>
      <c r="P832" s="17"/>
      <c r="Q832" s="17"/>
      <c r="R832" s="17"/>
      <c r="S832" s="17"/>
      <c r="T832" s="17"/>
      <c r="U832" s="17"/>
      <c r="V832" s="17"/>
      <c r="W832" s="17"/>
      <c r="X832" s="17"/>
      <c r="Y832" s="17"/>
      <c r="Z832" s="17"/>
    </row>
    <row r="833" ht="15.75" customHeight="1">
      <c r="A833" s="85"/>
      <c r="B833" s="86"/>
      <c r="C833" s="86"/>
      <c r="D833" s="86"/>
      <c r="E833" s="86"/>
      <c r="F833" s="86"/>
      <c r="G833" s="86"/>
      <c r="H833" s="17"/>
      <c r="I833" s="17"/>
      <c r="J833" s="17"/>
      <c r="K833" s="17"/>
      <c r="L833" s="17"/>
      <c r="M833" s="17"/>
      <c r="N833" s="17"/>
      <c r="O833" s="17"/>
      <c r="P833" s="17"/>
      <c r="Q833" s="17"/>
      <c r="R833" s="17"/>
      <c r="S833" s="17"/>
      <c r="T833" s="17"/>
      <c r="U833" s="17"/>
      <c r="V833" s="17"/>
      <c r="W833" s="17"/>
      <c r="X833" s="17"/>
      <c r="Y833" s="17"/>
      <c r="Z833" s="17"/>
    </row>
    <row r="834" ht="15.75" customHeight="1">
      <c r="A834" s="85"/>
      <c r="B834" s="86"/>
      <c r="C834" s="86"/>
      <c r="D834" s="86"/>
      <c r="E834" s="86"/>
      <c r="F834" s="86"/>
      <c r="G834" s="86"/>
      <c r="H834" s="17"/>
      <c r="I834" s="17"/>
      <c r="J834" s="17"/>
      <c r="K834" s="17"/>
      <c r="L834" s="17"/>
      <c r="M834" s="17"/>
      <c r="N834" s="17"/>
      <c r="O834" s="17"/>
      <c r="P834" s="17"/>
      <c r="Q834" s="17"/>
      <c r="R834" s="17"/>
      <c r="S834" s="17"/>
      <c r="T834" s="17"/>
      <c r="U834" s="17"/>
      <c r="V834" s="17"/>
      <c r="W834" s="17"/>
      <c r="X834" s="17"/>
      <c r="Y834" s="17"/>
      <c r="Z834" s="17"/>
    </row>
    <row r="835" ht="15.75" customHeight="1">
      <c r="A835" s="85"/>
      <c r="B835" s="86"/>
      <c r="C835" s="86"/>
      <c r="D835" s="86"/>
      <c r="E835" s="86"/>
      <c r="F835" s="86"/>
      <c r="G835" s="86"/>
      <c r="H835" s="17"/>
      <c r="I835" s="17"/>
      <c r="J835" s="17"/>
      <c r="K835" s="17"/>
      <c r="L835" s="17"/>
      <c r="M835" s="17"/>
      <c r="N835" s="17"/>
      <c r="O835" s="17"/>
      <c r="P835" s="17"/>
      <c r="Q835" s="17"/>
      <c r="R835" s="17"/>
      <c r="S835" s="17"/>
      <c r="T835" s="17"/>
      <c r="U835" s="17"/>
      <c r="V835" s="17"/>
      <c r="W835" s="17"/>
      <c r="X835" s="17"/>
      <c r="Y835" s="17"/>
      <c r="Z835" s="17"/>
    </row>
    <row r="836" ht="15.75" customHeight="1">
      <c r="A836" s="85"/>
      <c r="B836" s="86"/>
      <c r="C836" s="86"/>
      <c r="D836" s="86"/>
      <c r="E836" s="86"/>
      <c r="F836" s="86"/>
      <c r="G836" s="86"/>
      <c r="H836" s="17"/>
      <c r="I836" s="17"/>
      <c r="J836" s="17"/>
      <c r="K836" s="17"/>
      <c r="L836" s="17"/>
      <c r="M836" s="17"/>
      <c r="N836" s="17"/>
      <c r="O836" s="17"/>
      <c r="P836" s="17"/>
      <c r="Q836" s="17"/>
      <c r="R836" s="17"/>
      <c r="S836" s="17"/>
      <c r="T836" s="17"/>
      <c r="U836" s="17"/>
      <c r="V836" s="17"/>
      <c r="W836" s="17"/>
      <c r="X836" s="17"/>
      <c r="Y836" s="17"/>
      <c r="Z836" s="17"/>
    </row>
    <row r="837" ht="15.75" customHeight="1">
      <c r="A837" s="85"/>
      <c r="B837" s="86"/>
      <c r="C837" s="86"/>
      <c r="D837" s="86"/>
      <c r="E837" s="86"/>
      <c r="F837" s="86"/>
      <c r="G837" s="86"/>
      <c r="H837" s="17"/>
      <c r="I837" s="17"/>
      <c r="J837" s="17"/>
      <c r="K837" s="17"/>
      <c r="L837" s="17"/>
      <c r="M837" s="17"/>
      <c r="N837" s="17"/>
      <c r="O837" s="17"/>
      <c r="P837" s="17"/>
      <c r="Q837" s="17"/>
      <c r="R837" s="17"/>
      <c r="S837" s="17"/>
      <c r="T837" s="17"/>
      <c r="U837" s="17"/>
      <c r="V837" s="17"/>
      <c r="W837" s="17"/>
      <c r="X837" s="17"/>
      <c r="Y837" s="17"/>
      <c r="Z837" s="17"/>
    </row>
    <row r="838" ht="15.75" customHeight="1">
      <c r="A838" s="85"/>
      <c r="B838" s="86"/>
      <c r="C838" s="86"/>
      <c r="D838" s="86"/>
      <c r="E838" s="86"/>
      <c r="F838" s="86"/>
      <c r="G838" s="86"/>
      <c r="H838" s="17"/>
      <c r="I838" s="17"/>
      <c r="J838" s="17"/>
      <c r="K838" s="17"/>
      <c r="L838" s="17"/>
      <c r="M838" s="17"/>
      <c r="N838" s="17"/>
      <c r="O838" s="17"/>
      <c r="P838" s="17"/>
      <c r="Q838" s="17"/>
      <c r="R838" s="17"/>
      <c r="S838" s="17"/>
      <c r="T838" s="17"/>
      <c r="U838" s="17"/>
      <c r="V838" s="17"/>
      <c r="W838" s="17"/>
      <c r="X838" s="17"/>
      <c r="Y838" s="17"/>
      <c r="Z838" s="17"/>
    </row>
    <row r="839" ht="15.75" customHeight="1">
      <c r="A839" s="85"/>
      <c r="B839" s="86"/>
      <c r="C839" s="86"/>
      <c r="D839" s="86"/>
      <c r="E839" s="86"/>
      <c r="F839" s="86"/>
      <c r="G839" s="86"/>
      <c r="H839" s="17"/>
      <c r="I839" s="17"/>
      <c r="J839" s="17"/>
      <c r="K839" s="17"/>
      <c r="L839" s="17"/>
      <c r="M839" s="17"/>
      <c r="N839" s="17"/>
      <c r="O839" s="17"/>
      <c r="P839" s="17"/>
      <c r="Q839" s="17"/>
      <c r="R839" s="17"/>
      <c r="S839" s="17"/>
      <c r="T839" s="17"/>
      <c r="U839" s="17"/>
      <c r="V839" s="17"/>
      <c r="W839" s="17"/>
      <c r="X839" s="17"/>
      <c r="Y839" s="17"/>
      <c r="Z839" s="17"/>
    </row>
    <row r="840" ht="15.75" customHeight="1">
      <c r="A840" s="85"/>
      <c r="B840" s="86"/>
      <c r="C840" s="86"/>
      <c r="D840" s="86"/>
      <c r="E840" s="86"/>
      <c r="F840" s="86"/>
      <c r="G840" s="86"/>
      <c r="H840" s="17"/>
      <c r="I840" s="17"/>
      <c r="J840" s="17"/>
      <c r="K840" s="17"/>
      <c r="L840" s="17"/>
      <c r="M840" s="17"/>
      <c r="N840" s="17"/>
      <c r="O840" s="17"/>
      <c r="P840" s="17"/>
      <c r="Q840" s="17"/>
      <c r="R840" s="17"/>
      <c r="S840" s="17"/>
      <c r="T840" s="17"/>
      <c r="U840" s="17"/>
      <c r="V840" s="17"/>
      <c r="W840" s="17"/>
      <c r="X840" s="17"/>
      <c r="Y840" s="17"/>
      <c r="Z840" s="17"/>
    </row>
    <row r="841" ht="15.75" customHeight="1">
      <c r="A841" s="85"/>
      <c r="B841" s="86"/>
      <c r="C841" s="86"/>
      <c r="D841" s="86"/>
      <c r="E841" s="86"/>
      <c r="F841" s="86"/>
      <c r="G841" s="86"/>
      <c r="H841" s="17"/>
      <c r="I841" s="17"/>
      <c r="J841" s="17"/>
      <c r="K841" s="17"/>
      <c r="L841" s="17"/>
      <c r="M841" s="17"/>
      <c r="N841" s="17"/>
      <c r="O841" s="17"/>
      <c r="P841" s="17"/>
      <c r="Q841" s="17"/>
      <c r="R841" s="17"/>
      <c r="S841" s="17"/>
      <c r="T841" s="17"/>
      <c r="U841" s="17"/>
      <c r="V841" s="17"/>
      <c r="W841" s="17"/>
      <c r="X841" s="17"/>
      <c r="Y841" s="17"/>
      <c r="Z841" s="17"/>
    </row>
    <row r="842" ht="15.75" customHeight="1">
      <c r="A842" s="85"/>
      <c r="B842" s="86"/>
      <c r="C842" s="86"/>
      <c r="D842" s="86"/>
      <c r="E842" s="86"/>
      <c r="F842" s="86"/>
      <c r="G842" s="86"/>
      <c r="H842" s="17"/>
      <c r="I842" s="17"/>
      <c r="J842" s="17"/>
      <c r="K842" s="17"/>
      <c r="L842" s="17"/>
      <c r="M842" s="17"/>
      <c r="N842" s="17"/>
      <c r="O842" s="17"/>
      <c r="P842" s="17"/>
      <c r="Q842" s="17"/>
      <c r="R842" s="17"/>
      <c r="S842" s="17"/>
      <c r="T842" s="17"/>
      <c r="U842" s="17"/>
      <c r="V842" s="17"/>
      <c r="W842" s="17"/>
      <c r="X842" s="17"/>
      <c r="Y842" s="17"/>
      <c r="Z842" s="17"/>
    </row>
    <row r="843" ht="15.75" customHeight="1">
      <c r="A843" s="85"/>
      <c r="B843" s="86"/>
      <c r="C843" s="86"/>
      <c r="D843" s="86"/>
      <c r="E843" s="86"/>
      <c r="F843" s="86"/>
      <c r="G843" s="86"/>
      <c r="H843" s="17"/>
      <c r="I843" s="17"/>
      <c r="J843" s="17"/>
      <c r="K843" s="17"/>
      <c r="L843" s="17"/>
      <c r="M843" s="17"/>
      <c r="N843" s="17"/>
      <c r="O843" s="17"/>
      <c r="P843" s="17"/>
      <c r="Q843" s="17"/>
      <c r="R843" s="17"/>
      <c r="S843" s="17"/>
      <c r="T843" s="17"/>
      <c r="U843" s="17"/>
      <c r="V843" s="17"/>
      <c r="W843" s="17"/>
      <c r="X843" s="17"/>
      <c r="Y843" s="17"/>
      <c r="Z843" s="17"/>
    </row>
    <row r="844" ht="15.75" customHeight="1">
      <c r="A844" s="85"/>
      <c r="B844" s="86"/>
      <c r="C844" s="86"/>
      <c r="D844" s="86"/>
      <c r="E844" s="86"/>
      <c r="F844" s="86"/>
      <c r="G844" s="86"/>
      <c r="H844" s="17"/>
      <c r="I844" s="17"/>
      <c r="J844" s="17"/>
      <c r="K844" s="17"/>
      <c r="L844" s="17"/>
      <c r="M844" s="17"/>
      <c r="N844" s="17"/>
      <c r="O844" s="17"/>
      <c r="P844" s="17"/>
      <c r="Q844" s="17"/>
      <c r="R844" s="17"/>
      <c r="S844" s="17"/>
      <c r="T844" s="17"/>
      <c r="U844" s="17"/>
      <c r="V844" s="17"/>
      <c r="W844" s="17"/>
      <c r="X844" s="17"/>
      <c r="Y844" s="17"/>
      <c r="Z844" s="17"/>
    </row>
    <row r="845" ht="15.75" customHeight="1">
      <c r="A845" s="85"/>
      <c r="B845" s="86"/>
      <c r="C845" s="86"/>
      <c r="D845" s="86"/>
      <c r="E845" s="86"/>
      <c r="F845" s="86"/>
      <c r="G845" s="86"/>
      <c r="H845" s="17"/>
      <c r="I845" s="17"/>
      <c r="J845" s="17"/>
      <c r="K845" s="17"/>
      <c r="L845" s="17"/>
      <c r="M845" s="17"/>
      <c r="N845" s="17"/>
      <c r="O845" s="17"/>
      <c r="P845" s="17"/>
      <c r="Q845" s="17"/>
      <c r="R845" s="17"/>
      <c r="S845" s="17"/>
      <c r="T845" s="17"/>
      <c r="U845" s="17"/>
      <c r="V845" s="17"/>
      <c r="W845" s="17"/>
      <c r="X845" s="17"/>
      <c r="Y845" s="17"/>
      <c r="Z845" s="17"/>
    </row>
    <row r="846" ht="15.75" customHeight="1">
      <c r="A846" s="85"/>
      <c r="B846" s="86"/>
      <c r="C846" s="86"/>
      <c r="D846" s="86"/>
      <c r="E846" s="86"/>
      <c r="F846" s="86"/>
      <c r="G846" s="86"/>
      <c r="H846" s="17"/>
      <c r="I846" s="17"/>
      <c r="J846" s="17"/>
      <c r="K846" s="17"/>
      <c r="L846" s="17"/>
      <c r="M846" s="17"/>
      <c r="N846" s="17"/>
      <c r="O846" s="17"/>
      <c r="P846" s="17"/>
      <c r="Q846" s="17"/>
      <c r="R846" s="17"/>
      <c r="S846" s="17"/>
      <c r="T846" s="17"/>
      <c r="U846" s="17"/>
      <c r="V846" s="17"/>
      <c r="W846" s="17"/>
      <c r="X846" s="17"/>
      <c r="Y846" s="17"/>
      <c r="Z846" s="17"/>
    </row>
    <row r="847" ht="15.75" customHeight="1">
      <c r="A847" s="85"/>
      <c r="B847" s="86"/>
      <c r="C847" s="86"/>
      <c r="D847" s="86"/>
      <c r="E847" s="86"/>
      <c r="F847" s="86"/>
      <c r="G847" s="86"/>
      <c r="H847" s="17"/>
      <c r="I847" s="17"/>
      <c r="J847" s="17"/>
      <c r="K847" s="17"/>
      <c r="L847" s="17"/>
      <c r="M847" s="17"/>
      <c r="N847" s="17"/>
      <c r="O847" s="17"/>
      <c r="P847" s="17"/>
      <c r="Q847" s="17"/>
      <c r="R847" s="17"/>
      <c r="S847" s="17"/>
      <c r="T847" s="17"/>
      <c r="U847" s="17"/>
      <c r="V847" s="17"/>
      <c r="W847" s="17"/>
      <c r="X847" s="17"/>
      <c r="Y847" s="17"/>
      <c r="Z847" s="17"/>
    </row>
    <row r="848" ht="15.75" customHeight="1">
      <c r="A848" s="85"/>
      <c r="B848" s="86"/>
      <c r="C848" s="86"/>
      <c r="D848" s="86"/>
      <c r="E848" s="86"/>
      <c r="F848" s="86"/>
      <c r="G848" s="86"/>
      <c r="H848" s="17"/>
      <c r="I848" s="17"/>
      <c r="J848" s="17"/>
      <c r="K848" s="17"/>
      <c r="L848" s="17"/>
      <c r="M848" s="17"/>
      <c r="N848" s="17"/>
      <c r="O848" s="17"/>
      <c r="P848" s="17"/>
      <c r="Q848" s="17"/>
      <c r="R848" s="17"/>
      <c r="S848" s="17"/>
      <c r="T848" s="17"/>
      <c r="U848" s="17"/>
      <c r="V848" s="17"/>
      <c r="W848" s="17"/>
      <c r="X848" s="17"/>
      <c r="Y848" s="17"/>
      <c r="Z848" s="17"/>
    </row>
    <row r="849" ht="15.75" customHeight="1">
      <c r="A849" s="85"/>
      <c r="B849" s="86"/>
      <c r="C849" s="86"/>
      <c r="D849" s="86"/>
      <c r="E849" s="86"/>
      <c r="F849" s="86"/>
      <c r="G849" s="86"/>
      <c r="H849" s="17"/>
      <c r="I849" s="17"/>
      <c r="J849" s="17"/>
      <c r="K849" s="17"/>
      <c r="L849" s="17"/>
      <c r="M849" s="17"/>
      <c r="N849" s="17"/>
      <c r="O849" s="17"/>
      <c r="P849" s="17"/>
      <c r="Q849" s="17"/>
      <c r="R849" s="17"/>
      <c r="S849" s="17"/>
      <c r="T849" s="17"/>
      <c r="U849" s="17"/>
      <c r="V849" s="17"/>
      <c r="W849" s="17"/>
      <c r="X849" s="17"/>
      <c r="Y849" s="17"/>
      <c r="Z849" s="17"/>
    </row>
    <row r="850" ht="15.75" customHeight="1">
      <c r="A850" s="85"/>
      <c r="B850" s="86"/>
      <c r="C850" s="86"/>
      <c r="D850" s="86"/>
      <c r="E850" s="86"/>
      <c r="F850" s="86"/>
      <c r="G850" s="86"/>
      <c r="H850" s="17"/>
      <c r="I850" s="17"/>
      <c r="J850" s="17"/>
      <c r="K850" s="17"/>
      <c r="L850" s="17"/>
      <c r="M850" s="17"/>
      <c r="N850" s="17"/>
      <c r="O850" s="17"/>
      <c r="P850" s="17"/>
      <c r="Q850" s="17"/>
      <c r="R850" s="17"/>
      <c r="S850" s="17"/>
      <c r="T850" s="17"/>
      <c r="U850" s="17"/>
      <c r="V850" s="17"/>
      <c r="W850" s="17"/>
      <c r="X850" s="17"/>
      <c r="Y850" s="17"/>
      <c r="Z850" s="17"/>
    </row>
    <row r="851" ht="15.75" customHeight="1">
      <c r="A851" s="85"/>
      <c r="B851" s="86"/>
      <c r="C851" s="86"/>
      <c r="D851" s="86"/>
      <c r="E851" s="86"/>
      <c r="F851" s="86"/>
      <c r="G851" s="86"/>
      <c r="H851" s="17"/>
      <c r="I851" s="17"/>
      <c r="J851" s="17"/>
      <c r="K851" s="17"/>
      <c r="L851" s="17"/>
      <c r="M851" s="17"/>
      <c r="N851" s="17"/>
      <c r="O851" s="17"/>
      <c r="P851" s="17"/>
      <c r="Q851" s="17"/>
      <c r="R851" s="17"/>
      <c r="S851" s="17"/>
      <c r="T851" s="17"/>
      <c r="U851" s="17"/>
      <c r="V851" s="17"/>
      <c r="W851" s="17"/>
      <c r="X851" s="17"/>
      <c r="Y851" s="17"/>
      <c r="Z851" s="17"/>
    </row>
    <row r="852" ht="15.75" customHeight="1">
      <c r="A852" s="85"/>
      <c r="B852" s="86"/>
      <c r="C852" s="86"/>
      <c r="D852" s="86"/>
      <c r="E852" s="86"/>
      <c r="F852" s="86"/>
      <c r="G852" s="86"/>
      <c r="H852" s="17"/>
      <c r="I852" s="17"/>
      <c r="J852" s="17"/>
      <c r="K852" s="17"/>
      <c r="L852" s="17"/>
      <c r="M852" s="17"/>
      <c r="N852" s="17"/>
      <c r="O852" s="17"/>
      <c r="P852" s="17"/>
      <c r="Q852" s="17"/>
      <c r="R852" s="17"/>
      <c r="S852" s="17"/>
      <c r="T852" s="17"/>
      <c r="U852" s="17"/>
      <c r="V852" s="17"/>
      <c r="W852" s="17"/>
      <c r="X852" s="17"/>
      <c r="Y852" s="17"/>
      <c r="Z852" s="17"/>
    </row>
    <row r="853" ht="15.75" customHeight="1">
      <c r="A853" s="85"/>
      <c r="B853" s="86"/>
      <c r="C853" s="86"/>
      <c r="D853" s="86"/>
      <c r="E853" s="86"/>
      <c r="F853" s="86"/>
      <c r="G853" s="86"/>
      <c r="H853" s="17"/>
      <c r="I853" s="17"/>
      <c r="J853" s="17"/>
      <c r="K853" s="17"/>
      <c r="L853" s="17"/>
      <c r="M853" s="17"/>
      <c r="N853" s="17"/>
      <c r="O853" s="17"/>
      <c r="P853" s="17"/>
      <c r="Q853" s="17"/>
      <c r="R853" s="17"/>
      <c r="S853" s="17"/>
      <c r="T853" s="17"/>
      <c r="U853" s="17"/>
      <c r="V853" s="17"/>
      <c r="W853" s="17"/>
      <c r="X853" s="17"/>
      <c r="Y853" s="17"/>
      <c r="Z853" s="17"/>
    </row>
    <row r="854" ht="15.75" customHeight="1">
      <c r="A854" s="85"/>
      <c r="B854" s="86"/>
      <c r="C854" s="86"/>
      <c r="D854" s="86"/>
      <c r="E854" s="86"/>
      <c r="F854" s="86"/>
      <c r="G854" s="86"/>
      <c r="H854" s="17"/>
      <c r="I854" s="17"/>
      <c r="J854" s="17"/>
      <c r="K854" s="17"/>
      <c r="L854" s="17"/>
      <c r="M854" s="17"/>
      <c r="N854" s="17"/>
      <c r="O854" s="17"/>
      <c r="P854" s="17"/>
      <c r="Q854" s="17"/>
      <c r="R854" s="17"/>
      <c r="S854" s="17"/>
      <c r="T854" s="17"/>
      <c r="U854" s="17"/>
      <c r="V854" s="17"/>
      <c r="W854" s="17"/>
      <c r="X854" s="17"/>
      <c r="Y854" s="17"/>
      <c r="Z854" s="17"/>
    </row>
    <row r="855" ht="15.75" customHeight="1">
      <c r="A855" s="85"/>
      <c r="B855" s="86"/>
      <c r="C855" s="86"/>
      <c r="D855" s="86"/>
      <c r="E855" s="86"/>
      <c r="F855" s="86"/>
      <c r="G855" s="86"/>
      <c r="H855" s="17"/>
      <c r="I855" s="17"/>
      <c r="J855" s="17"/>
      <c r="K855" s="17"/>
      <c r="L855" s="17"/>
      <c r="M855" s="17"/>
      <c r="N855" s="17"/>
      <c r="O855" s="17"/>
      <c r="P855" s="17"/>
      <c r="Q855" s="17"/>
      <c r="R855" s="17"/>
      <c r="S855" s="17"/>
      <c r="T855" s="17"/>
      <c r="U855" s="17"/>
      <c r="V855" s="17"/>
      <c r="W855" s="17"/>
      <c r="X855" s="17"/>
      <c r="Y855" s="17"/>
      <c r="Z855" s="17"/>
    </row>
    <row r="856" ht="15.75" customHeight="1">
      <c r="A856" s="85"/>
      <c r="B856" s="86"/>
      <c r="C856" s="86"/>
      <c r="D856" s="86"/>
      <c r="E856" s="86"/>
      <c r="F856" s="86"/>
      <c r="G856" s="86"/>
      <c r="H856" s="17"/>
      <c r="I856" s="17"/>
      <c r="J856" s="17"/>
      <c r="K856" s="17"/>
      <c r="L856" s="17"/>
      <c r="M856" s="17"/>
      <c r="N856" s="17"/>
      <c r="O856" s="17"/>
      <c r="P856" s="17"/>
      <c r="Q856" s="17"/>
      <c r="R856" s="17"/>
      <c r="S856" s="17"/>
      <c r="T856" s="17"/>
      <c r="U856" s="17"/>
      <c r="V856" s="17"/>
      <c r="W856" s="17"/>
      <c r="X856" s="17"/>
      <c r="Y856" s="17"/>
      <c r="Z856" s="17"/>
    </row>
    <row r="857" ht="15.75" customHeight="1">
      <c r="A857" s="85"/>
      <c r="B857" s="86"/>
      <c r="C857" s="86"/>
      <c r="D857" s="86"/>
      <c r="E857" s="86"/>
      <c r="F857" s="86"/>
      <c r="G857" s="86"/>
      <c r="H857" s="17"/>
      <c r="I857" s="17"/>
      <c r="J857" s="17"/>
      <c r="K857" s="17"/>
      <c r="L857" s="17"/>
      <c r="M857" s="17"/>
      <c r="N857" s="17"/>
      <c r="O857" s="17"/>
      <c r="P857" s="17"/>
      <c r="Q857" s="17"/>
      <c r="R857" s="17"/>
      <c r="S857" s="17"/>
      <c r="T857" s="17"/>
      <c r="U857" s="17"/>
      <c r="V857" s="17"/>
      <c r="W857" s="17"/>
      <c r="X857" s="17"/>
      <c r="Y857" s="17"/>
      <c r="Z857" s="17"/>
    </row>
    <row r="858" ht="15.75" customHeight="1">
      <c r="A858" s="85"/>
      <c r="B858" s="86"/>
      <c r="C858" s="86"/>
      <c r="D858" s="86"/>
      <c r="E858" s="86"/>
      <c r="F858" s="86"/>
      <c r="G858" s="86"/>
      <c r="H858" s="17"/>
      <c r="I858" s="17"/>
      <c r="J858" s="17"/>
      <c r="K858" s="17"/>
      <c r="L858" s="17"/>
      <c r="M858" s="17"/>
      <c r="N858" s="17"/>
      <c r="O858" s="17"/>
      <c r="P858" s="17"/>
      <c r="Q858" s="17"/>
      <c r="R858" s="17"/>
      <c r="S858" s="17"/>
      <c r="T858" s="17"/>
      <c r="U858" s="17"/>
      <c r="V858" s="17"/>
      <c r="W858" s="17"/>
      <c r="X858" s="17"/>
      <c r="Y858" s="17"/>
      <c r="Z858" s="17"/>
    </row>
    <row r="859" ht="15.75" customHeight="1">
      <c r="A859" s="85"/>
      <c r="B859" s="86"/>
      <c r="C859" s="86"/>
      <c r="D859" s="86"/>
      <c r="E859" s="86"/>
      <c r="F859" s="86"/>
      <c r="G859" s="86"/>
      <c r="H859" s="17"/>
      <c r="I859" s="17"/>
      <c r="J859" s="17"/>
      <c r="K859" s="17"/>
      <c r="L859" s="17"/>
      <c r="M859" s="17"/>
      <c r="N859" s="17"/>
      <c r="O859" s="17"/>
      <c r="P859" s="17"/>
      <c r="Q859" s="17"/>
      <c r="R859" s="17"/>
      <c r="S859" s="17"/>
      <c r="T859" s="17"/>
      <c r="U859" s="17"/>
      <c r="V859" s="17"/>
      <c r="W859" s="17"/>
      <c r="X859" s="17"/>
      <c r="Y859" s="17"/>
      <c r="Z859" s="17"/>
    </row>
    <row r="860" ht="15.75" customHeight="1">
      <c r="A860" s="85"/>
      <c r="B860" s="86"/>
      <c r="C860" s="86"/>
      <c r="D860" s="86"/>
      <c r="E860" s="86"/>
      <c r="F860" s="86"/>
      <c r="G860" s="86"/>
      <c r="H860" s="17"/>
      <c r="I860" s="17"/>
      <c r="J860" s="17"/>
      <c r="K860" s="17"/>
      <c r="L860" s="17"/>
      <c r="M860" s="17"/>
      <c r="N860" s="17"/>
      <c r="O860" s="17"/>
      <c r="P860" s="17"/>
      <c r="Q860" s="17"/>
      <c r="R860" s="17"/>
      <c r="S860" s="17"/>
      <c r="T860" s="17"/>
      <c r="U860" s="17"/>
      <c r="V860" s="17"/>
      <c r="W860" s="17"/>
      <c r="X860" s="17"/>
      <c r="Y860" s="17"/>
      <c r="Z860" s="17"/>
    </row>
    <row r="861" ht="15.75" customHeight="1">
      <c r="A861" s="85"/>
      <c r="B861" s="86"/>
      <c r="C861" s="86"/>
      <c r="D861" s="86"/>
      <c r="E861" s="86"/>
      <c r="F861" s="86"/>
      <c r="G861" s="86"/>
      <c r="H861" s="17"/>
      <c r="I861" s="17"/>
      <c r="J861" s="17"/>
      <c r="K861" s="17"/>
      <c r="L861" s="17"/>
      <c r="M861" s="17"/>
      <c r="N861" s="17"/>
      <c r="O861" s="17"/>
      <c r="P861" s="17"/>
      <c r="Q861" s="17"/>
      <c r="R861" s="17"/>
      <c r="S861" s="17"/>
      <c r="T861" s="17"/>
      <c r="U861" s="17"/>
      <c r="V861" s="17"/>
      <c r="W861" s="17"/>
      <c r="X861" s="17"/>
      <c r="Y861" s="17"/>
      <c r="Z861" s="17"/>
    </row>
    <row r="862" ht="15.75" customHeight="1">
      <c r="A862" s="85"/>
      <c r="B862" s="86"/>
      <c r="C862" s="86"/>
      <c r="D862" s="86"/>
      <c r="E862" s="86"/>
      <c r="F862" s="86"/>
      <c r="G862" s="86"/>
      <c r="H862" s="17"/>
      <c r="I862" s="17"/>
      <c r="J862" s="17"/>
      <c r="K862" s="17"/>
      <c r="L862" s="17"/>
      <c r="M862" s="17"/>
      <c r="N862" s="17"/>
      <c r="O862" s="17"/>
      <c r="P862" s="17"/>
      <c r="Q862" s="17"/>
      <c r="R862" s="17"/>
      <c r="S862" s="17"/>
      <c r="T862" s="17"/>
      <c r="U862" s="17"/>
      <c r="V862" s="17"/>
      <c r="W862" s="17"/>
      <c r="X862" s="17"/>
      <c r="Y862" s="17"/>
      <c r="Z862" s="17"/>
    </row>
    <row r="863" ht="15.75" customHeight="1">
      <c r="A863" s="85"/>
      <c r="B863" s="86"/>
      <c r="C863" s="86"/>
      <c r="D863" s="86"/>
      <c r="E863" s="86"/>
      <c r="F863" s="86"/>
      <c r="G863" s="86"/>
      <c r="H863" s="17"/>
      <c r="I863" s="17"/>
      <c r="J863" s="17"/>
      <c r="K863" s="17"/>
      <c r="L863" s="17"/>
      <c r="M863" s="17"/>
      <c r="N863" s="17"/>
      <c r="O863" s="17"/>
      <c r="P863" s="17"/>
      <c r="Q863" s="17"/>
      <c r="R863" s="17"/>
      <c r="S863" s="17"/>
      <c r="T863" s="17"/>
      <c r="U863" s="17"/>
      <c r="V863" s="17"/>
      <c r="W863" s="17"/>
      <c r="X863" s="17"/>
      <c r="Y863" s="17"/>
      <c r="Z863" s="17"/>
    </row>
    <row r="864" ht="15.75" customHeight="1">
      <c r="A864" s="85"/>
      <c r="B864" s="86"/>
      <c r="C864" s="86"/>
      <c r="D864" s="86"/>
      <c r="E864" s="86"/>
      <c r="F864" s="86"/>
      <c r="G864" s="86"/>
      <c r="H864" s="17"/>
      <c r="I864" s="17"/>
      <c r="J864" s="17"/>
      <c r="K864" s="17"/>
      <c r="L864" s="17"/>
      <c r="M864" s="17"/>
      <c r="N864" s="17"/>
      <c r="O864" s="17"/>
      <c r="P864" s="17"/>
      <c r="Q864" s="17"/>
      <c r="R864" s="17"/>
      <c r="S864" s="17"/>
      <c r="T864" s="17"/>
      <c r="U864" s="17"/>
      <c r="V864" s="17"/>
      <c r="W864" s="17"/>
      <c r="X864" s="17"/>
      <c r="Y864" s="17"/>
      <c r="Z864" s="17"/>
    </row>
    <row r="865" ht="15.75" customHeight="1">
      <c r="A865" s="85"/>
      <c r="B865" s="86"/>
      <c r="C865" s="86"/>
      <c r="D865" s="86"/>
      <c r="E865" s="86"/>
      <c r="F865" s="86"/>
      <c r="G865" s="86"/>
      <c r="H865" s="17"/>
      <c r="I865" s="17"/>
      <c r="J865" s="17"/>
      <c r="K865" s="17"/>
      <c r="L865" s="17"/>
      <c r="M865" s="17"/>
      <c r="N865" s="17"/>
      <c r="O865" s="17"/>
      <c r="P865" s="17"/>
      <c r="Q865" s="17"/>
      <c r="R865" s="17"/>
      <c r="S865" s="17"/>
      <c r="T865" s="17"/>
      <c r="U865" s="17"/>
      <c r="V865" s="17"/>
      <c r="W865" s="17"/>
      <c r="X865" s="17"/>
      <c r="Y865" s="17"/>
      <c r="Z865" s="17"/>
    </row>
    <row r="866" ht="15.75" customHeight="1">
      <c r="A866" s="85"/>
      <c r="B866" s="86"/>
      <c r="C866" s="86"/>
      <c r="D866" s="86"/>
      <c r="E866" s="86"/>
      <c r="F866" s="86"/>
      <c r="G866" s="86"/>
      <c r="H866" s="17"/>
      <c r="I866" s="17"/>
      <c r="J866" s="17"/>
      <c r="K866" s="17"/>
      <c r="L866" s="17"/>
      <c r="M866" s="17"/>
      <c r="N866" s="17"/>
      <c r="O866" s="17"/>
      <c r="P866" s="17"/>
      <c r="Q866" s="17"/>
      <c r="R866" s="17"/>
      <c r="S866" s="17"/>
      <c r="T866" s="17"/>
      <c r="U866" s="17"/>
      <c r="V866" s="17"/>
      <c r="W866" s="17"/>
      <c r="X866" s="17"/>
      <c r="Y866" s="17"/>
      <c r="Z866" s="17"/>
    </row>
    <row r="867" ht="15.75" customHeight="1">
      <c r="A867" s="85"/>
      <c r="B867" s="86"/>
      <c r="C867" s="86"/>
      <c r="D867" s="86"/>
      <c r="E867" s="86"/>
      <c r="F867" s="86"/>
      <c r="G867" s="86"/>
      <c r="H867" s="17"/>
      <c r="I867" s="17"/>
      <c r="J867" s="17"/>
      <c r="K867" s="17"/>
      <c r="L867" s="17"/>
      <c r="M867" s="17"/>
      <c r="N867" s="17"/>
      <c r="O867" s="17"/>
      <c r="P867" s="17"/>
      <c r="Q867" s="17"/>
      <c r="R867" s="17"/>
      <c r="S867" s="17"/>
      <c r="T867" s="17"/>
      <c r="U867" s="17"/>
      <c r="V867" s="17"/>
      <c r="W867" s="17"/>
      <c r="X867" s="17"/>
      <c r="Y867" s="17"/>
      <c r="Z867" s="17"/>
    </row>
    <row r="868" ht="15.75" customHeight="1">
      <c r="A868" s="85"/>
      <c r="B868" s="86"/>
      <c r="C868" s="86"/>
      <c r="D868" s="86"/>
      <c r="E868" s="86"/>
      <c r="F868" s="86"/>
      <c r="G868" s="86"/>
      <c r="H868" s="17"/>
      <c r="I868" s="17"/>
      <c r="J868" s="17"/>
      <c r="K868" s="17"/>
      <c r="L868" s="17"/>
      <c r="M868" s="17"/>
      <c r="N868" s="17"/>
      <c r="O868" s="17"/>
      <c r="P868" s="17"/>
      <c r="Q868" s="17"/>
      <c r="R868" s="17"/>
      <c r="S868" s="17"/>
      <c r="T868" s="17"/>
      <c r="U868" s="17"/>
      <c r="V868" s="17"/>
      <c r="W868" s="17"/>
      <c r="X868" s="17"/>
      <c r="Y868" s="17"/>
      <c r="Z868" s="17"/>
    </row>
    <row r="869" ht="15.75" customHeight="1">
      <c r="A869" s="85"/>
      <c r="B869" s="86"/>
      <c r="C869" s="86"/>
      <c r="D869" s="86"/>
      <c r="E869" s="86"/>
      <c r="F869" s="86"/>
      <c r="G869" s="86"/>
      <c r="H869" s="17"/>
      <c r="I869" s="17"/>
      <c r="J869" s="17"/>
      <c r="K869" s="17"/>
      <c r="L869" s="17"/>
      <c r="M869" s="17"/>
      <c r="N869" s="17"/>
      <c r="O869" s="17"/>
      <c r="P869" s="17"/>
      <c r="Q869" s="17"/>
      <c r="R869" s="17"/>
      <c r="S869" s="17"/>
      <c r="T869" s="17"/>
      <c r="U869" s="17"/>
      <c r="V869" s="17"/>
      <c r="W869" s="17"/>
      <c r="X869" s="17"/>
      <c r="Y869" s="17"/>
      <c r="Z869" s="17"/>
    </row>
    <row r="870" ht="15.75" customHeight="1">
      <c r="A870" s="85"/>
      <c r="B870" s="86"/>
      <c r="C870" s="86"/>
      <c r="D870" s="86"/>
      <c r="E870" s="86"/>
      <c r="F870" s="86"/>
      <c r="G870" s="86"/>
      <c r="H870" s="17"/>
      <c r="I870" s="17"/>
      <c r="J870" s="17"/>
      <c r="K870" s="17"/>
      <c r="L870" s="17"/>
      <c r="M870" s="17"/>
      <c r="N870" s="17"/>
      <c r="O870" s="17"/>
      <c r="P870" s="17"/>
      <c r="Q870" s="17"/>
      <c r="R870" s="17"/>
      <c r="S870" s="17"/>
      <c r="T870" s="17"/>
      <c r="U870" s="17"/>
      <c r="V870" s="17"/>
      <c r="W870" s="17"/>
      <c r="X870" s="17"/>
      <c r="Y870" s="17"/>
      <c r="Z870" s="17"/>
    </row>
    <row r="871" ht="15.75" customHeight="1">
      <c r="A871" s="85"/>
      <c r="B871" s="86"/>
      <c r="C871" s="86"/>
      <c r="D871" s="86"/>
      <c r="E871" s="86"/>
      <c r="F871" s="86"/>
      <c r="G871" s="86"/>
      <c r="H871" s="17"/>
      <c r="I871" s="17"/>
      <c r="J871" s="17"/>
      <c r="K871" s="17"/>
      <c r="L871" s="17"/>
      <c r="M871" s="17"/>
      <c r="N871" s="17"/>
      <c r="O871" s="17"/>
      <c r="P871" s="17"/>
      <c r="Q871" s="17"/>
      <c r="R871" s="17"/>
      <c r="S871" s="17"/>
      <c r="T871" s="17"/>
      <c r="U871" s="17"/>
      <c r="V871" s="17"/>
      <c r="W871" s="17"/>
      <c r="X871" s="17"/>
      <c r="Y871" s="17"/>
      <c r="Z871" s="17"/>
    </row>
    <row r="872" ht="15.75" customHeight="1">
      <c r="A872" s="85"/>
      <c r="B872" s="86"/>
      <c r="C872" s="86"/>
      <c r="D872" s="86"/>
      <c r="E872" s="86"/>
      <c r="F872" s="86"/>
      <c r="G872" s="86"/>
      <c r="H872" s="17"/>
      <c r="I872" s="17"/>
      <c r="J872" s="17"/>
      <c r="K872" s="17"/>
      <c r="L872" s="17"/>
      <c r="M872" s="17"/>
      <c r="N872" s="17"/>
      <c r="O872" s="17"/>
      <c r="P872" s="17"/>
      <c r="Q872" s="17"/>
      <c r="R872" s="17"/>
      <c r="S872" s="17"/>
      <c r="T872" s="17"/>
      <c r="U872" s="17"/>
      <c r="V872" s="17"/>
      <c r="W872" s="17"/>
      <c r="X872" s="17"/>
      <c r="Y872" s="17"/>
      <c r="Z872" s="17"/>
    </row>
    <row r="873" ht="15.75" customHeight="1">
      <c r="A873" s="85"/>
      <c r="B873" s="86"/>
      <c r="C873" s="86"/>
      <c r="D873" s="86"/>
      <c r="E873" s="86"/>
      <c r="F873" s="86"/>
      <c r="G873" s="86"/>
      <c r="H873" s="17"/>
      <c r="I873" s="17"/>
      <c r="J873" s="17"/>
      <c r="K873" s="17"/>
      <c r="L873" s="17"/>
      <c r="M873" s="17"/>
      <c r="N873" s="17"/>
      <c r="O873" s="17"/>
      <c r="P873" s="17"/>
      <c r="Q873" s="17"/>
      <c r="R873" s="17"/>
      <c r="S873" s="17"/>
      <c r="T873" s="17"/>
      <c r="U873" s="17"/>
      <c r="V873" s="17"/>
      <c r="W873" s="17"/>
      <c r="X873" s="17"/>
      <c r="Y873" s="17"/>
      <c r="Z873" s="17"/>
    </row>
    <row r="874" ht="15.75" customHeight="1">
      <c r="A874" s="85"/>
      <c r="B874" s="86"/>
      <c r="C874" s="86"/>
      <c r="D874" s="86"/>
      <c r="E874" s="86"/>
      <c r="F874" s="86"/>
      <c r="G874" s="86"/>
      <c r="H874" s="17"/>
      <c r="I874" s="17"/>
      <c r="J874" s="17"/>
      <c r="K874" s="17"/>
      <c r="L874" s="17"/>
      <c r="M874" s="17"/>
      <c r="N874" s="17"/>
      <c r="O874" s="17"/>
      <c r="P874" s="17"/>
      <c r="Q874" s="17"/>
      <c r="R874" s="17"/>
      <c r="S874" s="17"/>
      <c r="T874" s="17"/>
      <c r="U874" s="17"/>
      <c r="V874" s="17"/>
      <c r="W874" s="17"/>
      <c r="X874" s="17"/>
      <c r="Y874" s="17"/>
      <c r="Z874" s="17"/>
    </row>
    <row r="875" ht="15.75" customHeight="1">
      <c r="A875" s="85"/>
      <c r="B875" s="86"/>
      <c r="C875" s="86"/>
      <c r="D875" s="86"/>
      <c r="E875" s="86"/>
      <c r="F875" s="86"/>
      <c r="G875" s="86"/>
      <c r="H875" s="17"/>
      <c r="I875" s="17"/>
      <c r="J875" s="17"/>
      <c r="K875" s="17"/>
      <c r="L875" s="17"/>
      <c r="M875" s="17"/>
      <c r="N875" s="17"/>
      <c r="O875" s="17"/>
      <c r="P875" s="17"/>
      <c r="Q875" s="17"/>
      <c r="R875" s="17"/>
      <c r="S875" s="17"/>
      <c r="T875" s="17"/>
      <c r="U875" s="17"/>
      <c r="V875" s="17"/>
      <c r="W875" s="17"/>
      <c r="X875" s="17"/>
      <c r="Y875" s="17"/>
      <c r="Z875" s="17"/>
    </row>
    <row r="876" ht="15.75" customHeight="1">
      <c r="A876" s="85"/>
      <c r="B876" s="86"/>
      <c r="C876" s="86"/>
      <c r="D876" s="86"/>
      <c r="E876" s="86"/>
      <c r="F876" s="86"/>
      <c r="G876" s="86"/>
      <c r="H876" s="17"/>
      <c r="I876" s="17"/>
      <c r="J876" s="17"/>
      <c r="K876" s="17"/>
      <c r="L876" s="17"/>
      <c r="M876" s="17"/>
      <c r="N876" s="17"/>
      <c r="O876" s="17"/>
      <c r="P876" s="17"/>
      <c r="Q876" s="17"/>
      <c r="R876" s="17"/>
      <c r="S876" s="17"/>
      <c r="T876" s="17"/>
      <c r="U876" s="17"/>
      <c r="V876" s="17"/>
      <c r="W876" s="17"/>
      <c r="X876" s="17"/>
      <c r="Y876" s="17"/>
      <c r="Z876" s="17"/>
    </row>
    <row r="877" ht="15.75" customHeight="1">
      <c r="A877" s="85"/>
      <c r="B877" s="86"/>
      <c r="C877" s="86"/>
      <c r="D877" s="86"/>
      <c r="E877" s="86"/>
      <c r="F877" s="86"/>
      <c r="G877" s="86"/>
      <c r="H877" s="17"/>
      <c r="I877" s="17"/>
      <c r="J877" s="17"/>
      <c r="K877" s="17"/>
      <c r="L877" s="17"/>
      <c r="M877" s="17"/>
      <c r="N877" s="17"/>
      <c r="O877" s="17"/>
      <c r="P877" s="17"/>
      <c r="Q877" s="17"/>
      <c r="R877" s="17"/>
      <c r="S877" s="17"/>
      <c r="T877" s="17"/>
      <c r="U877" s="17"/>
      <c r="V877" s="17"/>
      <c r="W877" s="17"/>
      <c r="X877" s="17"/>
      <c r="Y877" s="17"/>
      <c r="Z877" s="17"/>
    </row>
    <row r="878" ht="15.75" customHeight="1">
      <c r="A878" s="85"/>
      <c r="B878" s="86"/>
      <c r="C878" s="86"/>
      <c r="D878" s="86"/>
      <c r="E878" s="86"/>
      <c r="F878" s="86"/>
      <c r="G878" s="86"/>
      <c r="H878" s="17"/>
      <c r="I878" s="17"/>
      <c r="J878" s="17"/>
      <c r="K878" s="17"/>
      <c r="L878" s="17"/>
      <c r="M878" s="17"/>
      <c r="N878" s="17"/>
      <c r="O878" s="17"/>
      <c r="P878" s="17"/>
      <c r="Q878" s="17"/>
      <c r="R878" s="17"/>
      <c r="S878" s="17"/>
      <c r="T878" s="17"/>
      <c r="U878" s="17"/>
      <c r="V878" s="17"/>
      <c r="W878" s="17"/>
      <c r="X878" s="17"/>
      <c r="Y878" s="17"/>
      <c r="Z878" s="17"/>
    </row>
    <row r="879" ht="15.75" customHeight="1">
      <c r="A879" s="85"/>
      <c r="B879" s="86"/>
      <c r="C879" s="86"/>
      <c r="D879" s="86"/>
      <c r="E879" s="86"/>
      <c r="F879" s="86"/>
      <c r="G879" s="86"/>
      <c r="H879" s="17"/>
      <c r="I879" s="17"/>
      <c r="J879" s="17"/>
      <c r="K879" s="17"/>
      <c r="L879" s="17"/>
      <c r="M879" s="17"/>
      <c r="N879" s="17"/>
      <c r="O879" s="17"/>
      <c r="P879" s="17"/>
      <c r="Q879" s="17"/>
      <c r="R879" s="17"/>
      <c r="S879" s="17"/>
      <c r="T879" s="17"/>
      <c r="U879" s="17"/>
      <c r="V879" s="17"/>
      <c r="W879" s="17"/>
      <c r="X879" s="17"/>
      <c r="Y879" s="17"/>
      <c r="Z879" s="17"/>
    </row>
    <row r="880" ht="15.75" customHeight="1">
      <c r="A880" s="85"/>
      <c r="B880" s="86"/>
      <c r="C880" s="86"/>
      <c r="D880" s="86"/>
      <c r="E880" s="86"/>
      <c r="F880" s="86"/>
      <c r="G880" s="86"/>
      <c r="H880" s="17"/>
      <c r="I880" s="17"/>
      <c r="J880" s="17"/>
      <c r="K880" s="17"/>
      <c r="L880" s="17"/>
      <c r="M880" s="17"/>
      <c r="N880" s="17"/>
      <c r="O880" s="17"/>
      <c r="P880" s="17"/>
      <c r="Q880" s="17"/>
      <c r="R880" s="17"/>
      <c r="S880" s="17"/>
      <c r="T880" s="17"/>
      <c r="U880" s="17"/>
      <c r="V880" s="17"/>
      <c r="W880" s="17"/>
      <c r="X880" s="17"/>
      <c r="Y880" s="17"/>
      <c r="Z880" s="17"/>
    </row>
    <row r="881" ht="15.75" customHeight="1">
      <c r="A881" s="85"/>
      <c r="B881" s="86"/>
      <c r="C881" s="86"/>
      <c r="D881" s="86"/>
      <c r="E881" s="86"/>
      <c r="F881" s="86"/>
      <c r="G881" s="86"/>
      <c r="H881" s="17"/>
      <c r="I881" s="17"/>
      <c r="J881" s="17"/>
      <c r="K881" s="17"/>
      <c r="L881" s="17"/>
      <c r="M881" s="17"/>
      <c r="N881" s="17"/>
      <c r="O881" s="17"/>
      <c r="P881" s="17"/>
      <c r="Q881" s="17"/>
      <c r="R881" s="17"/>
      <c r="S881" s="17"/>
      <c r="T881" s="17"/>
      <c r="U881" s="17"/>
      <c r="V881" s="17"/>
      <c r="W881" s="17"/>
      <c r="X881" s="17"/>
      <c r="Y881" s="17"/>
      <c r="Z881" s="17"/>
    </row>
    <row r="882" ht="15.75" customHeight="1">
      <c r="A882" s="85"/>
      <c r="B882" s="86"/>
      <c r="C882" s="86"/>
      <c r="D882" s="86"/>
      <c r="E882" s="86"/>
      <c r="F882" s="86"/>
      <c r="G882" s="86"/>
      <c r="H882" s="17"/>
      <c r="I882" s="17"/>
      <c r="J882" s="17"/>
      <c r="K882" s="17"/>
      <c r="L882" s="17"/>
      <c r="M882" s="17"/>
      <c r="N882" s="17"/>
      <c r="O882" s="17"/>
      <c r="P882" s="17"/>
      <c r="Q882" s="17"/>
      <c r="R882" s="17"/>
      <c r="S882" s="17"/>
      <c r="T882" s="17"/>
      <c r="U882" s="17"/>
      <c r="V882" s="17"/>
      <c r="W882" s="17"/>
      <c r="X882" s="17"/>
      <c r="Y882" s="17"/>
      <c r="Z882" s="17"/>
    </row>
    <row r="883" ht="15.75" customHeight="1">
      <c r="A883" s="85"/>
      <c r="B883" s="86"/>
      <c r="C883" s="86"/>
      <c r="D883" s="86"/>
      <c r="E883" s="86"/>
      <c r="F883" s="86"/>
      <c r="G883" s="86"/>
      <c r="H883" s="17"/>
      <c r="I883" s="17"/>
      <c r="J883" s="17"/>
      <c r="K883" s="17"/>
      <c r="L883" s="17"/>
      <c r="M883" s="17"/>
      <c r="N883" s="17"/>
      <c r="O883" s="17"/>
      <c r="P883" s="17"/>
      <c r="Q883" s="17"/>
      <c r="R883" s="17"/>
      <c r="S883" s="17"/>
      <c r="T883" s="17"/>
      <c r="U883" s="17"/>
      <c r="V883" s="17"/>
      <c r="W883" s="17"/>
      <c r="X883" s="17"/>
      <c r="Y883" s="17"/>
      <c r="Z883" s="17"/>
    </row>
    <row r="884" ht="15.75" customHeight="1">
      <c r="A884" s="85"/>
      <c r="B884" s="86"/>
      <c r="C884" s="86"/>
      <c r="D884" s="86"/>
      <c r="E884" s="86"/>
      <c r="F884" s="86"/>
      <c r="G884" s="86"/>
      <c r="H884" s="17"/>
      <c r="I884" s="17"/>
      <c r="J884" s="17"/>
      <c r="K884" s="17"/>
      <c r="L884" s="17"/>
      <c r="M884" s="17"/>
      <c r="N884" s="17"/>
      <c r="O884" s="17"/>
      <c r="P884" s="17"/>
      <c r="Q884" s="17"/>
      <c r="R884" s="17"/>
      <c r="S884" s="17"/>
      <c r="T884" s="17"/>
      <c r="U884" s="17"/>
      <c r="V884" s="17"/>
      <c r="W884" s="17"/>
      <c r="X884" s="17"/>
      <c r="Y884" s="17"/>
      <c r="Z884" s="17"/>
    </row>
    <row r="885" ht="15.75" customHeight="1">
      <c r="A885" s="85"/>
      <c r="B885" s="86"/>
      <c r="C885" s="86"/>
      <c r="D885" s="86"/>
      <c r="E885" s="86"/>
      <c r="F885" s="86"/>
      <c r="G885" s="86"/>
      <c r="H885" s="17"/>
      <c r="I885" s="17"/>
      <c r="J885" s="17"/>
      <c r="K885" s="17"/>
      <c r="L885" s="17"/>
      <c r="M885" s="17"/>
      <c r="N885" s="17"/>
      <c r="O885" s="17"/>
      <c r="P885" s="17"/>
      <c r="Q885" s="17"/>
      <c r="R885" s="17"/>
      <c r="S885" s="17"/>
      <c r="T885" s="17"/>
      <c r="U885" s="17"/>
      <c r="V885" s="17"/>
      <c r="W885" s="17"/>
      <c r="X885" s="17"/>
      <c r="Y885" s="17"/>
      <c r="Z885" s="17"/>
    </row>
    <row r="886" ht="15.75" customHeight="1">
      <c r="A886" s="85"/>
      <c r="B886" s="86"/>
      <c r="C886" s="86"/>
      <c r="D886" s="86"/>
      <c r="E886" s="86"/>
      <c r="F886" s="86"/>
      <c r="G886" s="86"/>
      <c r="H886" s="17"/>
      <c r="I886" s="17"/>
      <c r="J886" s="17"/>
      <c r="K886" s="17"/>
      <c r="L886" s="17"/>
      <c r="M886" s="17"/>
      <c r="N886" s="17"/>
      <c r="O886" s="17"/>
      <c r="P886" s="17"/>
      <c r="Q886" s="17"/>
      <c r="R886" s="17"/>
      <c r="S886" s="17"/>
      <c r="T886" s="17"/>
      <c r="U886" s="17"/>
      <c r="V886" s="17"/>
      <c r="W886" s="17"/>
      <c r="X886" s="17"/>
      <c r="Y886" s="17"/>
      <c r="Z886" s="17"/>
    </row>
    <row r="887" ht="15.75" customHeight="1">
      <c r="A887" s="85"/>
      <c r="B887" s="86"/>
      <c r="C887" s="86"/>
      <c r="D887" s="86"/>
      <c r="E887" s="86"/>
      <c r="F887" s="86"/>
      <c r="G887" s="86"/>
      <c r="H887" s="17"/>
      <c r="I887" s="17"/>
      <c r="J887" s="17"/>
      <c r="K887" s="17"/>
      <c r="L887" s="17"/>
      <c r="M887" s="17"/>
      <c r="N887" s="17"/>
      <c r="O887" s="17"/>
      <c r="P887" s="17"/>
      <c r="Q887" s="17"/>
      <c r="R887" s="17"/>
      <c r="S887" s="17"/>
      <c r="T887" s="17"/>
      <c r="U887" s="17"/>
      <c r="V887" s="17"/>
      <c r="W887" s="17"/>
      <c r="X887" s="17"/>
      <c r="Y887" s="17"/>
      <c r="Z887" s="17"/>
    </row>
    <row r="888" ht="15.75" customHeight="1">
      <c r="A888" s="85"/>
      <c r="B888" s="86"/>
      <c r="C888" s="86"/>
      <c r="D888" s="86"/>
      <c r="E888" s="86"/>
      <c r="F888" s="86"/>
      <c r="G888" s="86"/>
      <c r="H888" s="17"/>
      <c r="I888" s="17"/>
      <c r="J888" s="17"/>
      <c r="K888" s="17"/>
      <c r="L888" s="17"/>
      <c r="M888" s="17"/>
      <c r="N888" s="17"/>
      <c r="O888" s="17"/>
      <c r="P888" s="17"/>
      <c r="Q888" s="17"/>
      <c r="R888" s="17"/>
      <c r="S888" s="17"/>
      <c r="T888" s="17"/>
      <c r="U888" s="17"/>
      <c r="V888" s="17"/>
      <c r="W888" s="17"/>
      <c r="X888" s="17"/>
      <c r="Y888" s="17"/>
      <c r="Z888" s="17"/>
    </row>
    <row r="889" ht="15.75" customHeight="1">
      <c r="A889" s="85"/>
      <c r="B889" s="86"/>
      <c r="C889" s="86"/>
      <c r="D889" s="86"/>
      <c r="E889" s="86"/>
      <c r="F889" s="86"/>
      <c r="G889" s="86"/>
      <c r="H889" s="17"/>
      <c r="I889" s="17"/>
      <c r="J889" s="17"/>
      <c r="K889" s="17"/>
      <c r="L889" s="17"/>
      <c r="M889" s="17"/>
      <c r="N889" s="17"/>
      <c r="O889" s="17"/>
      <c r="P889" s="17"/>
      <c r="Q889" s="17"/>
      <c r="R889" s="17"/>
      <c r="S889" s="17"/>
      <c r="T889" s="17"/>
      <c r="U889" s="17"/>
      <c r="V889" s="17"/>
      <c r="W889" s="17"/>
      <c r="X889" s="17"/>
      <c r="Y889" s="17"/>
      <c r="Z889" s="17"/>
    </row>
    <row r="890" ht="15.75" customHeight="1">
      <c r="A890" s="85"/>
      <c r="B890" s="86"/>
      <c r="C890" s="86"/>
      <c r="D890" s="86"/>
      <c r="E890" s="86"/>
      <c r="F890" s="86"/>
      <c r="G890" s="86"/>
      <c r="H890" s="17"/>
      <c r="I890" s="17"/>
      <c r="J890" s="17"/>
      <c r="K890" s="17"/>
      <c r="L890" s="17"/>
      <c r="M890" s="17"/>
      <c r="N890" s="17"/>
      <c r="O890" s="17"/>
      <c r="P890" s="17"/>
      <c r="Q890" s="17"/>
      <c r="R890" s="17"/>
      <c r="S890" s="17"/>
      <c r="T890" s="17"/>
      <c r="U890" s="17"/>
      <c r="V890" s="17"/>
      <c r="W890" s="17"/>
      <c r="X890" s="17"/>
      <c r="Y890" s="17"/>
      <c r="Z890" s="17"/>
    </row>
    <row r="891" ht="15.75" customHeight="1">
      <c r="A891" s="85"/>
      <c r="B891" s="86"/>
      <c r="C891" s="86"/>
      <c r="D891" s="86"/>
      <c r="E891" s="86"/>
      <c r="F891" s="86"/>
      <c r="G891" s="86"/>
      <c r="H891" s="17"/>
      <c r="I891" s="17"/>
      <c r="J891" s="17"/>
      <c r="K891" s="17"/>
      <c r="L891" s="17"/>
      <c r="M891" s="17"/>
      <c r="N891" s="17"/>
      <c r="O891" s="17"/>
      <c r="P891" s="17"/>
      <c r="Q891" s="17"/>
      <c r="R891" s="17"/>
      <c r="S891" s="17"/>
      <c r="T891" s="17"/>
      <c r="U891" s="17"/>
      <c r="V891" s="17"/>
      <c r="W891" s="17"/>
      <c r="X891" s="17"/>
      <c r="Y891" s="17"/>
      <c r="Z891" s="17"/>
    </row>
    <row r="892" ht="15.75" customHeight="1">
      <c r="A892" s="85"/>
      <c r="B892" s="86"/>
      <c r="C892" s="86"/>
      <c r="D892" s="86"/>
      <c r="E892" s="86"/>
      <c r="F892" s="86"/>
      <c r="G892" s="86"/>
      <c r="H892" s="17"/>
      <c r="I892" s="17"/>
      <c r="J892" s="17"/>
      <c r="K892" s="17"/>
      <c r="L892" s="17"/>
      <c r="M892" s="17"/>
      <c r="N892" s="17"/>
      <c r="O892" s="17"/>
      <c r="P892" s="17"/>
      <c r="Q892" s="17"/>
      <c r="R892" s="17"/>
      <c r="S892" s="17"/>
      <c r="T892" s="17"/>
      <c r="U892" s="17"/>
      <c r="V892" s="17"/>
      <c r="W892" s="17"/>
      <c r="X892" s="17"/>
      <c r="Y892" s="17"/>
      <c r="Z892" s="17"/>
    </row>
    <row r="893" ht="15.75" customHeight="1">
      <c r="A893" s="85"/>
      <c r="B893" s="86"/>
      <c r="C893" s="86"/>
      <c r="D893" s="86"/>
      <c r="E893" s="86"/>
      <c r="F893" s="86"/>
      <c r="G893" s="86"/>
      <c r="H893" s="17"/>
      <c r="I893" s="17"/>
      <c r="J893" s="17"/>
      <c r="K893" s="17"/>
      <c r="L893" s="17"/>
      <c r="M893" s="17"/>
      <c r="N893" s="17"/>
      <c r="O893" s="17"/>
      <c r="P893" s="17"/>
      <c r="Q893" s="17"/>
      <c r="R893" s="17"/>
      <c r="S893" s="17"/>
      <c r="T893" s="17"/>
      <c r="U893" s="17"/>
      <c r="V893" s="17"/>
      <c r="W893" s="17"/>
      <c r="X893" s="17"/>
      <c r="Y893" s="17"/>
      <c r="Z893" s="17"/>
    </row>
    <row r="894" ht="15.75" customHeight="1">
      <c r="A894" s="85"/>
      <c r="B894" s="86"/>
      <c r="C894" s="86"/>
      <c r="D894" s="86"/>
      <c r="E894" s="86"/>
      <c r="F894" s="86"/>
      <c r="G894" s="86"/>
      <c r="H894" s="17"/>
      <c r="I894" s="17"/>
      <c r="J894" s="17"/>
      <c r="K894" s="17"/>
      <c r="L894" s="17"/>
      <c r="M894" s="17"/>
      <c r="N894" s="17"/>
      <c r="O894" s="17"/>
      <c r="P894" s="17"/>
      <c r="Q894" s="17"/>
      <c r="R894" s="17"/>
      <c r="S894" s="17"/>
      <c r="T894" s="17"/>
      <c r="U894" s="17"/>
      <c r="V894" s="17"/>
      <c r="W894" s="17"/>
      <c r="X894" s="17"/>
      <c r="Y894" s="17"/>
      <c r="Z894" s="17"/>
    </row>
    <row r="895" ht="15.75" customHeight="1">
      <c r="A895" s="85"/>
      <c r="B895" s="86"/>
      <c r="C895" s="86"/>
      <c r="D895" s="86"/>
      <c r="E895" s="86"/>
      <c r="F895" s="86"/>
      <c r="G895" s="86"/>
      <c r="H895" s="17"/>
      <c r="I895" s="17"/>
      <c r="J895" s="17"/>
      <c r="K895" s="17"/>
      <c r="L895" s="17"/>
      <c r="M895" s="17"/>
      <c r="N895" s="17"/>
      <c r="O895" s="17"/>
      <c r="P895" s="17"/>
      <c r="Q895" s="17"/>
      <c r="R895" s="17"/>
      <c r="S895" s="17"/>
      <c r="T895" s="17"/>
      <c r="U895" s="17"/>
      <c r="V895" s="17"/>
      <c r="W895" s="17"/>
      <c r="X895" s="17"/>
      <c r="Y895" s="17"/>
      <c r="Z895" s="17"/>
    </row>
    <row r="896" ht="15.75" customHeight="1">
      <c r="A896" s="85"/>
      <c r="B896" s="86"/>
      <c r="C896" s="86"/>
      <c r="D896" s="86"/>
      <c r="E896" s="86"/>
      <c r="F896" s="86"/>
      <c r="G896" s="86"/>
      <c r="H896" s="17"/>
      <c r="I896" s="17"/>
      <c r="J896" s="17"/>
      <c r="K896" s="17"/>
      <c r="L896" s="17"/>
      <c r="M896" s="17"/>
      <c r="N896" s="17"/>
      <c r="O896" s="17"/>
      <c r="P896" s="17"/>
      <c r="Q896" s="17"/>
      <c r="R896" s="17"/>
      <c r="S896" s="17"/>
      <c r="T896" s="17"/>
      <c r="U896" s="17"/>
      <c r="V896" s="17"/>
      <c r="W896" s="17"/>
      <c r="X896" s="17"/>
      <c r="Y896" s="17"/>
      <c r="Z896" s="17"/>
    </row>
    <row r="897" ht="15.75" customHeight="1">
      <c r="A897" s="85"/>
      <c r="B897" s="86"/>
      <c r="C897" s="86"/>
      <c r="D897" s="86"/>
      <c r="E897" s="86"/>
      <c r="F897" s="86"/>
      <c r="G897" s="86"/>
      <c r="H897" s="17"/>
      <c r="I897" s="17"/>
      <c r="J897" s="17"/>
      <c r="K897" s="17"/>
      <c r="L897" s="17"/>
      <c r="M897" s="17"/>
      <c r="N897" s="17"/>
      <c r="O897" s="17"/>
      <c r="P897" s="17"/>
      <c r="Q897" s="17"/>
      <c r="R897" s="17"/>
      <c r="S897" s="17"/>
      <c r="T897" s="17"/>
      <c r="U897" s="17"/>
      <c r="V897" s="17"/>
      <c r="W897" s="17"/>
      <c r="X897" s="17"/>
      <c r="Y897" s="17"/>
      <c r="Z897" s="17"/>
    </row>
    <row r="898" ht="15.75" customHeight="1">
      <c r="A898" s="85"/>
      <c r="B898" s="86"/>
      <c r="C898" s="86"/>
      <c r="D898" s="86"/>
      <c r="E898" s="86"/>
      <c r="F898" s="86"/>
      <c r="G898" s="86"/>
      <c r="H898" s="17"/>
      <c r="I898" s="17"/>
      <c r="J898" s="17"/>
      <c r="K898" s="17"/>
      <c r="L898" s="17"/>
      <c r="M898" s="17"/>
      <c r="N898" s="17"/>
      <c r="O898" s="17"/>
      <c r="P898" s="17"/>
      <c r="Q898" s="17"/>
      <c r="R898" s="17"/>
      <c r="S898" s="17"/>
      <c r="T898" s="17"/>
      <c r="U898" s="17"/>
      <c r="V898" s="17"/>
      <c r="W898" s="17"/>
      <c r="X898" s="17"/>
      <c r="Y898" s="17"/>
      <c r="Z898" s="17"/>
    </row>
    <row r="899" ht="15.75" customHeight="1">
      <c r="A899" s="85"/>
      <c r="B899" s="86"/>
      <c r="C899" s="86"/>
      <c r="D899" s="86"/>
      <c r="E899" s="86"/>
      <c r="F899" s="86"/>
      <c r="G899" s="86"/>
      <c r="H899" s="17"/>
      <c r="I899" s="17"/>
      <c r="J899" s="17"/>
      <c r="K899" s="17"/>
      <c r="L899" s="17"/>
      <c r="M899" s="17"/>
      <c r="N899" s="17"/>
      <c r="O899" s="17"/>
      <c r="P899" s="17"/>
      <c r="Q899" s="17"/>
      <c r="R899" s="17"/>
      <c r="S899" s="17"/>
      <c r="T899" s="17"/>
      <c r="U899" s="17"/>
      <c r="V899" s="17"/>
      <c r="W899" s="17"/>
      <c r="X899" s="17"/>
      <c r="Y899" s="17"/>
      <c r="Z899" s="17"/>
    </row>
    <row r="900" ht="15.75" customHeight="1">
      <c r="A900" s="85"/>
      <c r="B900" s="86"/>
      <c r="C900" s="86"/>
      <c r="D900" s="86"/>
      <c r="E900" s="86"/>
      <c r="F900" s="86"/>
      <c r="G900" s="86"/>
      <c r="H900" s="17"/>
      <c r="I900" s="17"/>
      <c r="J900" s="17"/>
      <c r="K900" s="17"/>
      <c r="L900" s="17"/>
      <c r="M900" s="17"/>
      <c r="N900" s="17"/>
      <c r="O900" s="17"/>
      <c r="P900" s="17"/>
      <c r="Q900" s="17"/>
      <c r="R900" s="17"/>
      <c r="S900" s="17"/>
      <c r="T900" s="17"/>
      <c r="U900" s="17"/>
      <c r="V900" s="17"/>
      <c r="W900" s="17"/>
      <c r="X900" s="17"/>
      <c r="Y900" s="17"/>
      <c r="Z900" s="17"/>
    </row>
    <row r="901" ht="15.75" customHeight="1">
      <c r="A901" s="85"/>
      <c r="B901" s="86"/>
      <c r="C901" s="86"/>
      <c r="D901" s="86"/>
      <c r="E901" s="86"/>
      <c r="F901" s="86"/>
      <c r="G901" s="86"/>
      <c r="H901" s="17"/>
      <c r="I901" s="17"/>
      <c r="J901" s="17"/>
      <c r="K901" s="17"/>
      <c r="L901" s="17"/>
      <c r="M901" s="17"/>
      <c r="N901" s="17"/>
      <c r="O901" s="17"/>
      <c r="P901" s="17"/>
      <c r="Q901" s="17"/>
      <c r="R901" s="17"/>
      <c r="S901" s="17"/>
      <c r="T901" s="17"/>
      <c r="U901" s="17"/>
      <c r="V901" s="17"/>
      <c r="W901" s="17"/>
      <c r="X901" s="17"/>
      <c r="Y901" s="17"/>
      <c r="Z901" s="17"/>
    </row>
    <row r="902" ht="15.75" customHeight="1">
      <c r="A902" s="85"/>
      <c r="B902" s="86"/>
      <c r="C902" s="86"/>
      <c r="D902" s="86"/>
      <c r="E902" s="86"/>
      <c r="F902" s="86"/>
      <c r="G902" s="86"/>
      <c r="H902" s="17"/>
      <c r="I902" s="17"/>
      <c r="J902" s="17"/>
      <c r="K902" s="17"/>
      <c r="L902" s="17"/>
      <c r="M902" s="17"/>
      <c r="N902" s="17"/>
      <c r="O902" s="17"/>
      <c r="P902" s="17"/>
      <c r="Q902" s="17"/>
      <c r="R902" s="17"/>
      <c r="S902" s="17"/>
      <c r="T902" s="17"/>
      <c r="U902" s="17"/>
      <c r="V902" s="17"/>
      <c r="W902" s="17"/>
      <c r="X902" s="17"/>
      <c r="Y902" s="17"/>
      <c r="Z902" s="17"/>
    </row>
    <row r="903" ht="15.75" customHeight="1">
      <c r="A903" s="85"/>
      <c r="B903" s="86"/>
      <c r="C903" s="86"/>
      <c r="D903" s="86"/>
      <c r="E903" s="86"/>
      <c r="F903" s="86"/>
      <c r="G903" s="86"/>
      <c r="H903" s="17"/>
      <c r="I903" s="17"/>
      <c r="J903" s="17"/>
      <c r="K903" s="17"/>
      <c r="L903" s="17"/>
      <c r="M903" s="17"/>
      <c r="N903" s="17"/>
      <c r="O903" s="17"/>
      <c r="P903" s="17"/>
      <c r="Q903" s="17"/>
      <c r="R903" s="17"/>
      <c r="S903" s="17"/>
      <c r="T903" s="17"/>
      <c r="U903" s="17"/>
      <c r="V903" s="17"/>
      <c r="W903" s="17"/>
      <c r="X903" s="17"/>
      <c r="Y903" s="17"/>
      <c r="Z903" s="17"/>
    </row>
    <row r="904" ht="15.75" customHeight="1">
      <c r="A904" s="85"/>
      <c r="B904" s="86"/>
      <c r="C904" s="86"/>
      <c r="D904" s="86"/>
      <c r="E904" s="86"/>
      <c r="F904" s="86"/>
      <c r="G904" s="86"/>
      <c r="H904" s="17"/>
      <c r="I904" s="17"/>
      <c r="J904" s="17"/>
      <c r="K904" s="17"/>
      <c r="L904" s="17"/>
      <c r="M904" s="17"/>
      <c r="N904" s="17"/>
      <c r="O904" s="17"/>
      <c r="P904" s="17"/>
      <c r="Q904" s="17"/>
      <c r="R904" s="17"/>
      <c r="S904" s="17"/>
      <c r="T904" s="17"/>
      <c r="U904" s="17"/>
      <c r="V904" s="17"/>
      <c r="W904" s="17"/>
      <c r="X904" s="17"/>
      <c r="Y904" s="17"/>
      <c r="Z904" s="17"/>
    </row>
    <row r="905" ht="15.75" customHeight="1">
      <c r="A905" s="85"/>
      <c r="B905" s="86"/>
      <c r="C905" s="86"/>
      <c r="D905" s="86"/>
      <c r="E905" s="86"/>
      <c r="F905" s="86"/>
      <c r="G905" s="86"/>
      <c r="H905" s="17"/>
      <c r="I905" s="17"/>
      <c r="J905" s="17"/>
      <c r="K905" s="17"/>
      <c r="L905" s="17"/>
      <c r="M905" s="17"/>
      <c r="N905" s="17"/>
      <c r="O905" s="17"/>
      <c r="P905" s="17"/>
      <c r="Q905" s="17"/>
      <c r="R905" s="17"/>
      <c r="S905" s="17"/>
      <c r="T905" s="17"/>
      <c r="U905" s="17"/>
      <c r="V905" s="17"/>
      <c r="W905" s="17"/>
      <c r="X905" s="17"/>
      <c r="Y905" s="17"/>
      <c r="Z905" s="17"/>
    </row>
    <row r="906" ht="15.75" customHeight="1">
      <c r="A906" s="85"/>
      <c r="B906" s="86"/>
      <c r="C906" s="86"/>
      <c r="D906" s="86"/>
      <c r="E906" s="86"/>
      <c r="F906" s="86"/>
      <c r="G906" s="86"/>
      <c r="H906" s="17"/>
      <c r="I906" s="17"/>
      <c r="J906" s="17"/>
      <c r="K906" s="17"/>
      <c r="L906" s="17"/>
      <c r="M906" s="17"/>
      <c r="N906" s="17"/>
      <c r="O906" s="17"/>
      <c r="P906" s="17"/>
      <c r="Q906" s="17"/>
      <c r="R906" s="17"/>
      <c r="S906" s="17"/>
      <c r="T906" s="17"/>
      <c r="U906" s="17"/>
      <c r="V906" s="17"/>
      <c r="W906" s="17"/>
      <c r="X906" s="17"/>
      <c r="Y906" s="17"/>
      <c r="Z906" s="17"/>
    </row>
    <row r="907" ht="15.75" customHeight="1">
      <c r="A907" s="85"/>
      <c r="B907" s="86"/>
      <c r="C907" s="86"/>
      <c r="D907" s="86"/>
      <c r="E907" s="86"/>
      <c r="F907" s="86"/>
      <c r="G907" s="86"/>
      <c r="H907" s="17"/>
      <c r="I907" s="17"/>
      <c r="J907" s="17"/>
      <c r="K907" s="17"/>
      <c r="L907" s="17"/>
      <c r="M907" s="17"/>
      <c r="N907" s="17"/>
      <c r="O907" s="17"/>
      <c r="P907" s="17"/>
      <c r="Q907" s="17"/>
      <c r="R907" s="17"/>
      <c r="S907" s="17"/>
      <c r="T907" s="17"/>
      <c r="U907" s="17"/>
      <c r="V907" s="17"/>
      <c r="W907" s="17"/>
      <c r="X907" s="17"/>
      <c r="Y907" s="17"/>
      <c r="Z907" s="17"/>
    </row>
    <row r="908" ht="15.75" customHeight="1">
      <c r="A908" s="85"/>
      <c r="B908" s="86"/>
      <c r="C908" s="86"/>
      <c r="D908" s="86"/>
      <c r="E908" s="86"/>
      <c r="F908" s="86"/>
      <c r="G908" s="86"/>
      <c r="H908" s="17"/>
      <c r="I908" s="17"/>
      <c r="J908" s="17"/>
      <c r="K908" s="17"/>
      <c r="L908" s="17"/>
      <c r="M908" s="17"/>
      <c r="N908" s="17"/>
      <c r="O908" s="17"/>
      <c r="P908" s="17"/>
      <c r="Q908" s="17"/>
      <c r="R908" s="17"/>
      <c r="S908" s="17"/>
      <c r="T908" s="17"/>
      <c r="U908" s="17"/>
      <c r="V908" s="17"/>
      <c r="W908" s="17"/>
      <c r="X908" s="17"/>
      <c r="Y908" s="17"/>
      <c r="Z908" s="17"/>
    </row>
    <row r="909" ht="15.75" customHeight="1">
      <c r="A909" s="85"/>
      <c r="B909" s="86"/>
      <c r="C909" s="86"/>
      <c r="D909" s="86"/>
      <c r="E909" s="86"/>
      <c r="F909" s="86"/>
      <c r="G909" s="86"/>
      <c r="H909" s="17"/>
      <c r="I909" s="17"/>
      <c r="J909" s="17"/>
      <c r="K909" s="17"/>
      <c r="L909" s="17"/>
      <c r="M909" s="17"/>
      <c r="N909" s="17"/>
      <c r="O909" s="17"/>
      <c r="P909" s="17"/>
      <c r="Q909" s="17"/>
      <c r="R909" s="17"/>
      <c r="S909" s="17"/>
      <c r="T909" s="17"/>
      <c r="U909" s="17"/>
      <c r="V909" s="17"/>
      <c r="W909" s="17"/>
      <c r="X909" s="17"/>
      <c r="Y909" s="17"/>
      <c r="Z909" s="17"/>
    </row>
    <row r="910" ht="15.75" customHeight="1">
      <c r="A910" s="85"/>
      <c r="B910" s="86"/>
      <c r="C910" s="86"/>
      <c r="D910" s="86"/>
      <c r="E910" s="86"/>
      <c r="F910" s="86"/>
      <c r="G910" s="86"/>
      <c r="H910" s="17"/>
      <c r="I910" s="17"/>
      <c r="J910" s="17"/>
      <c r="K910" s="17"/>
      <c r="L910" s="17"/>
      <c r="M910" s="17"/>
      <c r="N910" s="17"/>
      <c r="O910" s="17"/>
      <c r="P910" s="17"/>
      <c r="Q910" s="17"/>
      <c r="R910" s="17"/>
      <c r="S910" s="17"/>
      <c r="T910" s="17"/>
      <c r="U910" s="17"/>
      <c r="V910" s="17"/>
      <c r="W910" s="17"/>
      <c r="X910" s="17"/>
      <c r="Y910" s="17"/>
      <c r="Z910" s="17"/>
    </row>
    <row r="911" ht="15.75" customHeight="1">
      <c r="A911" s="85"/>
      <c r="B911" s="86"/>
      <c r="C911" s="86"/>
      <c r="D911" s="86"/>
      <c r="E911" s="86"/>
      <c r="F911" s="86"/>
      <c r="G911" s="86"/>
      <c r="H911" s="17"/>
      <c r="I911" s="17"/>
      <c r="J911" s="17"/>
      <c r="K911" s="17"/>
      <c r="L911" s="17"/>
      <c r="M911" s="17"/>
      <c r="N911" s="17"/>
      <c r="O911" s="17"/>
      <c r="P911" s="17"/>
      <c r="Q911" s="17"/>
      <c r="R911" s="17"/>
      <c r="S911" s="17"/>
      <c r="T911" s="17"/>
      <c r="U911" s="17"/>
      <c r="V911" s="17"/>
      <c r="W911" s="17"/>
      <c r="X911" s="17"/>
      <c r="Y911" s="17"/>
      <c r="Z911" s="17"/>
    </row>
    <row r="912" ht="15.75" customHeight="1">
      <c r="A912" s="85"/>
      <c r="B912" s="86"/>
      <c r="C912" s="86"/>
      <c r="D912" s="86"/>
      <c r="E912" s="86"/>
      <c r="F912" s="86"/>
      <c r="G912" s="86"/>
      <c r="H912" s="17"/>
      <c r="I912" s="17"/>
      <c r="J912" s="17"/>
      <c r="K912" s="17"/>
      <c r="L912" s="17"/>
      <c r="M912" s="17"/>
      <c r="N912" s="17"/>
      <c r="O912" s="17"/>
      <c r="P912" s="17"/>
      <c r="Q912" s="17"/>
      <c r="R912" s="17"/>
      <c r="S912" s="17"/>
      <c r="T912" s="17"/>
      <c r="U912" s="17"/>
      <c r="V912" s="17"/>
      <c r="W912" s="17"/>
      <c r="X912" s="17"/>
      <c r="Y912" s="17"/>
      <c r="Z912" s="17"/>
    </row>
    <row r="913" ht="15.75" customHeight="1">
      <c r="A913" s="85"/>
      <c r="B913" s="86"/>
      <c r="C913" s="86"/>
      <c r="D913" s="86"/>
      <c r="E913" s="86"/>
      <c r="F913" s="86"/>
      <c r="G913" s="86"/>
      <c r="H913" s="17"/>
      <c r="I913" s="17"/>
      <c r="J913" s="17"/>
      <c r="K913" s="17"/>
      <c r="L913" s="17"/>
      <c r="M913" s="17"/>
      <c r="N913" s="17"/>
      <c r="O913" s="17"/>
      <c r="P913" s="17"/>
      <c r="Q913" s="17"/>
      <c r="R913" s="17"/>
      <c r="S913" s="17"/>
      <c r="T913" s="17"/>
      <c r="U913" s="17"/>
      <c r="V913" s="17"/>
      <c r="W913" s="17"/>
      <c r="X913" s="17"/>
      <c r="Y913" s="17"/>
      <c r="Z913" s="17"/>
    </row>
    <row r="914" ht="15.75" customHeight="1">
      <c r="A914" s="85"/>
      <c r="B914" s="86"/>
      <c r="C914" s="86"/>
      <c r="D914" s="86"/>
      <c r="E914" s="86"/>
      <c r="F914" s="86"/>
      <c r="G914" s="86"/>
      <c r="H914" s="17"/>
      <c r="I914" s="17"/>
      <c r="J914" s="17"/>
      <c r="K914" s="17"/>
      <c r="L914" s="17"/>
      <c r="M914" s="17"/>
      <c r="N914" s="17"/>
      <c r="O914" s="17"/>
      <c r="P914" s="17"/>
      <c r="Q914" s="17"/>
      <c r="R914" s="17"/>
      <c r="S914" s="17"/>
      <c r="T914" s="17"/>
      <c r="U914" s="17"/>
      <c r="V914" s="17"/>
      <c r="W914" s="17"/>
      <c r="X914" s="17"/>
      <c r="Y914" s="17"/>
      <c r="Z914" s="17"/>
    </row>
    <row r="915" ht="15.75" customHeight="1">
      <c r="A915" s="85"/>
      <c r="B915" s="86"/>
      <c r="C915" s="86"/>
      <c r="D915" s="86"/>
      <c r="E915" s="86"/>
      <c r="F915" s="86"/>
      <c r="G915" s="86"/>
      <c r="H915" s="17"/>
      <c r="I915" s="17"/>
      <c r="J915" s="17"/>
      <c r="K915" s="17"/>
      <c r="L915" s="17"/>
      <c r="M915" s="17"/>
      <c r="N915" s="17"/>
      <c r="O915" s="17"/>
      <c r="P915" s="17"/>
      <c r="Q915" s="17"/>
      <c r="R915" s="17"/>
      <c r="S915" s="17"/>
      <c r="T915" s="17"/>
      <c r="U915" s="17"/>
      <c r="V915" s="17"/>
      <c r="W915" s="17"/>
      <c r="X915" s="17"/>
      <c r="Y915" s="17"/>
      <c r="Z915" s="17"/>
    </row>
    <row r="916" ht="15.75" customHeight="1">
      <c r="A916" s="85"/>
      <c r="B916" s="86"/>
      <c r="C916" s="86"/>
      <c r="D916" s="86"/>
      <c r="E916" s="86"/>
      <c r="F916" s="86"/>
      <c r="G916" s="86"/>
      <c r="H916" s="17"/>
      <c r="I916" s="17"/>
      <c r="J916" s="17"/>
      <c r="K916" s="17"/>
      <c r="L916" s="17"/>
      <c r="M916" s="17"/>
      <c r="N916" s="17"/>
      <c r="O916" s="17"/>
      <c r="P916" s="17"/>
      <c r="Q916" s="17"/>
      <c r="R916" s="17"/>
      <c r="S916" s="17"/>
      <c r="T916" s="17"/>
      <c r="U916" s="17"/>
      <c r="V916" s="17"/>
      <c r="W916" s="17"/>
      <c r="X916" s="17"/>
      <c r="Y916" s="17"/>
      <c r="Z916" s="17"/>
    </row>
    <row r="917" ht="15.75" customHeight="1">
      <c r="A917" s="85"/>
      <c r="B917" s="86"/>
      <c r="C917" s="86"/>
      <c r="D917" s="86"/>
      <c r="E917" s="86"/>
      <c r="F917" s="86"/>
      <c r="G917" s="86"/>
      <c r="H917" s="17"/>
      <c r="I917" s="17"/>
      <c r="J917" s="17"/>
      <c r="K917" s="17"/>
      <c r="L917" s="17"/>
      <c r="M917" s="17"/>
      <c r="N917" s="17"/>
      <c r="O917" s="17"/>
      <c r="P917" s="17"/>
      <c r="Q917" s="17"/>
      <c r="R917" s="17"/>
      <c r="S917" s="17"/>
      <c r="T917" s="17"/>
      <c r="U917" s="17"/>
      <c r="V917" s="17"/>
      <c r="W917" s="17"/>
      <c r="X917" s="17"/>
      <c r="Y917" s="17"/>
      <c r="Z917" s="17"/>
    </row>
    <row r="918" ht="15.75" customHeight="1">
      <c r="A918" s="85"/>
      <c r="B918" s="86"/>
      <c r="C918" s="86"/>
      <c r="D918" s="86"/>
      <c r="E918" s="86"/>
      <c r="F918" s="86"/>
      <c r="G918" s="86"/>
      <c r="H918" s="17"/>
      <c r="I918" s="17"/>
      <c r="J918" s="17"/>
      <c r="K918" s="17"/>
      <c r="L918" s="17"/>
      <c r="M918" s="17"/>
      <c r="N918" s="17"/>
      <c r="O918" s="17"/>
      <c r="P918" s="17"/>
      <c r="Q918" s="17"/>
      <c r="R918" s="17"/>
      <c r="S918" s="17"/>
      <c r="T918" s="17"/>
      <c r="U918" s="17"/>
      <c r="V918" s="17"/>
      <c r="W918" s="17"/>
      <c r="X918" s="17"/>
      <c r="Y918" s="17"/>
      <c r="Z918" s="17"/>
    </row>
    <row r="919" ht="15.75" customHeight="1">
      <c r="A919" s="85"/>
      <c r="B919" s="86"/>
      <c r="C919" s="86"/>
      <c r="D919" s="86"/>
      <c r="E919" s="86"/>
      <c r="F919" s="86"/>
      <c r="G919" s="86"/>
      <c r="H919" s="17"/>
      <c r="I919" s="17"/>
      <c r="J919" s="17"/>
      <c r="K919" s="17"/>
      <c r="L919" s="17"/>
      <c r="M919" s="17"/>
      <c r="N919" s="17"/>
      <c r="O919" s="17"/>
      <c r="P919" s="17"/>
      <c r="Q919" s="17"/>
      <c r="R919" s="17"/>
      <c r="S919" s="17"/>
      <c r="T919" s="17"/>
      <c r="U919" s="17"/>
      <c r="V919" s="17"/>
      <c r="W919" s="17"/>
      <c r="X919" s="17"/>
      <c r="Y919" s="17"/>
      <c r="Z919" s="17"/>
    </row>
    <row r="920" ht="15.75" customHeight="1">
      <c r="A920" s="85"/>
      <c r="B920" s="86"/>
      <c r="C920" s="86"/>
      <c r="D920" s="86"/>
      <c r="E920" s="86"/>
      <c r="F920" s="86"/>
      <c r="G920" s="86"/>
      <c r="H920" s="17"/>
      <c r="I920" s="17"/>
      <c r="J920" s="17"/>
      <c r="K920" s="17"/>
      <c r="L920" s="17"/>
      <c r="M920" s="17"/>
      <c r="N920" s="17"/>
      <c r="O920" s="17"/>
      <c r="P920" s="17"/>
      <c r="Q920" s="17"/>
      <c r="R920" s="17"/>
      <c r="S920" s="17"/>
      <c r="T920" s="17"/>
      <c r="U920" s="17"/>
      <c r="V920" s="17"/>
      <c r="W920" s="17"/>
      <c r="X920" s="17"/>
      <c r="Y920" s="17"/>
      <c r="Z920" s="17"/>
    </row>
    <row r="921" ht="15.75" customHeight="1">
      <c r="A921" s="85"/>
      <c r="B921" s="86"/>
      <c r="C921" s="86"/>
      <c r="D921" s="86"/>
      <c r="E921" s="86"/>
      <c r="F921" s="86"/>
      <c r="G921" s="86"/>
      <c r="H921" s="17"/>
      <c r="I921" s="17"/>
      <c r="J921" s="17"/>
      <c r="K921" s="17"/>
      <c r="L921" s="17"/>
      <c r="M921" s="17"/>
      <c r="N921" s="17"/>
      <c r="O921" s="17"/>
      <c r="P921" s="17"/>
      <c r="Q921" s="17"/>
      <c r="R921" s="17"/>
      <c r="S921" s="17"/>
      <c r="T921" s="17"/>
      <c r="U921" s="17"/>
      <c r="V921" s="17"/>
      <c r="W921" s="17"/>
      <c r="X921" s="17"/>
      <c r="Y921" s="17"/>
      <c r="Z921" s="17"/>
    </row>
    <row r="922" ht="15.75" customHeight="1">
      <c r="A922" s="85"/>
      <c r="B922" s="86"/>
      <c r="C922" s="86"/>
      <c r="D922" s="86"/>
      <c r="E922" s="86"/>
      <c r="F922" s="86"/>
      <c r="G922" s="86"/>
      <c r="H922" s="17"/>
      <c r="I922" s="17"/>
      <c r="J922" s="17"/>
      <c r="K922" s="17"/>
      <c r="L922" s="17"/>
      <c r="M922" s="17"/>
      <c r="N922" s="17"/>
      <c r="O922" s="17"/>
      <c r="P922" s="17"/>
      <c r="Q922" s="17"/>
      <c r="R922" s="17"/>
      <c r="S922" s="17"/>
      <c r="T922" s="17"/>
      <c r="U922" s="17"/>
      <c r="V922" s="17"/>
      <c r="W922" s="17"/>
      <c r="X922" s="17"/>
      <c r="Y922" s="17"/>
      <c r="Z922" s="17"/>
    </row>
    <row r="923" ht="15.75" customHeight="1">
      <c r="A923" s="85"/>
      <c r="B923" s="86"/>
      <c r="C923" s="86"/>
      <c r="D923" s="86"/>
      <c r="E923" s="86"/>
      <c r="F923" s="86"/>
      <c r="G923" s="86"/>
      <c r="H923" s="17"/>
      <c r="I923" s="17"/>
      <c r="J923" s="17"/>
      <c r="K923" s="17"/>
      <c r="L923" s="17"/>
      <c r="M923" s="17"/>
      <c r="N923" s="17"/>
      <c r="O923" s="17"/>
      <c r="P923" s="17"/>
      <c r="Q923" s="17"/>
      <c r="R923" s="17"/>
      <c r="S923" s="17"/>
      <c r="T923" s="17"/>
      <c r="U923" s="17"/>
      <c r="V923" s="17"/>
      <c r="W923" s="17"/>
      <c r="X923" s="17"/>
      <c r="Y923" s="17"/>
      <c r="Z923" s="17"/>
    </row>
    <row r="924" ht="15.75" customHeight="1">
      <c r="A924" s="85"/>
      <c r="B924" s="86"/>
      <c r="C924" s="86"/>
      <c r="D924" s="86"/>
      <c r="E924" s="86"/>
      <c r="F924" s="86"/>
      <c r="G924" s="86"/>
      <c r="H924" s="17"/>
      <c r="I924" s="17"/>
      <c r="J924" s="17"/>
      <c r="K924" s="17"/>
      <c r="L924" s="17"/>
      <c r="M924" s="17"/>
      <c r="N924" s="17"/>
      <c r="O924" s="17"/>
      <c r="P924" s="17"/>
      <c r="Q924" s="17"/>
      <c r="R924" s="17"/>
      <c r="S924" s="17"/>
      <c r="T924" s="17"/>
      <c r="U924" s="17"/>
      <c r="V924" s="17"/>
      <c r="W924" s="17"/>
      <c r="X924" s="17"/>
      <c r="Y924" s="17"/>
      <c r="Z924" s="17"/>
    </row>
    <row r="925" ht="15.75" customHeight="1">
      <c r="A925" s="85"/>
      <c r="B925" s="86"/>
      <c r="C925" s="86"/>
      <c r="D925" s="86"/>
      <c r="E925" s="86"/>
      <c r="F925" s="86"/>
      <c r="G925" s="86"/>
      <c r="H925" s="17"/>
      <c r="I925" s="17"/>
      <c r="J925" s="17"/>
      <c r="K925" s="17"/>
      <c r="L925" s="17"/>
      <c r="M925" s="17"/>
      <c r="N925" s="17"/>
      <c r="O925" s="17"/>
      <c r="P925" s="17"/>
      <c r="Q925" s="17"/>
      <c r="R925" s="17"/>
      <c r="S925" s="17"/>
      <c r="T925" s="17"/>
      <c r="U925" s="17"/>
      <c r="V925" s="17"/>
      <c r="W925" s="17"/>
      <c r="X925" s="17"/>
      <c r="Y925" s="17"/>
      <c r="Z925" s="17"/>
    </row>
    <row r="926" ht="15.75" customHeight="1">
      <c r="A926" s="85"/>
      <c r="B926" s="86"/>
      <c r="C926" s="86"/>
      <c r="D926" s="86"/>
      <c r="E926" s="86"/>
      <c r="F926" s="86"/>
      <c r="G926" s="86"/>
      <c r="H926" s="17"/>
      <c r="I926" s="17"/>
      <c r="J926" s="17"/>
      <c r="K926" s="17"/>
      <c r="L926" s="17"/>
      <c r="M926" s="17"/>
      <c r="N926" s="17"/>
      <c r="O926" s="17"/>
      <c r="P926" s="17"/>
      <c r="Q926" s="17"/>
      <c r="R926" s="17"/>
      <c r="S926" s="17"/>
      <c r="T926" s="17"/>
      <c r="U926" s="17"/>
      <c r="V926" s="17"/>
      <c r="W926" s="17"/>
      <c r="X926" s="17"/>
      <c r="Y926" s="17"/>
      <c r="Z926" s="17"/>
    </row>
    <row r="927" ht="15.75" customHeight="1">
      <c r="A927" s="85"/>
      <c r="B927" s="86"/>
      <c r="C927" s="86"/>
      <c r="D927" s="86"/>
      <c r="E927" s="86"/>
      <c r="F927" s="86"/>
      <c r="G927" s="86"/>
      <c r="H927" s="17"/>
      <c r="I927" s="17"/>
      <c r="J927" s="17"/>
      <c r="K927" s="17"/>
      <c r="L927" s="17"/>
      <c r="M927" s="17"/>
      <c r="N927" s="17"/>
      <c r="O927" s="17"/>
      <c r="P927" s="17"/>
      <c r="Q927" s="17"/>
      <c r="R927" s="17"/>
      <c r="S927" s="17"/>
      <c r="T927" s="17"/>
      <c r="U927" s="17"/>
      <c r="V927" s="17"/>
      <c r="W927" s="17"/>
      <c r="X927" s="17"/>
      <c r="Y927" s="17"/>
      <c r="Z927" s="17"/>
    </row>
    <row r="928" ht="15.75" customHeight="1">
      <c r="A928" s="85"/>
      <c r="B928" s="86"/>
      <c r="C928" s="86"/>
      <c r="D928" s="86"/>
      <c r="E928" s="86"/>
      <c r="F928" s="86"/>
      <c r="G928" s="86"/>
      <c r="H928" s="17"/>
      <c r="I928" s="17"/>
      <c r="J928" s="17"/>
      <c r="K928" s="17"/>
      <c r="L928" s="17"/>
      <c r="M928" s="17"/>
      <c r="N928" s="17"/>
      <c r="O928" s="17"/>
      <c r="P928" s="17"/>
      <c r="Q928" s="17"/>
      <c r="R928" s="17"/>
      <c r="S928" s="17"/>
      <c r="T928" s="17"/>
      <c r="U928" s="17"/>
      <c r="V928" s="17"/>
      <c r="W928" s="17"/>
      <c r="X928" s="17"/>
      <c r="Y928" s="17"/>
      <c r="Z928" s="17"/>
    </row>
    <row r="929" ht="15.75" customHeight="1">
      <c r="A929" s="85"/>
      <c r="B929" s="86"/>
      <c r="C929" s="86"/>
      <c r="D929" s="86"/>
      <c r="E929" s="86"/>
      <c r="F929" s="86"/>
      <c r="G929" s="86"/>
      <c r="H929" s="17"/>
      <c r="I929" s="17"/>
      <c r="J929" s="17"/>
      <c r="K929" s="17"/>
      <c r="L929" s="17"/>
      <c r="M929" s="17"/>
      <c r="N929" s="17"/>
      <c r="O929" s="17"/>
      <c r="P929" s="17"/>
      <c r="Q929" s="17"/>
      <c r="R929" s="17"/>
      <c r="S929" s="17"/>
      <c r="T929" s="17"/>
      <c r="U929" s="17"/>
      <c r="V929" s="17"/>
      <c r="W929" s="17"/>
      <c r="X929" s="17"/>
      <c r="Y929" s="17"/>
      <c r="Z929" s="17"/>
    </row>
    <row r="930" ht="15.75" customHeight="1">
      <c r="A930" s="85"/>
      <c r="B930" s="86"/>
      <c r="C930" s="86"/>
      <c r="D930" s="86"/>
      <c r="E930" s="86"/>
      <c r="F930" s="86"/>
      <c r="G930" s="86"/>
      <c r="H930" s="17"/>
      <c r="I930" s="17"/>
      <c r="J930" s="17"/>
      <c r="K930" s="17"/>
      <c r="L930" s="17"/>
      <c r="M930" s="17"/>
      <c r="N930" s="17"/>
      <c r="O930" s="17"/>
      <c r="P930" s="17"/>
      <c r="Q930" s="17"/>
      <c r="R930" s="17"/>
      <c r="S930" s="17"/>
      <c r="T930" s="17"/>
      <c r="U930" s="17"/>
      <c r="V930" s="17"/>
      <c r="W930" s="17"/>
      <c r="X930" s="17"/>
      <c r="Y930" s="17"/>
      <c r="Z930" s="17"/>
    </row>
    <row r="931" ht="15.75" customHeight="1">
      <c r="A931" s="85"/>
      <c r="B931" s="86"/>
      <c r="C931" s="86"/>
      <c r="D931" s="86"/>
      <c r="E931" s="86"/>
      <c r="F931" s="86"/>
      <c r="G931" s="86"/>
      <c r="H931" s="17"/>
      <c r="I931" s="17"/>
      <c r="J931" s="17"/>
      <c r="K931" s="17"/>
      <c r="L931" s="17"/>
      <c r="M931" s="17"/>
      <c r="N931" s="17"/>
      <c r="O931" s="17"/>
      <c r="P931" s="17"/>
      <c r="Q931" s="17"/>
      <c r="R931" s="17"/>
      <c r="S931" s="17"/>
      <c r="T931" s="17"/>
      <c r="U931" s="17"/>
      <c r="V931" s="17"/>
      <c r="W931" s="17"/>
      <c r="X931" s="17"/>
      <c r="Y931" s="17"/>
      <c r="Z931" s="17"/>
    </row>
    <row r="932" ht="15.75" customHeight="1">
      <c r="A932" s="85"/>
      <c r="B932" s="86"/>
      <c r="C932" s="86"/>
      <c r="D932" s="86"/>
      <c r="E932" s="86"/>
      <c r="F932" s="86"/>
      <c r="G932" s="86"/>
      <c r="H932" s="17"/>
      <c r="I932" s="17"/>
      <c r="J932" s="17"/>
      <c r="K932" s="17"/>
      <c r="L932" s="17"/>
      <c r="M932" s="17"/>
      <c r="N932" s="17"/>
      <c r="O932" s="17"/>
      <c r="P932" s="17"/>
      <c r="Q932" s="17"/>
      <c r="R932" s="17"/>
      <c r="S932" s="17"/>
      <c r="T932" s="17"/>
      <c r="U932" s="17"/>
      <c r="V932" s="17"/>
      <c r="W932" s="17"/>
      <c r="X932" s="17"/>
      <c r="Y932" s="17"/>
      <c r="Z932" s="17"/>
    </row>
    <row r="933" ht="15.75" customHeight="1">
      <c r="A933" s="85"/>
      <c r="B933" s="86"/>
      <c r="C933" s="86"/>
      <c r="D933" s="86"/>
      <c r="E933" s="86"/>
      <c r="F933" s="86"/>
      <c r="G933" s="86"/>
      <c r="H933" s="17"/>
      <c r="I933" s="17"/>
      <c r="J933" s="17"/>
      <c r="K933" s="17"/>
      <c r="L933" s="17"/>
      <c r="M933" s="17"/>
      <c r="N933" s="17"/>
      <c r="O933" s="17"/>
      <c r="P933" s="17"/>
      <c r="Q933" s="17"/>
      <c r="R933" s="17"/>
      <c r="S933" s="17"/>
      <c r="T933" s="17"/>
      <c r="U933" s="17"/>
      <c r="V933" s="17"/>
      <c r="W933" s="17"/>
      <c r="X933" s="17"/>
      <c r="Y933" s="17"/>
      <c r="Z933" s="17"/>
    </row>
    <row r="934" ht="15.75" customHeight="1">
      <c r="A934" s="85"/>
      <c r="B934" s="86"/>
      <c r="C934" s="86"/>
      <c r="D934" s="86"/>
      <c r="E934" s="86"/>
      <c r="F934" s="86"/>
      <c r="G934" s="86"/>
      <c r="H934" s="17"/>
      <c r="I934" s="17"/>
      <c r="J934" s="17"/>
      <c r="K934" s="17"/>
      <c r="L934" s="17"/>
      <c r="M934" s="17"/>
      <c r="N934" s="17"/>
      <c r="O934" s="17"/>
      <c r="P934" s="17"/>
      <c r="Q934" s="17"/>
      <c r="R934" s="17"/>
      <c r="S934" s="17"/>
      <c r="T934" s="17"/>
      <c r="U934" s="17"/>
      <c r="V934" s="17"/>
      <c r="W934" s="17"/>
      <c r="X934" s="17"/>
      <c r="Y934" s="17"/>
      <c r="Z934" s="17"/>
    </row>
    <row r="935" ht="15.75" customHeight="1">
      <c r="A935" s="85"/>
      <c r="B935" s="86"/>
      <c r="C935" s="86"/>
      <c r="D935" s="86"/>
      <c r="E935" s="86"/>
      <c r="F935" s="86"/>
      <c r="G935" s="86"/>
      <c r="H935" s="17"/>
      <c r="I935" s="17"/>
      <c r="J935" s="17"/>
      <c r="K935" s="17"/>
      <c r="L935" s="17"/>
      <c r="M935" s="17"/>
      <c r="N935" s="17"/>
      <c r="O935" s="17"/>
      <c r="P935" s="17"/>
      <c r="Q935" s="17"/>
      <c r="R935" s="17"/>
      <c r="S935" s="17"/>
      <c r="T935" s="17"/>
      <c r="U935" s="17"/>
      <c r="V935" s="17"/>
      <c r="W935" s="17"/>
      <c r="X935" s="17"/>
      <c r="Y935" s="17"/>
      <c r="Z935" s="17"/>
    </row>
    <row r="936" ht="15.75" customHeight="1">
      <c r="A936" s="85"/>
      <c r="B936" s="86"/>
      <c r="C936" s="86"/>
      <c r="D936" s="86"/>
      <c r="E936" s="86"/>
      <c r="F936" s="86"/>
      <c r="G936" s="86"/>
      <c r="H936" s="17"/>
      <c r="I936" s="17"/>
      <c r="J936" s="17"/>
      <c r="K936" s="17"/>
      <c r="L936" s="17"/>
      <c r="M936" s="17"/>
      <c r="N936" s="17"/>
      <c r="O936" s="17"/>
      <c r="P936" s="17"/>
      <c r="Q936" s="17"/>
      <c r="R936" s="17"/>
      <c r="S936" s="17"/>
      <c r="T936" s="17"/>
      <c r="U936" s="17"/>
      <c r="V936" s="17"/>
      <c r="W936" s="17"/>
      <c r="X936" s="17"/>
      <c r="Y936" s="17"/>
      <c r="Z936" s="17"/>
    </row>
    <row r="937" ht="15.75" customHeight="1">
      <c r="A937" s="85"/>
      <c r="B937" s="86"/>
      <c r="C937" s="86"/>
      <c r="D937" s="86"/>
      <c r="E937" s="86"/>
      <c r="F937" s="86"/>
      <c r="G937" s="86"/>
      <c r="H937" s="17"/>
      <c r="I937" s="17"/>
      <c r="J937" s="17"/>
      <c r="K937" s="17"/>
      <c r="L937" s="17"/>
      <c r="M937" s="17"/>
      <c r="N937" s="17"/>
      <c r="O937" s="17"/>
      <c r="P937" s="17"/>
      <c r="Q937" s="17"/>
      <c r="R937" s="17"/>
      <c r="S937" s="17"/>
      <c r="T937" s="17"/>
      <c r="U937" s="17"/>
      <c r="V937" s="17"/>
      <c r="W937" s="17"/>
      <c r="X937" s="17"/>
      <c r="Y937" s="17"/>
      <c r="Z937" s="17"/>
    </row>
    <row r="938" ht="15.75" customHeight="1">
      <c r="A938" s="85"/>
      <c r="B938" s="86"/>
      <c r="C938" s="86"/>
      <c r="D938" s="86"/>
      <c r="E938" s="86"/>
      <c r="F938" s="86"/>
      <c r="G938" s="86"/>
      <c r="H938" s="17"/>
      <c r="I938" s="17"/>
      <c r="J938" s="17"/>
      <c r="K938" s="17"/>
      <c r="L938" s="17"/>
      <c r="M938" s="17"/>
      <c r="N938" s="17"/>
      <c r="O938" s="17"/>
      <c r="P938" s="17"/>
      <c r="Q938" s="17"/>
      <c r="R938" s="17"/>
      <c r="S938" s="17"/>
      <c r="T938" s="17"/>
      <c r="U938" s="17"/>
      <c r="V938" s="17"/>
      <c r="W938" s="17"/>
      <c r="X938" s="17"/>
      <c r="Y938" s="17"/>
      <c r="Z938" s="17"/>
    </row>
    <row r="939" ht="15.75" customHeight="1">
      <c r="A939" s="85"/>
      <c r="B939" s="86"/>
      <c r="C939" s="86"/>
      <c r="D939" s="86"/>
      <c r="E939" s="86"/>
      <c r="F939" s="86"/>
      <c r="G939" s="86"/>
      <c r="H939" s="17"/>
      <c r="I939" s="17"/>
      <c r="J939" s="17"/>
      <c r="K939" s="17"/>
      <c r="L939" s="17"/>
      <c r="M939" s="17"/>
      <c r="N939" s="17"/>
      <c r="O939" s="17"/>
      <c r="P939" s="17"/>
      <c r="Q939" s="17"/>
      <c r="R939" s="17"/>
      <c r="S939" s="17"/>
      <c r="T939" s="17"/>
      <c r="U939" s="17"/>
      <c r="V939" s="17"/>
      <c r="W939" s="17"/>
      <c r="X939" s="17"/>
      <c r="Y939" s="17"/>
      <c r="Z939" s="17"/>
    </row>
    <row r="940" ht="15.75" customHeight="1">
      <c r="A940" s="85"/>
      <c r="B940" s="86"/>
      <c r="C940" s="86"/>
      <c r="D940" s="86"/>
      <c r="E940" s="86"/>
      <c r="F940" s="86"/>
      <c r="G940" s="86"/>
      <c r="H940" s="17"/>
      <c r="I940" s="17"/>
      <c r="J940" s="17"/>
      <c r="K940" s="17"/>
      <c r="L940" s="17"/>
      <c r="M940" s="17"/>
      <c r="N940" s="17"/>
      <c r="O940" s="17"/>
      <c r="P940" s="17"/>
      <c r="Q940" s="17"/>
      <c r="R940" s="17"/>
      <c r="S940" s="17"/>
      <c r="T940" s="17"/>
      <c r="U940" s="17"/>
      <c r="V940" s="17"/>
      <c r="W940" s="17"/>
      <c r="X940" s="17"/>
      <c r="Y940" s="17"/>
      <c r="Z940" s="17"/>
    </row>
    <row r="941" ht="15.75" customHeight="1">
      <c r="A941" s="85"/>
      <c r="B941" s="86"/>
      <c r="C941" s="86"/>
      <c r="D941" s="86"/>
      <c r="E941" s="86"/>
      <c r="F941" s="86"/>
      <c r="G941" s="86"/>
      <c r="H941" s="17"/>
      <c r="I941" s="17"/>
      <c r="J941" s="17"/>
      <c r="K941" s="17"/>
      <c r="L941" s="17"/>
      <c r="M941" s="17"/>
      <c r="N941" s="17"/>
      <c r="O941" s="17"/>
      <c r="P941" s="17"/>
      <c r="Q941" s="17"/>
      <c r="R941" s="17"/>
      <c r="S941" s="17"/>
      <c r="T941" s="17"/>
      <c r="U941" s="17"/>
      <c r="V941" s="17"/>
      <c r="W941" s="17"/>
      <c r="X941" s="17"/>
      <c r="Y941" s="17"/>
      <c r="Z941" s="17"/>
    </row>
    <row r="942" ht="15.75" customHeight="1">
      <c r="A942" s="85"/>
      <c r="B942" s="86"/>
      <c r="C942" s="86"/>
      <c r="D942" s="86"/>
      <c r="E942" s="86"/>
      <c r="F942" s="86"/>
      <c r="G942" s="86"/>
      <c r="H942" s="17"/>
      <c r="I942" s="17"/>
      <c r="J942" s="17"/>
      <c r="K942" s="17"/>
      <c r="L942" s="17"/>
      <c r="M942" s="17"/>
      <c r="N942" s="17"/>
      <c r="O942" s="17"/>
      <c r="P942" s="17"/>
      <c r="Q942" s="17"/>
      <c r="R942" s="17"/>
      <c r="S942" s="17"/>
      <c r="T942" s="17"/>
      <c r="U942" s="17"/>
      <c r="V942" s="17"/>
      <c r="W942" s="17"/>
      <c r="X942" s="17"/>
      <c r="Y942" s="17"/>
      <c r="Z942" s="17"/>
    </row>
    <row r="943" ht="15.75" customHeight="1">
      <c r="A943" s="85"/>
      <c r="B943" s="86"/>
      <c r="C943" s="86"/>
      <c r="D943" s="86"/>
      <c r="E943" s="86"/>
      <c r="F943" s="86"/>
      <c r="G943" s="86"/>
      <c r="H943" s="17"/>
      <c r="I943" s="17"/>
      <c r="J943" s="17"/>
      <c r="K943" s="17"/>
      <c r="L943" s="17"/>
      <c r="M943" s="17"/>
      <c r="N943" s="17"/>
      <c r="O943" s="17"/>
      <c r="P943" s="17"/>
      <c r="Q943" s="17"/>
      <c r="R943" s="17"/>
      <c r="S943" s="17"/>
      <c r="T943" s="17"/>
      <c r="U943" s="17"/>
      <c r="V943" s="17"/>
      <c r="W943" s="17"/>
      <c r="X943" s="17"/>
      <c r="Y943" s="17"/>
      <c r="Z943" s="17"/>
    </row>
    <row r="944" ht="15.75" customHeight="1">
      <c r="A944" s="85"/>
      <c r="B944" s="86"/>
      <c r="C944" s="86"/>
      <c r="D944" s="86"/>
      <c r="E944" s="86"/>
      <c r="F944" s="86"/>
      <c r="G944" s="86"/>
      <c r="H944" s="17"/>
      <c r="I944" s="17"/>
      <c r="J944" s="17"/>
      <c r="K944" s="17"/>
      <c r="L944" s="17"/>
      <c r="M944" s="17"/>
      <c r="N944" s="17"/>
      <c r="O944" s="17"/>
      <c r="P944" s="17"/>
      <c r="Q944" s="17"/>
      <c r="R944" s="17"/>
      <c r="S944" s="17"/>
      <c r="T944" s="17"/>
      <c r="U944" s="17"/>
      <c r="V944" s="17"/>
      <c r="W944" s="17"/>
      <c r="X944" s="17"/>
      <c r="Y944" s="17"/>
      <c r="Z944" s="17"/>
    </row>
    <row r="945" ht="15.75" customHeight="1">
      <c r="A945" s="85"/>
      <c r="B945" s="86"/>
      <c r="C945" s="86"/>
      <c r="D945" s="86"/>
      <c r="E945" s="86"/>
      <c r="F945" s="86"/>
      <c r="G945" s="86"/>
      <c r="H945" s="17"/>
      <c r="I945" s="17"/>
      <c r="J945" s="17"/>
      <c r="K945" s="17"/>
      <c r="L945" s="17"/>
      <c r="M945" s="17"/>
      <c r="N945" s="17"/>
      <c r="O945" s="17"/>
      <c r="P945" s="17"/>
      <c r="Q945" s="17"/>
      <c r="R945" s="17"/>
      <c r="S945" s="17"/>
      <c r="T945" s="17"/>
      <c r="U945" s="17"/>
      <c r="V945" s="17"/>
      <c r="W945" s="17"/>
      <c r="X945" s="17"/>
      <c r="Y945" s="17"/>
      <c r="Z945" s="17"/>
    </row>
    <row r="946" ht="15.75" customHeight="1">
      <c r="A946" s="85"/>
      <c r="B946" s="86"/>
      <c r="C946" s="86"/>
      <c r="D946" s="86"/>
      <c r="E946" s="86"/>
      <c r="F946" s="86"/>
      <c r="G946" s="86"/>
      <c r="H946" s="17"/>
      <c r="I946" s="17"/>
      <c r="J946" s="17"/>
      <c r="K946" s="17"/>
      <c r="L946" s="17"/>
      <c r="M946" s="17"/>
      <c r="N946" s="17"/>
      <c r="O946" s="17"/>
      <c r="P946" s="17"/>
      <c r="Q946" s="17"/>
      <c r="R946" s="17"/>
      <c r="S946" s="17"/>
      <c r="T946" s="17"/>
      <c r="U946" s="17"/>
      <c r="V946" s="17"/>
      <c r="W946" s="17"/>
      <c r="X946" s="17"/>
      <c r="Y946" s="17"/>
      <c r="Z946" s="17"/>
    </row>
    <row r="947" ht="15.75" customHeight="1">
      <c r="A947" s="85"/>
      <c r="B947" s="86"/>
      <c r="C947" s="86"/>
      <c r="D947" s="86"/>
      <c r="E947" s="86"/>
      <c r="F947" s="86"/>
      <c r="G947" s="86"/>
      <c r="H947" s="17"/>
      <c r="I947" s="17"/>
      <c r="J947" s="17"/>
      <c r="K947" s="17"/>
      <c r="L947" s="17"/>
      <c r="M947" s="17"/>
      <c r="N947" s="17"/>
      <c r="O947" s="17"/>
      <c r="P947" s="17"/>
      <c r="Q947" s="17"/>
      <c r="R947" s="17"/>
      <c r="S947" s="17"/>
      <c r="T947" s="17"/>
      <c r="U947" s="17"/>
      <c r="V947" s="17"/>
      <c r="W947" s="17"/>
      <c r="X947" s="17"/>
      <c r="Y947" s="17"/>
      <c r="Z947" s="17"/>
    </row>
    <row r="948" ht="15.75" customHeight="1">
      <c r="A948" s="85"/>
      <c r="B948" s="86"/>
      <c r="C948" s="86"/>
      <c r="D948" s="86"/>
      <c r="E948" s="86"/>
      <c r="F948" s="86"/>
      <c r="G948" s="86"/>
      <c r="H948" s="17"/>
      <c r="I948" s="17"/>
      <c r="J948" s="17"/>
      <c r="K948" s="17"/>
      <c r="L948" s="17"/>
      <c r="M948" s="17"/>
      <c r="N948" s="17"/>
      <c r="O948" s="17"/>
      <c r="P948" s="17"/>
      <c r="Q948" s="17"/>
      <c r="R948" s="17"/>
      <c r="S948" s="17"/>
      <c r="T948" s="17"/>
      <c r="U948" s="17"/>
      <c r="V948" s="17"/>
      <c r="W948" s="17"/>
      <c r="X948" s="17"/>
      <c r="Y948" s="17"/>
      <c r="Z948" s="17"/>
    </row>
    <row r="949" ht="15.75" customHeight="1">
      <c r="A949" s="85"/>
      <c r="B949" s="86"/>
      <c r="C949" s="86"/>
      <c r="D949" s="86"/>
      <c r="E949" s="86"/>
      <c r="F949" s="86"/>
      <c r="G949" s="86"/>
      <c r="H949" s="17"/>
      <c r="I949" s="17"/>
      <c r="J949" s="17"/>
      <c r="K949" s="17"/>
      <c r="L949" s="17"/>
      <c r="M949" s="17"/>
      <c r="N949" s="17"/>
      <c r="O949" s="17"/>
      <c r="P949" s="17"/>
      <c r="Q949" s="17"/>
      <c r="R949" s="17"/>
      <c r="S949" s="17"/>
      <c r="T949" s="17"/>
      <c r="U949" s="17"/>
      <c r="V949" s="17"/>
      <c r="W949" s="17"/>
      <c r="X949" s="17"/>
      <c r="Y949" s="17"/>
      <c r="Z949" s="17"/>
    </row>
    <row r="950" ht="15.75" customHeight="1">
      <c r="A950" s="85"/>
      <c r="B950" s="86"/>
      <c r="C950" s="86"/>
      <c r="D950" s="86"/>
      <c r="E950" s="86"/>
      <c r="F950" s="86"/>
      <c r="G950" s="86"/>
      <c r="H950" s="17"/>
      <c r="I950" s="17"/>
      <c r="J950" s="17"/>
      <c r="K950" s="17"/>
      <c r="L950" s="17"/>
      <c r="M950" s="17"/>
      <c r="N950" s="17"/>
      <c r="O950" s="17"/>
      <c r="P950" s="17"/>
      <c r="Q950" s="17"/>
      <c r="R950" s="17"/>
      <c r="S950" s="17"/>
      <c r="T950" s="17"/>
      <c r="U950" s="17"/>
      <c r="V950" s="17"/>
      <c r="W950" s="17"/>
      <c r="X950" s="17"/>
      <c r="Y950" s="17"/>
      <c r="Z950" s="17"/>
    </row>
    <row r="951" ht="15.75" customHeight="1">
      <c r="A951" s="85"/>
      <c r="B951" s="86"/>
      <c r="C951" s="86"/>
      <c r="D951" s="86"/>
      <c r="E951" s="86"/>
      <c r="F951" s="86"/>
      <c r="G951" s="86"/>
      <c r="H951" s="17"/>
      <c r="I951" s="17"/>
      <c r="J951" s="17"/>
      <c r="K951" s="17"/>
      <c r="L951" s="17"/>
      <c r="M951" s="17"/>
      <c r="N951" s="17"/>
      <c r="O951" s="17"/>
      <c r="P951" s="17"/>
      <c r="Q951" s="17"/>
      <c r="R951" s="17"/>
      <c r="S951" s="17"/>
      <c r="T951" s="17"/>
      <c r="U951" s="17"/>
      <c r="V951" s="17"/>
      <c r="W951" s="17"/>
      <c r="X951" s="17"/>
      <c r="Y951" s="17"/>
      <c r="Z951" s="17"/>
    </row>
    <row r="952" ht="15.75" customHeight="1">
      <c r="A952" s="85"/>
      <c r="B952" s="86"/>
      <c r="C952" s="86"/>
      <c r="D952" s="86"/>
      <c r="E952" s="86"/>
      <c r="F952" s="86"/>
      <c r="G952" s="86"/>
      <c r="H952" s="17"/>
      <c r="I952" s="17"/>
      <c r="J952" s="17"/>
      <c r="K952" s="17"/>
      <c r="L952" s="17"/>
      <c r="M952" s="17"/>
      <c r="N952" s="17"/>
      <c r="O952" s="17"/>
      <c r="P952" s="17"/>
      <c r="Q952" s="17"/>
      <c r="R952" s="17"/>
      <c r="S952" s="17"/>
      <c r="T952" s="17"/>
      <c r="U952" s="17"/>
      <c r="V952" s="17"/>
      <c r="W952" s="17"/>
      <c r="X952" s="17"/>
      <c r="Y952" s="17"/>
      <c r="Z952" s="17"/>
    </row>
    <row r="953" ht="15.75" customHeight="1">
      <c r="A953" s="85"/>
      <c r="B953" s="86"/>
      <c r="C953" s="86"/>
      <c r="D953" s="86"/>
      <c r="E953" s="86"/>
      <c r="F953" s="86"/>
      <c r="G953" s="86"/>
      <c r="H953" s="17"/>
      <c r="I953" s="17"/>
      <c r="J953" s="17"/>
      <c r="K953" s="17"/>
      <c r="L953" s="17"/>
      <c r="M953" s="17"/>
      <c r="N953" s="17"/>
      <c r="O953" s="17"/>
      <c r="P953" s="17"/>
      <c r="Q953" s="17"/>
      <c r="R953" s="17"/>
      <c r="S953" s="17"/>
      <c r="T953" s="17"/>
      <c r="U953" s="17"/>
      <c r="V953" s="17"/>
      <c r="W953" s="17"/>
      <c r="X953" s="17"/>
      <c r="Y953" s="17"/>
      <c r="Z953" s="17"/>
    </row>
    <row r="954" ht="15.75" customHeight="1">
      <c r="A954" s="85"/>
      <c r="B954" s="86"/>
      <c r="C954" s="86"/>
      <c r="D954" s="86"/>
      <c r="E954" s="86"/>
      <c r="F954" s="86"/>
      <c r="G954" s="86"/>
      <c r="H954" s="17"/>
      <c r="I954" s="17"/>
      <c r="J954" s="17"/>
      <c r="K954" s="17"/>
      <c r="L954" s="17"/>
      <c r="M954" s="17"/>
      <c r="N954" s="17"/>
      <c r="O954" s="17"/>
      <c r="P954" s="17"/>
      <c r="Q954" s="17"/>
      <c r="R954" s="17"/>
      <c r="S954" s="17"/>
      <c r="T954" s="17"/>
      <c r="U954" s="17"/>
      <c r="V954" s="17"/>
      <c r="W954" s="17"/>
      <c r="X954" s="17"/>
      <c r="Y954" s="17"/>
      <c r="Z954" s="17"/>
    </row>
    <row r="955" ht="15.75" customHeight="1">
      <c r="A955" s="85"/>
      <c r="B955" s="86"/>
      <c r="C955" s="86"/>
      <c r="D955" s="86"/>
      <c r="E955" s="86"/>
      <c r="F955" s="86"/>
      <c r="G955" s="86"/>
      <c r="H955" s="17"/>
      <c r="I955" s="17"/>
      <c r="J955" s="17"/>
      <c r="K955" s="17"/>
      <c r="L955" s="17"/>
      <c r="M955" s="17"/>
      <c r="N955" s="17"/>
      <c r="O955" s="17"/>
      <c r="P955" s="17"/>
      <c r="Q955" s="17"/>
      <c r="R955" s="17"/>
      <c r="S955" s="17"/>
      <c r="T955" s="17"/>
      <c r="U955" s="17"/>
      <c r="V955" s="17"/>
      <c r="W955" s="17"/>
      <c r="X955" s="17"/>
      <c r="Y955" s="17"/>
      <c r="Z955" s="17"/>
    </row>
    <row r="956" ht="15.75" customHeight="1">
      <c r="A956" s="85"/>
      <c r="B956" s="86"/>
      <c r="C956" s="86"/>
      <c r="D956" s="86"/>
      <c r="E956" s="86"/>
      <c r="F956" s="86"/>
      <c r="G956" s="86"/>
      <c r="H956" s="17"/>
      <c r="I956" s="17"/>
      <c r="J956" s="17"/>
      <c r="K956" s="17"/>
      <c r="L956" s="17"/>
      <c r="M956" s="17"/>
      <c r="N956" s="17"/>
      <c r="O956" s="17"/>
      <c r="P956" s="17"/>
      <c r="Q956" s="17"/>
      <c r="R956" s="17"/>
      <c r="S956" s="17"/>
      <c r="T956" s="17"/>
      <c r="U956" s="17"/>
      <c r="V956" s="17"/>
      <c r="W956" s="17"/>
      <c r="X956" s="17"/>
      <c r="Y956" s="17"/>
      <c r="Z956" s="17"/>
    </row>
    <row r="957" ht="15.75" customHeight="1">
      <c r="A957" s="85"/>
      <c r="B957" s="86"/>
      <c r="C957" s="86"/>
      <c r="D957" s="86"/>
      <c r="E957" s="86"/>
      <c r="F957" s="86"/>
      <c r="G957" s="86"/>
      <c r="H957" s="17"/>
      <c r="I957" s="17"/>
      <c r="J957" s="17"/>
      <c r="K957" s="17"/>
      <c r="L957" s="17"/>
      <c r="M957" s="17"/>
      <c r="N957" s="17"/>
      <c r="O957" s="17"/>
      <c r="P957" s="17"/>
      <c r="Q957" s="17"/>
      <c r="R957" s="17"/>
      <c r="S957" s="17"/>
      <c r="T957" s="17"/>
      <c r="U957" s="17"/>
      <c r="V957" s="17"/>
      <c r="W957" s="17"/>
      <c r="X957" s="17"/>
      <c r="Y957" s="17"/>
      <c r="Z957" s="17"/>
    </row>
    <row r="958" ht="15.75" customHeight="1">
      <c r="A958" s="85"/>
      <c r="B958" s="86"/>
      <c r="C958" s="86"/>
      <c r="D958" s="86"/>
      <c r="E958" s="86"/>
      <c r="F958" s="86"/>
      <c r="G958" s="86"/>
      <c r="H958" s="17"/>
      <c r="I958" s="17"/>
      <c r="J958" s="17"/>
      <c r="K958" s="17"/>
      <c r="L958" s="17"/>
      <c r="M958" s="17"/>
      <c r="N958" s="17"/>
      <c r="O958" s="17"/>
      <c r="P958" s="17"/>
      <c r="Q958" s="17"/>
      <c r="R958" s="17"/>
      <c r="S958" s="17"/>
      <c r="T958" s="17"/>
      <c r="U958" s="17"/>
      <c r="V958" s="17"/>
      <c r="W958" s="17"/>
      <c r="X958" s="17"/>
      <c r="Y958" s="17"/>
      <c r="Z958" s="17"/>
    </row>
    <row r="959" ht="15.75" customHeight="1">
      <c r="A959" s="85"/>
      <c r="B959" s="86"/>
      <c r="C959" s="86"/>
      <c r="D959" s="86"/>
      <c r="E959" s="86"/>
      <c r="F959" s="86"/>
      <c r="G959" s="86"/>
      <c r="H959" s="17"/>
      <c r="I959" s="17"/>
      <c r="J959" s="17"/>
      <c r="K959" s="17"/>
      <c r="L959" s="17"/>
      <c r="M959" s="17"/>
      <c r="N959" s="17"/>
      <c r="O959" s="17"/>
      <c r="P959" s="17"/>
      <c r="Q959" s="17"/>
      <c r="R959" s="17"/>
      <c r="S959" s="17"/>
      <c r="T959" s="17"/>
      <c r="U959" s="17"/>
      <c r="V959" s="17"/>
      <c r="W959" s="17"/>
      <c r="X959" s="17"/>
      <c r="Y959" s="17"/>
      <c r="Z959" s="17"/>
    </row>
    <row r="960" ht="15.75" customHeight="1">
      <c r="A960" s="85"/>
      <c r="B960" s="86"/>
      <c r="C960" s="86"/>
      <c r="D960" s="86"/>
      <c r="E960" s="86"/>
      <c r="F960" s="86"/>
      <c r="G960" s="86"/>
      <c r="H960" s="17"/>
      <c r="I960" s="17"/>
      <c r="J960" s="17"/>
      <c r="K960" s="17"/>
      <c r="L960" s="17"/>
      <c r="M960" s="17"/>
      <c r="N960" s="17"/>
      <c r="O960" s="17"/>
      <c r="P960" s="17"/>
      <c r="Q960" s="17"/>
      <c r="R960" s="17"/>
      <c r="S960" s="17"/>
      <c r="T960" s="17"/>
      <c r="U960" s="17"/>
      <c r="V960" s="17"/>
      <c r="W960" s="17"/>
      <c r="X960" s="17"/>
      <c r="Y960" s="17"/>
      <c r="Z960" s="17"/>
    </row>
    <row r="961" ht="15.75" customHeight="1">
      <c r="A961" s="85"/>
      <c r="B961" s="86"/>
      <c r="C961" s="86"/>
      <c r="D961" s="86"/>
      <c r="E961" s="86"/>
      <c r="F961" s="86"/>
      <c r="G961" s="86"/>
      <c r="H961" s="17"/>
      <c r="I961" s="17"/>
      <c r="J961" s="17"/>
      <c r="K961" s="17"/>
      <c r="L961" s="17"/>
      <c r="M961" s="17"/>
      <c r="N961" s="17"/>
      <c r="O961" s="17"/>
      <c r="P961" s="17"/>
      <c r="Q961" s="17"/>
      <c r="R961" s="17"/>
      <c r="S961" s="17"/>
      <c r="T961" s="17"/>
      <c r="U961" s="17"/>
      <c r="V961" s="17"/>
      <c r="W961" s="17"/>
      <c r="X961" s="17"/>
      <c r="Y961" s="17"/>
      <c r="Z961" s="17"/>
    </row>
    <row r="962" ht="15.75" customHeight="1">
      <c r="A962" s="85"/>
      <c r="B962" s="86"/>
      <c r="C962" s="86"/>
      <c r="D962" s="86"/>
      <c r="E962" s="86"/>
      <c r="F962" s="86"/>
      <c r="G962" s="86"/>
      <c r="H962" s="17"/>
      <c r="I962" s="17"/>
      <c r="J962" s="17"/>
      <c r="K962" s="17"/>
      <c r="L962" s="17"/>
      <c r="M962" s="17"/>
      <c r="N962" s="17"/>
      <c r="O962" s="17"/>
      <c r="P962" s="17"/>
      <c r="Q962" s="17"/>
      <c r="R962" s="17"/>
      <c r="S962" s="17"/>
      <c r="T962" s="17"/>
      <c r="U962" s="17"/>
      <c r="V962" s="17"/>
      <c r="W962" s="17"/>
      <c r="X962" s="17"/>
      <c r="Y962" s="17"/>
      <c r="Z962" s="17"/>
    </row>
    <row r="963" ht="15.75" customHeight="1">
      <c r="A963" s="85"/>
      <c r="B963" s="86"/>
      <c r="C963" s="86"/>
      <c r="D963" s="86"/>
      <c r="E963" s="86"/>
      <c r="F963" s="86"/>
      <c r="G963" s="86"/>
      <c r="H963" s="17"/>
      <c r="I963" s="17"/>
      <c r="J963" s="17"/>
      <c r="K963" s="17"/>
      <c r="L963" s="17"/>
      <c r="M963" s="17"/>
      <c r="N963" s="17"/>
      <c r="O963" s="17"/>
      <c r="P963" s="17"/>
      <c r="Q963" s="17"/>
      <c r="R963" s="17"/>
      <c r="S963" s="17"/>
      <c r="T963" s="17"/>
      <c r="U963" s="17"/>
      <c r="V963" s="17"/>
      <c r="W963" s="17"/>
      <c r="X963" s="17"/>
      <c r="Y963" s="17"/>
      <c r="Z963" s="17"/>
    </row>
    <row r="964" ht="15.75" customHeight="1">
      <c r="A964" s="85"/>
      <c r="B964" s="86"/>
      <c r="C964" s="86"/>
      <c r="D964" s="86"/>
      <c r="E964" s="86"/>
      <c r="F964" s="86"/>
      <c r="G964" s="86"/>
      <c r="H964" s="17"/>
      <c r="I964" s="17"/>
      <c r="J964" s="17"/>
      <c r="K964" s="17"/>
      <c r="L964" s="17"/>
      <c r="M964" s="17"/>
      <c r="N964" s="17"/>
      <c r="O964" s="17"/>
      <c r="P964" s="17"/>
      <c r="Q964" s="17"/>
      <c r="R964" s="17"/>
      <c r="S964" s="17"/>
      <c r="T964" s="17"/>
      <c r="U964" s="17"/>
      <c r="V964" s="17"/>
      <c r="W964" s="17"/>
      <c r="X964" s="17"/>
      <c r="Y964" s="17"/>
      <c r="Z964" s="17"/>
    </row>
    <row r="965" ht="15.75" customHeight="1">
      <c r="A965" s="85"/>
      <c r="B965" s="86"/>
      <c r="C965" s="86"/>
      <c r="D965" s="86"/>
      <c r="E965" s="86"/>
      <c r="F965" s="86"/>
      <c r="G965" s="86"/>
      <c r="H965" s="17"/>
      <c r="I965" s="17"/>
      <c r="J965" s="17"/>
      <c r="K965" s="17"/>
      <c r="L965" s="17"/>
      <c r="M965" s="17"/>
      <c r="N965" s="17"/>
      <c r="O965" s="17"/>
      <c r="P965" s="17"/>
      <c r="Q965" s="17"/>
      <c r="R965" s="17"/>
      <c r="S965" s="17"/>
      <c r="T965" s="17"/>
      <c r="U965" s="17"/>
      <c r="V965" s="17"/>
      <c r="W965" s="17"/>
      <c r="X965" s="17"/>
      <c r="Y965" s="17"/>
      <c r="Z965" s="17"/>
    </row>
    <row r="966" ht="15.75" customHeight="1">
      <c r="A966" s="85"/>
      <c r="B966" s="86"/>
      <c r="C966" s="86"/>
      <c r="D966" s="86"/>
      <c r="E966" s="86"/>
      <c r="F966" s="86"/>
      <c r="G966" s="86"/>
      <c r="H966" s="17"/>
      <c r="I966" s="17"/>
      <c r="J966" s="17"/>
      <c r="K966" s="17"/>
      <c r="L966" s="17"/>
      <c r="M966" s="17"/>
      <c r="N966" s="17"/>
      <c r="O966" s="17"/>
      <c r="P966" s="17"/>
      <c r="Q966" s="17"/>
      <c r="R966" s="17"/>
      <c r="S966" s="17"/>
      <c r="T966" s="17"/>
      <c r="U966" s="17"/>
      <c r="V966" s="17"/>
      <c r="W966" s="17"/>
      <c r="X966" s="17"/>
      <c r="Y966" s="17"/>
      <c r="Z966" s="17"/>
    </row>
    <row r="967" ht="15.75" customHeight="1">
      <c r="A967" s="85"/>
      <c r="B967" s="86"/>
      <c r="C967" s="86"/>
      <c r="D967" s="86"/>
      <c r="E967" s="86"/>
      <c r="F967" s="86"/>
      <c r="G967" s="86"/>
      <c r="H967" s="17"/>
      <c r="I967" s="17"/>
      <c r="J967" s="17"/>
      <c r="K967" s="17"/>
      <c r="L967" s="17"/>
      <c r="M967" s="17"/>
      <c r="N967" s="17"/>
      <c r="O967" s="17"/>
      <c r="P967" s="17"/>
      <c r="Q967" s="17"/>
      <c r="R967" s="17"/>
      <c r="S967" s="17"/>
      <c r="T967" s="17"/>
      <c r="U967" s="17"/>
      <c r="V967" s="17"/>
      <c r="W967" s="17"/>
      <c r="X967" s="17"/>
      <c r="Y967" s="17"/>
      <c r="Z967" s="17"/>
    </row>
    <row r="968" ht="15.75" customHeight="1">
      <c r="A968" s="85"/>
      <c r="B968" s="86"/>
      <c r="C968" s="86"/>
      <c r="D968" s="86"/>
      <c r="E968" s="86"/>
      <c r="F968" s="86"/>
      <c r="G968" s="86"/>
      <c r="H968" s="17"/>
      <c r="I968" s="17"/>
      <c r="J968" s="17"/>
      <c r="K968" s="17"/>
      <c r="L968" s="17"/>
      <c r="M968" s="17"/>
      <c r="N968" s="17"/>
      <c r="O968" s="17"/>
      <c r="P968" s="17"/>
      <c r="Q968" s="17"/>
      <c r="R968" s="17"/>
      <c r="S968" s="17"/>
      <c r="T968" s="17"/>
      <c r="U968" s="17"/>
      <c r="V968" s="17"/>
      <c r="W968" s="17"/>
      <c r="X968" s="17"/>
      <c r="Y968" s="17"/>
      <c r="Z968" s="17"/>
    </row>
    <row r="969" ht="15.75" customHeight="1">
      <c r="A969" s="85"/>
      <c r="B969" s="86"/>
      <c r="C969" s="86"/>
      <c r="D969" s="86"/>
      <c r="E969" s="86"/>
      <c r="F969" s="86"/>
      <c r="G969" s="86"/>
      <c r="H969" s="17"/>
      <c r="I969" s="17"/>
      <c r="J969" s="17"/>
      <c r="K969" s="17"/>
      <c r="L969" s="17"/>
      <c r="M969" s="17"/>
      <c r="N969" s="17"/>
      <c r="O969" s="17"/>
      <c r="P969" s="17"/>
      <c r="Q969" s="17"/>
      <c r="R969" s="17"/>
      <c r="S969" s="17"/>
      <c r="T969" s="17"/>
      <c r="U969" s="17"/>
      <c r="V969" s="17"/>
      <c r="W969" s="17"/>
      <c r="X969" s="17"/>
      <c r="Y969" s="17"/>
      <c r="Z969" s="17"/>
    </row>
    <row r="970" ht="15.75" customHeight="1">
      <c r="A970" s="85"/>
      <c r="B970" s="86"/>
      <c r="C970" s="86"/>
      <c r="D970" s="86"/>
      <c r="E970" s="86"/>
      <c r="F970" s="86"/>
      <c r="G970" s="86"/>
      <c r="H970" s="17"/>
      <c r="I970" s="17"/>
      <c r="J970" s="17"/>
      <c r="K970" s="17"/>
      <c r="L970" s="17"/>
      <c r="M970" s="17"/>
      <c r="N970" s="17"/>
      <c r="O970" s="17"/>
      <c r="P970" s="17"/>
      <c r="Q970" s="17"/>
      <c r="R970" s="17"/>
      <c r="S970" s="17"/>
      <c r="T970" s="17"/>
      <c r="U970" s="17"/>
      <c r="V970" s="17"/>
      <c r="W970" s="17"/>
      <c r="X970" s="17"/>
      <c r="Y970" s="17"/>
      <c r="Z970" s="17"/>
    </row>
    <row r="971" ht="15.75" customHeight="1">
      <c r="A971" s="85"/>
      <c r="B971" s="86"/>
      <c r="C971" s="86"/>
      <c r="D971" s="86"/>
      <c r="E971" s="86"/>
      <c r="F971" s="86"/>
      <c r="G971" s="86"/>
      <c r="H971" s="17"/>
      <c r="I971" s="17"/>
      <c r="J971" s="17"/>
      <c r="K971" s="17"/>
      <c r="L971" s="17"/>
      <c r="M971" s="17"/>
      <c r="N971" s="17"/>
      <c r="O971" s="17"/>
      <c r="P971" s="17"/>
      <c r="Q971" s="17"/>
      <c r="R971" s="17"/>
      <c r="S971" s="17"/>
      <c r="T971" s="17"/>
      <c r="U971" s="17"/>
      <c r="V971" s="17"/>
      <c r="W971" s="17"/>
      <c r="X971" s="17"/>
      <c r="Y971" s="17"/>
      <c r="Z971" s="17"/>
    </row>
    <row r="972" ht="15.75" customHeight="1">
      <c r="A972" s="85"/>
      <c r="B972" s="86"/>
      <c r="C972" s="86"/>
      <c r="D972" s="86"/>
      <c r="E972" s="86"/>
      <c r="F972" s="86"/>
      <c r="G972" s="86"/>
      <c r="H972" s="17"/>
      <c r="I972" s="17"/>
      <c r="J972" s="17"/>
      <c r="K972" s="17"/>
      <c r="L972" s="17"/>
      <c r="M972" s="17"/>
      <c r="N972" s="17"/>
      <c r="O972" s="17"/>
      <c r="P972" s="17"/>
      <c r="Q972" s="17"/>
      <c r="R972" s="17"/>
      <c r="S972" s="17"/>
      <c r="T972" s="17"/>
      <c r="U972" s="17"/>
      <c r="V972" s="17"/>
      <c r="W972" s="17"/>
      <c r="X972" s="17"/>
      <c r="Y972" s="17"/>
      <c r="Z972" s="17"/>
    </row>
    <row r="973" ht="15.75" customHeight="1">
      <c r="A973" s="85"/>
      <c r="B973" s="86"/>
      <c r="C973" s="86"/>
      <c r="D973" s="86"/>
      <c r="E973" s="86"/>
      <c r="F973" s="86"/>
      <c r="G973" s="86"/>
      <c r="H973" s="17"/>
      <c r="I973" s="17"/>
      <c r="J973" s="17"/>
      <c r="K973" s="17"/>
      <c r="L973" s="17"/>
      <c r="M973" s="17"/>
      <c r="N973" s="17"/>
      <c r="O973" s="17"/>
      <c r="P973" s="17"/>
      <c r="Q973" s="17"/>
      <c r="R973" s="17"/>
      <c r="S973" s="17"/>
      <c r="T973" s="17"/>
      <c r="U973" s="17"/>
      <c r="V973" s="17"/>
      <c r="W973" s="17"/>
      <c r="X973" s="17"/>
      <c r="Y973" s="17"/>
      <c r="Z973" s="17"/>
    </row>
    <row r="974" ht="15.75" customHeight="1">
      <c r="A974" s="85"/>
      <c r="B974" s="86"/>
      <c r="C974" s="86"/>
      <c r="D974" s="86"/>
      <c r="E974" s="86"/>
      <c r="F974" s="86"/>
      <c r="G974" s="86"/>
      <c r="H974" s="17"/>
      <c r="I974" s="17"/>
      <c r="J974" s="17"/>
      <c r="K974" s="17"/>
      <c r="L974" s="17"/>
      <c r="M974" s="17"/>
      <c r="N974" s="17"/>
      <c r="O974" s="17"/>
      <c r="P974" s="17"/>
      <c r="Q974" s="17"/>
      <c r="R974" s="17"/>
      <c r="S974" s="17"/>
      <c r="T974" s="17"/>
      <c r="U974" s="17"/>
      <c r="V974" s="17"/>
      <c r="W974" s="17"/>
      <c r="X974" s="17"/>
      <c r="Y974" s="17"/>
      <c r="Z974" s="17"/>
    </row>
    <row r="975" ht="15.75" customHeight="1">
      <c r="A975" s="85"/>
      <c r="B975" s="86"/>
      <c r="C975" s="86"/>
      <c r="D975" s="86"/>
      <c r="E975" s="86"/>
      <c r="F975" s="86"/>
      <c r="G975" s="86"/>
      <c r="H975" s="17"/>
      <c r="I975" s="17"/>
      <c r="J975" s="17"/>
      <c r="K975" s="17"/>
      <c r="L975" s="17"/>
      <c r="M975" s="17"/>
      <c r="N975" s="17"/>
      <c r="O975" s="17"/>
      <c r="P975" s="17"/>
      <c r="Q975" s="17"/>
      <c r="R975" s="17"/>
      <c r="S975" s="17"/>
      <c r="T975" s="17"/>
      <c r="U975" s="17"/>
      <c r="V975" s="17"/>
      <c r="W975" s="17"/>
      <c r="X975" s="17"/>
      <c r="Y975" s="17"/>
      <c r="Z975" s="17"/>
    </row>
    <row r="976" ht="15.75" customHeight="1">
      <c r="A976" s="85"/>
      <c r="B976" s="86"/>
      <c r="C976" s="86"/>
      <c r="D976" s="86"/>
      <c r="E976" s="86"/>
      <c r="F976" s="86"/>
      <c r="G976" s="86"/>
      <c r="H976" s="17"/>
      <c r="I976" s="17"/>
      <c r="J976" s="17"/>
      <c r="K976" s="17"/>
      <c r="L976" s="17"/>
      <c r="M976" s="17"/>
      <c r="N976" s="17"/>
      <c r="O976" s="17"/>
      <c r="P976" s="17"/>
      <c r="Q976" s="17"/>
      <c r="R976" s="17"/>
      <c r="S976" s="17"/>
      <c r="T976" s="17"/>
      <c r="U976" s="17"/>
      <c r="V976" s="17"/>
      <c r="W976" s="17"/>
      <c r="X976" s="17"/>
      <c r="Y976" s="17"/>
      <c r="Z976" s="17"/>
    </row>
    <row r="977" ht="15.75" customHeight="1">
      <c r="A977" s="85"/>
      <c r="B977" s="86"/>
      <c r="C977" s="86"/>
      <c r="D977" s="86"/>
      <c r="E977" s="86"/>
      <c r="F977" s="86"/>
      <c r="G977" s="86"/>
      <c r="H977" s="17"/>
      <c r="I977" s="17"/>
      <c r="J977" s="17"/>
      <c r="K977" s="17"/>
      <c r="L977" s="17"/>
      <c r="M977" s="17"/>
      <c r="N977" s="17"/>
      <c r="O977" s="17"/>
      <c r="P977" s="17"/>
      <c r="Q977" s="17"/>
      <c r="R977" s="17"/>
      <c r="S977" s="17"/>
      <c r="T977" s="17"/>
      <c r="U977" s="17"/>
      <c r="V977" s="17"/>
      <c r="W977" s="17"/>
      <c r="X977" s="17"/>
      <c r="Y977" s="17"/>
      <c r="Z977" s="17"/>
    </row>
    <row r="978" ht="15.75" customHeight="1">
      <c r="A978" s="85"/>
      <c r="B978" s="86"/>
      <c r="C978" s="86"/>
      <c r="D978" s="86"/>
      <c r="E978" s="86"/>
      <c r="F978" s="86"/>
      <c r="G978" s="86"/>
      <c r="H978" s="17"/>
      <c r="I978" s="17"/>
      <c r="J978" s="17"/>
      <c r="K978" s="17"/>
      <c r="L978" s="17"/>
      <c r="M978" s="17"/>
      <c r="N978" s="17"/>
      <c r="O978" s="17"/>
      <c r="P978" s="17"/>
      <c r="Q978" s="17"/>
      <c r="R978" s="17"/>
      <c r="S978" s="17"/>
      <c r="T978" s="17"/>
      <c r="U978" s="17"/>
      <c r="V978" s="17"/>
      <c r="W978" s="17"/>
      <c r="X978" s="17"/>
      <c r="Y978" s="17"/>
      <c r="Z978" s="17"/>
    </row>
    <row r="979" ht="15.75" customHeight="1">
      <c r="A979" s="85"/>
      <c r="B979" s="86"/>
      <c r="C979" s="86"/>
      <c r="D979" s="86"/>
      <c r="E979" s="86"/>
      <c r="F979" s="86"/>
      <c r="G979" s="86"/>
      <c r="H979" s="17"/>
      <c r="I979" s="17"/>
      <c r="J979" s="17"/>
      <c r="K979" s="17"/>
      <c r="L979" s="17"/>
      <c r="M979" s="17"/>
      <c r="N979" s="17"/>
      <c r="O979" s="17"/>
      <c r="P979" s="17"/>
      <c r="Q979" s="17"/>
      <c r="R979" s="17"/>
      <c r="S979" s="17"/>
      <c r="T979" s="17"/>
      <c r="U979" s="17"/>
      <c r="V979" s="17"/>
      <c r="W979" s="17"/>
      <c r="X979" s="17"/>
      <c r="Y979" s="17"/>
      <c r="Z979" s="17"/>
    </row>
    <row r="980" ht="15.75" customHeight="1">
      <c r="A980" s="85"/>
      <c r="B980" s="86"/>
      <c r="C980" s="86"/>
      <c r="D980" s="86"/>
      <c r="E980" s="86"/>
      <c r="F980" s="86"/>
      <c r="G980" s="86"/>
      <c r="H980" s="17"/>
      <c r="I980" s="17"/>
      <c r="J980" s="17"/>
      <c r="K980" s="17"/>
      <c r="L980" s="17"/>
      <c r="M980" s="17"/>
      <c r="N980" s="17"/>
      <c r="O980" s="17"/>
      <c r="P980" s="17"/>
      <c r="Q980" s="17"/>
      <c r="R980" s="17"/>
      <c r="S980" s="17"/>
      <c r="T980" s="17"/>
      <c r="U980" s="17"/>
      <c r="V980" s="17"/>
      <c r="W980" s="17"/>
      <c r="X980" s="17"/>
      <c r="Y980" s="17"/>
      <c r="Z980" s="17"/>
    </row>
    <row r="981" ht="15.75" customHeight="1">
      <c r="A981" s="85"/>
      <c r="B981" s="86"/>
      <c r="C981" s="86"/>
      <c r="D981" s="86"/>
      <c r="E981" s="86"/>
      <c r="F981" s="86"/>
      <c r="G981" s="86"/>
      <c r="H981" s="17"/>
      <c r="I981" s="17"/>
      <c r="J981" s="17"/>
      <c r="K981" s="17"/>
      <c r="L981" s="17"/>
      <c r="M981" s="17"/>
      <c r="N981" s="17"/>
      <c r="O981" s="17"/>
      <c r="P981" s="17"/>
      <c r="Q981" s="17"/>
      <c r="R981" s="17"/>
      <c r="S981" s="17"/>
      <c r="T981" s="17"/>
      <c r="U981" s="17"/>
      <c r="V981" s="17"/>
      <c r="W981" s="17"/>
      <c r="X981" s="17"/>
      <c r="Y981" s="17"/>
      <c r="Z981" s="17"/>
    </row>
    <row r="982" ht="15.75" customHeight="1">
      <c r="A982" s="85"/>
      <c r="B982" s="86"/>
      <c r="C982" s="86"/>
      <c r="D982" s="86"/>
      <c r="E982" s="86"/>
      <c r="F982" s="86"/>
      <c r="G982" s="86"/>
      <c r="H982" s="17"/>
      <c r="I982" s="17"/>
      <c r="J982" s="17"/>
      <c r="K982" s="17"/>
      <c r="L982" s="17"/>
      <c r="M982" s="17"/>
      <c r="N982" s="17"/>
      <c r="O982" s="17"/>
      <c r="P982" s="17"/>
      <c r="Q982" s="17"/>
      <c r="R982" s="17"/>
      <c r="S982" s="17"/>
      <c r="T982" s="17"/>
      <c r="U982" s="17"/>
      <c r="V982" s="17"/>
      <c r="W982" s="17"/>
      <c r="X982" s="17"/>
      <c r="Y982" s="17"/>
      <c r="Z982" s="17"/>
    </row>
    <row r="983" ht="15.75" customHeight="1">
      <c r="A983" s="85"/>
      <c r="B983" s="86"/>
      <c r="C983" s="86"/>
      <c r="D983" s="86"/>
      <c r="E983" s="86"/>
      <c r="F983" s="86"/>
      <c r="G983" s="86"/>
      <c r="H983" s="17"/>
      <c r="I983" s="17"/>
      <c r="J983" s="17"/>
      <c r="K983" s="17"/>
      <c r="L983" s="17"/>
      <c r="M983" s="17"/>
      <c r="N983" s="17"/>
      <c r="O983" s="17"/>
      <c r="P983" s="17"/>
      <c r="Q983" s="17"/>
      <c r="R983" s="17"/>
      <c r="S983" s="17"/>
      <c r="T983" s="17"/>
      <c r="U983" s="17"/>
      <c r="V983" s="17"/>
      <c r="W983" s="17"/>
      <c r="X983" s="17"/>
      <c r="Y983" s="17"/>
      <c r="Z983" s="17"/>
    </row>
    <row r="984" ht="15.75" customHeight="1">
      <c r="A984" s="85"/>
      <c r="B984" s="86"/>
      <c r="C984" s="86"/>
      <c r="D984" s="86"/>
      <c r="E984" s="86"/>
      <c r="F984" s="86"/>
      <c r="G984" s="86"/>
      <c r="H984" s="17"/>
      <c r="I984" s="17"/>
      <c r="J984" s="17"/>
      <c r="K984" s="17"/>
      <c r="L984" s="17"/>
      <c r="M984" s="17"/>
      <c r="N984" s="17"/>
      <c r="O984" s="17"/>
      <c r="P984" s="17"/>
      <c r="Q984" s="17"/>
      <c r="R984" s="17"/>
      <c r="S984" s="17"/>
      <c r="T984" s="17"/>
      <c r="U984" s="17"/>
      <c r="V984" s="17"/>
      <c r="W984" s="17"/>
      <c r="X984" s="17"/>
      <c r="Y984" s="17"/>
      <c r="Z984" s="17"/>
    </row>
    <row r="985" ht="15.75" customHeight="1">
      <c r="A985" s="85"/>
      <c r="B985" s="86"/>
      <c r="C985" s="86"/>
      <c r="D985" s="86"/>
      <c r="E985" s="86"/>
      <c r="F985" s="86"/>
      <c r="G985" s="86"/>
      <c r="H985" s="17"/>
      <c r="I985" s="17"/>
      <c r="J985" s="17"/>
      <c r="K985" s="17"/>
      <c r="L985" s="17"/>
      <c r="M985" s="17"/>
      <c r="N985" s="17"/>
      <c r="O985" s="17"/>
      <c r="P985" s="17"/>
      <c r="Q985" s="17"/>
      <c r="R985" s="17"/>
      <c r="S985" s="17"/>
      <c r="T985" s="17"/>
      <c r="U985" s="17"/>
      <c r="V985" s="17"/>
      <c r="W985" s="17"/>
      <c r="X985" s="17"/>
      <c r="Y985" s="17"/>
      <c r="Z985" s="17"/>
    </row>
    <row r="986" ht="15.75" customHeight="1">
      <c r="A986" s="85"/>
      <c r="B986" s="86"/>
      <c r="C986" s="86"/>
      <c r="D986" s="86"/>
      <c r="E986" s="86"/>
      <c r="F986" s="86"/>
      <c r="G986" s="86"/>
      <c r="H986" s="17"/>
      <c r="I986" s="17"/>
      <c r="J986" s="17"/>
      <c r="K986" s="17"/>
      <c r="L986" s="17"/>
      <c r="M986" s="17"/>
      <c r="N986" s="17"/>
      <c r="O986" s="17"/>
      <c r="P986" s="17"/>
      <c r="Q986" s="17"/>
      <c r="R986" s="17"/>
      <c r="S986" s="17"/>
      <c r="T986" s="17"/>
      <c r="U986" s="17"/>
      <c r="V986" s="17"/>
      <c r="W986" s="17"/>
      <c r="X986" s="17"/>
      <c r="Y986" s="17"/>
      <c r="Z986" s="17"/>
    </row>
    <row r="987" ht="15.75" customHeight="1">
      <c r="A987" s="85"/>
      <c r="B987" s="86"/>
      <c r="C987" s="86"/>
      <c r="D987" s="86"/>
      <c r="E987" s="86"/>
      <c r="F987" s="86"/>
      <c r="G987" s="86"/>
      <c r="H987" s="17"/>
      <c r="I987" s="17"/>
      <c r="J987" s="17"/>
      <c r="K987" s="17"/>
      <c r="L987" s="17"/>
      <c r="M987" s="17"/>
      <c r="N987" s="17"/>
      <c r="O987" s="17"/>
      <c r="P987" s="17"/>
      <c r="Q987" s="17"/>
      <c r="R987" s="17"/>
      <c r="S987" s="17"/>
      <c r="T987" s="17"/>
      <c r="U987" s="17"/>
      <c r="V987" s="17"/>
      <c r="W987" s="17"/>
      <c r="X987" s="17"/>
      <c r="Y987" s="17"/>
      <c r="Z987" s="17"/>
    </row>
    <row r="988" ht="15.75" customHeight="1">
      <c r="A988" s="85"/>
      <c r="B988" s="86"/>
      <c r="C988" s="86"/>
      <c r="D988" s="86"/>
      <c r="E988" s="86"/>
      <c r="F988" s="86"/>
      <c r="G988" s="86"/>
      <c r="H988" s="17"/>
      <c r="I988" s="17"/>
      <c r="J988" s="17"/>
      <c r="K988" s="17"/>
      <c r="L988" s="17"/>
      <c r="M988" s="17"/>
      <c r="N988" s="17"/>
      <c r="O988" s="17"/>
      <c r="P988" s="17"/>
      <c r="Q988" s="17"/>
      <c r="R988" s="17"/>
      <c r="S988" s="17"/>
      <c r="T988" s="17"/>
      <c r="U988" s="17"/>
      <c r="V988" s="17"/>
      <c r="W988" s="17"/>
      <c r="X988" s="17"/>
      <c r="Y988" s="17"/>
      <c r="Z988" s="17"/>
    </row>
    <row r="989" ht="15.75" customHeight="1">
      <c r="A989" s="85"/>
      <c r="B989" s="86"/>
      <c r="C989" s="86"/>
      <c r="D989" s="86"/>
      <c r="E989" s="86"/>
      <c r="F989" s="86"/>
      <c r="G989" s="86"/>
      <c r="H989" s="17"/>
      <c r="I989" s="17"/>
      <c r="J989" s="17"/>
      <c r="K989" s="17"/>
      <c r="L989" s="17"/>
      <c r="M989" s="17"/>
      <c r="N989" s="17"/>
      <c r="O989" s="17"/>
      <c r="P989" s="17"/>
      <c r="Q989" s="17"/>
      <c r="R989" s="17"/>
      <c r="S989" s="17"/>
      <c r="T989" s="17"/>
      <c r="U989" s="17"/>
      <c r="V989" s="17"/>
      <c r="W989" s="17"/>
      <c r="X989" s="17"/>
      <c r="Y989" s="17"/>
      <c r="Z989" s="17"/>
    </row>
    <row r="990" ht="15.75" customHeight="1">
      <c r="A990" s="85"/>
      <c r="B990" s="86"/>
      <c r="C990" s="86"/>
      <c r="D990" s="86"/>
      <c r="E990" s="86"/>
      <c r="F990" s="86"/>
      <c r="G990" s="86"/>
      <c r="H990" s="17"/>
      <c r="I990" s="17"/>
      <c r="J990" s="17"/>
      <c r="K990" s="17"/>
      <c r="L990" s="17"/>
      <c r="M990" s="17"/>
      <c r="N990" s="17"/>
      <c r="O990" s="17"/>
      <c r="P990" s="17"/>
      <c r="Q990" s="17"/>
      <c r="R990" s="17"/>
      <c r="S990" s="17"/>
      <c r="T990" s="17"/>
      <c r="U990" s="17"/>
      <c r="V990" s="17"/>
      <c r="W990" s="17"/>
      <c r="X990" s="17"/>
      <c r="Y990" s="17"/>
      <c r="Z990" s="17"/>
    </row>
    <row r="991" ht="15.75" customHeight="1">
      <c r="A991" s="85"/>
      <c r="B991" s="86"/>
      <c r="C991" s="86"/>
      <c r="D991" s="86"/>
      <c r="E991" s="86"/>
      <c r="F991" s="86"/>
      <c r="G991" s="86"/>
      <c r="H991" s="17"/>
      <c r="I991" s="17"/>
      <c r="J991" s="17"/>
      <c r="K991" s="17"/>
      <c r="L991" s="17"/>
      <c r="M991" s="17"/>
      <c r="N991" s="17"/>
      <c r="O991" s="17"/>
      <c r="P991" s="17"/>
      <c r="Q991" s="17"/>
      <c r="R991" s="17"/>
      <c r="S991" s="17"/>
      <c r="T991" s="17"/>
      <c r="U991" s="17"/>
      <c r="V991" s="17"/>
      <c r="W991" s="17"/>
      <c r="X991" s="17"/>
      <c r="Y991" s="17"/>
      <c r="Z991" s="17"/>
    </row>
    <row r="992" ht="15.75" customHeight="1">
      <c r="A992" s="85"/>
      <c r="B992" s="86"/>
      <c r="C992" s="86"/>
      <c r="D992" s="86"/>
      <c r="E992" s="86"/>
      <c r="F992" s="86"/>
      <c r="G992" s="86"/>
      <c r="H992" s="17"/>
      <c r="I992" s="17"/>
      <c r="J992" s="17"/>
      <c r="K992" s="17"/>
      <c r="L992" s="17"/>
      <c r="M992" s="17"/>
      <c r="N992" s="17"/>
      <c r="O992" s="17"/>
      <c r="P992" s="17"/>
      <c r="Q992" s="17"/>
      <c r="R992" s="17"/>
      <c r="S992" s="17"/>
      <c r="T992" s="17"/>
      <c r="U992" s="17"/>
      <c r="V992" s="17"/>
      <c r="W992" s="17"/>
      <c r="X992" s="17"/>
      <c r="Y992" s="17"/>
      <c r="Z992" s="17"/>
    </row>
    <row r="993" ht="15.75" customHeight="1">
      <c r="A993" s="85"/>
      <c r="B993" s="86"/>
      <c r="C993" s="86"/>
      <c r="D993" s="86"/>
      <c r="E993" s="86"/>
      <c r="F993" s="86"/>
      <c r="G993" s="86"/>
      <c r="H993" s="17"/>
      <c r="I993" s="17"/>
      <c r="J993" s="17"/>
      <c r="K993" s="17"/>
      <c r="L993" s="17"/>
      <c r="M993" s="17"/>
      <c r="N993" s="17"/>
      <c r="O993" s="17"/>
      <c r="P993" s="17"/>
      <c r="Q993" s="17"/>
      <c r="R993" s="17"/>
      <c r="S993" s="17"/>
      <c r="T993" s="17"/>
      <c r="U993" s="17"/>
      <c r="V993" s="17"/>
      <c r="W993" s="17"/>
      <c r="X993" s="17"/>
      <c r="Y993" s="17"/>
      <c r="Z993" s="17"/>
    </row>
    <row r="994" ht="15.75" customHeight="1">
      <c r="A994" s="85"/>
      <c r="B994" s="86"/>
      <c r="C994" s="86"/>
      <c r="D994" s="86"/>
      <c r="E994" s="86"/>
      <c r="F994" s="86"/>
      <c r="G994" s="86"/>
      <c r="H994" s="17"/>
      <c r="I994" s="17"/>
      <c r="J994" s="17"/>
      <c r="K994" s="17"/>
      <c r="L994" s="17"/>
      <c r="M994" s="17"/>
      <c r="N994" s="17"/>
      <c r="O994" s="17"/>
      <c r="P994" s="17"/>
      <c r="Q994" s="17"/>
      <c r="R994" s="17"/>
      <c r="S994" s="17"/>
      <c r="T994" s="17"/>
      <c r="U994" s="17"/>
      <c r="V994" s="17"/>
      <c r="W994" s="17"/>
      <c r="X994" s="17"/>
      <c r="Y994" s="17"/>
      <c r="Z994" s="17"/>
    </row>
    <row r="995" ht="15.75" customHeight="1">
      <c r="A995" s="85"/>
      <c r="B995" s="86"/>
      <c r="C995" s="86"/>
      <c r="D995" s="86"/>
      <c r="E995" s="86"/>
      <c r="F995" s="86"/>
      <c r="G995" s="86"/>
      <c r="H995" s="17"/>
      <c r="I995" s="17"/>
      <c r="J995" s="17"/>
      <c r="K995" s="17"/>
      <c r="L995" s="17"/>
      <c r="M995" s="17"/>
      <c r="N995" s="17"/>
      <c r="O995" s="17"/>
      <c r="P995" s="17"/>
      <c r="Q995" s="17"/>
      <c r="R995" s="17"/>
      <c r="S995" s="17"/>
      <c r="T995" s="17"/>
      <c r="U995" s="17"/>
      <c r="V995" s="17"/>
      <c r="W995" s="17"/>
      <c r="X995" s="17"/>
      <c r="Y995" s="17"/>
      <c r="Z995" s="17"/>
    </row>
    <row r="996" ht="15.75" customHeight="1">
      <c r="A996" s="85"/>
      <c r="B996" s="86"/>
      <c r="C996" s="86"/>
      <c r="D996" s="86"/>
      <c r="E996" s="86"/>
      <c r="F996" s="86"/>
      <c r="G996" s="86"/>
      <c r="H996" s="17"/>
      <c r="I996" s="17"/>
      <c r="J996" s="17"/>
      <c r="K996" s="17"/>
      <c r="L996" s="17"/>
      <c r="M996" s="17"/>
      <c r="N996" s="17"/>
      <c r="O996" s="17"/>
      <c r="P996" s="17"/>
      <c r="Q996" s="17"/>
      <c r="R996" s="17"/>
      <c r="S996" s="17"/>
      <c r="T996" s="17"/>
      <c r="U996" s="17"/>
      <c r="V996" s="17"/>
      <c r="W996" s="17"/>
      <c r="X996" s="17"/>
      <c r="Y996" s="17"/>
      <c r="Z996" s="17"/>
    </row>
    <row r="997" ht="15.75" customHeight="1">
      <c r="A997" s="85"/>
      <c r="B997" s="86"/>
      <c r="C997" s="86"/>
      <c r="D997" s="86"/>
      <c r="E997" s="86"/>
      <c r="F997" s="86"/>
      <c r="G997" s="86"/>
      <c r="H997" s="17"/>
      <c r="I997" s="17"/>
      <c r="J997" s="17"/>
      <c r="K997" s="17"/>
      <c r="L997" s="17"/>
      <c r="M997" s="17"/>
      <c r="N997" s="17"/>
      <c r="O997" s="17"/>
      <c r="P997" s="17"/>
      <c r="Q997" s="17"/>
      <c r="R997" s="17"/>
      <c r="S997" s="17"/>
      <c r="T997" s="17"/>
      <c r="U997" s="17"/>
      <c r="V997" s="17"/>
      <c r="W997" s="17"/>
      <c r="X997" s="17"/>
      <c r="Y997" s="17"/>
      <c r="Z997" s="17"/>
    </row>
    <row r="998" ht="15.75" customHeight="1">
      <c r="A998" s="85"/>
      <c r="B998" s="86"/>
      <c r="C998" s="86"/>
      <c r="D998" s="86"/>
      <c r="E998" s="86"/>
      <c r="F998" s="86"/>
      <c r="G998" s="86"/>
      <c r="H998" s="17"/>
      <c r="I998" s="17"/>
      <c r="J998" s="17"/>
      <c r="K998" s="17"/>
      <c r="L998" s="17"/>
      <c r="M998" s="17"/>
      <c r="N998" s="17"/>
      <c r="O998" s="17"/>
      <c r="P998" s="17"/>
      <c r="Q998" s="17"/>
      <c r="R998" s="17"/>
      <c r="S998" s="17"/>
      <c r="T998" s="17"/>
      <c r="U998" s="17"/>
      <c r="V998" s="17"/>
      <c r="W998" s="17"/>
      <c r="X998" s="17"/>
      <c r="Y998" s="17"/>
      <c r="Z998" s="17"/>
    </row>
    <row r="999" ht="15.75" customHeight="1">
      <c r="A999" s="85"/>
      <c r="B999" s="86"/>
      <c r="C999" s="86"/>
      <c r="D999" s="86"/>
      <c r="E999" s="86"/>
      <c r="F999" s="86"/>
      <c r="G999" s="86"/>
      <c r="H999" s="17"/>
      <c r="I999" s="17"/>
      <c r="J999" s="17"/>
      <c r="K999" s="17"/>
      <c r="L999" s="17"/>
      <c r="M999" s="17"/>
      <c r="N999" s="17"/>
      <c r="O999" s="17"/>
      <c r="P999" s="17"/>
      <c r="Q999" s="17"/>
      <c r="R999" s="17"/>
      <c r="S999" s="17"/>
      <c r="T999" s="17"/>
      <c r="U999" s="17"/>
      <c r="V999" s="17"/>
      <c r="W999" s="17"/>
      <c r="X999" s="17"/>
      <c r="Y999" s="17"/>
      <c r="Z999" s="17"/>
    </row>
    <row r="1000" ht="15.75" customHeight="1">
      <c r="A1000" s="85"/>
      <c r="B1000" s="86"/>
      <c r="C1000" s="86"/>
      <c r="D1000" s="86"/>
      <c r="E1000" s="86"/>
      <c r="F1000" s="86"/>
      <c r="G1000" s="86"/>
      <c r="H1000" s="17"/>
      <c r="I1000" s="17"/>
      <c r="J1000" s="17"/>
      <c r="K1000" s="17"/>
      <c r="L1000" s="17"/>
      <c r="M1000" s="17"/>
      <c r="N1000" s="17"/>
      <c r="O1000" s="17"/>
      <c r="P1000" s="17"/>
      <c r="Q1000" s="17"/>
      <c r="R1000" s="17"/>
      <c r="S1000" s="17"/>
      <c r="T1000" s="17"/>
      <c r="U1000" s="17"/>
      <c r="V1000" s="17"/>
      <c r="W1000" s="17"/>
      <c r="X1000" s="17"/>
      <c r="Y1000" s="17"/>
      <c r="Z1000" s="17"/>
    </row>
  </sheetData>
  <printOptions/>
  <pageMargins bottom="0.787401575" footer="0.0" header="0.0" left="0.511811024" right="0.511811024" top="0.787401575"/>
  <pageSetup paperSize="9"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2E75B5"/>
    <pageSetUpPr/>
  </sheetPr>
  <sheetViews>
    <sheetView workbookViewId="0"/>
  </sheetViews>
  <sheetFormatPr customHeight="1" defaultColWidth="14.43" defaultRowHeight="15.0"/>
  <cols>
    <col customWidth="1" min="1" max="1" width="11.71"/>
    <col customWidth="1" min="2" max="2" width="57.86"/>
    <col customWidth="1" min="3" max="3" width="55.86"/>
    <col customWidth="1" min="4" max="4" width="10.57"/>
    <col customWidth="1" min="5" max="5" width="15.29"/>
    <col customWidth="1" min="6" max="6" width="51.0"/>
    <col customWidth="1" min="7" max="7" width="180.43"/>
    <col customWidth="1" min="8" max="8" width="85.14"/>
    <col customWidth="1" min="9" max="9" width="13.29"/>
    <col customWidth="1" min="10" max="10" width="14.0"/>
    <col customWidth="1" min="11" max="11" width="16.43"/>
    <col customWidth="1" min="12" max="12" width="38.86"/>
    <col customWidth="1" min="13" max="13" width="127.14"/>
    <col customWidth="1" min="14" max="14" width="85.14"/>
    <col customWidth="1" min="15" max="15" width="80.0"/>
    <col customWidth="1" min="16" max="16" width="76.71"/>
    <col customWidth="1" min="17" max="17" width="39.29"/>
    <col customWidth="1" min="18" max="18" width="45.71"/>
    <col customWidth="1" min="19" max="19" width="14.43"/>
    <col customWidth="1" min="20" max="20" width="181.57"/>
    <col customWidth="1" min="21" max="21" width="130.71"/>
    <col customWidth="1" min="22" max="22" width="120.29"/>
    <col customWidth="1" min="23" max="23" width="31.86"/>
    <col customWidth="1" min="24" max="24" width="112.71"/>
    <col customWidth="1" min="25" max="25" width="49.86"/>
    <col customWidth="1" min="26" max="26" width="85.14"/>
    <col customWidth="1" min="27" max="27" width="33.43"/>
    <col customWidth="1" min="28" max="28" width="24.29"/>
    <col customWidth="1" min="29" max="29" width="103.86"/>
    <col customWidth="1" min="30" max="30" width="169.43"/>
    <col customWidth="1" min="31" max="31" width="188.29"/>
    <col customWidth="1" min="32" max="32" width="186.71"/>
    <col customWidth="1" min="33" max="33" width="175.86"/>
    <col customWidth="1" min="34" max="34" width="135.71"/>
    <col customWidth="1" min="35" max="35" width="153.43"/>
    <col customWidth="1" min="36" max="36" width="122.71"/>
    <col customWidth="1" min="37" max="37" width="188.29"/>
    <col customWidth="1" min="38" max="38" width="186.14"/>
    <col customWidth="1" min="39" max="39" width="19.14"/>
    <col customWidth="1" min="40" max="40" width="184.43"/>
    <col customWidth="1" min="41" max="41" width="98.14"/>
    <col customWidth="1" min="42" max="42" width="24.14"/>
    <col customWidth="1" min="43" max="43" width="188.29"/>
    <col customWidth="1" min="44" max="44" width="159.43"/>
    <col customWidth="1" min="45" max="45" width="187.14"/>
    <col customWidth="1" min="46" max="46" width="23.43"/>
    <col customWidth="1" min="47" max="47" width="188.0"/>
    <col customWidth="1" min="48" max="48" width="188.29"/>
    <col customWidth="1" min="49" max="49" width="52.14"/>
    <col customWidth="1" min="50" max="50" width="148.0"/>
    <col customWidth="1" min="51" max="51" width="21.43"/>
    <col customWidth="1" min="52" max="52" width="180.14"/>
    <col customWidth="1" min="53" max="53" width="84.29"/>
    <col customWidth="1" min="54" max="54" width="167.86"/>
    <col customWidth="1" min="55" max="55" width="82.71"/>
    <col customWidth="1" min="56" max="56" width="42.29"/>
    <col customWidth="1" min="57" max="57" width="92.71"/>
    <col customWidth="1" min="58" max="58" width="27.86"/>
    <col customWidth="1" min="59" max="59" width="181.0"/>
    <col customWidth="1" min="60" max="60" width="36.86"/>
    <col customWidth="1" min="61" max="61" width="30.86"/>
    <col customWidth="1" min="62" max="62" width="40.43"/>
    <col customWidth="1" min="63" max="63" width="56.14"/>
    <col customWidth="1" min="64" max="64" width="36.14"/>
    <col customWidth="1" min="65" max="65" width="42.14"/>
    <col customWidth="1" min="66" max="66" width="23.43"/>
    <col customWidth="1" min="67" max="67" width="19.43"/>
    <col customWidth="1" min="68" max="68" width="37.0"/>
    <col customWidth="1" min="69" max="69" width="146.43"/>
    <col customWidth="1" min="70" max="70" width="59.0"/>
    <col customWidth="1" min="71" max="71" width="67.0"/>
    <col customWidth="1" min="72" max="72" width="26.29"/>
    <col customWidth="1" min="73" max="73" width="25.71"/>
    <col customWidth="1" min="74" max="74" width="37.29"/>
    <col customWidth="1" min="75" max="75" width="65.0"/>
    <col customWidth="1" min="76" max="76" width="135.43"/>
    <col customWidth="1" min="77" max="78" width="141.0"/>
  </cols>
  <sheetData>
    <row r="1" ht="46.5" customHeight="1">
      <c r="A1" s="3" t="s">
        <v>2</v>
      </c>
      <c r="B1" s="8" t="s">
        <v>4</v>
      </c>
      <c r="C1" s="3" t="s">
        <v>6</v>
      </c>
      <c r="D1" s="3" t="s">
        <v>7</v>
      </c>
      <c r="E1" s="3" t="s">
        <v>8</v>
      </c>
      <c r="F1" s="3" t="s">
        <v>9</v>
      </c>
      <c r="G1" s="3" t="s">
        <v>10</v>
      </c>
      <c r="H1" s="3" t="s">
        <v>11</v>
      </c>
      <c r="I1" s="3" t="s">
        <v>12</v>
      </c>
      <c r="J1" s="11" t="s">
        <v>13</v>
      </c>
      <c r="K1" s="11" t="s">
        <v>14</v>
      </c>
      <c r="L1" s="11" t="s">
        <v>15</v>
      </c>
      <c r="M1" s="3" t="s">
        <v>16</v>
      </c>
      <c r="N1" s="3" t="s">
        <v>17</v>
      </c>
      <c r="O1" s="3" t="s">
        <v>18</v>
      </c>
      <c r="P1" s="3" t="s">
        <v>19</v>
      </c>
      <c r="Q1" s="3" t="s">
        <v>20</v>
      </c>
      <c r="R1" s="3" t="s">
        <v>21</v>
      </c>
      <c r="S1" s="3" t="s">
        <v>22</v>
      </c>
      <c r="T1" s="3" t="s">
        <v>23</v>
      </c>
      <c r="U1" s="3" t="s">
        <v>24</v>
      </c>
      <c r="V1" s="3" t="s">
        <v>25</v>
      </c>
      <c r="W1" s="3" t="s">
        <v>26</v>
      </c>
      <c r="X1" s="3" t="s">
        <v>28</v>
      </c>
      <c r="Y1" s="3" t="s">
        <v>29</v>
      </c>
      <c r="Z1" s="3" t="s">
        <v>30</v>
      </c>
      <c r="AA1" s="3" t="s">
        <v>31</v>
      </c>
      <c r="AB1" s="3" t="s">
        <v>32</v>
      </c>
      <c r="AC1" s="3" t="s">
        <v>33</v>
      </c>
      <c r="AD1" s="3" t="s">
        <v>34</v>
      </c>
      <c r="AE1" s="3" t="s">
        <v>35</v>
      </c>
      <c r="AF1" s="3" t="s">
        <v>37</v>
      </c>
      <c r="AG1" s="3" t="s">
        <v>38</v>
      </c>
      <c r="AH1" s="3" t="s">
        <v>39</v>
      </c>
      <c r="AI1" s="3" t="s">
        <v>41</v>
      </c>
      <c r="AJ1" s="3" t="s">
        <v>42</v>
      </c>
      <c r="AK1" s="3" t="s">
        <v>43</v>
      </c>
      <c r="AL1" s="3" t="s">
        <v>44</v>
      </c>
      <c r="AM1" s="3" t="s">
        <v>45</v>
      </c>
      <c r="AN1" s="3" t="s">
        <v>46</v>
      </c>
      <c r="AO1" s="3" t="s">
        <v>47</v>
      </c>
      <c r="AP1" s="3" t="s">
        <v>49</v>
      </c>
      <c r="AQ1" s="3" t="s">
        <v>50</v>
      </c>
      <c r="AR1" s="3" t="s">
        <v>51</v>
      </c>
      <c r="AS1" s="3" t="s">
        <v>52</v>
      </c>
      <c r="AT1" s="3" t="s">
        <v>53</v>
      </c>
      <c r="AU1" s="3" t="s">
        <v>54</v>
      </c>
      <c r="AV1" s="3" t="s">
        <v>56</v>
      </c>
      <c r="AW1" s="3" t="s">
        <v>57</v>
      </c>
      <c r="AX1" s="3" t="s">
        <v>58</v>
      </c>
      <c r="AY1" s="3" t="s">
        <v>59</v>
      </c>
      <c r="AZ1" s="3" t="s">
        <v>60</v>
      </c>
      <c r="BA1" s="3" t="s">
        <v>61</v>
      </c>
      <c r="BB1" s="3" t="s">
        <v>62</v>
      </c>
      <c r="BC1" s="3" t="s">
        <v>63</v>
      </c>
      <c r="BD1" s="3" t="s">
        <v>64</v>
      </c>
      <c r="BE1" s="3" t="s">
        <v>65</v>
      </c>
      <c r="BF1" s="3" t="s">
        <v>66</v>
      </c>
      <c r="BG1" s="3" t="s">
        <v>67</v>
      </c>
      <c r="BH1" s="3" t="s">
        <v>68</v>
      </c>
      <c r="BI1" s="3" t="s">
        <v>69</v>
      </c>
      <c r="BJ1" s="3" t="s">
        <v>70</v>
      </c>
      <c r="BK1" s="3" t="s">
        <v>71</v>
      </c>
      <c r="BL1" s="3" t="s">
        <v>72</v>
      </c>
      <c r="BM1" s="3" t="s">
        <v>73</v>
      </c>
      <c r="BN1" s="3" t="s">
        <v>74</v>
      </c>
      <c r="BO1" s="3" t="s">
        <v>75</v>
      </c>
      <c r="BP1" s="8" t="s">
        <v>76</v>
      </c>
      <c r="BQ1" s="8" t="s">
        <v>77</v>
      </c>
      <c r="BR1" s="3" t="s">
        <v>78</v>
      </c>
      <c r="BS1" s="3" t="s">
        <v>79</v>
      </c>
      <c r="BT1" s="3" t="s">
        <v>80</v>
      </c>
      <c r="BU1" s="3" t="s">
        <v>81</v>
      </c>
      <c r="BV1" s="3" t="s">
        <v>82</v>
      </c>
      <c r="BW1" s="3" t="s">
        <v>83</v>
      </c>
      <c r="BX1" s="3" t="s">
        <v>84</v>
      </c>
      <c r="BY1" s="3" t="s">
        <v>85</v>
      </c>
      <c r="BZ1" s="19"/>
    </row>
    <row r="2" ht="141.75" customHeight="1">
      <c r="A2" s="22">
        <v>1.0</v>
      </c>
      <c r="B2" s="22" t="s">
        <v>89</v>
      </c>
      <c r="C2" s="22" t="s">
        <v>90</v>
      </c>
      <c r="D2" s="22">
        <v>2014.0</v>
      </c>
      <c r="E2" s="22" t="s">
        <v>91</v>
      </c>
      <c r="F2" s="22" t="s">
        <v>92</v>
      </c>
      <c r="G2" s="25" t="s">
        <v>93</v>
      </c>
      <c r="H2" s="22" t="s">
        <v>95</v>
      </c>
      <c r="I2" s="22">
        <v>8.0</v>
      </c>
      <c r="J2" s="22" t="s">
        <v>96</v>
      </c>
      <c r="K2" s="22" t="s">
        <v>97</v>
      </c>
      <c r="L2" s="22" t="s">
        <v>98</v>
      </c>
      <c r="M2" s="25" t="s">
        <v>99</v>
      </c>
      <c r="N2" s="22" t="s">
        <v>100</v>
      </c>
      <c r="O2" s="27" t="s">
        <v>101</v>
      </c>
      <c r="P2" s="22" t="s">
        <v>103</v>
      </c>
      <c r="Q2" s="22" t="s">
        <v>104</v>
      </c>
      <c r="R2" s="27" t="s">
        <v>104</v>
      </c>
      <c r="S2" s="22" t="s">
        <v>105</v>
      </c>
      <c r="T2" s="22" t="s">
        <v>106</v>
      </c>
      <c r="U2" s="22" t="s">
        <v>107</v>
      </c>
      <c r="V2" s="22" t="s">
        <v>108</v>
      </c>
      <c r="W2" s="22" t="s">
        <v>104</v>
      </c>
      <c r="X2" s="22" t="s">
        <v>109</v>
      </c>
      <c r="Y2" s="22" t="s">
        <v>104</v>
      </c>
      <c r="Z2" s="22" t="s">
        <v>104</v>
      </c>
      <c r="AA2" s="22" t="s">
        <v>104</v>
      </c>
      <c r="AB2" s="22" t="s">
        <v>110</v>
      </c>
      <c r="AC2" s="22" t="s">
        <v>111</v>
      </c>
      <c r="AD2" s="22" t="s">
        <v>112</v>
      </c>
      <c r="AE2" s="22" t="s">
        <v>113</v>
      </c>
      <c r="AF2" s="25" t="s">
        <v>114</v>
      </c>
      <c r="AG2" s="22" t="s">
        <v>115</v>
      </c>
      <c r="AH2" s="22" t="s">
        <v>104</v>
      </c>
      <c r="AI2" s="25" t="s">
        <v>117</v>
      </c>
      <c r="AJ2" s="22" t="s">
        <v>118</v>
      </c>
      <c r="AK2" s="22" t="s">
        <v>119</v>
      </c>
      <c r="AL2" s="25" t="s">
        <v>120</v>
      </c>
      <c r="AM2" s="22" t="s">
        <v>121</v>
      </c>
      <c r="AN2" s="22" t="s">
        <v>122</v>
      </c>
      <c r="AO2" s="22" t="s">
        <v>104</v>
      </c>
      <c r="AP2" s="22" t="s">
        <v>123</v>
      </c>
      <c r="AQ2" s="22" t="s">
        <v>124</v>
      </c>
      <c r="AR2" s="22" t="s">
        <v>104</v>
      </c>
      <c r="AS2" s="22" t="s">
        <v>125</v>
      </c>
      <c r="AT2" s="22" t="s">
        <v>104</v>
      </c>
      <c r="AU2" s="25" t="s">
        <v>127</v>
      </c>
      <c r="AV2" s="22" t="s">
        <v>128</v>
      </c>
      <c r="AW2" s="22" t="s">
        <v>104</v>
      </c>
      <c r="AX2" s="22" t="s">
        <v>104</v>
      </c>
      <c r="AY2" s="22" t="s">
        <v>105</v>
      </c>
      <c r="AZ2" s="22" t="s">
        <v>129</v>
      </c>
      <c r="BA2" s="22" t="s">
        <v>104</v>
      </c>
      <c r="BB2" s="22" t="s">
        <v>130</v>
      </c>
      <c r="BC2" s="22" t="s">
        <v>131</v>
      </c>
      <c r="BD2" s="22" t="s">
        <v>105</v>
      </c>
      <c r="BE2" s="22" t="s">
        <v>104</v>
      </c>
      <c r="BF2" s="22" t="s">
        <v>132</v>
      </c>
      <c r="BG2" s="22" t="s">
        <v>104</v>
      </c>
      <c r="BH2" s="22" t="s">
        <v>132</v>
      </c>
      <c r="BI2" s="22" t="s">
        <v>96</v>
      </c>
      <c r="BJ2" s="22" t="s">
        <v>132</v>
      </c>
      <c r="BK2" s="27" t="s">
        <v>133</v>
      </c>
      <c r="BL2" s="29" t="s">
        <v>134</v>
      </c>
      <c r="BM2" s="22" t="s">
        <v>132</v>
      </c>
      <c r="BN2" s="22" t="s">
        <v>136</v>
      </c>
      <c r="BO2" s="30" t="s">
        <v>137</v>
      </c>
      <c r="BP2" s="30" t="s">
        <v>138</v>
      </c>
      <c r="BQ2" s="22" t="s">
        <v>132</v>
      </c>
      <c r="BR2" s="22" t="s">
        <v>139</v>
      </c>
      <c r="BS2" s="22" t="s">
        <v>140</v>
      </c>
      <c r="BT2" s="22" t="s">
        <v>141</v>
      </c>
      <c r="BU2" s="22" t="s">
        <v>142</v>
      </c>
      <c r="BV2" s="22" t="s">
        <v>143</v>
      </c>
      <c r="BW2" s="22" t="s">
        <v>144</v>
      </c>
      <c r="BX2" s="32" t="s">
        <v>145</v>
      </c>
      <c r="BY2" s="22" t="s">
        <v>147</v>
      </c>
      <c r="BZ2" s="27"/>
    </row>
    <row r="3" ht="50.25" customHeight="1">
      <c r="A3" s="22">
        <v>2.0</v>
      </c>
      <c r="B3" s="22" t="s">
        <v>148</v>
      </c>
      <c r="C3" s="22" t="s">
        <v>149</v>
      </c>
      <c r="D3" s="22">
        <v>2014.0</v>
      </c>
      <c r="E3" s="22" t="s">
        <v>91</v>
      </c>
      <c r="F3" s="34" t="s">
        <v>150</v>
      </c>
      <c r="G3" s="25" t="s">
        <v>153</v>
      </c>
      <c r="H3" s="22" t="s">
        <v>154</v>
      </c>
      <c r="I3" s="22">
        <v>10.0</v>
      </c>
      <c r="J3" s="22" t="s">
        <v>132</v>
      </c>
      <c r="K3" s="30" t="s">
        <v>104</v>
      </c>
      <c r="L3" s="30" t="s">
        <v>104</v>
      </c>
      <c r="M3" s="22" t="s">
        <v>155</v>
      </c>
      <c r="N3" s="22" t="s">
        <v>156</v>
      </c>
      <c r="O3" s="22" t="s">
        <v>157</v>
      </c>
      <c r="P3" s="22" t="s">
        <v>158</v>
      </c>
      <c r="Q3" s="30" t="s">
        <v>104</v>
      </c>
      <c r="R3" s="30" t="s">
        <v>104</v>
      </c>
      <c r="S3" s="22" t="s">
        <v>105</v>
      </c>
      <c r="T3" s="22" t="s">
        <v>159</v>
      </c>
      <c r="U3" s="22" t="s">
        <v>160</v>
      </c>
      <c r="V3" s="25" t="s">
        <v>161</v>
      </c>
      <c r="W3" s="30" t="s">
        <v>104</v>
      </c>
      <c r="X3" s="22" t="s">
        <v>162</v>
      </c>
      <c r="Y3" s="30" t="s">
        <v>104</v>
      </c>
      <c r="Z3" s="22" t="s">
        <v>163</v>
      </c>
      <c r="AA3" s="30" t="s">
        <v>104</v>
      </c>
      <c r="AB3" s="22" t="s">
        <v>164</v>
      </c>
      <c r="AC3" s="22" t="s">
        <v>165</v>
      </c>
      <c r="AD3" s="22" t="s">
        <v>166</v>
      </c>
      <c r="AE3" s="22" t="s">
        <v>167</v>
      </c>
      <c r="AF3" s="30" t="s">
        <v>104</v>
      </c>
      <c r="AG3" s="30" t="s">
        <v>168</v>
      </c>
      <c r="AH3" s="30" t="s">
        <v>104</v>
      </c>
      <c r="AI3" s="30" t="s">
        <v>169</v>
      </c>
      <c r="AJ3" s="30" t="s">
        <v>170</v>
      </c>
      <c r="AK3" s="25" t="s">
        <v>171</v>
      </c>
      <c r="AL3" s="30" t="s">
        <v>104</v>
      </c>
      <c r="AM3" s="30" t="s">
        <v>104</v>
      </c>
      <c r="AN3" s="36" t="s">
        <v>172</v>
      </c>
      <c r="AO3" s="30" t="s">
        <v>104</v>
      </c>
      <c r="AP3" s="30" t="s">
        <v>173</v>
      </c>
      <c r="AQ3" s="30" t="s">
        <v>104</v>
      </c>
      <c r="AR3" s="30" t="s">
        <v>104</v>
      </c>
      <c r="AS3" s="30" t="s">
        <v>174</v>
      </c>
      <c r="AT3" s="30" t="s">
        <v>105</v>
      </c>
      <c r="AU3" s="25" t="s">
        <v>175</v>
      </c>
      <c r="AV3" s="30" t="s">
        <v>177</v>
      </c>
      <c r="AW3" s="30" t="s">
        <v>104</v>
      </c>
      <c r="AX3" s="30" t="s">
        <v>104</v>
      </c>
      <c r="AY3" s="22" t="s">
        <v>105</v>
      </c>
      <c r="AZ3" s="25" t="s">
        <v>178</v>
      </c>
      <c r="BA3" s="30" t="s">
        <v>104</v>
      </c>
      <c r="BB3" s="22" t="s">
        <v>179</v>
      </c>
      <c r="BC3" s="30" t="s">
        <v>180</v>
      </c>
      <c r="BD3" s="22" t="s">
        <v>105</v>
      </c>
      <c r="BE3" s="30" t="s">
        <v>104</v>
      </c>
      <c r="BF3" s="22" t="s">
        <v>132</v>
      </c>
      <c r="BG3" s="30" t="s">
        <v>104</v>
      </c>
      <c r="BH3" s="22" t="s">
        <v>132</v>
      </c>
      <c r="BI3" s="22" t="s">
        <v>96</v>
      </c>
      <c r="BJ3" s="22" t="s">
        <v>181</v>
      </c>
      <c r="BK3" s="22" t="s">
        <v>133</v>
      </c>
      <c r="BL3" s="29" t="s">
        <v>134</v>
      </c>
      <c r="BM3" s="22" t="s">
        <v>132</v>
      </c>
      <c r="BN3" s="22" t="s">
        <v>136</v>
      </c>
      <c r="BO3" s="30" t="s">
        <v>137</v>
      </c>
      <c r="BP3" s="30" t="s">
        <v>182</v>
      </c>
      <c r="BQ3" s="22" t="s">
        <v>132</v>
      </c>
      <c r="BR3" s="30" t="s">
        <v>170</v>
      </c>
      <c r="BS3" s="22" t="s">
        <v>140</v>
      </c>
      <c r="BT3" s="22" t="s">
        <v>183</v>
      </c>
      <c r="BU3" s="22" t="s">
        <v>184</v>
      </c>
      <c r="BV3" s="30" t="s">
        <v>143</v>
      </c>
      <c r="BW3" s="30" t="s">
        <v>185</v>
      </c>
      <c r="BX3" s="22" t="s">
        <v>186</v>
      </c>
      <c r="BY3" s="22" t="s">
        <v>187</v>
      </c>
      <c r="BZ3" s="27"/>
    </row>
    <row r="4" ht="112.5" customHeight="1">
      <c r="A4" s="22">
        <v>3.0</v>
      </c>
      <c r="B4" s="22" t="s">
        <v>188</v>
      </c>
      <c r="C4" s="22" t="s">
        <v>189</v>
      </c>
      <c r="D4" s="22">
        <v>2014.0</v>
      </c>
      <c r="E4" s="22" t="s">
        <v>91</v>
      </c>
      <c r="F4" s="22" t="s">
        <v>190</v>
      </c>
      <c r="G4" s="25" t="s">
        <v>191</v>
      </c>
      <c r="H4" s="22" t="s">
        <v>192</v>
      </c>
      <c r="I4" s="22">
        <v>10.0</v>
      </c>
      <c r="J4" s="22" t="s">
        <v>132</v>
      </c>
      <c r="K4" s="22" t="s">
        <v>104</v>
      </c>
      <c r="L4" s="22" t="s">
        <v>104</v>
      </c>
      <c r="M4" s="22" t="s">
        <v>193</v>
      </c>
      <c r="N4" s="22" t="s">
        <v>194</v>
      </c>
      <c r="O4" s="22" t="s">
        <v>104</v>
      </c>
      <c r="P4" s="22" t="s">
        <v>104</v>
      </c>
      <c r="Q4" s="22" t="s">
        <v>104</v>
      </c>
      <c r="R4" s="22" t="s">
        <v>104</v>
      </c>
      <c r="S4" s="22" t="s">
        <v>105</v>
      </c>
      <c r="T4" s="22" t="s">
        <v>195</v>
      </c>
      <c r="U4" s="22" t="s">
        <v>196</v>
      </c>
      <c r="V4" s="22" t="s">
        <v>197</v>
      </c>
      <c r="W4" s="22" t="s">
        <v>105</v>
      </c>
      <c r="X4" s="22" t="s">
        <v>199</v>
      </c>
      <c r="Y4" s="22" t="s">
        <v>104</v>
      </c>
      <c r="Z4" s="22" t="s">
        <v>200</v>
      </c>
      <c r="AA4" s="22" t="s">
        <v>104</v>
      </c>
      <c r="AB4" s="22" t="s">
        <v>201</v>
      </c>
      <c r="AC4" s="22" t="s">
        <v>202</v>
      </c>
      <c r="AD4" s="22" t="s">
        <v>203</v>
      </c>
      <c r="AE4" s="22" t="s">
        <v>204</v>
      </c>
      <c r="AF4" s="25" t="s">
        <v>205</v>
      </c>
      <c r="AG4" s="22" t="s">
        <v>104</v>
      </c>
      <c r="AH4" s="22" t="s">
        <v>104</v>
      </c>
      <c r="AI4" s="22" t="s">
        <v>206</v>
      </c>
      <c r="AJ4" s="22" t="s">
        <v>170</v>
      </c>
      <c r="AK4" s="22" t="s">
        <v>207</v>
      </c>
      <c r="AL4" s="22" t="s">
        <v>104</v>
      </c>
      <c r="AM4" s="22" t="s">
        <v>104</v>
      </c>
      <c r="AN4" s="22" t="s">
        <v>104</v>
      </c>
      <c r="AO4" s="22" t="s">
        <v>208</v>
      </c>
      <c r="AP4" s="30" t="s">
        <v>104</v>
      </c>
      <c r="AQ4" s="22" t="s">
        <v>209</v>
      </c>
      <c r="AR4" s="22" t="s">
        <v>104</v>
      </c>
      <c r="AS4" s="22" t="s">
        <v>104</v>
      </c>
      <c r="AT4" s="22" t="s">
        <v>210</v>
      </c>
      <c r="AU4" s="25" t="s">
        <v>211</v>
      </c>
      <c r="AV4" s="25" t="s">
        <v>212</v>
      </c>
      <c r="AW4" s="22" t="s">
        <v>104</v>
      </c>
      <c r="AX4" s="22" t="s">
        <v>104</v>
      </c>
      <c r="AY4" s="22" t="s">
        <v>105</v>
      </c>
      <c r="AZ4" s="22" t="s">
        <v>213</v>
      </c>
      <c r="BA4" s="22" t="s">
        <v>104</v>
      </c>
      <c r="BB4" s="22" t="s">
        <v>214</v>
      </c>
      <c r="BC4" s="22" t="s">
        <v>104</v>
      </c>
      <c r="BD4" s="22" t="s">
        <v>105</v>
      </c>
      <c r="BE4" s="22" t="s">
        <v>104</v>
      </c>
      <c r="BF4" s="22" t="s">
        <v>132</v>
      </c>
      <c r="BG4" s="22" t="s">
        <v>104</v>
      </c>
      <c r="BH4" s="22" t="s">
        <v>132</v>
      </c>
      <c r="BI4" s="22" t="s">
        <v>132</v>
      </c>
      <c r="BJ4" s="22" t="s">
        <v>132</v>
      </c>
      <c r="BK4" s="22" t="s">
        <v>133</v>
      </c>
      <c r="BL4" s="29" t="s">
        <v>134</v>
      </c>
      <c r="BM4" s="22" t="s">
        <v>132</v>
      </c>
      <c r="BN4" s="22" t="s">
        <v>136</v>
      </c>
      <c r="BO4" s="30" t="s">
        <v>137</v>
      </c>
      <c r="BP4" s="30" t="s">
        <v>215</v>
      </c>
      <c r="BQ4" s="22" t="s">
        <v>132</v>
      </c>
      <c r="BR4" s="22" t="s">
        <v>170</v>
      </c>
      <c r="BS4" s="22" t="s">
        <v>140</v>
      </c>
      <c r="BT4" s="22" t="s">
        <v>216</v>
      </c>
      <c r="BU4" s="22" t="s">
        <v>217</v>
      </c>
      <c r="BV4" s="22" t="s">
        <v>218</v>
      </c>
      <c r="BW4" s="22" t="s">
        <v>219</v>
      </c>
      <c r="BX4" s="22" t="s">
        <v>220</v>
      </c>
      <c r="BY4" s="25" t="s">
        <v>221</v>
      </c>
      <c r="BZ4" s="38"/>
    </row>
    <row r="5" ht="157.5" customHeight="1">
      <c r="A5" s="39">
        <v>4.0</v>
      </c>
      <c r="B5" s="35" t="s">
        <v>223</v>
      </c>
      <c r="C5" s="41" t="s">
        <v>224</v>
      </c>
      <c r="D5" s="22">
        <v>2016.0</v>
      </c>
      <c r="E5" s="22" t="s">
        <v>225</v>
      </c>
      <c r="F5" s="22" t="s">
        <v>226</v>
      </c>
      <c r="G5" s="25" t="s">
        <v>227</v>
      </c>
      <c r="H5" s="22" t="s">
        <v>228</v>
      </c>
      <c r="I5" s="22">
        <v>18.0</v>
      </c>
      <c r="J5" s="22" t="s">
        <v>132</v>
      </c>
      <c r="K5" s="22" t="s">
        <v>104</v>
      </c>
      <c r="L5" s="22" t="s">
        <v>104</v>
      </c>
      <c r="M5" s="22" t="s">
        <v>229</v>
      </c>
      <c r="N5" s="22" t="s">
        <v>230</v>
      </c>
      <c r="O5" s="22" t="s">
        <v>231</v>
      </c>
      <c r="P5" s="22" t="s">
        <v>232</v>
      </c>
      <c r="Q5" s="22" t="s">
        <v>104</v>
      </c>
      <c r="R5" s="22" t="s">
        <v>233</v>
      </c>
      <c r="S5" s="22" t="s">
        <v>105</v>
      </c>
      <c r="T5" s="22" t="s">
        <v>234</v>
      </c>
      <c r="U5" s="22" t="s">
        <v>235</v>
      </c>
      <c r="V5" s="22" t="s">
        <v>236</v>
      </c>
      <c r="W5" s="30" t="s">
        <v>104</v>
      </c>
      <c r="X5" s="22" t="s">
        <v>237</v>
      </c>
      <c r="Y5" s="22" t="s">
        <v>104</v>
      </c>
      <c r="Z5" s="22" t="s">
        <v>238</v>
      </c>
      <c r="AA5" s="22" t="s">
        <v>104</v>
      </c>
      <c r="AB5" s="22" t="s">
        <v>239</v>
      </c>
      <c r="AC5" s="22" t="s">
        <v>240</v>
      </c>
      <c r="AD5" s="22" t="s">
        <v>241</v>
      </c>
      <c r="AE5" s="29" t="s">
        <v>242</v>
      </c>
      <c r="AF5" s="22" t="s">
        <v>243</v>
      </c>
      <c r="AG5" s="22" t="s">
        <v>244</v>
      </c>
      <c r="AH5" s="25" t="s">
        <v>245</v>
      </c>
      <c r="AI5" s="29" t="s">
        <v>246</v>
      </c>
      <c r="AJ5" s="29" t="s">
        <v>247</v>
      </c>
      <c r="AK5" s="22" t="s">
        <v>248</v>
      </c>
      <c r="AL5" s="22" t="s">
        <v>104</v>
      </c>
      <c r="AM5" s="22" t="s">
        <v>104</v>
      </c>
      <c r="AN5" s="22" t="s">
        <v>249</v>
      </c>
      <c r="AO5" s="22" t="s">
        <v>250</v>
      </c>
      <c r="AP5" s="22" t="s">
        <v>251</v>
      </c>
      <c r="AQ5" s="22" t="s">
        <v>252</v>
      </c>
      <c r="AR5" s="22" t="s">
        <v>104</v>
      </c>
      <c r="AS5" s="22" t="s">
        <v>104</v>
      </c>
      <c r="AT5" s="22" t="s">
        <v>105</v>
      </c>
      <c r="AU5" s="22" t="s">
        <v>253</v>
      </c>
      <c r="AV5" s="25" t="s">
        <v>254</v>
      </c>
      <c r="AW5" s="22" t="s">
        <v>104</v>
      </c>
      <c r="AX5" s="25" t="s">
        <v>255</v>
      </c>
      <c r="AY5" s="22" t="s">
        <v>105</v>
      </c>
      <c r="AZ5" s="22" t="s">
        <v>256</v>
      </c>
      <c r="BA5" s="22" t="s">
        <v>104</v>
      </c>
      <c r="BB5" s="22" t="s">
        <v>257</v>
      </c>
      <c r="BC5" s="22" t="s">
        <v>258</v>
      </c>
      <c r="BD5" s="22" t="s">
        <v>105</v>
      </c>
      <c r="BE5" s="22" t="s">
        <v>104</v>
      </c>
      <c r="BF5" s="22" t="s">
        <v>96</v>
      </c>
      <c r="BG5" s="22" t="s">
        <v>259</v>
      </c>
      <c r="BH5" s="22" t="s">
        <v>132</v>
      </c>
      <c r="BI5" s="22" t="s">
        <v>96</v>
      </c>
      <c r="BJ5" s="29" t="s">
        <v>132</v>
      </c>
      <c r="BK5" s="29" t="s">
        <v>133</v>
      </c>
      <c r="BL5" s="29" t="s">
        <v>134</v>
      </c>
      <c r="BM5" s="22" t="s">
        <v>132</v>
      </c>
      <c r="BN5" s="29" t="s">
        <v>136</v>
      </c>
      <c r="BO5" s="30" t="s">
        <v>137</v>
      </c>
      <c r="BP5" s="30" t="s">
        <v>182</v>
      </c>
      <c r="BQ5" s="22" t="s">
        <v>132</v>
      </c>
      <c r="BR5" s="29" t="s">
        <v>247</v>
      </c>
      <c r="BS5" s="29" t="s">
        <v>140</v>
      </c>
      <c r="BT5" s="22" t="s">
        <v>141</v>
      </c>
      <c r="BU5" s="29" t="s">
        <v>260</v>
      </c>
      <c r="BV5" s="29" t="s">
        <v>143</v>
      </c>
      <c r="BW5" s="29" t="s">
        <v>261</v>
      </c>
      <c r="BX5" s="29" t="s">
        <v>262</v>
      </c>
      <c r="BY5" s="32" t="s">
        <v>263</v>
      </c>
      <c r="BZ5" s="43"/>
    </row>
    <row r="6" ht="144.0" customHeight="1">
      <c r="A6" s="39">
        <v>5.0</v>
      </c>
      <c r="B6" s="22" t="s">
        <v>264</v>
      </c>
      <c r="C6" s="41" t="s">
        <v>90</v>
      </c>
      <c r="D6" s="22">
        <v>2014.0</v>
      </c>
      <c r="E6" s="22" t="s">
        <v>91</v>
      </c>
      <c r="F6" s="22" t="s">
        <v>265</v>
      </c>
      <c r="G6" s="25" t="s">
        <v>266</v>
      </c>
      <c r="H6" s="22" t="s">
        <v>267</v>
      </c>
      <c r="I6" s="22">
        <v>10.0</v>
      </c>
      <c r="J6" s="22" t="s">
        <v>132</v>
      </c>
      <c r="K6" s="22" t="s">
        <v>104</v>
      </c>
      <c r="L6" s="22" t="s">
        <v>104</v>
      </c>
      <c r="M6" s="22" t="s">
        <v>269</v>
      </c>
      <c r="N6" s="22" t="s">
        <v>270</v>
      </c>
      <c r="O6" s="22" t="s">
        <v>271</v>
      </c>
      <c r="P6" s="22" t="s">
        <v>104</v>
      </c>
      <c r="Q6" s="22" t="s">
        <v>272</v>
      </c>
      <c r="R6" s="22" t="s">
        <v>273</v>
      </c>
      <c r="S6" s="22" t="s">
        <v>105</v>
      </c>
      <c r="T6" s="22" t="s">
        <v>274</v>
      </c>
      <c r="U6" s="22" t="s">
        <v>275</v>
      </c>
      <c r="V6" s="22" t="s">
        <v>276</v>
      </c>
      <c r="W6" s="30" t="s">
        <v>104</v>
      </c>
      <c r="X6" s="22" t="s">
        <v>277</v>
      </c>
      <c r="Y6" s="22" t="s">
        <v>104</v>
      </c>
      <c r="Z6" s="22" t="s">
        <v>278</v>
      </c>
      <c r="AA6" s="22" t="s">
        <v>104</v>
      </c>
      <c r="AB6" s="22" t="s">
        <v>279</v>
      </c>
      <c r="AC6" s="22" t="s">
        <v>280</v>
      </c>
      <c r="AD6" s="22" t="s">
        <v>281</v>
      </c>
      <c r="AE6" s="34" t="s">
        <v>282</v>
      </c>
      <c r="AF6" s="22" t="s">
        <v>283</v>
      </c>
      <c r="AG6" s="22" t="s">
        <v>284</v>
      </c>
      <c r="AH6" s="22" t="s">
        <v>285</v>
      </c>
      <c r="AI6" s="29" t="s">
        <v>286</v>
      </c>
      <c r="AJ6" s="22" t="s">
        <v>118</v>
      </c>
      <c r="AK6" s="22" t="s">
        <v>287</v>
      </c>
      <c r="AL6" s="22" t="s">
        <v>104</v>
      </c>
      <c r="AM6" s="22" t="s">
        <v>104</v>
      </c>
      <c r="AN6" s="22" t="s">
        <v>288</v>
      </c>
      <c r="AO6" s="22" t="s">
        <v>104</v>
      </c>
      <c r="AP6" s="22" t="s">
        <v>289</v>
      </c>
      <c r="AQ6" s="22" t="s">
        <v>290</v>
      </c>
      <c r="AR6" s="22" t="s">
        <v>104</v>
      </c>
      <c r="AS6" s="22" t="s">
        <v>291</v>
      </c>
      <c r="AT6" s="22" t="s">
        <v>105</v>
      </c>
      <c r="AU6" s="25" t="s">
        <v>292</v>
      </c>
      <c r="AV6" s="22" t="s">
        <v>293</v>
      </c>
      <c r="AW6" s="22" t="s">
        <v>104</v>
      </c>
      <c r="AX6" s="22" t="s">
        <v>104</v>
      </c>
      <c r="AY6" s="22" t="s">
        <v>105</v>
      </c>
      <c r="AZ6" s="22" t="s">
        <v>294</v>
      </c>
      <c r="BA6" s="22" t="s">
        <v>104</v>
      </c>
      <c r="BB6" s="22" t="s">
        <v>295</v>
      </c>
      <c r="BC6" s="22" t="s">
        <v>131</v>
      </c>
      <c r="BD6" s="22" t="s">
        <v>105</v>
      </c>
      <c r="BE6" s="22" t="s">
        <v>104</v>
      </c>
      <c r="BF6" s="22" t="s">
        <v>96</v>
      </c>
      <c r="BG6" s="22" t="s">
        <v>296</v>
      </c>
      <c r="BH6" s="22" t="s">
        <v>132</v>
      </c>
      <c r="BI6" s="22" t="s">
        <v>96</v>
      </c>
      <c r="BJ6" s="22" t="s">
        <v>132</v>
      </c>
      <c r="BK6" s="46" t="s">
        <v>133</v>
      </c>
      <c r="BL6" s="29" t="s">
        <v>134</v>
      </c>
      <c r="BM6" s="22" t="s">
        <v>132</v>
      </c>
      <c r="BN6" s="22" t="s">
        <v>136</v>
      </c>
      <c r="BO6" s="30" t="s">
        <v>137</v>
      </c>
      <c r="BP6" s="30" t="s">
        <v>182</v>
      </c>
      <c r="BQ6" s="22" t="s">
        <v>132</v>
      </c>
      <c r="BR6" s="22" t="s">
        <v>118</v>
      </c>
      <c r="BS6" s="29" t="s">
        <v>140</v>
      </c>
      <c r="BT6" s="22" t="s">
        <v>141</v>
      </c>
      <c r="BU6" s="22" t="s">
        <v>260</v>
      </c>
      <c r="BV6" s="22" t="s">
        <v>143</v>
      </c>
      <c r="BW6" s="22" t="s">
        <v>144</v>
      </c>
      <c r="BX6" s="25" t="s">
        <v>299</v>
      </c>
      <c r="BY6" s="22" t="s">
        <v>300</v>
      </c>
      <c r="BZ6" s="27"/>
    </row>
    <row r="7" ht="191.25" customHeight="1">
      <c r="A7" s="22">
        <v>6.0</v>
      </c>
      <c r="B7" s="35" t="s">
        <v>301</v>
      </c>
      <c r="C7" s="22" t="s">
        <v>302</v>
      </c>
      <c r="D7" s="22">
        <v>2011.0</v>
      </c>
      <c r="E7" s="22" t="s">
        <v>225</v>
      </c>
      <c r="F7" s="22" t="s">
        <v>226</v>
      </c>
      <c r="G7" s="25" t="s">
        <v>303</v>
      </c>
      <c r="H7" s="22" t="s">
        <v>304</v>
      </c>
      <c r="I7" s="22">
        <v>14.0</v>
      </c>
      <c r="J7" s="22" t="s">
        <v>132</v>
      </c>
      <c r="K7" s="30" t="s">
        <v>104</v>
      </c>
      <c r="L7" s="30" t="s">
        <v>104</v>
      </c>
      <c r="M7" s="22" t="s">
        <v>305</v>
      </c>
      <c r="N7" s="22" t="s">
        <v>306</v>
      </c>
      <c r="O7" s="22" t="s">
        <v>307</v>
      </c>
      <c r="P7" s="22" t="s">
        <v>308</v>
      </c>
      <c r="Q7" s="30" t="s">
        <v>104</v>
      </c>
      <c r="R7" s="30" t="s">
        <v>104</v>
      </c>
      <c r="S7" s="22" t="s">
        <v>105</v>
      </c>
      <c r="T7" s="22" t="s">
        <v>309</v>
      </c>
      <c r="U7" s="25" t="s">
        <v>311</v>
      </c>
      <c r="V7" s="22" t="s">
        <v>312</v>
      </c>
      <c r="W7" s="22" t="s">
        <v>105</v>
      </c>
      <c r="X7" s="22" t="s">
        <v>313</v>
      </c>
      <c r="Y7" s="30" t="s">
        <v>104</v>
      </c>
      <c r="Z7" s="22" t="s">
        <v>314</v>
      </c>
      <c r="AA7" s="30" t="s">
        <v>104</v>
      </c>
      <c r="AB7" s="22" t="s">
        <v>315</v>
      </c>
      <c r="AC7" s="22" t="s">
        <v>316</v>
      </c>
      <c r="AD7" s="22" t="s">
        <v>317</v>
      </c>
      <c r="AE7" s="22" t="s">
        <v>318</v>
      </c>
      <c r="AF7" s="30" t="s">
        <v>104</v>
      </c>
      <c r="AG7" s="22" t="s">
        <v>319</v>
      </c>
      <c r="AH7" s="25" t="s">
        <v>320</v>
      </c>
      <c r="AI7" s="25" t="s">
        <v>321</v>
      </c>
      <c r="AJ7" s="30" t="s">
        <v>104</v>
      </c>
      <c r="AK7" s="22" t="s">
        <v>322</v>
      </c>
      <c r="AL7" s="30" t="s">
        <v>104</v>
      </c>
      <c r="AM7" s="30" t="s">
        <v>104</v>
      </c>
      <c r="AN7" s="30" t="s">
        <v>104</v>
      </c>
      <c r="AO7" s="30" t="s">
        <v>104</v>
      </c>
      <c r="AP7" s="30" t="s">
        <v>104</v>
      </c>
      <c r="AQ7" s="30" t="s">
        <v>104</v>
      </c>
      <c r="AR7" s="30" t="s">
        <v>104</v>
      </c>
      <c r="AS7" s="30" t="s">
        <v>104</v>
      </c>
      <c r="AT7" s="22" t="s">
        <v>105</v>
      </c>
      <c r="AU7" s="48" t="s">
        <v>323</v>
      </c>
      <c r="AV7" s="22" t="s">
        <v>324</v>
      </c>
      <c r="AW7" s="30" t="s">
        <v>104</v>
      </c>
      <c r="AX7" s="30" t="s">
        <v>104</v>
      </c>
      <c r="AY7" s="22" t="s">
        <v>105</v>
      </c>
      <c r="AZ7" s="25" t="s">
        <v>325</v>
      </c>
      <c r="BA7" s="30" t="s">
        <v>104</v>
      </c>
      <c r="BB7" s="22" t="s">
        <v>326</v>
      </c>
      <c r="BC7" s="22" t="s">
        <v>327</v>
      </c>
      <c r="BD7" s="22" t="s">
        <v>105</v>
      </c>
      <c r="BE7" s="30" t="s">
        <v>104</v>
      </c>
      <c r="BF7" s="22" t="s">
        <v>132</v>
      </c>
      <c r="BG7" s="30" t="s">
        <v>104</v>
      </c>
      <c r="BH7" s="22" t="s">
        <v>132</v>
      </c>
      <c r="BI7" s="22" t="s">
        <v>132</v>
      </c>
      <c r="BJ7" s="22" t="s">
        <v>328</v>
      </c>
      <c r="BK7" s="27" t="s">
        <v>133</v>
      </c>
      <c r="BL7" s="29" t="s">
        <v>134</v>
      </c>
      <c r="BM7" s="22" t="s">
        <v>132</v>
      </c>
      <c r="BN7" s="22" t="s">
        <v>136</v>
      </c>
      <c r="BO7" s="22" t="s">
        <v>137</v>
      </c>
      <c r="BP7" s="30" t="s">
        <v>215</v>
      </c>
      <c r="BQ7" s="22" t="s">
        <v>132</v>
      </c>
      <c r="BR7" s="30" t="s">
        <v>104</v>
      </c>
      <c r="BS7" s="50" t="s">
        <v>140</v>
      </c>
      <c r="BT7" s="22" t="s">
        <v>330</v>
      </c>
      <c r="BU7" s="22" t="s">
        <v>217</v>
      </c>
      <c r="BV7" s="22" t="s">
        <v>331</v>
      </c>
      <c r="BW7" s="30" t="s">
        <v>104</v>
      </c>
      <c r="BX7" s="22" t="s">
        <v>132</v>
      </c>
      <c r="BY7" s="22" t="s">
        <v>332</v>
      </c>
      <c r="BZ7" s="27"/>
    </row>
    <row r="8" ht="168.75" customHeight="1">
      <c r="A8" s="22">
        <v>7.0</v>
      </c>
      <c r="B8" s="35" t="s">
        <v>333</v>
      </c>
      <c r="C8" s="22" t="s">
        <v>334</v>
      </c>
      <c r="D8" s="22">
        <v>2016.0</v>
      </c>
      <c r="E8" s="22" t="s">
        <v>225</v>
      </c>
      <c r="F8" s="22" t="s">
        <v>335</v>
      </c>
      <c r="G8" s="22" t="s">
        <v>336</v>
      </c>
      <c r="H8" s="22" t="s">
        <v>337</v>
      </c>
      <c r="I8" s="22">
        <v>41.0</v>
      </c>
      <c r="J8" s="22" t="s">
        <v>132</v>
      </c>
      <c r="K8" s="30" t="s">
        <v>104</v>
      </c>
      <c r="L8" s="30" t="s">
        <v>104</v>
      </c>
      <c r="M8" s="22" t="s">
        <v>338</v>
      </c>
      <c r="N8" s="22" t="s">
        <v>339</v>
      </c>
      <c r="O8" s="22" t="s">
        <v>340</v>
      </c>
      <c r="P8" s="22" t="s">
        <v>341</v>
      </c>
      <c r="Q8" s="30" t="s">
        <v>104</v>
      </c>
      <c r="R8" s="30" t="s">
        <v>104</v>
      </c>
      <c r="S8" s="22" t="s">
        <v>105</v>
      </c>
      <c r="T8" s="22" t="s">
        <v>342</v>
      </c>
      <c r="U8" s="22" t="s">
        <v>343</v>
      </c>
      <c r="V8" s="22" t="s">
        <v>344</v>
      </c>
      <c r="W8" s="22" t="s">
        <v>105</v>
      </c>
      <c r="X8" s="22" t="s">
        <v>345</v>
      </c>
      <c r="Y8" s="30" t="s">
        <v>104</v>
      </c>
      <c r="Z8" s="22" t="s">
        <v>238</v>
      </c>
      <c r="AA8" s="30" t="s">
        <v>104</v>
      </c>
      <c r="AB8" s="22" t="s">
        <v>346</v>
      </c>
      <c r="AC8" s="22" t="s">
        <v>347</v>
      </c>
      <c r="AD8" s="22" t="s">
        <v>348</v>
      </c>
      <c r="AE8" s="22" t="s">
        <v>350</v>
      </c>
      <c r="AF8" s="30" t="s">
        <v>104</v>
      </c>
      <c r="AG8" s="30" t="s">
        <v>104</v>
      </c>
      <c r="AH8" s="36" t="s">
        <v>351</v>
      </c>
      <c r="AI8" s="27" t="s">
        <v>352</v>
      </c>
      <c r="AJ8" s="22" t="s">
        <v>139</v>
      </c>
      <c r="AK8" s="22" t="s">
        <v>353</v>
      </c>
      <c r="AL8" s="30" t="s">
        <v>104</v>
      </c>
      <c r="AM8" s="30" t="s">
        <v>104</v>
      </c>
      <c r="AN8" s="30" t="s">
        <v>104</v>
      </c>
      <c r="AO8" s="30" t="s">
        <v>104</v>
      </c>
      <c r="AP8" s="22" t="s">
        <v>354</v>
      </c>
      <c r="AQ8" s="22" t="s">
        <v>355</v>
      </c>
      <c r="AR8" s="30" t="s">
        <v>104</v>
      </c>
      <c r="AS8" s="30" t="s">
        <v>104</v>
      </c>
      <c r="AT8" s="30" t="s">
        <v>104</v>
      </c>
      <c r="AU8" s="22" t="s">
        <v>356</v>
      </c>
      <c r="AV8" s="25" t="s">
        <v>357</v>
      </c>
      <c r="AW8" s="30" t="s">
        <v>104</v>
      </c>
      <c r="AX8" s="30" t="s">
        <v>104</v>
      </c>
      <c r="AY8" s="22" t="s">
        <v>105</v>
      </c>
      <c r="AZ8" s="22" t="s">
        <v>359</v>
      </c>
      <c r="BA8" s="30" t="s">
        <v>104</v>
      </c>
      <c r="BB8" s="22" t="s">
        <v>360</v>
      </c>
      <c r="BC8" s="22" t="s">
        <v>361</v>
      </c>
      <c r="BD8" s="22" t="s">
        <v>105</v>
      </c>
      <c r="BE8" s="30" t="s">
        <v>104</v>
      </c>
      <c r="BF8" s="22" t="s">
        <v>132</v>
      </c>
      <c r="BG8" s="30" t="s">
        <v>104</v>
      </c>
      <c r="BH8" s="22" t="s">
        <v>132</v>
      </c>
      <c r="BI8" s="22" t="s">
        <v>96</v>
      </c>
      <c r="BJ8" s="22" t="s">
        <v>362</v>
      </c>
      <c r="BK8" s="22" t="s">
        <v>133</v>
      </c>
      <c r="BL8" s="29" t="s">
        <v>134</v>
      </c>
      <c r="BM8" s="22" t="s">
        <v>132</v>
      </c>
      <c r="BN8" s="22" t="s">
        <v>136</v>
      </c>
      <c r="BO8" s="22" t="s">
        <v>137</v>
      </c>
      <c r="BP8" s="22" t="s">
        <v>363</v>
      </c>
      <c r="BQ8" s="22" t="s">
        <v>132</v>
      </c>
      <c r="BR8" s="22" t="s">
        <v>139</v>
      </c>
      <c r="BS8" s="22" t="s">
        <v>140</v>
      </c>
      <c r="BT8" s="22" t="s">
        <v>364</v>
      </c>
      <c r="BU8" s="22" t="s">
        <v>365</v>
      </c>
      <c r="BV8" s="22" t="s">
        <v>366</v>
      </c>
      <c r="BW8" s="22" t="s">
        <v>367</v>
      </c>
      <c r="BX8" s="22" t="s">
        <v>368</v>
      </c>
      <c r="BY8" s="22" t="s">
        <v>369</v>
      </c>
      <c r="BZ8" s="27"/>
    </row>
    <row r="9" ht="292.5" customHeight="1">
      <c r="A9" s="22">
        <v>8.0</v>
      </c>
      <c r="B9" s="22" t="s">
        <v>370</v>
      </c>
      <c r="C9" s="22" t="s">
        <v>371</v>
      </c>
      <c r="D9" s="22">
        <v>2013.0</v>
      </c>
      <c r="E9" s="22" t="s">
        <v>225</v>
      </c>
      <c r="F9" s="22" t="s">
        <v>226</v>
      </c>
      <c r="G9" s="25" t="s">
        <v>372</v>
      </c>
      <c r="H9" s="22" t="s">
        <v>373</v>
      </c>
      <c r="I9" s="22">
        <v>19.0</v>
      </c>
      <c r="J9" s="22" t="s">
        <v>132</v>
      </c>
      <c r="K9" s="30" t="s">
        <v>104</v>
      </c>
      <c r="L9" s="30" t="s">
        <v>104</v>
      </c>
      <c r="M9" s="22" t="s">
        <v>374</v>
      </c>
      <c r="N9" s="22" t="s">
        <v>375</v>
      </c>
      <c r="O9" s="22" t="s">
        <v>376</v>
      </c>
      <c r="P9" s="22" t="s">
        <v>377</v>
      </c>
      <c r="Q9" s="30" t="s">
        <v>104</v>
      </c>
      <c r="R9" s="30" t="s">
        <v>104</v>
      </c>
      <c r="S9" s="22" t="s">
        <v>105</v>
      </c>
      <c r="T9" s="22" t="s">
        <v>378</v>
      </c>
      <c r="U9" s="25" t="s">
        <v>379</v>
      </c>
      <c r="V9" s="22" t="s">
        <v>380</v>
      </c>
      <c r="W9" s="22" t="s">
        <v>105</v>
      </c>
      <c r="X9" s="22" t="s">
        <v>381</v>
      </c>
      <c r="Y9" s="30" t="s">
        <v>104</v>
      </c>
      <c r="Z9" s="22" t="s">
        <v>383</v>
      </c>
      <c r="AA9" s="30" t="s">
        <v>104</v>
      </c>
      <c r="AB9" s="22" t="s">
        <v>384</v>
      </c>
      <c r="AC9" s="22" t="s">
        <v>385</v>
      </c>
      <c r="AD9" s="22" t="s">
        <v>386</v>
      </c>
      <c r="AE9" s="22" t="s">
        <v>387</v>
      </c>
      <c r="AF9" s="25" t="s">
        <v>389</v>
      </c>
      <c r="AG9" s="22" t="s">
        <v>390</v>
      </c>
      <c r="AH9" s="30" t="s">
        <v>104</v>
      </c>
      <c r="AI9" s="22" t="s">
        <v>391</v>
      </c>
      <c r="AJ9" s="22" t="s">
        <v>392</v>
      </c>
      <c r="AK9" s="25" t="s">
        <v>393</v>
      </c>
      <c r="AL9" s="25" t="s">
        <v>395</v>
      </c>
      <c r="AM9" s="30" t="s">
        <v>104</v>
      </c>
      <c r="AN9" s="22" t="s">
        <v>396</v>
      </c>
      <c r="AO9" s="30" t="s">
        <v>104</v>
      </c>
      <c r="AP9" s="22" t="s">
        <v>397</v>
      </c>
      <c r="AQ9" s="30" t="s">
        <v>398</v>
      </c>
      <c r="AR9" s="30" t="s">
        <v>104</v>
      </c>
      <c r="AS9" s="27" t="s">
        <v>399</v>
      </c>
      <c r="AT9" s="30" t="s">
        <v>104</v>
      </c>
      <c r="AU9" s="22" t="s">
        <v>400</v>
      </c>
      <c r="AV9" s="25" t="s">
        <v>401</v>
      </c>
      <c r="AW9" s="30" t="s">
        <v>104</v>
      </c>
      <c r="AX9" s="30" t="s">
        <v>104</v>
      </c>
      <c r="AY9" s="22" t="s">
        <v>105</v>
      </c>
      <c r="AZ9" s="22" t="s">
        <v>402</v>
      </c>
      <c r="BA9" s="30" t="s">
        <v>403</v>
      </c>
      <c r="BB9" s="22" t="s">
        <v>405</v>
      </c>
      <c r="BC9" s="22" t="s">
        <v>406</v>
      </c>
      <c r="BD9" s="22" t="s">
        <v>105</v>
      </c>
      <c r="BE9" s="22" t="s">
        <v>408</v>
      </c>
      <c r="BF9" s="22" t="s">
        <v>96</v>
      </c>
      <c r="BG9" s="30" t="s">
        <v>409</v>
      </c>
      <c r="BH9" s="22" t="s">
        <v>132</v>
      </c>
      <c r="BI9" s="22" t="s">
        <v>96</v>
      </c>
      <c r="BJ9" s="22" t="s">
        <v>410</v>
      </c>
      <c r="BK9" s="22" t="s">
        <v>133</v>
      </c>
      <c r="BL9" s="22" t="s">
        <v>411</v>
      </c>
      <c r="BM9" s="22" t="s">
        <v>132</v>
      </c>
      <c r="BN9" s="22" t="s">
        <v>136</v>
      </c>
      <c r="BO9" s="22" t="s">
        <v>137</v>
      </c>
      <c r="BP9" s="30" t="s">
        <v>412</v>
      </c>
      <c r="BQ9" s="22" t="s">
        <v>132</v>
      </c>
      <c r="BR9" s="52" t="s">
        <v>104</v>
      </c>
      <c r="BS9" s="22" t="s">
        <v>414</v>
      </c>
      <c r="BT9" s="22" t="s">
        <v>415</v>
      </c>
      <c r="BU9" s="54" t="s">
        <v>416</v>
      </c>
      <c r="BV9" s="30" t="s">
        <v>104</v>
      </c>
      <c r="BW9" s="22" t="s">
        <v>419</v>
      </c>
      <c r="BX9" s="22" t="s">
        <v>132</v>
      </c>
      <c r="BY9" s="22" t="s">
        <v>420</v>
      </c>
      <c r="BZ9" s="27"/>
    </row>
    <row r="10" ht="409.5" customHeight="1">
      <c r="A10" s="22">
        <v>9.0</v>
      </c>
      <c r="B10" s="22" t="s">
        <v>421</v>
      </c>
      <c r="C10" s="22" t="s">
        <v>422</v>
      </c>
      <c r="D10" s="22">
        <v>2011.0</v>
      </c>
      <c r="E10" s="22" t="s">
        <v>91</v>
      </c>
      <c r="F10" s="22" t="s">
        <v>423</v>
      </c>
      <c r="G10" s="22" t="s">
        <v>424</v>
      </c>
      <c r="H10" s="30" t="s">
        <v>425</v>
      </c>
      <c r="I10" s="22">
        <v>10.0</v>
      </c>
      <c r="J10" s="22" t="s">
        <v>96</v>
      </c>
      <c r="K10" s="30" t="s">
        <v>97</v>
      </c>
      <c r="L10" s="30" t="s">
        <v>426</v>
      </c>
      <c r="M10" s="22" t="s">
        <v>427</v>
      </c>
      <c r="N10" s="22" t="s">
        <v>428</v>
      </c>
      <c r="O10" s="22" t="s">
        <v>429</v>
      </c>
      <c r="P10" s="30" t="s">
        <v>430</v>
      </c>
      <c r="Q10" s="30" t="s">
        <v>104</v>
      </c>
      <c r="R10" s="30" t="s">
        <v>104</v>
      </c>
      <c r="S10" s="22" t="s">
        <v>105</v>
      </c>
      <c r="T10" s="22" t="s">
        <v>431</v>
      </c>
      <c r="U10" s="22" t="s">
        <v>432</v>
      </c>
      <c r="V10" s="22" t="s">
        <v>434</v>
      </c>
      <c r="W10" s="30" t="s">
        <v>435</v>
      </c>
      <c r="X10" s="22" t="s">
        <v>436</v>
      </c>
      <c r="Y10" s="30" t="s">
        <v>104</v>
      </c>
      <c r="Z10" s="22" t="s">
        <v>437</v>
      </c>
      <c r="AA10" s="30" t="s">
        <v>104</v>
      </c>
      <c r="AB10" s="22" t="s">
        <v>438</v>
      </c>
      <c r="AC10" s="22" t="s">
        <v>439</v>
      </c>
      <c r="AD10" s="25" t="s">
        <v>441</v>
      </c>
      <c r="AE10" s="25" t="s">
        <v>442</v>
      </c>
      <c r="AF10" s="30" t="s">
        <v>104</v>
      </c>
      <c r="AG10" s="22" t="s">
        <v>443</v>
      </c>
      <c r="AH10" s="30" t="s">
        <v>104</v>
      </c>
      <c r="AI10" s="22" t="s">
        <v>444</v>
      </c>
      <c r="AJ10" s="22" t="s">
        <v>446</v>
      </c>
      <c r="AK10" s="22" t="s">
        <v>447</v>
      </c>
      <c r="AL10" s="22" t="s">
        <v>448</v>
      </c>
      <c r="AM10" s="22" t="s">
        <v>449</v>
      </c>
      <c r="AN10" s="30" t="s">
        <v>450</v>
      </c>
      <c r="AO10" s="30" t="s">
        <v>104</v>
      </c>
      <c r="AP10" s="30" t="s">
        <v>105</v>
      </c>
      <c r="AQ10" s="30" t="s">
        <v>451</v>
      </c>
      <c r="AR10" s="30" t="s">
        <v>104</v>
      </c>
      <c r="AS10" s="22" t="s">
        <v>453</v>
      </c>
      <c r="AT10" s="30" t="s">
        <v>105</v>
      </c>
      <c r="AU10" s="48" t="s">
        <v>454</v>
      </c>
      <c r="AV10" s="25" t="s">
        <v>455</v>
      </c>
      <c r="AW10" s="30" t="s">
        <v>104</v>
      </c>
      <c r="AX10" s="30" t="s">
        <v>104</v>
      </c>
      <c r="AY10" s="22" t="s">
        <v>105</v>
      </c>
      <c r="AZ10" s="22" t="s">
        <v>456</v>
      </c>
      <c r="BA10" s="30" t="s">
        <v>104</v>
      </c>
      <c r="BB10" s="22" t="s">
        <v>457</v>
      </c>
      <c r="BC10" s="22" t="s">
        <v>458</v>
      </c>
      <c r="BD10" s="22" t="s">
        <v>105</v>
      </c>
      <c r="BE10" s="30" t="s">
        <v>104</v>
      </c>
      <c r="BF10" s="22" t="s">
        <v>132</v>
      </c>
      <c r="BG10" s="30" t="s">
        <v>104</v>
      </c>
      <c r="BH10" s="22" t="s">
        <v>132</v>
      </c>
      <c r="BI10" s="22" t="s">
        <v>96</v>
      </c>
      <c r="BJ10" s="22" t="s">
        <v>132</v>
      </c>
      <c r="BK10" s="22" t="s">
        <v>133</v>
      </c>
      <c r="BL10" s="29" t="s">
        <v>134</v>
      </c>
      <c r="BM10" s="22" t="s">
        <v>132</v>
      </c>
      <c r="BN10" s="22" t="s">
        <v>136</v>
      </c>
      <c r="BO10" s="22" t="s">
        <v>137</v>
      </c>
      <c r="BP10" s="30" t="s">
        <v>460</v>
      </c>
      <c r="BQ10" s="39" t="s">
        <v>132</v>
      </c>
      <c r="BR10" s="22" t="s">
        <v>461</v>
      </c>
      <c r="BS10" s="22" t="s">
        <v>140</v>
      </c>
      <c r="BT10" s="22" t="s">
        <v>462</v>
      </c>
      <c r="BU10" s="22" t="s">
        <v>463</v>
      </c>
      <c r="BV10" s="41" t="s">
        <v>464</v>
      </c>
      <c r="BW10" s="30" t="s">
        <v>465</v>
      </c>
      <c r="BX10" s="22" t="s">
        <v>466</v>
      </c>
      <c r="BY10" s="22" t="s">
        <v>467</v>
      </c>
      <c r="BZ10" s="27"/>
    </row>
    <row r="11" ht="146.25" customHeight="1">
      <c r="A11" s="22">
        <v>10.0</v>
      </c>
      <c r="B11" s="22" t="s">
        <v>418</v>
      </c>
      <c r="C11" s="22" t="s">
        <v>468</v>
      </c>
      <c r="D11" s="22">
        <v>2010.0</v>
      </c>
      <c r="E11" s="22" t="s">
        <v>91</v>
      </c>
      <c r="F11" s="22" t="s">
        <v>469</v>
      </c>
      <c r="G11" s="25" t="s">
        <v>470</v>
      </c>
      <c r="H11" s="22" t="s">
        <v>471</v>
      </c>
      <c r="I11" s="22">
        <v>5.0</v>
      </c>
      <c r="J11" s="22" t="s">
        <v>132</v>
      </c>
      <c r="K11" s="22" t="s">
        <v>104</v>
      </c>
      <c r="L11" s="22" t="s">
        <v>104</v>
      </c>
      <c r="M11" s="22" t="s">
        <v>472</v>
      </c>
      <c r="N11" s="22" t="s">
        <v>473</v>
      </c>
      <c r="O11" s="27" t="s">
        <v>474</v>
      </c>
      <c r="P11" s="22" t="s">
        <v>104</v>
      </c>
      <c r="Q11" s="22" t="s">
        <v>104</v>
      </c>
      <c r="R11" s="22" t="s">
        <v>475</v>
      </c>
      <c r="S11" s="22" t="s">
        <v>105</v>
      </c>
      <c r="T11" s="22" t="s">
        <v>476</v>
      </c>
      <c r="U11" s="22" t="s">
        <v>477</v>
      </c>
      <c r="V11" s="22" t="s">
        <v>478</v>
      </c>
      <c r="W11" s="30" t="s">
        <v>104</v>
      </c>
      <c r="X11" s="22" t="s">
        <v>479</v>
      </c>
      <c r="Y11" s="22" t="s">
        <v>104</v>
      </c>
      <c r="Z11" s="22" t="s">
        <v>480</v>
      </c>
      <c r="AA11" s="22" t="s">
        <v>104</v>
      </c>
      <c r="AB11" s="22" t="s">
        <v>481</v>
      </c>
      <c r="AC11" s="29" t="s">
        <v>482</v>
      </c>
      <c r="AD11" s="22" t="s">
        <v>483</v>
      </c>
      <c r="AE11" s="22" t="s">
        <v>484</v>
      </c>
      <c r="AF11" s="22" t="s">
        <v>485</v>
      </c>
      <c r="AG11" s="22" t="s">
        <v>104</v>
      </c>
      <c r="AH11" s="22" t="s">
        <v>104</v>
      </c>
      <c r="AI11" s="22" t="s">
        <v>486</v>
      </c>
      <c r="AJ11" s="29" t="s">
        <v>139</v>
      </c>
      <c r="AK11" s="22" t="s">
        <v>487</v>
      </c>
      <c r="AL11" s="22" t="s">
        <v>104</v>
      </c>
      <c r="AM11" s="22" t="s">
        <v>481</v>
      </c>
      <c r="AN11" s="25" t="s">
        <v>489</v>
      </c>
      <c r="AO11" s="22" t="s">
        <v>104</v>
      </c>
      <c r="AP11" s="22" t="s">
        <v>490</v>
      </c>
      <c r="AQ11" s="22" t="s">
        <v>492</v>
      </c>
      <c r="AR11" s="22" t="s">
        <v>104</v>
      </c>
      <c r="AS11" s="22" t="s">
        <v>104</v>
      </c>
      <c r="AT11" s="22" t="s">
        <v>493</v>
      </c>
      <c r="AU11" s="22" t="s">
        <v>494</v>
      </c>
      <c r="AV11" s="22" t="s">
        <v>495</v>
      </c>
      <c r="AW11" s="22" t="s">
        <v>104</v>
      </c>
      <c r="AX11" s="22" t="s">
        <v>104</v>
      </c>
      <c r="AY11" s="22" t="s">
        <v>496</v>
      </c>
      <c r="AZ11" s="22" t="s">
        <v>497</v>
      </c>
      <c r="BA11" s="22" t="s">
        <v>104</v>
      </c>
      <c r="BB11" s="22" t="s">
        <v>498</v>
      </c>
      <c r="BC11" s="22" t="s">
        <v>499</v>
      </c>
      <c r="BD11" s="22" t="s">
        <v>105</v>
      </c>
      <c r="BE11" s="22" t="s">
        <v>104</v>
      </c>
      <c r="BF11" s="22" t="s">
        <v>132</v>
      </c>
      <c r="BG11" s="22" t="s">
        <v>104</v>
      </c>
      <c r="BH11" s="22" t="s">
        <v>132</v>
      </c>
      <c r="BI11" s="22" t="s">
        <v>132</v>
      </c>
      <c r="BJ11" s="22" t="s">
        <v>132</v>
      </c>
      <c r="BK11" s="29" t="s">
        <v>133</v>
      </c>
      <c r="BL11" s="29" t="s">
        <v>134</v>
      </c>
      <c r="BM11" s="22" t="s">
        <v>132</v>
      </c>
      <c r="BN11" s="22" t="s">
        <v>136</v>
      </c>
      <c r="BO11" s="30" t="s">
        <v>137</v>
      </c>
      <c r="BP11" s="30" t="s">
        <v>501</v>
      </c>
      <c r="BQ11" s="22" t="s">
        <v>132</v>
      </c>
      <c r="BR11" s="55" t="s">
        <v>139</v>
      </c>
      <c r="BS11" s="29" t="s">
        <v>140</v>
      </c>
      <c r="BT11" s="22" t="s">
        <v>502</v>
      </c>
      <c r="BU11" s="55" t="s">
        <v>217</v>
      </c>
      <c r="BV11" s="29" t="s">
        <v>503</v>
      </c>
      <c r="BW11" s="29" t="s">
        <v>104</v>
      </c>
      <c r="BX11" s="29" t="s">
        <v>505</v>
      </c>
      <c r="BY11" s="29" t="s">
        <v>506</v>
      </c>
      <c r="BZ11" s="56"/>
    </row>
    <row r="12" ht="180.0" customHeight="1">
      <c r="A12" s="22">
        <v>11.0</v>
      </c>
      <c r="B12" s="22" t="s">
        <v>135</v>
      </c>
      <c r="C12" s="29" t="s">
        <v>508</v>
      </c>
      <c r="D12" s="29">
        <v>2012.0</v>
      </c>
      <c r="E12" s="29" t="s">
        <v>91</v>
      </c>
      <c r="F12" s="29" t="s">
        <v>509</v>
      </c>
      <c r="G12" s="32" t="s">
        <v>510</v>
      </c>
      <c r="H12" s="29" t="s">
        <v>104</v>
      </c>
      <c r="I12" s="29">
        <v>14.0</v>
      </c>
      <c r="J12" s="22" t="s">
        <v>96</v>
      </c>
      <c r="K12" s="29" t="s">
        <v>511</v>
      </c>
      <c r="L12" s="22" t="s">
        <v>512</v>
      </c>
      <c r="M12" s="29" t="s">
        <v>513</v>
      </c>
      <c r="N12" s="29" t="s">
        <v>514</v>
      </c>
      <c r="O12" s="29" t="s">
        <v>515</v>
      </c>
      <c r="P12" s="29" t="s">
        <v>516</v>
      </c>
      <c r="Q12" s="29" t="s">
        <v>104</v>
      </c>
      <c r="R12" s="29" t="s">
        <v>517</v>
      </c>
      <c r="S12" s="29" t="s">
        <v>105</v>
      </c>
      <c r="T12" s="29" t="s">
        <v>518</v>
      </c>
      <c r="U12" s="29" t="s">
        <v>519</v>
      </c>
      <c r="V12" s="29" t="s">
        <v>520</v>
      </c>
      <c r="W12" s="30" t="s">
        <v>104</v>
      </c>
      <c r="X12" s="29" t="s">
        <v>521</v>
      </c>
      <c r="Y12" s="29" t="s">
        <v>104</v>
      </c>
      <c r="Z12" s="29" t="s">
        <v>522</v>
      </c>
      <c r="AA12" s="29" t="s">
        <v>104</v>
      </c>
      <c r="AB12" s="29" t="s">
        <v>105</v>
      </c>
      <c r="AC12" s="29" t="s">
        <v>523</v>
      </c>
      <c r="AD12" s="29" t="s">
        <v>524</v>
      </c>
      <c r="AE12" s="32" t="s">
        <v>525</v>
      </c>
      <c r="AF12" s="29" t="s">
        <v>526</v>
      </c>
      <c r="AG12" s="29" t="s">
        <v>527</v>
      </c>
      <c r="AH12" s="29" t="s">
        <v>104</v>
      </c>
      <c r="AI12" s="29" t="s">
        <v>528</v>
      </c>
      <c r="AJ12" s="29" t="s">
        <v>139</v>
      </c>
      <c r="AK12" s="32" t="s">
        <v>530</v>
      </c>
      <c r="AL12" s="29" t="s">
        <v>104</v>
      </c>
      <c r="AM12" s="29" t="s">
        <v>105</v>
      </c>
      <c r="AN12" s="32" t="s">
        <v>532</v>
      </c>
      <c r="AO12" s="29" t="s">
        <v>533</v>
      </c>
      <c r="AP12" s="29" t="s">
        <v>105</v>
      </c>
      <c r="AQ12" s="32" t="s">
        <v>534</v>
      </c>
      <c r="AR12" s="29" t="s">
        <v>104</v>
      </c>
      <c r="AS12" s="29" t="s">
        <v>535</v>
      </c>
      <c r="AT12" s="29" t="s">
        <v>104</v>
      </c>
      <c r="AU12" s="32" t="s">
        <v>536</v>
      </c>
      <c r="AV12" s="29" t="s">
        <v>537</v>
      </c>
      <c r="AW12" s="29" t="s">
        <v>538</v>
      </c>
      <c r="AX12" s="29" t="s">
        <v>104</v>
      </c>
      <c r="AY12" s="29" t="s">
        <v>105</v>
      </c>
      <c r="AZ12" s="32" t="s">
        <v>539</v>
      </c>
      <c r="BA12" s="29" t="s">
        <v>104</v>
      </c>
      <c r="BB12" s="29" t="s">
        <v>540</v>
      </c>
      <c r="BC12" s="29" t="s">
        <v>541</v>
      </c>
      <c r="BD12" s="29" t="s">
        <v>105</v>
      </c>
      <c r="BE12" s="29" t="s">
        <v>104</v>
      </c>
      <c r="BF12" s="29" t="s">
        <v>132</v>
      </c>
      <c r="BG12" s="57" t="s">
        <v>104</v>
      </c>
      <c r="BH12" s="29" t="s">
        <v>132</v>
      </c>
      <c r="BI12" s="22" t="s">
        <v>96</v>
      </c>
      <c r="BJ12" s="29" t="s">
        <v>544</v>
      </c>
      <c r="BK12" s="46" t="s">
        <v>133</v>
      </c>
      <c r="BL12" s="29" t="s">
        <v>134</v>
      </c>
      <c r="BM12" s="29" t="s">
        <v>132</v>
      </c>
      <c r="BN12" s="29" t="s">
        <v>136</v>
      </c>
      <c r="BO12" s="30" t="s">
        <v>137</v>
      </c>
      <c r="BP12" s="30" t="s">
        <v>545</v>
      </c>
      <c r="BQ12" s="29" t="s">
        <v>132</v>
      </c>
      <c r="BR12" s="46" t="s">
        <v>139</v>
      </c>
      <c r="BS12" s="29" t="s">
        <v>546</v>
      </c>
      <c r="BT12" s="29" t="s">
        <v>547</v>
      </c>
      <c r="BU12" s="29" t="s">
        <v>548</v>
      </c>
      <c r="BV12" s="29" t="s">
        <v>549</v>
      </c>
      <c r="BW12" s="29" t="s">
        <v>550</v>
      </c>
      <c r="BX12" s="29" t="s">
        <v>132</v>
      </c>
      <c r="BY12" s="29" t="s">
        <v>551</v>
      </c>
      <c r="BZ12" s="56"/>
    </row>
    <row r="13" ht="252.0" customHeight="1">
      <c r="A13" s="22">
        <v>12.0</v>
      </c>
      <c r="B13" s="22" t="s">
        <v>151</v>
      </c>
      <c r="C13" s="29" t="s">
        <v>552</v>
      </c>
      <c r="D13" s="29">
        <v>2010.0</v>
      </c>
      <c r="E13" s="29" t="s">
        <v>91</v>
      </c>
      <c r="F13" s="29" t="s">
        <v>554</v>
      </c>
      <c r="G13" s="29" t="s">
        <v>555</v>
      </c>
      <c r="H13" s="29" t="s">
        <v>556</v>
      </c>
      <c r="I13" s="29">
        <v>10.0</v>
      </c>
      <c r="J13" s="22" t="s">
        <v>96</v>
      </c>
      <c r="K13" s="29" t="s">
        <v>97</v>
      </c>
      <c r="L13" s="29" t="s">
        <v>557</v>
      </c>
      <c r="M13" s="29" t="s">
        <v>558</v>
      </c>
      <c r="N13" s="29" t="s">
        <v>559</v>
      </c>
      <c r="O13" s="29" t="s">
        <v>560</v>
      </c>
      <c r="P13" s="29" t="s">
        <v>561</v>
      </c>
      <c r="Q13" s="29" t="s">
        <v>104</v>
      </c>
      <c r="R13" s="29" t="s">
        <v>104</v>
      </c>
      <c r="S13" s="29" t="s">
        <v>105</v>
      </c>
      <c r="T13" s="29" t="s">
        <v>562</v>
      </c>
      <c r="U13" s="29" t="s">
        <v>563</v>
      </c>
      <c r="V13" s="29" t="s">
        <v>564</v>
      </c>
      <c r="W13" s="30" t="s">
        <v>104</v>
      </c>
      <c r="X13" s="29" t="s">
        <v>565</v>
      </c>
      <c r="Y13" s="29" t="s">
        <v>104</v>
      </c>
      <c r="Z13" s="29" t="s">
        <v>566</v>
      </c>
      <c r="AA13" s="29" t="s">
        <v>104</v>
      </c>
      <c r="AB13" s="29" t="s">
        <v>105</v>
      </c>
      <c r="AC13" s="29" t="s">
        <v>567</v>
      </c>
      <c r="AD13" s="29" t="s">
        <v>568</v>
      </c>
      <c r="AE13" s="29" t="s">
        <v>569</v>
      </c>
      <c r="AF13" s="29" t="s">
        <v>570</v>
      </c>
      <c r="AG13" s="29" t="s">
        <v>104</v>
      </c>
      <c r="AH13" s="29" t="s">
        <v>104</v>
      </c>
      <c r="AI13" s="46" t="s">
        <v>571</v>
      </c>
      <c r="AJ13" s="29" t="s">
        <v>139</v>
      </c>
      <c r="AK13" s="29" t="s">
        <v>572</v>
      </c>
      <c r="AL13" s="29" t="s">
        <v>104</v>
      </c>
      <c r="AM13" s="29" t="s">
        <v>104</v>
      </c>
      <c r="AN13" s="29" t="s">
        <v>104</v>
      </c>
      <c r="AO13" s="29" t="s">
        <v>104</v>
      </c>
      <c r="AP13" s="29" t="s">
        <v>573</v>
      </c>
      <c r="AQ13" s="57" t="s">
        <v>104</v>
      </c>
      <c r="AR13" s="29" t="s">
        <v>574</v>
      </c>
      <c r="AS13" s="29" t="s">
        <v>104</v>
      </c>
      <c r="AT13" s="29" t="s">
        <v>104</v>
      </c>
      <c r="AU13" s="58" t="s">
        <v>575</v>
      </c>
      <c r="AV13" s="29" t="s">
        <v>578</v>
      </c>
      <c r="AW13" s="29" t="s">
        <v>104</v>
      </c>
      <c r="AX13" s="29" t="s">
        <v>104</v>
      </c>
      <c r="AY13" s="29" t="s">
        <v>105</v>
      </c>
      <c r="AZ13" s="32" t="s">
        <v>579</v>
      </c>
      <c r="BA13" s="29" t="s">
        <v>104</v>
      </c>
      <c r="BB13" s="29" t="s">
        <v>581</v>
      </c>
      <c r="BC13" s="29" t="s">
        <v>582</v>
      </c>
      <c r="BD13" s="29" t="s">
        <v>105</v>
      </c>
      <c r="BE13" s="29" t="s">
        <v>104</v>
      </c>
      <c r="BF13" s="22" t="s">
        <v>96</v>
      </c>
      <c r="BG13" s="29" t="s">
        <v>584</v>
      </c>
      <c r="BH13" s="29" t="s">
        <v>132</v>
      </c>
      <c r="BI13" s="29" t="s">
        <v>132</v>
      </c>
      <c r="BJ13" s="29" t="s">
        <v>585</v>
      </c>
      <c r="BK13" s="29" t="s">
        <v>133</v>
      </c>
      <c r="BL13" s="29" t="s">
        <v>134</v>
      </c>
      <c r="BM13" s="29" t="s">
        <v>132</v>
      </c>
      <c r="BN13" s="29" t="s">
        <v>136</v>
      </c>
      <c r="BO13" s="30" t="s">
        <v>137</v>
      </c>
      <c r="BP13" s="30" t="s">
        <v>586</v>
      </c>
      <c r="BQ13" s="29" t="s">
        <v>132</v>
      </c>
      <c r="BR13" s="46" t="s">
        <v>139</v>
      </c>
      <c r="BS13" s="29" t="s">
        <v>546</v>
      </c>
      <c r="BT13" s="29" t="s">
        <v>587</v>
      </c>
      <c r="BU13" s="29" t="s">
        <v>548</v>
      </c>
      <c r="BV13" s="29" t="s">
        <v>549</v>
      </c>
      <c r="BW13" s="29" t="s">
        <v>588</v>
      </c>
      <c r="BX13" s="29" t="s">
        <v>132</v>
      </c>
      <c r="BY13" s="57" t="s">
        <v>104</v>
      </c>
      <c r="BZ13" s="56"/>
    </row>
    <row r="14" ht="168.75" customHeight="1">
      <c r="A14" s="22">
        <v>13.0</v>
      </c>
      <c r="B14" s="22" t="s">
        <v>452</v>
      </c>
      <c r="C14" s="22" t="s">
        <v>589</v>
      </c>
      <c r="D14" s="22">
        <v>2014.0</v>
      </c>
      <c r="E14" s="22" t="s">
        <v>225</v>
      </c>
      <c r="F14" s="22" t="s">
        <v>590</v>
      </c>
      <c r="G14" s="25" t="s">
        <v>591</v>
      </c>
      <c r="H14" s="22" t="s">
        <v>592</v>
      </c>
      <c r="I14" s="22">
        <v>16.0</v>
      </c>
      <c r="J14" s="41" t="s">
        <v>132</v>
      </c>
      <c r="K14" s="22" t="s">
        <v>104</v>
      </c>
      <c r="L14" s="22" t="s">
        <v>104</v>
      </c>
      <c r="M14" s="22" t="s">
        <v>593</v>
      </c>
      <c r="N14" s="22" t="s">
        <v>594</v>
      </c>
      <c r="O14" s="22" t="s">
        <v>595</v>
      </c>
      <c r="P14" s="22" t="s">
        <v>596</v>
      </c>
      <c r="Q14" s="22" t="s">
        <v>104</v>
      </c>
      <c r="R14" s="22" t="s">
        <v>596</v>
      </c>
      <c r="S14" s="22" t="s">
        <v>105</v>
      </c>
      <c r="T14" s="22" t="s">
        <v>597</v>
      </c>
      <c r="U14" s="22" t="s">
        <v>599</v>
      </c>
      <c r="V14" s="22" t="s">
        <v>600</v>
      </c>
      <c r="W14" s="22" t="s">
        <v>104</v>
      </c>
      <c r="X14" s="22" t="s">
        <v>601</v>
      </c>
      <c r="Y14" s="22" t="s">
        <v>104</v>
      </c>
      <c r="Z14" s="22" t="s">
        <v>602</v>
      </c>
      <c r="AA14" s="22" t="s">
        <v>104</v>
      </c>
      <c r="AB14" s="22" t="s">
        <v>603</v>
      </c>
      <c r="AC14" s="22" t="s">
        <v>604</v>
      </c>
      <c r="AD14" s="22" t="s">
        <v>605</v>
      </c>
      <c r="AE14" s="22" t="s">
        <v>606</v>
      </c>
      <c r="AF14" s="25" t="s">
        <v>607</v>
      </c>
      <c r="AG14" s="22" t="s">
        <v>104</v>
      </c>
      <c r="AH14" s="22" t="s">
        <v>104</v>
      </c>
      <c r="AI14" s="22" t="s">
        <v>608</v>
      </c>
      <c r="AJ14" s="22" t="s">
        <v>247</v>
      </c>
      <c r="AK14" s="22" t="s">
        <v>606</v>
      </c>
      <c r="AL14" s="22" t="s">
        <v>104</v>
      </c>
      <c r="AM14" s="22" t="s">
        <v>104</v>
      </c>
      <c r="AN14" s="22" t="s">
        <v>104</v>
      </c>
      <c r="AO14" s="22" t="s">
        <v>104</v>
      </c>
      <c r="AP14" s="22" t="s">
        <v>104</v>
      </c>
      <c r="AQ14" s="22" t="s">
        <v>104</v>
      </c>
      <c r="AR14" s="22" t="s">
        <v>104</v>
      </c>
      <c r="AS14" s="22" t="s">
        <v>104</v>
      </c>
      <c r="AT14" s="22" t="s">
        <v>104</v>
      </c>
      <c r="AU14" s="25" t="s">
        <v>609</v>
      </c>
      <c r="AV14" s="25" t="s">
        <v>611</v>
      </c>
      <c r="AW14" s="22" t="s">
        <v>104</v>
      </c>
      <c r="AX14" s="22" t="s">
        <v>104</v>
      </c>
      <c r="AY14" s="22" t="s">
        <v>105</v>
      </c>
      <c r="AZ14" s="25" t="s">
        <v>612</v>
      </c>
      <c r="BA14" s="22" t="s">
        <v>104</v>
      </c>
      <c r="BB14" s="22" t="s">
        <v>104</v>
      </c>
      <c r="BC14" s="22" t="s">
        <v>613</v>
      </c>
      <c r="BD14" s="22" t="s">
        <v>105</v>
      </c>
      <c r="BE14" s="22" t="s">
        <v>104</v>
      </c>
      <c r="BF14" s="22" t="s">
        <v>132</v>
      </c>
      <c r="BG14" s="22" t="s">
        <v>104</v>
      </c>
      <c r="BH14" s="22" t="s">
        <v>132</v>
      </c>
      <c r="BI14" s="22" t="s">
        <v>132</v>
      </c>
      <c r="BJ14" s="22" t="s">
        <v>614</v>
      </c>
      <c r="BK14" s="22" t="s">
        <v>133</v>
      </c>
      <c r="BL14" s="29" t="s">
        <v>134</v>
      </c>
      <c r="BM14" s="22" t="s">
        <v>132</v>
      </c>
      <c r="BN14" s="22" t="s">
        <v>136</v>
      </c>
      <c r="BO14" s="30" t="s">
        <v>137</v>
      </c>
      <c r="BP14" s="30" t="s">
        <v>615</v>
      </c>
      <c r="BQ14" s="22" t="s">
        <v>132</v>
      </c>
      <c r="BR14" s="22" t="s">
        <v>616</v>
      </c>
      <c r="BS14" s="22" t="s">
        <v>617</v>
      </c>
      <c r="BT14" s="39" t="s">
        <v>618</v>
      </c>
      <c r="BU14" s="22" t="s">
        <v>217</v>
      </c>
      <c r="BV14" s="22" t="s">
        <v>619</v>
      </c>
      <c r="BW14" s="22" t="s">
        <v>620</v>
      </c>
      <c r="BX14" s="22" t="s">
        <v>621</v>
      </c>
      <c r="BY14" s="25" t="s">
        <v>622</v>
      </c>
      <c r="BZ14" s="38"/>
    </row>
    <row r="15" ht="112.5" customHeight="1">
      <c r="A15" s="22">
        <v>14.0</v>
      </c>
      <c r="B15" s="27" t="s">
        <v>152</v>
      </c>
      <c r="C15" s="29" t="s">
        <v>624</v>
      </c>
      <c r="D15" s="29">
        <v>2012.0</v>
      </c>
      <c r="E15" s="29" t="s">
        <v>91</v>
      </c>
      <c r="F15" s="29" t="s">
        <v>625</v>
      </c>
      <c r="G15" s="29" t="s">
        <v>626</v>
      </c>
      <c r="H15" s="29" t="s">
        <v>627</v>
      </c>
      <c r="I15" s="29">
        <v>6.0</v>
      </c>
      <c r="J15" s="22" t="s">
        <v>96</v>
      </c>
      <c r="K15" s="29" t="s">
        <v>97</v>
      </c>
      <c r="L15" s="29" t="s">
        <v>557</v>
      </c>
      <c r="M15" s="29" t="s">
        <v>628</v>
      </c>
      <c r="N15" s="29" t="s">
        <v>629</v>
      </c>
      <c r="O15" s="29" t="s">
        <v>630</v>
      </c>
      <c r="P15" s="29" t="s">
        <v>631</v>
      </c>
      <c r="Q15" s="29" t="s">
        <v>104</v>
      </c>
      <c r="R15" s="29" t="s">
        <v>104</v>
      </c>
      <c r="S15" s="29" t="s">
        <v>105</v>
      </c>
      <c r="T15" s="32" t="s">
        <v>632</v>
      </c>
      <c r="U15" s="32" t="s">
        <v>633</v>
      </c>
      <c r="V15" s="29" t="s">
        <v>634</v>
      </c>
      <c r="W15" s="22" t="s">
        <v>104</v>
      </c>
      <c r="X15" s="29" t="s">
        <v>635</v>
      </c>
      <c r="Y15" s="29" t="s">
        <v>104</v>
      </c>
      <c r="Z15" s="29" t="s">
        <v>637</v>
      </c>
      <c r="AA15" s="29" t="s">
        <v>104</v>
      </c>
      <c r="AB15" s="29" t="s">
        <v>105</v>
      </c>
      <c r="AC15" s="29" t="s">
        <v>638</v>
      </c>
      <c r="AD15" s="29" t="s">
        <v>639</v>
      </c>
      <c r="AE15" s="29" t="s">
        <v>640</v>
      </c>
      <c r="AF15" s="29" t="s">
        <v>641</v>
      </c>
      <c r="AG15" s="29" t="s">
        <v>642</v>
      </c>
      <c r="AH15" s="29" t="s">
        <v>104</v>
      </c>
      <c r="AI15" s="29" t="s">
        <v>643</v>
      </c>
      <c r="AJ15" s="29" t="s">
        <v>139</v>
      </c>
      <c r="AK15" s="29" t="s">
        <v>644</v>
      </c>
      <c r="AL15" s="29" t="s">
        <v>104</v>
      </c>
      <c r="AM15" s="29" t="s">
        <v>105</v>
      </c>
      <c r="AN15" s="29" t="s">
        <v>645</v>
      </c>
      <c r="AO15" s="29" t="s">
        <v>104</v>
      </c>
      <c r="AP15" s="29" t="s">
        <v>646</v>
      </c>
      <c r="AQ15" s="29" t="s">
        <v>647</v>
      </c>
      <c r="AR15" s="29" t="s">
        <v>104</v>
      </c>
      <c r="AS15" s="46" t="s">
        <v>649</v>
      </c>
      <c r="AT15" s="29" t="s">
        <v>104</v>
      </c>
      <c r="AU15" s="29" t="s">
        <v>650</v>
      </c>
      <c r="AV15" s="32" t="s">
        <v>651</v>
      </c>
      <c r="AW15" s="29" t="s">
        <v>104</v>
      </c>
      <c r="AX15" s="29" t="s">
        <v>104</v>
      </c>
      <c r="AY15" s="29" t="s">
        <v>105</v>
      </c>
      <c r="AZ15" s="29" t="s">
        <v>652</v>
      </c>
      <c r="BA15" s="29" t="s">
        <v>653</v>
      </c>
      <c r="BB15" s="29" t="s">
        <v>654</v>
      </c>
      <c r="BC15" s="29" t="s">
        <v>655</v>
      </c>
      <c r="BD15" s="29" t="s">
        <v>105</v>
      </c>
      <c r="BE15" s="29" t="s">
        <v>104</v>
      </c>
      <c r="BF15" s="29" t="s">
        <v>132</v>
      </c>
      <c r="BG15" s="29" t="s">
        <v>104</v>
      </c>
      <c r="BH15" s="22" t="s">
        <v>132</v>
      </c>
      <c r="BI15" s="22" t="s">
        <v>96</v>
      </c>
      <c r="BJ15" s="29" t="s">
        <v>132</v>
      </c>
      <c r="BK15" s="29" t="s">
        <v>133</v>
      </c>
      <c r="BL15" s="29" t="s">
        <v>134</v>
      </c>
      <c r="BM15" s="29" t="s">
        <v>132</v>
      </c>
      <c r="BN15" s="29" t="s">
        <v>136</v>
      </c>
      <c r="BO15" s="30" t="s">
        <v>137</v>
      </c>
      <c r="BP15" s="22" t="s">
        <v>656</v>
      </c>
      <c r="BQ15" s="29" t="s">
        <v>132</v>
      </c>
      <c r="BR15" s="46" t="s">
        <v>139</v>
      </c>
      <c r="BS15" s="29" t="s">
        <v>546</v>
      </c>
      <c r="BT15" s="29" t="s">
        <v>657</v>
      </c>
      <c r="BU15" s="29" t="s">
        <v>658</v>
      </c>
      <c r="BV15" s="29" t="s">
        <v>549</v>
      </c>
      <c r="BW15" s="29" t="s">
        <v>660</v>
      </c>
      <c r="BX15" s="29" t="s">
        <v>132</v>
      </c>
      <c r="BY15" s="29" t="s">
        <v>661</v>
      </c>
      <c r="BZ15" s="56"/>
    </row>
    <row r="16" ht="57.0" customHeight="1">
      <c r="A16" s="22">
        <v>15.0</v>
      </c>
      <c r="B16" s="22" t="s">
        <v>663</v>
      </c>
      <c r="C16" s="22" t="s">
        <v>664</v>
      </c>
      <c r="D16" s="22">
        <v>2005.0</v>
      </c>
      <c r="E16" s="22" t="s">
        <v>91</v>
      </c>
      <c r="F16" s="22" t="s">
        <v>665</v>
      </c>
      <c r="G16" s="25" t="s">
        <v>666</v>
      </c>
      <c r="H16" s="22" t="s">
        <v>104</v>
      </c>
      <c r="I16" s="22">
        <v>8.0</v>
      </c>
      <c r="J16" s="41" t="s">
        <v>132</v>
      </c>
      <c r="K16" s="22" t="s">
        <v>104</v>
      </c>
      <c r="L16" s="22" t="s">
        <v>104</v>
      </c>
      <c r="M16" s="22" t="s">
        <v>668</v>
      </c>
      <c r="N16" s="22" t="s">
        <v>669</v>
      </c>
      <c r="O16" s="22" t="s">
        <v>670</v>
      </c>
      <c r="P16" s="22" t="s">
        <v>671</v>
      </c>
      <c r="Q16" s="22" t="s">
        <v>104</v>
      </c>
      <c r="R16" s="22" t="s">
        <v>104</v>
      </c>
      <c r="S16" s="22" t="s">
        <v>105</v>
      </c>
      <c r="T16" s="22" t="s">
        <v>672</v>
      </c>
      <c r="U16" s="22" t="s">
        <v>673</v>
      </c>
      <c r="V16" s="22" t="s">
        <v>674</v>
      </c>
      <c r="W16" s="22" t="s">
        <v>105</v>
      </c>
      <c r="X16" s="22" t="s">
        <v>675</v>
      </c>
      <c r="Y16" s="22" t="s">
        <v>104</v>
      </c>
      <c r="Z16" s="22" t="s">
        <v>104</v>
      </c>
      <c r="AA16" s="22" t="s">
        <v>104</v>
      </c>
      <c r="AB16" s="22" t="s">
        <v>676</v>
      </c>
      <c r="AC16" s="22" t="s">
        <v>677</v>
      </c>
      <c r="AD16" s="22" t="s">
        <v>678</v>
      </c>
      <c r="AE16" s="27" t="s">
        <v>679</v>
      </c>
      <c r="AF16" s="22" t="s">
        <v>680</v>
      </c>
      <c r="AG16" s="22" t="s">
        <v>104</v>
      </c>
      <c r="AH16" s="34" t="s">
        <v>681</v>
      </c>
      <c r="AI16" s="29" t="s">
        <v>682</v>
      </c>
      <c r="AJ16" s="46" t="s">
        <v>247</v>
      </c>
      <c r="AK16" s="22" t="s">
        <v>684</v>
      </c>
      <c r="AL16" s="22" t="s">
        <v>104</v>
      </c>
      <c r="AM16" s="22" t="s">
        <v>104</v>
      </c>
      <c r="AN16" s="22" t="s">
        <v>104</v>
      </c>
      <c r="AO16" s="22" t="s">
        <v>104</v>
      </c>
      <c r="AP16" s="22" t="s">
        <v>104</v>
      </c>
      <c r="AQ16" s="22" t="s">
        <v>104</v>
      </c>
      <c r="AR16" s="22" t="s">
        <v>104</v>
      </c>
      <c r="AS16" s="22" t="s">
        <v>104</v>
      </c>
      <c r="AT16" s="22" t="s">
        <v>105</v>
      </c>
      <c r="AU16" s="22" t="s">
        <v>685</v>
      </c>
      <c r="AV16" s="30" t="s">
        <v>104</v>
      </c>
      <c r="AW16" s="22" t="s">
        <v>104</v>
      </c>
      <c r="AX16" s="22" t="s">
        <v>104</v>
      </c>
      <c r="AY16" s="22" t="s">
        <v>105</v>
      </c>
      <c r="AZ16" s="22" t="s">
        <v>686</v>
      </c>
      <c r="BA16" s="22" t="s">
        <v>104</v>
      </c>
      <c r="BB16" s="22" t="s">
        <v>687</v>
      </c>
      <c r="BC16" s="22" t="s">
        <v>104</v>
      </c>
      <c r="BD16" s="22" t="s">
        <v>105</v>
      </c>
      <c r="BE16" s="22" t="s">
        <v>104</v>
      </c>
      <c r="BF16" s="22" t="s">
        <v>132</v>
      </c>
      <c r="BG16" s="22" t="s">
        <v>104</v>
      </c>
      <c r="BH16" s="22" t="s">
        <v>132</v>
      </c>
      <c r="BI16" s="22" t="s">
        <v>132</v>
      </c>
      <c r="BJ16" s="22" t="s">
        <v>132</v>
      </c>
      <c r="BK16" s="59" t="s">
        <v>133</v>
      </c>
      <c r="BL16" s="29" t="s">
        <v>134</v>
      </c>
      <c r="BM16" s="22" t="s">
        <v>132</v>
      </c>
      <c r="BN16" s="22" t="s">
        <v>136</v>
      </c>
      <c r="BO16" s="30" t="s">
        <v>137</v>
      </c>
      <c r="BP16" s="22" t="s">
        <v>690</v>
      </c>
      <c r="BQ16" s="46" t="s">
        <v>132</v>
      </c>
      <c r="BR16" s="46" t="s">
        <v>170</v>
      </c>
      <c r="BS16" s="29" t="s">
        <v>691</v>
      </c>
      <c r="BT16" s="39" t="s">
        <v>692</v>
      </c>
      <c r="BU16" s="22" t="s">
        <v>693</v>
      </c>
      <c r="BV16" s="22" t="s">
        <v>104</v>
      </c>
      <c r="BW16" s="22" t="s">
        <v>104</v>
      </c>
      <c r="BX16" s="22" t="s">
        <v>132</v>
      </c>
      <c r="BY16" s="57" t="s">
        <v>104</v>
      </c>
      <c r="BZ16" s="56"/>
    </row>
    <row r="17" ht="180.0" customHeight="1">
      <c r="A17" s="22">
        <v>16.0</v>
      </c>
      <c r="B17" s="22" t="s">
        <v>176</v>
      </c>
      <c r="C17" s="29" t="s">
        <v>694</v>
      </c>
      <c r="D17" s="29">
        <v>2012.0</v>
      </c>
      <c r="E17" s="29" t="s">
        <v>91</v>
      </c>
      <c r="F17" s="29" t="s">
        <v>695</v>
      </c>
      <c r="G17" s="32" t="s">
        <v>696</v>
      </c>
      <c r="H17" s="29" t="s">
        <v>697</v>
      </c>
      <c r="I17" s="29">
        <v>8.0</v>
      </c>
      <c r="J17" s="22" t="s">
        <v>96</v>
      </c>
      <c r="K17" s="29" t="s">
        <v>97</v>
      </c>
      <c r="L17" s="22" t="s">
        <v>698</v>
      </c>
      <c r="M17" s="29" t="s">
        <v>699</v>
      </c>
      <c r="N17" s="29" t="s">
        <v>700</v>
      </c>
      <c r="O17" s="29" t="s">
        <v>701</v>
      </c>
      <c r="P17" s="29" t="s">
        <v>104</v>
      </c>
      <c r="Q17" s="29" t="s">
        <v>104</v>
      </c>
      <c r="R17" s="29" t="s">
        <v>104</v>
      </c>
      <c r="S17" s="29" t="s">
        <v>105</v>
      </c>
      <c r="T17" s="29" t="s">
        <v>703</v>
      </c>
      <c r="U17" s="29" t="s">
        <v>704</v>
      </c>
      <c r="V17" s="29" t="s">
        <v>705</v>
      </c>
      <c r="W17" s="57" t="s">
        <v>104</v>
      </c>
      <c r="X17" s="29" t="s">
        <v>706</v>
      </c>
      <c r="Y17" s="29" t="s">
        <v>104</v>
      </c>
      <c r="Z17" s="29" t="s">
        <v>707</v>
      </c>
      <c r="AA17" s="29" t="s">
        <v>104</v>
      </c>
      <c r="AB17" s="29" t="s">
        <v>105</v>
      </c>
      <c r="AC17" s="29" t="s">
        <v>708</v>
      </c>
      <c r="AD17" s="29" t="s">
        <v>709</v>
      </c>
      <c r="AE17" s="29" t="s">
        <v>710</v>
      </c>
      <c r="AF17" s="29" t="s">
        <v>711</v>
      </c>
      <c r="AG17" s="29" t="s">
        <v>712</v>
      </c>
      <c r="AH17" s="29" t="s">
        <v>104</v>
      </c>
      <c r="AI17" s="29" t="s">
        <v>713</v>
      </c>
      <c r="AJ17" s="29" t="s">
        <v>139</v>
      </c>
      <c r="AK17" s="29" t="s">
        <v>714</v>
      </c>
      <c r="AL17" s="29" t="s">
        <v>104</v>
      </c>
      <c r="AM17" s="29" t="s">
        <v>105</v>
      </c>
      <c r="AN17" s="29" t="s">
        <v>716</v>
      </c>
      <c r="AO17" s="29" t="s">
        <v>104</v>
      </c>
      <c r="AP17" s="29" t="s">
        <v>105</v>
      </c>
      <c r="AQ17" s="22" t="s">
        <v>104</v>
      </c>
      <c r="AR17" s="29" t="s">
        <v>104</v>
      </c>
      <c r="AS17" s="29" t="s">
        <v>718</v>
      </c>
      <c r="AT17" s="29" t="s">
        <v>104</v>
      </c>
      <c r="AU17" s="32" t="s">
        <v>719</v>
      </c>
      <c r="AV17" s="29" t="s">
        <v>104</v>
      </c>
      <c r="AW17" s="29" t="s">
        <v>104</v>
      </c>
      <c r="AX17" s="29" t="s">
        <v>104</v>
      </c>
      <c r="AY17" s="29" t="s">
        <v>105</v>
      </c>
      <c r="AZ17" s="29" t="s">
        <v>720</v>
      </c>
      <c r="BA17" s="29" t="s">
        <v>721</v>
      </c>
      <c r="BB17" s="29" t="s">
        <v>722</v>
      </c>
      <c r="BC17" s="29" t="s">
        <v>723</v>
      </c>
      <c r="BD17" s="29" t="s">
        <v>105</v>
      </c>
      <c r="BE17" s="29" t="s">
        <v>104</v>
      </c>
      <c r="BF17" s="22" t="s">
        <v>96</v>
      </c>
      <c r="BG17" s="29" t="s">
        <v>724</v>
      </c>
      <c r="BH17" s="29" t="s">
        <v>132</v>
      </c>
      <c r="BI17" s="22" t="s">
        <v>96</v>
      </c>
      <c r="BJ17" s="29" t="s">
        <v>132</v>
      </c>
      <c r="BK17" s="57" t="s">
        <v>104</v>
      </c>
      <c r="BL17" s="22" t="s">
        <v>726</v>
      </c>
      <c r="BM17" s="22" t="s">
        <v>727</v>
      </c>
      <c r="BN17" s="29" t="s">
        <v>136</v>
      </c>
      <c r="BO17" s="30" t="s">
        <v>137</v>
      </c>
      <c r="BP17" s="22" t="s">
        <v>728</v>
      </c>
      <c r="BQ17" s="29" t="s">
        <v>132</v>
      </c>
      <c r="BR17" s="60" t="s">
        <v>139</v>
      </c>
      <c r="BS17" s="29" t="s">
        <v>546</v>
      </c>
      <c r="BT17" s="29" t="s">
        <v>731</v>
      </c>
      <c r="BU17" s="29" t="s">
        <v>548</v>
      </c>
      <c r="BV17" s="29" t="s">
        <v>143</v>
      </c>
      <c r="BW17" s="29" t="s">
        <v>733</v>
      </c>
      <c r="BX17" s="29" t="s">
        <v>734</v>
      </c>
      <c r="BY17" s="57" t="s">
        <v>104</v>
      </c>
      <c r="BZ17" s="56"/>
    </row>
    <row r="18" ht="123.75" customHeight="1">
      <c r="A18" s="22">
        <v>17.0</v>
      </c>
      <c r="B18" s="22" t="s">
        <v>735</v>
      </c>
      <c r="C18" s="22" t="s">
        <v>736</v>
      </c>
      <c r="D18" s="22">
        <v>2014.0</v>
      </c>
      <c r="E18" s="22" t="s">
        <v>225</v>
      </c>
      <c r="F18" s="22" t="s">
        <v>738</v>
      </c>
      <c r="G18" s="25" t="s">
        <v>739</v>
      </c>
      <c r="H18" s="30" t="s">
        <v>740</v>
      </c>
      <c r="I18" s="22">
        <v>10.0</v>
      </c>
      <c r="J18" s="22" t="s">
        <v>132</v>
      </c>
      <c r="K18" s="30" t="s">
        <v>104</v>
      </c>
      <c r="L18" s="30" t="s">
        <v>104</v>
      </c>
      <c r="M18" s="25" t="s">
        <v>741</v>
      </c>
      <c r="N18" s="22" t="s">
        <v>742</v>
      </c>
      <c r="O18" s="22" t="s">
        <v>744</v>
      </c>
      <c r="P18" s="30" t="s">
        <v>745</v>
      </c>
      <c r="Q18" s="30" t="s">
        <v>104</v>
      </c>
      <c r="R18" s="30" t="s">
        <v>104</v>
      </c>
      <c r="S18" s="22" t="s">
        <v>105</v>
      </c>
      <c r="T18" s="22" t="s">
        <v>746</v>
      </c>
      <c r="U18" s="22" t="s">
        <v>747</v>
      </c>
      <c r="V18" s="25" t="s">
        <v>748</v>
      </c>
      <c r="W18" s="30" t="s">
        <v>105</v>
      </c>
      <c r="X18" s="22" t="s">
        <v>749</v>
      </c>
      <c r="Y18" s="30" t="s">
        <v>104</v>
      </c>
      <c r="Z18" s="22" t="s">
        <v>750</v>
      </c>
      <c r="AA18" s="30" t="s">
        <v>104</v>
      </c>
      <c r="AB18" s="22" t="s">
        <v>751</v>
      </c>
      <c r="AC18" s="22" t="s">
        <v>752</v>
      </c>
      <c r="AD18" s="22" t="s">
        <v>753</v>
      </c>
      <c r="AE18" s="22" t="s">
        <v>754</v>
      </c>
      <c r="AF18" s="30" t="s">
        <v>755</v>
      </c>
      <c r="AG18" s="30" t="s">
        <v>104</v>
      </c>
      <c r="AH18" s="30" t="s">
        <v>104</v>
      </c>
      <c r="AI18" s="22" t="s">
        <v>756</v>
      </c>
      <c r="AJ18" s="61" t="s">
        <v>757</v>
      </c>
      <c r="AK18" s="30" t="s">
        <v>755</v>
      </c>
      <c r="AL18" s="30" t="s">
        <v>104</v>
      </c>
      <c r="AM18" s="30" t="s">
        <v>104</v>
      </c>
      <c r="AN18" s="30" t="s">
        <v>104</v>
      </c>
      <c r="AO18" s="30" t="s">
        <v>104</v>
      </c>
      <c r="AP18" s="22" t="s">
        <v>761</v>
      </c>
      <c r="AQ18" s="30" t="s">
        <v>104</v>
      </c>
      <c r="AR18" s="30" t="s">
        <v>104</v>
      </c>
      <c r="AS18" s="30" t="s">
        <v>104</v>
      </c>
      <c r="AT18" s="22" t="s">
        <v>105</v>
      </c>
      <c r="AU18" s="25" t="s">
        <v>762</v>
      </c>
      <c r="AV18" s="30" t="s">
        <v>104</v>
      </c>
      <c r="AW18" s="30" t="s">
        <v>104</v>
      </c>
      <c r="AX18" s="30" t="s">
        <v>104</v>
      </c>
      <c r="AY18" s="22" t="s">
        <v>105</v>
      </c>
      <c r="AZ18" s="22" t="s">
        <v>763</v>
      </c>
      <c r="BA18" s="30" t="s">
        <v>104</v>
      </c>
      <c r="BB18" s="22" t="s">
        <v>764</v>
      </c>
      <c r="BC18" s="22" t="s">
        <v>765</v>
      </c>
      <c r="BD18" s="22" t="s">
        <v>105</v>
      </c>
      <c r="BE18" s="30" t="s">
        <v>104</v>
      </c>
      <c r="BF18" s="22" t="s">
        <v>132</v>
      </c>
      <c r="BG18" s="30" t="s">
        <v>104</v>
      </c>
      <c r="BH18" s="22" t="s">
        <v>132</v>
      </c>
      <c r="BI18" s="22" t="s">
        <v>132</v>
      </c>
      <c r="BJ18" s="22" t="s">
        <v>132</v>
      </c>
      <c r="BK18" s="22" t="s">
        <v>133</v>
      </c>
      <c r="BL18" s="22" t="s">
        <v>411</v>
      </c>
      <c r="BM18" s="22" t="s">
        <v>132</v>
      </c>
      <c r="BN18" s="22" t="s">
        <v>136</v>
      </c>
      <c r="BO18" s="30" t="s">
        <v>137</v>
      </c>
      <c r="BP18" s="22" t="s">
        <v>766</v>
      </c>
      <c r="BQ18" s="39" t="s">
        <v>132</v>
      </c>
      <c r="BR18" s="30" t="s">
        <v>139</v>
      </c>
      <c r="BS18" s="22" t="s">
        <v>767</v>
      </c>
      <c r="BT18" s="22" t="s">
        <v>768</v>
      </c>
      <c r="BU18" s="41" t="s">
        <v>769</v>
      </c>
      <c r="BV18" s="22" t="s">
        <v>770</v>
      </c>
      <c r="BW18" s="22" t="s">
        <v>771</v>
      </c>
      <c r="BX18" s="22" t="s">
        <v>132</v>
      </c>
      <c r="BY18" s="57" t="s">
        <v>104</v>
      </c>
      <c r="BZ18" s="56"/>
    </row>
    <row r="19" ht="146.25" customHeight="1">
      <c r="A19" s="22">
        <v>18.0</v>
      </c>
      <c r="B19" s="22" t="s">
        <v>553</v>
      </c>
      <c r="C19" s="22" t="s">
        <v>772</v>
      </c>
      <c r="D19" s="22">
        <v>2014.0</v>
      </c>
      <c r="E19" s="22" t="s">
        <v>225</v>
      </c>
      <c r="F19" s="22" t="s">
        <v>774</v>
      </c>
      <c r="G19" s="25" t="s">
        <v>775</v>
      </c>
      <c r="H19" s="22" t="s">
        <v>776</v>
      </c>
      <c r="I19" s="22">
        <v>28.0</v>
      </c>
      <c r="J19" s="22" t="s">
        <v>96</v>
      </c>
      <c r="K19" s="22" t="s">
        <v>97</v>
      </c>
      <c r="L19" s="22" t="s">
        <v>698</v>
      </c>
      <c r="M19" s="25" t="s">
        <v>777</v>
      </c>
      <c r="N19" s="22" t="s">
        <v>778</v>
      </c>
      <c r="O19" s="30" t="s">
        <v>779</v>
      </c>
      <c r="P19" s="30" t="s">
        <v>104</v>
      </c>
      <c r="Q19" s="30" t="s">
        <v>104</v>
      </c>
      <c r="R19" s="30" t="s">
        <v>104</v>
      </c>
      <c r="S19" s="22" t="s">
        <v>105</v>
      </c>
      <c r="T19" s="25" t="s">
        <v>780</v>
      </c>
      <c r="U19" s="22" t="s">
        <v>782</v>
      </c>
      <c r="V19" s="22" t="s">
        <v>783</v>
      </c>
      <c r="W19" s="30" t="s">
        <v>104</v>
      </c>
      <c r="X19" s="25" t="s">
        <v>784</v>
      </c>
      <c r="Y19" s="30" t="s">
        <v>104</v>
      </c>
      <c r="Z19" s="22" t="s">
        <v>785</v>
      </c>
      <c r="AA19" s="30" t="s">
        <v>104</v>
      </c>
      <c r="AB19" s="22" t="s">
        <v>786</v>
      </c>
      <c r="AC19" s="22" t="s">
        <v>787</v>
      </c>
      <c r="AD19" s="22" t="s">
        <v>788</v>
      </c>
      <c r="AE19" s="25" t="s">
        <v>789</v>
      </c>
      <c r="AF19" s="30" t="s">
        <v>104</v>
      </c>
      <c r="AG19" s="22" t="s">
        <v>790</v>
      </c>
      <c r="AH19" s="61" t="s">
        <v>104</v>
      </c>
      <c r="AI19" s="22" t="s">
        <v>792</v>
      </c>
      <c r="AJ19" s="27" t="s">
        <v>793</v>
      </c>
      <c r="AK19" s="25" t="s">
        <v>794</v>
      </c>
      <c r="AL19" s="30" t="s">
        <v>104</v>
      </c>
      <c r="AM19" s="22" t="s">
        <v>105</v>
      </c>
      <c r="AN19" s="30" t="s">
        <v>104</v>
      </c>
      <c r="AO19" s="30" t="s">
        <v>104</v>
      </c>
      <c r="AP19" s="30" t="s">
        <v>104</v>
      </c>
      <c r="AQ19" s="30" t="s">
        <v>104</v>
      </c>
      <c r="AR19" s="30" t="s">
        <v>104</v>
      </c>
      <c r="AS19" s="30" t="s">
        <v>104</v>
      </c>
      <c r="AT19" s="22" t="s">
        <v>105</v>
      </c>
      <c r="AU19" s="25" t="s">
        <v>796</v>
      </c>
      <c r="AV19" s="25" t="s">
        <v>797</v>
      </c>
      <c r="AW19" s="30" t="s">
        <v>104</v>
      </c>
      <c r="AX19" s="30" t="s">
        <v>104</v>
      </c>
      <c r="AY19" s="22" t="s">
        <v>105</v>
      </c>
      <c r="AZ19" s="22" t="s">
        <v>798</v>
      </c>
      <c r="BA19" s="30" t="s">
        <v>104</v>
      </c>
      <c r="BB19" s="22" t="s">
        <v>799</v>
      </c>
      <c r="BC19" s="22" t="s">
        <v>800</v>
      </c>
      <c r="BD19" s="22" t="s">
        <v>105</v>
      </c>
      <c r="BE19" s="30" t="s">
        <v>104</v>
      </c>
      <c r="BF19" s="22" t="s">
        <v>132</v>
      </c>
      <c r="BG19" s="30" t="s">
        <v>104</v>
      </c>
      <c r="BH19" s="22" t="s">
        <v>132</v>
      </c>
      <c r="BI19" s="22" t="s">
        <v>132</v>
      </c>
      <c r="BJ19" s="22" t="s">
        <v>132</v>
      </c>
      <c r="BK19" s="27" t="s">
        <v>801</v>
      </c>
      <c r="BL19" s="22" t="s">
        <v>132</v>
      </c>
      <c r="BM19" s="22" t="s">
        <v>132</v>
      </c>
      <c r="BN19" s="22" t="s">
        <v>136</v>
      </c>
      <c r="BO19" s="30" t="s">
        <v>137</v>
      </c>
      <c r="BP19" s="22" t="s">
        <v>802</v>
      </c>
      <c r="BQ19" s="39" t="s">
        <v>132</v>
      </c>
      <c r="BR19" s="22" t="s">
        <v>170</v>
      </c>
      <c r="BS19" s="22" t="s">
        <v>804</v>
      </c>
      <c r="BT19" s="22" t="s">
        <v>805</v>
      </c>
      <c r="BU19" s="41" t="s">
        <v>806</v>
      </c>
      <c r="BV19" s="22" t="s">
        <v>549</v>
      </c>
      <c r="BW19" s="22" t="s">
        <v>807</v>
      </c>
      <c r="BX19" s="22" t="s">
        <v>808</v>
      </c>
      <c r="BY19" s="22" t="s">
        <v>810</v>
      </c>
      <c r="BZ19" s="27"/>
    </row>
    <row r="20" ht="180.0" customHeight="1">
      <c r="A20" s="22">
        <v>19.0</v>
      </c>
      <c r="B20" s="22" t="s">
        <v>358</v>
      </c>
      <c r="C20" s="34" t="s">
        <v>811</v>
      </c>
      <c r="D20" s="34">
        <v>2013.0</v>
      </c>
      <c r="E20" s="34" t="s">
        <v>225</v>
      </c>
      <c r="F20" s="34" t="s">
        <v>812</v>
      </c>
      <c r="G20" s="62" t="s">
        <v>813</v>
      </c>
      <c r="H20" s="34" t="s">
        <v>817</v>
      </c>
      <c r="I20" s="34">
        <v>8.0</v>
      </c>
      <c r="J20" s="34" t="s">
        <v>132</v>
      </c>
      <c r="K20" s="34" t="s">
        <v>104</v>
      </c>
      <c r="L20" s="34" t="s">
        <v>104</v>
      </c>
      <c r="M20" s="34" t="s">
        <v>818</v>
      </c>
      <c r="N20" s="34" t="s">
        <v>819</v>
      </c>
      <c r="O20" s="34" t="s">
        <v>820</v>
      </c>
      <c r="P20" s="34" t="s">
        <v>104</v>
      </c>
      <c r="Q20" s="34" t="s">
        <v>104</v>
      </c>
      <c r="R20" s="34" t="s">
        <v>104</v>
      </c>
      <c r="S20" s="34" t="s">
        <v>105</v>
      </c>
      <c r="T20" s="34" t="s">
        <v>822</v>
      </c>
      <c r="U20" s="34" t="s">
        <v>823</v>
      </c>
      <c r="V20" s="34" t="s">
        <v>824</v>
      </c>
      <c r="W20" s="34" t="s">
        <v>104</v>
      </c>
      <c r="X20" s="34" t="s">
        <v>826</v>
      </c>
      <c r="Y20" s="34" t="s">
        <v>104</v>
      </c>
      <c r="Z20" s="34" t="s">
        <v>827</v>
      </c>
      <c r="AA20" s="34" t="s">
        <v>104</v>
      </c>
      <c r="AB20" s="34" t="s">
        <v>828</v>
      </c>
      <c r="AC20" s="34" t="s">
        <v>830</v>
      </c>
      <c r="AD20" s="34" t="s">
        <v>831</v>
      </c>
      <c r="AE20" s="34" t="s">
        <v>832</v>
      </c>
      <c r="AF20" s="34" t="s">
        <v>833</v>
      </c>
      <c r="AG20" s="34" t="s">
        <v>104</v>
      </c>
      <c r="AH20" s="34" t="s">
        <v>104</v>
      </c>
      <c r="AI20" s="34" t="s">
        <v>834</v>
      </c>
      <c r="AJ20" s="34" t="s">
        <v>170</v>
      </c>
      <c r="AK20" s="34" t="s">
        <v>835</v>
      </c>
      <c r="AL20" s="34" t="s">
        <v>104</v>
      </c>
      <c r="AM20" s="34" t="s">
        <v>104</v>
      </c>
      <c r="AN20" s="34" t="s">
        <v>836</v>
      </c>
      <c r="AO20" s="34" t="s">
        <v>838</v>
      </c>
      <c r="AP20" s="63" t="s">
        <v>104</v>
      </c>
      <c r="AQ20" s="63" t="s">
        <v>104</v>
      </c>
      <c r="AR20" s="34" t="s">
        <v>104</v>
      </c>
      <c r="AS20" s="34" t="s">
        <v>104</v>
      </c>
      <c r="AT20" s="34" t="s">
        <v>105</v>
      </c>
      <c r="AU20" s="34" t="s">
        <v>842</v>
      </c>
      <c r="AV20" s="62" t="s">
        <v>104</v>
      </c>
      <c r="AW20" s="34" t="s">
        <v>104</v>
      </c>
      <c r="AX20" s="34" t="s">
        <v>104</v>
      </c>
      <c r="AY20" s="34" t="s">
        <v>105</v>
      </c>
      <c r="AZ20" s="34" t="s">
        <v>845</v>
      </c>
      <c r="BA20" s="34" t="s">
        <v>104</v>
      </c>
      <c r="BB20" s="34" t="s">
        <v>846</v>
      </c>
      <c r="BC20" s="34" t="s">
        <v>847</v>
      </c>
      <c r="BD20" s="34" t="s">
        <v>105</v>
      </c>
      <c r="BE20" s="34" t="s">
        <v>104</v>
      </c>
      <c r="BF20" s="34" t="s">
        <v>132</v>
      </c>
      <c r="BG20" s="34" t="s">
        <v>104</v>
      </c>
      <c r="BH20" s="34" t="s">
        <v>132</v>
      </c>
      <c r="BI20" s="34" t="s">
        <v>132</v>
      </c>
      <c r="BJ20" s="34" t="s">
        <v>132</v>
      </c>
      <c r="BK20" s="63" t="s">
        <v>104</v>
      </c>
      <c r="BL20" s="22" t="s">
        <v>726</v>
      </c>
      <c r="BM20" s="34" t="s">
        <v>132</v>
      </c>
      <c r="BN20" s="34" t="s">
        <v>136</v>
      </c>
      <c r="BO20" s="30" t="s">
        <v>137</v>
      </c>
      <c r="BP20" s="22" t="s">
        <v>848</v>
      </c>
      <c r="BQ20" s="34" t="s">
        <v>132</v>
      </c>
      <c r="BR20" s="64" t="s">
        <v>170</v>
      </c>
      <c r="BS20" s="34" t="s">
        <v>852</v>
      </c>
      <c r="BT20" s="34" t="s">
        <v>853</v>
      </c>
      <c r="BU20" s="34" t="s">
        <v>854</v>
      </c>
      <c r="BV20" s="34" t="s">
        <v>104</v>
      </c>
      <c r="BW20" s="34" t="s">
        <v>104</v>
      </c>
      <c r="BX20" s="22" t="s">
        <v>132</v>
      </c>
      <c r="BY20" s="57" t="s">
        <v>104</v>
      </c>
      <c r="BZ20" s="56"/>
    </row>
    <row r="21" ht="132.0" customHeight="1">
      <c r="A21" s="22">
        <v>20.0</v>
      </c>
      <c r="B21" s="22" t="s">
        <v>404</v>
      </c>
      <c r="C21" s="22" t="s">
        <v>855</v>
      </c>
      <c r="D21" s="22">
        <v>2016.0</v>
      </c>
      <c r="E21" s="22" t="s">
        <v>91</v>
      </c>
      <c r="F21" s="22" t="s">
        <v>856</v>
      </c>
      <c r="G21" s="25" t="s">
        <v>857</v>
      </c>
      <c r="H21" s="22" t="s">
        <v>858</v>
      </c>
      <c r="I21" s="22">
        <v>8.0</v>
      </c>
      <c r="J21" s="22" t="s">
        <v>132</v>
      </c>
      <c r="K21" s="22" t="s">
        <v>104</v>
      </c>
      <c r="L21" s="22" t="s">
        <v>104</v>
      </c>
      <c r="M21" s="22" t="s">
        <v>859</v>
      </c>
      <c r="N21" s="22" t="s">
        <v>860</v>
      </c>
      <c r="O21" s="22" t="s">
        <v>861</v>
      </c>
      <c r="P21" s="22" t="s">
        <v>862</v>
      </c>
      <c r="Q21" s="22" t="s">
        <v>104</v>
      </c>
      <c r="R21" s="22" t="s">
        <v>863</v>
      </c>
      <c r="S21" s="22" t="s">
        <v>105</v>
      </c>
      <c r="T21" s="22" t="s">
        <v>864</v>
      </c>
      <c r="U21" s="22" t="s">
        <v>865</v>
      </c>
      <c r="V21" s="13" t="s">
        <v>866</v>
      </c>
      <c r="W21" s="30" t="s">
        <v>104</v>
      </c>
      <c r="X21" s="22" t="s">
        <v>867</v>
      </c>
      <c r="Y21" s="22" t="s">
        <v>104</v>
      </c>
      <c r="Z21" s="22" t="s">
        <v>868</v>
      </c>
      <c r="AA21" s="22" t="s">
        <v>104</v>
      </c>
      <c r="AB21" s="22" t="s">
        <v>869</v>
      </c>
      <c r="AC21" s="22" t="s">
        <v>870</v>
      </c>
      <c r="AD21" s="66" t="s">
        <v>871</v>
      </c>
      <c r="AE21" s="22" t="s">
        <v>873</v>
      </c>
      <c r="AF21" s="22" t="s">
        <v>874</v>
      </c>
      <c r="AG21" s="22" t="s">
        <v>104</v>
      </c>
      <c r="AH21" s="22" t="s">
        <v>875</v>
      </c>
      <c r="AI21" s="22" t="s">
        <v>876</v>
      </c>
      <c r="AJ21" s="22" t="s">
        <v>247</v>
      </c>
      <c r="AK21" s="22" t="s">
        <v>877</v>
      </c>
      <c r="AL21" s="22" t="s">
        <v>104</v>
      </c>
      <c r="AM21" s="22" t="s">
        <v>869</v>
      </c>
      <c r="AN21" s="22" t="s">
        <v>878</v>
      </c>
      <c r="AO21" s="22" t="s">
        <v>104</v>
      </c>
      <c r="AP21" s="30" t="s">
        <v>104</v>
      </c>
      <c r="AQ21" s="22" t="s">
        <v>104</v>
      </c>
      <c r="AR21" s="22" t="s">
        <v>104</v>
      </c>
      <c r="AS21" s="22" t="s">
        <v>104</v>
      </c>
      <c r="AT21" s="22" t="s">
        <v>879</v>
      </c>
      <c r="AU21" s="22" t="s">
        <v>881</v>
      </c>
      <c r="AV21" s="22" t="s">
        <v>104</v>
      </c>
      <c r="AW21" s="22" t="s">
        <v>104</v>
      </c>
      <c r="AX21" s="22" t="s">
        <v>104</v>
      </c>
      <c r="AY21" s="22" t="s">
        <v>105</v>
      </c>
      <c r="AZ21" s="22" t="s">
        <v>883</v>
      </c>
      <c r="BA21" s="22" t="s">
        <v>104</v>
      </c>
      <c r="BB21" s="22" t="s">
        <v>884</v>
      </c>
      <c r="BC21" s="22" t="s">
        <v>104</v>
      </c>
      <c r="BD21" s="22" t="s">
        <v>105</v>
      </c>
      <c r="BE21" s="22" t="s">
        <v>104</v>
      </c>
      <c r="BF21" s="22" t="s">
        <v>132</v>
      </c>
      <c r="BG21" s="22" t="s">
        <v>104</v>
      </c>
      <c r="BH21" s="22" t="s">
        <v>132</v>
      </c>
      <c r="BI21" s="22" t="s">
        <v>132</v>
      </c>
      <c r="BJ21" s="22" t="s">
        <v>132</v>
      </c>
      <c r="BK21" s="29" t="s">
        <v>133</v>
      </c>
      <c r="BL21" s="29" t="s">
        <v>134</v>
      </c>
      <c r="BM21" s="22" t="s">
        <v>132</v>
      </c>
      <c r="BN21" s="22" t="s">
        <v>136</v>
      </c>
      <c r="BO21" s="30" t="s">
        <v>137</v>
      </c>
      <c r="BP21" s="22" t="s">
        <v>885</v>
      </c>
      <c r="BQ21" s="22" t="s">
        <v>132</v>
      </c>
      <c r="BR21" s="22" t="s">
        <v>170</v>
      </c>
      <c r="BS21" s="34" t="s">
        <v>140</v>
      </c>
      <c r="BT21" s="22" t="s">
        <v>886</v>
      </c>
      <c r="BU21" s="22" t="s">
        <v>887</v>
      </c>
      <c r="BV21" s="22" t="s">
        <v>104</v>
      </c>
      <c r="BW21" s="22" t="s">
        <v>104</v>
      </c>
      <c r="BX21" s="22" t="s">
        <v>132</v>
      </c>
      <c r="BY21" s="57" t="s">
        <v>104</v>
      </c>
      <c r="BZ21" s="56"/>
    </row>
    <row r="22" ht="72.0" customHeight="1">
      <c r="A22" s="22">
        <v>21.0</v>
      </c>
      <c r="B22" s="22" t="s">
        <v>440</v>
      </c>
      <c r="C22" s="22" t="s">
        <v>890</v>
      </c>
      <c r="D22" s="22">
        <v>2015.0</v>
      </c>
      <c r="E22" s="22" t="s">
        <v>91</v>
      </c>
      <c r="F22" s="22" t="s">
        <v>625</v>
      </c>
      <c r="G22" s="22" t="s">
        <v>891</v>
      </c>
      <c r="H22" s="22" t="s">
        <v>892</v>
      </c>
      <c r="I22" s="22">
        <v>5.0</v>
      </c>
      <c r="J22" s="22" t="s">
        <v>132</v>
      </c>
      <c r="K22" s="22" t="s">
        <v>104</v>
      </c>
      <c r="L22" s="22" t="s">
        <v>104</v>
      </c>
      <c r="M22" s="25" t="s">
        <v>895</v>
      </c>
      <c r="N22" s="22" t="s">
        <v>896</v>
      </c>
      <c r="O22" s="22" t="s">
        <v>897</v>
      </c>
      <c r="P22" s="22" t="s">
        <v>104</v>
      </c>
      <c r="Q22" s="22" t="s">
        <v>104</v>
      </c>
      <c r="R22" s="22" t="s">
        <v>898</v>
      </c>
      <c r="S22" s="22" t="s">
        <v>105</v>
      </c>
      <c r="T22" s="22" t="s">
        <v>899</v>
      </c>
      <c r="U22" s="22" t="s">
        <v>900</v>
      </c>
      <c r="V22" s="22" t="s">
        <v>901</v>
      </c>
      <c r="W22" s="30" t="s">
        <v>104</v>
      </c>
      <c r="X22" s="22" t="s">
        <v>902</v>
      </c>
      <c r="Y22" s="22" t="s">
        <v>104</v>
      </c>
      <c r="Z22" s="22" t="s">
        <v>104</v>
      </c>
      <c r="AA22" s="22" t="s">
        <v>104</v>
      </c>
      <c r="AB22" s="22" t="s">
        <v>903</v>
      </c>
      <c r="AC22" s="22" t="s">
        <v>905</v>
      </c>
      <c r="AD22" s="22" t="s">
        <v>906</v>
      </c>
      <c r="AE22" s="22" t="s">
        <v>907</v>
      </c>
      <c r="AF22" s="22" t="s">
        <v>908</v>
      </c>
      <c r="AG22" s="22" t="s">
        <v>104</v>
      </c>
      <c r="AH22" s="22" t="s">
        <v>909</v>
      </c>
      <c r="AI22" s="22" t="s">
        <v>910</v>
      </c>
      <c r="AJ22" s="22" t="s">
        <v>118</v>
      </c>
      <c r="AK22" s="22" t="s">
        <v>911</v>
      </c>
      <c r="AL22" s="22" t="s">
        <v>104</v>
      </c>
      <c r="AM22" s="22" t="s">
        <v>104</v>
      </c>
      <c r="AN22" s="22" t="s">
        <v>912</v>
      </c>
      <c r="AO22" s="22" t="s">
        <v>104</v>
      </c>
      <c r="AP22" s="22" t="s">
        <v>913</v>
      </c>
      <c r="AQ22" s="22" t="s">
        <v>104</v>
      </c>
      <c r="AR22" s="22" t="s">
        <v>104</v>
      </c>
      <c r="AS22" s="22" t="s">
        <v>104</v>
      </c>
      <c r="AT22" s="22" t="s">
        <v>104</v>
      </c>
      <c r="AU22" s="27" t="s">
        <v>914</v>
      </c>
      <c r="AV22" s="22" t="s">
        <v>104</v>
      </c>
      <c r="AW22" s="22" t="s">
        <v>104</v>
      </c>
      <c r="AX22" s="22" t="s">
        <v>104</v>
      </c>
      <c r="AY22" s="22" t="s">
        <v>105</v>
      </c>
      <c r="AZ22" s="22" t="s">
        <v>915</v>
      </c>
      <c r="BA22" s="22" t="s">
        <v>104</v>
      </c>
      <c r="BB22" s="22" t="s">
        <v>104</v>
      </c>
      <c r="BC22" s="22" t="s">
        <v>104</v>
      </c>
      <c r="BD22" s="22" t="s">
        <v>105</v>
      </c>
      <c r="BE22" s="22" t="s">
        <v>104</v>
      </c>
      <c r="BF22" s="22" t="s">
        <v>132</v>
      </c>
      <c r="BG22" s="22" t="s">
        <v>104</v>
      </c>
      <c r="BH22" s="22" t="s">
        <v>132</v>
      </c>
      <c r="BI22" s="22" t="s">
        <v>132</v>
      </c>
      <c r="BJ22" s="22" t="s">
        <v>132</v>
      </c>
      <c r="BK22" s="22" t="s">
        <v>917</v>
      </c>
      <c r="BL22" s="29" t="s">
        <v>134</v>
      </c>
      <c r="BM22" s="22" t="s">
        <v>132</v>
      </c>
      <c r="BN22" s="22" t="s">
        <v>136</v>
      </c>
      <c r="BO22" s="30" t="s">
        <v>137</v>
      </c>
      <c r="BP22" s="22" t="s">
        <v>918</v>
      </c>
      <c r="BQ22" s="22" t="s">
        <v>132</v>
      </c>
      <c r="BR22" s="22" t="s">
        <v>139</v>
      </c>
      <c r="BS22" s="22" t="s">
        <v>919</v>
      </c>
      <c r="BT22" s="22" t="s">
        <v>920</v>
      </c>
      <c r="BU22" s="22" t="s">
        <v>217</v>
      </c>
      <c r="BV22" s="22" t="s">
        <v>104</v>
      </c>
      <c r="BW22" s="22" t="s">
        <v>104</v>
      </c>
      <c r="BX22" s="22" t="s">
        <v>132</v>
      </c>
      <c r="BY22" s="57" t="s">
        <v>104</v>
      </c>
      <c r="BZ22" s="56"/>
    </row>
    <row r="23" ht="300.0" customHeight="1">
      <c r="A23" s="22">
        <v>22.0</v>
      </c>
      <c r="B23" s="22" t="s">
        <v>445</v>
      </c>
      <c r="C23" s="22" t="s">
        <v>922</v>
      </c>
      <c r="D23" s="22">
        <v>2012.0</v>
      </c>
      <c r="E23" s="22" t="s">
        <v>91</v>
      </c>
      <c r="F23" s="22" t="s">
        <v>190</v>
      </c>
      <c r="G23" s="25" t="s">
        <v>923</v>
      </c>
      <c r="H23" s="22" t="s">
        <v>924</v>
      </c>
      <c r="I23" s="22">
        <v>10.0</v>
      </c>
      <c r="J23" s="22" t="s">
        <v>132</v>
      </c>
      <c r="K23" s="22" t="s">
        <v>104</v>
      </c>
      <c r="L23" s="22" t="s">
        <v>104</v>
      </c>
      <c r="M23" s="22" t="s">
        <v>926</v>
      </c>
      <c r="N23" s="22" t="s">
        <v>927</v>
      </c>
      <c r="O23" s="22" t="s">
        <v>928</v>
      </c>
      <c r="P23" s="22" t="s">
        <v>929</v>
      </c>
      <c r="Q23" s="22" t="s">
        <v>104</v>
      </c>
      <c r="R23" s="22" t="s">
        <v>930</v>
      </c>
      <c r="S23" s="22" t="s">
        <v>105</v>
      </c>
      <c r="T23" s="22" t="s">
        <v>931</v>
      </c>
      <c r="U23" s="22" t="s">
        <v>932</v>
      </c>
      <c r="V23" s="22" t="s">
        <v>933</v>
      </c>
      <c r="W23" s="22" t="s">
        <v>105</v>
      </c>
      <c r="X23" s="22" t="s">
        <v>934</v>
      </c>
      <c r="Y23" s="22" t="s">
        <v>104</v>
      </c>
      <c r="Z23" s="22" t="s">
        <v>935</v>
      </c>
      <c r="AA23" s="22" t="s">
        <v>104</v>
      </c>
      <c r="AB23" s="22" t="s">
        <v>936</v>
      </c>
      <c r="AC23" s="22" t="s">
        <v>937</v>
      </c>
      <c r="AD23" s="22" t="s">
        <v>938</v>
      </c>
      <c r="AE23" s="22" t="s">
        <v>939</v>
      </c>
      <c r="AF23" s="22" t="s">
        <v>940</v>
      </c>
      <c r="AG23" s="22" t="s">
        <v>104</v>
      </c>
      <c r="AH23" s="22" t="s">
        <v>104</v>
      </c>
      <c r="AI23" s="22" t="s">
        <v>941</v>
      </c>
      <c r="AJ23" s="22" t="s">
        <v>247</v>
      </c>
      <c r="AK23" s="22" t="s">
        <v>942</v>
      </c>
      <c r="AL23" s="22" t="s">
        <v>104</v>
      </c>
      <c r="AM23" s="22" t="s">
        <v>104</v>
      </c>
      <c r="AN23" s="22" t="s">
        <v>104</v>
      </c>
      <c r="AO23" s="22" t="s">
        <v>104</v>
      </c>
      <c r="AP23" s="30" t="s">
        <v>104</v>
      </c>
      <c r="AQ23" s="22" t="s">
        <v>943</v>
      </c>
      <c r="AR23" s="22" t="s">
        <v>104</v>
      </c>
      <c r="AS23" s="22" t="s">
        <v>104</v>
      </c>
      <c r="AT23" s="22" t="s">
        <v>104</v>
      </c>
      <c r="AU23" s="25" t="s">
        <v>945</v>
      </c>
      <c r="AV23" s="25" t="s">
        <v>947</v>
      </c>
      <c r="AW23" s="22" t="s">
        <v>104</v>
      </c>
      <c r="AX23" s="22" t="s">
        <v>104</v>
      </c>
      <c r="AY23" s="22" t="s">
        <v>105</v>
      </c>
      <c r="AZ23" s="25" t="s">
        <v>948</v>
      </c>
      <c r="BA23" s="22" t="s">
        <v>104</v>
      </c>
      <c r="BB23" s="22" t="s">
        <v>949</v>
      </c>
      <c r="BC23" s="22" t="s">
        <v>951</v>
      </c>
      <c r="BD23" s="22" t="s">
        <v>105</v>
      </c>
      <c r="BE23" s="22" t="s">
        <v>104</v>
      </c>
      <c r="BF23" s="22" t="s">
        <v>132</v>
      </c>
      <c r="BG23" s="22" t="s">
        <v>104</v>
      </c>
      <c r="BH23" s="22" t="s">
        <v>132</v>
      </c>
      <c r="BI23" s="22" t="s">
        <v>132</v>
      </c>
      <c r="BJ23" s="22" t="s">
        <v>952</v>
      </c>
      <c r="BK23" s="22" t="s">
        <v>133</v>
      </c>
      <c r="BL23" s="29" t="s">
        <v>134</v>
      </c>
      <c r="BM23" s="22" t="s">
        <v>132</v>
      </c>
      <c r="BN23" s="22" t="s">
        <v>136</v>
      </c>
      <c r="BO23" s="30" t="s">
        <v>137</v>
      </c>
      <c r="BP23" s="22" t="s">
        <v>953</v>
      </c>
      <c r="BQ23" s="22" t="s">
        <v>132</v>
      </c>
      <c r="BR23" s="22" t="s">
        <v>170</v>
      </c>
      <c r="BS23" s="22" t="s">
        <v>140</v>
      </c>
      <c r="BT23" s="22" t="s">
        <v>954</v>
      </c>
      <c r="BU23" s="22" t="s">
        <v>217</v>
      </c>
      <c r="BV23" s="22" t="s">
        <v>955</v>
      </c>
      <c r="BW23" s="22" t="s">
        <v>956</v>
      </c>
      <c r="BX23" s="22" t="s">
        <v>958</v>
      </c>
      <c r="BY23" s="22" t="s">
        <v>959</v>
      </c>
      <c r="BZ23" s="27"/>
    </row>
    <row r="24" ht="180.0" customHeight="1">
      <c r="A24" s="22">
        <v>23.0</v>
      </c>
      <c r="B24" s="22" t="s">
        <v>960</v>
      </c>
      <c r="C24" s="22" t="s">
        <v>961</v>
      </c>
      <c r="D24" s="22">
        <v>2011.0</v>
      </c>
      <c r="E24" s="22" t="s">
        <v>225</v>
      </c>
      <c r="F24" s="22" t="s">
        <v>774</v>
      </c>
      <c r="G24" s="22" t="s">
        <v>962</v>
      </c>
      <c r="H24" s="22" t="s">
        <v>963</v>
      </c>
      <c r="I24" s="22">
        <v>23.0</v>
      </c>
      <c r="J24" s="22" t="s">
        <v>132</v>
      </c>
      <c r="K24" s="30" t="s">
        <v>104</v>
      </c>
      <c r="L24" s="30" t="s">
        <v>104</v>
      </c>
      <c r="M24" s="22" t="s">
        <v>964</v>
      </c>
      <c r="N24" s="22" t="s">
        <v>965</v>
      </c>
      <c r="O24" s="22" t="s">
        <v>966</v>
      </c>
      <c r="P24" s="30" t="s">
        <v>104</v>
      </c>
      <c r="Q24" s="30" t="s">
        <v>104</v>
      </c>
      <c r="R24" s="30" t="s">
        <v>104</v>
      </c>
      <c r="S24" s="22" t="s">
        <v>105</v>
      </c>
      <c r="T24" s="22" t="s">
        <v>967</v>
      </c>
      <c r="U24" s="22" t="s">
        <v>968</v>
      </c>
      <c r="V24" s="22" t="s">
        <v>969</v>
      </c>
      <c r="W24" s="22" t="s">
        <v>105</v>
      </c>
      <c r="X24" s="22" t="s">
        <v>970</v>
      </c>
      <c r="Y24" s="30" t="s">
        <v>104</v>
      </c>
      <c r="Z24" s="22" t="s">
        <v>971</v>
      </c>
      <c r="AA24" s="30" t="s">
        <v>104</v>
      </c>
      <c r="AB24" s="22" t="s">
        <v>786</v>
      </c>
      <c r="AC24" s="22" t="s">
        <v>972</v>
      </c>
      <c r="AD24" s="22" t="s">
        <v>973</v>
      </c>
      <c r="AE24" s="22" t="s">
        <v>974</v>
      </c>
      <c r="AF24" s="22" t="s">
        <v>975</v>
      </c>
      <c r="AG24" s="30" t="s">
        <v>104</v>
      </c>
      <c r="AH24" s="30" t="s">
        <v>104</v>
      </c>
      <c r="AI24" s="22" t="s">
        <v>976</v>
      </c>
      <c r="AJ24" s="30" t="s">
        <v>104</v>
      </c>
      <c r="AK24" s="25" t="s">
        <v>977</v>
      </c>
      <c r="AL24" s="30" t="s">
        <v>979</v>
      </c>
      <c r="AM24" s="30" t="s">
        <v>104</v>
      </c>
      <c r="AN24" s="30" t="s">
        <v>104</v>
      </c>
      <c r="AO24" s="30" t="s">
        <v>104</v>
      </c>
      <c r="AP24" s="30" t="s">
        <v>104</v>
      </c>
      <c r="AQ24" s="30" t="s">
        <v>104</v>
      </c>
      <c r="AR24" s="30" t="s">
        <v>104</v>
      </c>
      <c r="AS24" s="30" t="s">
        <v>104</v>
      </c>
      <c r="AT24" s="22" t="s">
        <v>981</v>
      </c>
      <c r="AU24" s="25" t="s">
        <v>982</v>
      </c>
      <c r="AV24" s="30" t="s">
        <v>104</v>
      </c>
      <c r="AW24" s="30" t="s">
        <v>104</v>
      </c>
      <c r="AX24" s="30" t="s">
        <v>104</v>
      </c>
      <c r="AY24" s="22" t="s">
        <v>105</v>
      </c>
      <c r="AZ24" s="25" t="s">
        <v>984</v>
      </c>
      <c r="BA24" s="30" t="s">
        <v>104</v>
      </c>
      <c r="BB24" s="25" t="s">
        <v>985</v>
      </c>
      <c r="BC24" s="22" t="s">
        <v>986</v>
      </c>
      <c r="BD24" s="22" t="s">
        <v>105</v>
      </c>
      <c r="BE24" s="22" t="s">
        <v>987</v>
      </c>
      <c r="BF24" s="22" t="s">
        <v>132</v>
      </c>
      <c r="BG24" s="30" t="s">
        <v>104</v>
      </c>
      <c r="BH24" s="22" t="s">
        <v>132</v>
      </c>
      <c r="BI24" s="22" t="s">
        <v>132</v>
      </c>
      <c r="BJ24" s="22" t="s">
        <v>132</v>
      </c>
      <c r="BK24" s="22" t="s">
        <v>988</v>
      </c>
      <c r="BL24" s="22" t="s">
        <v>132</v>
      </c>
      <c r="BM24" s="22" t="s">
        <v>132</v>
      </c>
      <c r="BN24" s="22" t="s">
        <v>136</v>
      </c>
      <c r="BO24" s="22" t="s">
        <v>137</v>
      </c>
      <c r="BP24" s="22" t="s">
        <v>989</v>
      </c>
      <c r="BQ24" s="22" t="s">
        <v>132</v>
      </c>
      <c r="BR24" s="30" t="s">
        <v>104</v>
      </c>
      <c r="BS24" s="22" t="s">
        <v>414</v>
      </c>
      <c r="BT24" s="22" t="s">
        <v>990</v>
      </c>
      <c r="BU24" s="22" t="s">
        <v>991</v>
      </c>
      <c r="BV24" s="30" t="s">
        <v>104</v>
      </c>
      <c r="BW24" s="22" t="s">
        <v>992</v>
      </c>
      <c r="BX24" s="22" t="s">
        <v>993</v>
      </c>
      <c r="BY24" s="57" t="s">
        <v>104</v>
      </c>
      <c r="BZ24" s="56"/>
    </row>
    <row r="25" ht="84.0" customHeight="1">
      <c r="A25" s="22">
        <v>24.0</v>
      </c>
      <c r="B25" s="22" t="s">
        <v>994</v>
      </c>
      <c r="C25" s="22" t="s">
        <v>995</v>
      </c>
      <c r="D25" s="22">
        <v>2007.0</v>
      </c>
      <c r="E25" s="22" t="s">
        <v>91</v>
      </c>
      <c r="F25" s="22" t="s">
        <v>665</v>
      </c>
      <c r="G25" s="25" t="s">
        <v>997</v>
      </c>
      <c r="H25" s="22" t="s">
        <v>104</v>
      </c>
      <c r="I25" s="22">
        <v>8.0</v>
      </c>
      <c r="J25" s="22" t="s">
        <v>132</v>
      </c>
      <c r="K25" s="22" t="s">
        <v>104</v>
      </c>
      <c r="L25" s="22" t="s">
        <v>104</v>
      </c>
      <c r="M25" s="22" t="s">
        <v>998</v>
      </c>
      <c r="N25" s="22" t="s">
        <v>999</v>
      </c>
      <c r="O25" s="22" t="s">
        <v>1000</v>
      </c>
      <c r="P25" s="22" t="s">
        <v>1001</v>
      </c>
      <c r="Q25" s="22" t="s">
        <v>104</v>
      </c>
      <c r="R25" s="22" t="s">
        <v>1003</v>
      </c>
      <c r="S25" s="22" t="s">
        <v>105</v>
      </c>
      <c r="T25" s="22" t="s">
        <v>1004</v>
      </c>
      <c r="U25" s="22" t="s">
        <v>1005</v>
      </c>
      <c r="V25" s="22" t="s">
        <v>1006</v>
      </c>
      <c r="W25" s="30" t="s">
        <v>104</v>
      </c>
      <c r="X25" s="22" t="s">
        <v>1007</v>
      </c>
      <c r="Y25" s="22" t="s">
        <v>104</v>
      </c>
      <c r="Z25" s="22" t="s">
        <v>1008</v>
      </c>
      <c r="AA25" s="22" t="s">
        <v>104</v>
      </c>
      <c r="AB25" s="22" t="s">
        <v>1009</v>
      </c>
      <c r="AC25" s="22" t="s">
        <v>1010</v>
      </c>
      <c r="AD25" s="22" t="s">
        <v>1011</v>
      </c>
      <c r="AE25" s="22" t="s">
        <v>1012</v>
      </c>
      <c r="AF25" s="22" t="s">
        <v>1013</v>
      </c>
      <c r="AG25" s="22" t="s">
        <v>104</v>
      </c>
      <c r="AH25" s="22" t="s">
        <v>1014</v>
      </c>
      <c r="AI25" s="29" t="s">
        <v>1015</v>
      </c>
      <c r="AJ25" s="29" t="s">
        <v>139</v>
      </c>
      <c r="AK25" s="22" t="s">
        <v>1017</v>
      </c>
      <c r="AL25" s="22" t="s">
        <v>104</v>
      </c>
      <c r="AM25" s="22" t="s">
        <v>1009</v>
      </c>
      <c r="AN25" s="22" t="s">
        <v>104</v>
      </c>
      <c r="AO25" s="22" t="s">
        <v>104</v>
      </c>
      <c r="AP25" s="30" t="s">
        <v>104</v>
      </c>
      <c r="AQ25" s="30" t="s">
        <v>104</v>
      </c>
      <c r="AR25" s="22" t="s">
        <v>104</v>
      </c>
      <c r="AS25" s="22" t="s">
        <v>104</v>
      </c>
      <c r="AT25" s="22" t="s">
        <v>1009</v>
      </c>
      <c r="AU25" s="34" t="s">
        <v>1019</v>
      </c>
      <c r="AV25" s="22" t="s">
        <v>104</v>
      </c>
      <c r="AW25" s="22" t="s">
        <v>104</v>
      </c>
      <c r="AX25" s="22" t="s">
        <v>104</v>
      </c>
      <c r="AY25" s="22" t="s">
        <v>105</v>
      </c>
      <c r="AZ25" s="25" t="s">
        <v>1020</v>
      </c>
      <c r="BA25" s="22" t="s">
        <v>104</v>
      </c>
      <c r="BB25" s="22" t="s">
        <v>104</v>
      </c>
      <c r="BC25" s="22" t="s">
        <v>104</v>
      </c>
      <c r="BD25" s="22" t="s">
        <v>105</v>
      </c>
      <c r="BE25" s="22" t="s">
        <v>104</v>
      </c>
      <c r="BF25" s="22" t="s">
        <v>132</v>
      </c>
      <c r="BG25" s="22" t="s">
        <v>104</v>
      </c>
      <c r="BH25" s="22" t="s">
        <v>132</v>
      </c>
      <c r="BI25" s="22" t="s">
        <v>132</v>
      </c>
      <c r="BJ25" s="22" t="s">
        <v>132</v>
      </c>
      <c r="BK25" s="29" t="s">
        <v>1021</v>
      </c>
      <c r="BL25" s="29" t="s">
        <v>134</v>
      </c>
      <c r="BM25" s="22" t="s">
        <v>132</v>
      </c>
      <c r="BN25" s="22" t="s">
        <v>136</v>
      </c>
      <c r="BO25" s="30" t="s">
        <v>137</v>
      </c>
      <c r="BP25" s="22" t="s">
        <v>1022</v>
      </c>
      <c r="BQ25" s="22" t="s">
        <v>132</v>
      </c>
      <c r="BR25" s="29" t="s">
        <v>139</v>
      </c>
      <c r="BS25" s="29" t="s">
        <v>140</v>
      </c>
      <c r="BT25" s="22" t="s">
        <v>1024</v>
      </c>
      <c r="BU25" s="22" t="s">
        <v>1025</v>
      </c>
      <c r="BV25" s="22" t="s">
        <v>104</v>
      </c>
      <c r="BW25" s="22" t="s">
        <v>104</v>
      </c>
      <c r="BX25" s="22" t="s">
        <v>132</v>
      </c>
      <c r="BY25" s="57" t="s">
        <v>104</v>
      </c>
      <c r="BZ25" s="56"/>
    </row>
    <row r="26" ht="202.5" customHeight="1">
      <c r="A26" s="22">
        <v>25.0</v>
      </c>
      <c r="B26" s="22" t="s">
        <v>1026</v>
      </c>
      <c r="C26" s="22" t="s">
        <v>1027</v>
      </c>
      <c r="D26" s="22">
        <v>2008.0</v>
      </c>
      <c r="E26" s="22" t="s">
        <v>91</v>
      </c>
      <c r="F26" s="22" t="s">
        <v>1028</v>
      </c>
      <c r="G26" s="22" t="s">
        <v>1029</v>
      </c>
      <c r="H26" s="30" t="s">
        <v>104</v>
      </c>
      <c r="I26" s="22">
        <v>95.0</v>
      </c>
      <c r="J26" s="22" t="s">
        <v>132</v>
      </c>
      <c r="K26" s="30" t="s">
        <v>104</v>
      </c>
      <c r="L26" s="30" t="s">
        <v>104</v>
      </c>
      <c r="M26" s="30" t="s">
        <v>104</v>
      </c>
      <c r="N26" s="22" t="s">
        <v>1030</v>
      </c>
      <c r="O26" s="22" t="s">
        <v>1032</v>
      </c>
      <c r="P26" s="30" t="s">
        <v>104</v>
      </c>
      <c r="Q26" s="30" t="s">
        <v>104</v>
      </c>
      <c r="R26" s="30" t="s">
        <v>104</v>
      </c>
      <c r="S26" s="22" t="s">
        <v>105</v>
      </c>
      <c r="T26" s="22" t="s">
        <v>1034</v>
      </c>
      <c r="U26" s="22" t="s">
        <v>1035</v>
      </c>
      <c r="V26" s="22" t="s">
        <v>1036</v>
      </c>
      <c r="W26" s="22" t="s">
        <v>1037</v>
      </c>
      <c r="X26" s="22" t="s">
        <v>1038</v>
      </c>
      <c r="Y26" s="30" t="s">
        <v>104</v>
      </c>
      <c r="Z26" s="30" t="s">
        <v>104</v>
      </c>
      <c r="AA26" s="30" t="s">
        <v>104</v>
      </c>
      <c r="AB26" s="22" t="s">
        <v>1039</v>
      </c>
      <c r="AC26" s="22" t="s">
        <v>1040</v>
      </c>
      <c r="AD26" s="22" t="s">
        <v>1041</v>
      </c>
      <c r="AE26" s="22" t="s">
        <v>1042</v>
      </c>
      <c r="AF26" s="22" t="s">
        <v>1043</v>
      </c>
      <c r="AG26" s="30" t="s">
        <v>104</v>
      </c>
      <c r="AH26" s="30" t="s">
        <v>104</v>
      </c>
      <c r="AI26" s="22" t="s">
        <v>1044</v>
      </c>
      <c r="AJ26" s="22" t="s">
        <v>139</v>
      </c>
      <c r="AK26" s="22" t="s">
        <v>1045</v>
      </c>
      <c r="AL26" s="30" t="s">
        <v>104</v>
      </c>
      <c r="AM26" s="30" t="s">
        <v>104</v>
      </c>
      <c r="AN26" s="30" t="s">
        <v>104</v>
      </c>
      <c r="AO26" s="30" t="s">
        <v>104</v>
      </c>
      <c r="AP26" s="22" t="s">
        <v>1047</v>
      </c>
      <c r="AQ26" s="30" t="s">
        <v>104</v>
      </c>
      <c r="AR26" s="30" t="s">
        <v>104</v>
      </c>
      <c r="AS26" s="30" t="s">
        <v>104</v>
      </c>
      <c r="AT26" s="30" t="s">
        <v>104</v>
      </c>
      <c r="AU26" s="25" t="s">
        <v>1048</v>
      </c>
      <c r="AV26" s="30" t="s">
        <v>104</v>
      </c>
      <c r="AW26" s="30" t="s">
        <v>104</v>
      </c>
      <c r="AX26" s="30" t="s">
        <v>104</v>
      </c>
      <c r="AY26" s="22" t="s">
        <v>105</v>
      </c>
      <c r="AZ26" s="22" t="s">
        <v>1049</v>
      </c>
      <c r="BA26" s="30" t="s">
        <v>104</v>
      </c>
      <c r="BB26" s="22" t="s">
        <v>1050</v>
      </c>
      <c r="BC26" s="30" t="s">
        <v>104</v>
      </c>
      <c r="BD26" s="30" t="s">
        <v>105</v>
      </c>
      <c r="BE26" s="30" t="s">
        <v>104</v>
      </c>
      <c r="BF26" s="22" t="s">
        <v>96</v>
      </c>
      <c r="BG26" s="22" t="s">
        <v>1052</v>
      </c>
      <c r="BH26" s="22" t="s">
        <v>132</v>
      </c>
      <c r="BI26" s="22" t="s">
        <v>132</v>
      </c>
      <c r="BJ26" s="22" t="s">
        <v>132</v>
      </c>
      <c r="BK26" s="22" t="s">
        <v>133</v>
      </c>
      <c r="BL26" s="29" t="s">
        <v>134</v>
      </c>
      <c r="BM26" s="22" t="s">
        <v>132</v>
      </c>
      <c r="BN26" s="22" t="s">
        <v>136</v>
      </c>
      <c r="BO26" s="22" t="s">
        <v>137</v>
      </c>
      <c r="BP26" s="30" t="s">
        <v>1053</v>
      </c>
      <c r="BQ26" s="22" t="s">
        <v>132</v>
      </c>
      <c r="BR26" s="22" t="s">
        <v>139</v>
      </c>
      <c r="BS26" s="22" t="s">
        <v>1055</v>
      </c>
      <c r="BT26" s="22" t="s">
        <v>1056</v>
      </c>
      <c r="BU26" s="22" t="s">
        <v>1057</v>
      </c>
      <c r="BV26" s="30" t="s">
        <v>104</v>
      </c>
      <c r="BW26" s="30" t="s">
        <v>104</v>
      </c>
      <c r="BX26" s="22" t="s">
        <v>132</v>
      </c>
      <c r="BY26" s="57" t="s">
        <v>104</v>
      </c>
      <c r="BZ26" s="56"/>
    </row>
    <row r="27" ht="371.25" customHeight="1">
      <c r="A27" s="22">
        <v>26.0</v>
      </c>
      <c r="B27" s="53" t="s">
        <v>1058</v>
      </c>
      <c r="C27" s="22" t="s">
        <v>1059</v>
      </c>
      <c r="D27" s="22">
        <v>2015.0</v>
      </c>
      <c r="E27" s="22" t="s">
        <v>225</v>
      </c>
      <c r="F27" s="22" t="s">
        <v>226</v>
      </c>
      <c r="G27" s="25" t="s">
        <v>1062</v>
      </c>
      <c r="H27" s="22" t="s">
        <v>1063</v>
      </c>
      <c r="I27" s="22">
        <v>17.0</v>
      </c>
      <c r="J27" s="22" t="s">
        <v>132</v>
      </c>
      <c r="K27" s="22" t="s">
        <v>104</v>
      </c>
      <c r="L27" s="22" t="s">
        <v>104</v>
      </c>
      <c r="M27" s="25" t="s">
        <v>1064</v>
      </c>
      <c r="N27" s="22" t="s">
        <v>1065</v>
      </c>
      <c r="O27" s="22" t="s">
        <v>1067</v>
      </c>
      <c r="P27" s="22" t="s">
        <v>104</v>
      </c>
      <c r="Q27" s="22" t="s">
        <v>104</v>
      </c>
      <c r="R27" s="22" t="s">
        <v>1068</v>
      </c>
      <c r="S27" s="22" t="s">
        <v>105</v>
      </c>
      <c r="T27" s="22" t="s">
        <v>1069</v>
      </c>
      <c r="U27" s="25" t="s">
        <v>1070</v>
      </c>
      <c r="V27" s="22" t="s">
        <v>1071</v>
      </c>
      <c r="W27" s="22" t="s">
        <v>104</v>
      </c>
      <c r="X27" s="22" t="s">
        <v>1072</v>
      </c>
      <c r="Y27" s="22" t="s">
        <v>104</v>
      </c>
      <c r="Z27" s="22" t="s">
        <v>1073</v>
      </c>
      <c r="AA27" s="22" t="s">
        <v>104</v>
      </c>
      <c r="AB27" s="22" t="s">
        <v>346</v>
      </c>
      <c r="AC27" s="22" t="s">
        <v>1074</v>
      </c>
      <c r="AD27" s="22" t="s">
        <v>1076</v>
      </c>
      <c r="AE27" s="22" t="s">
        <v>1077</v>
      </c>
      <c r="AF27" s="22" t="s">
        <v>1078</v>
      </c>
      <c r="AG27" s="22" t="s">
        <v>1079</v>
      </c>
      <c r="AH27" s="22" t="s">
        <v>104</v>
      </c>
      <c r="AI27" s="22" t="s">
        <v>1081</v>
      </c>
      <c r="AJ27" s="22" t="s">
        <v>170</v>
      </c>
      <c r="AK27" s="22" t="s">
        <v>1082</v>
      </c>
      <c r="AL27" s="22" t="s">
        <v>1083</v>
      </c>
      <c r="AM27" s="22" t="s">
        <v>104</v>
      </c>
      <c r="AN27" s="22" t="s">
        <v>104</v>
      </c>
      <c r="AO27" s="22" t="s">
        <v>104</v>
      </c>
      <c r="AP27" s="22" t="s">
        <v>1084</v>
      </c>
      <c r="AQ27" s="22" t="s">
        <v>104</v>
      </c>
      <c r="AR27" s="22" t="s">
        <v>104</v>
      </c>
      <c r="AS27" s="25" t="s">
        <v>1085</v>
      </c>
      <c r="AT27" s="22" t="s">
        <v>104</v>
      </c>
      <c r="AU27" s="25" t="s">
        <v>1086</v>
      </c>
      <c r="AV27" s="25" t="s">
        <v>1088</v>
      </c>
      <c r="AW27" s="22" t="s">
        <v>104</v>
      </c>
      <c r="AX27" s="22" t="s">
        <v>104</v>
      </c>
      <c r="AY27" s="22" t="s">
        <v>105</v>
      </c>
      <c r="AZ27" s="25" t="s">
        <v>1090</v>
      </c>
      <c r="BA27" s="22" t="s">
        <v>104</v>
      </c>
      <c r="BB27" s="25" t="s">
        <v>1091</v>
      </c>
      <c r="BC27" s="22" t="s">
        <v>1092</v>
      </c>
      <c r="BD27" s="22" t="s">
        <v>105</v>
      </c>
      <c r="BE27" s="22" t="s">
        <v>1093</v>
      </c>
      <c r="BF27" s="22" t="s">
        <v>132</v>
      </c>
      <c r="BG27" s="22" t="s">
        <v>104</v>
      </c>
      <c r="BH27" s="22" t="s">
        <v>132</v>
      </c>
      <c r="BI27" s="22" t="s">
        <v>96</v>
      </c>
      <c r="BJ27" s="22" t="s">
        <v>1094</v>
      </c>
      <c r="BK27" s="22" t="s">
        <v>133</v>
      </c>
      <c r="BL27" s="29" t="s">
        <v>134</v>
      </c>
      <c r="BM27" s="22" t="s">
        <v>132</v>
      </c>
      <c r="BN27" s="22" t="s">
        <v>136</v>
      </c>
      <c r="BO27" s="30" t="s">
        <v>137</v>
      </c>
      <c r="BP27" s="22" t="s">
        <v>1095</v>
      </c>
      <c r="BQ27" s="22" t="s">
        <v>132</v>
      </c>
      <c r="BR27" s="22" t="s">
        <v>170</v>
      </c>
      <c r="BS27" s="22" t="s">
        <v>140</v>
      </c>
      <c r="BT27" s="22" t="s">
        <v>1097</v>
      </c>
      <c r="BU27" s="22" t="s">
        <v>991</v>
      </c>
      <c r="BV27" s="22" t="s">
        <v>1098</v>
      </c>
      <c r="BW27" s="25" t="s">
        <v>1099</v>
      </c>
      <c r="BX27" s="22" t="s">
        <v>1100</v>
      </c>
      <c r="BY27" s="25" t="s">
        <v>1102</v>
      </c>
      <c r="BZ27" s="38"/>
    </row>
    <row r="28" ht="120.0" customHeight="1">
      <c r="A28" s="22">
        <v>27.0</v>
      </c>
      <c r="B28" s="22" t="s">
        <v>388</v>
      </c>
      <c r="C28" s="22" t="s">
        <v>1103</v>
      </c>
      <c r="D28" s="22">
        <v>2014.0</v>
      </c>
      <c r="E28" s="22" t="s">
        <v>91</v>
      </c>
      <c r="F28" s="22" t="s">
        <v>625</v>
      </c>
      <c r="G28" s="25" t="s">
        <v>1104</v>
      </c>
      <c r="H28" s="22" t="s">
        <v>1105</v>
      </c>
      <c r="I28" s="22">
        <v>4.0</v>
      </c>
      <c r="J28" s="22" t="s">
        <v>132</v>
      </c>
      <c r="K28" s="22" t="s">
        <v>104</v>
      </c>
      <c r="L28" s="22" t="s">
        <v>104</v>
      </c>
      <c r="M28" s="22" t="s">
        <v>1106</v>
      </c>
      <c r="N28" s="22" t="s">
        <v>1107</v>
      </c>
      <c r="O28" s="22" t="s">
        <v>1108</v>
      </c>
      <c r="P28" s="22" t="s">
        <v>1109</v>
      </c>
      <c r="Q28" s="22" t="s">
        <v>104</v>
      </c>
      <c r="R28" s="22" t="s">
        <v>104</v>
      </c>
      <c r="S28" s="22" t="s">
        <v>105</v>
      </c>
      <c r="T28" s="22" t="s">
        <v>1110</v>
      </c>
      <c r="U28" s="22" t="s">
        <v>1111</v>
      </c>
      <c r="V28" s="22" t="s">
        <v>1112</v>
      </c>
      <c r="W28" s="30" t="s">
        <v>104</v>
      </c>
      <c r="X28" s="22" t="s">
        <v>1114</v>
      </c>
      <c r="Y28" s="22" t="s">
        <v>104</v>
      </c>
      <c r="Z28" s="22" t="s">
        <v>1115</v>
      </c>
      <c r="AA28" s="22" t="s">
        <v>104</v>
      </c>
      <c r="AB28" s="22" t="s">
        <v>1116</v>
      </c>
      <c r="AC28" s="22" t="s">
        <v>1117</v>
      </c>
      <c r="AD28" s="29" t="s">
        <v>1118</v>
      </c>
      <c r="AE28" s="22" t="s">
        <v>1119</v>
      </c>
      <c r="AF28" s="22" t="s">
        <v>1120</v>
      </c>
      <c r="AG28" s="22" t="s">
        <v>104</v>
      </c>
      <c r="AH28" s="22" t="s">
        <v>1121</v>
      </c>
      <c r="AI28" s="22" t="s">
        <v>1122</v>
      </c>
      <c r="AJ28" s="46" t="s">
        <v>247</v>
      </c>
      <c r="AK28" s="22" t="s">
        <v>1123</v>
      </c>
      <c r="AL28" s="22" t="s">
        <v>1124</v>
      </c>
      <c r="AM28" s="22" t="s">
        <v>104</v>
      </c>
      <c r="AN28" s="22" t="s">
        <v>104</v>
      </c>
      <c r="AO28" s="22" t="s">
        <v>104</v>
      </c>
      <c r="AP28" s="53" t="s">
        <v>104</v>
      </c>
      <c r="AQ28" s="29" t="s">
        <v>104</v>
      </c>
      <c r="AR28" s="22" t="s">
        <v>104</v>
      </c>
      <c r="AS28" s="22" t="s">
        <v>104</v>
      </c>
      <c r="AT28" s="22" t="s">
        <v>1126</v>
      </c>
      <c r="AU28" s="22" t="s">
        <v>1127</v>
      </c>
      <c r="AV28" s="22" t="s">
        <v>104</v>
      </c>
      <c r="AW28" s="22" t="s">
        <v>104</v>
      </c>
      <c r="AX28" s="22" t="s">
        <v>104</v>
      </c>
      <c r="AY28" s="22" t="s">
        <v>105</v>
      </c>
      <c r="AZ28" s="22" t="s">
        <v>1128</v>
      </c>
      <c r="BA28" s="22" t="s">
        <v>104</v>
      </c>
      <c r="BB28" s="22" t="s">
        <v>104</v>
      </c>
      <c r="BC28" s="22" t="s">
        <v>104</v>
      </c>
      <c r="BD28" s="22" t="s">
        <v>105</v>
      </c>
      <c r="BE28" s="22" t="s">
        <v>104</v>
      </c>
      <c r="BF28" s="22" t="s">
        <v>132</v>
      </c>
      <c r="BG28" s="22" t="s">
        <v>104</v>
      </c>
      <c r="BH28" s="22" t="s">
        <v>132</v>
      </c>
      <c r="BI28" s="22" t="s">
        <v>132</v>
      </c>
      <c r="BJ28" s="22" t="s">
        <v>132</v>
      </c>
      <c r="BK28" s="22" t="s">
        <v>133</v>
      </c>
      <c r="BL28" s="29" t="s">
        <v>134</v>
      </c>
      <c r="BM28" s="22" t="s">
        <v>132</v>
      </c>
      <c r="BN28" s="22" t="s">
        <v>136</v>
      </c>
      <c r="BO28" s="30" t="s">
        <v>137</v>
      </c>
      <c r="BP28" s="22" t="s">
        <v>1129</v>
      </c>
      <c r="BQ28" s="22" t="s">
        <v>132</v>
      </c>
      <c r="BR28" s="46" t="s">
        <v>170</v>
      </c>
      <c r="BS28" s="29" t="s">
        <v>140</v>
      </c>
      <c r="BT28" s="22" t="s">
        <v>1130</v>
      </c>
      <c r="BU28" s="22" t="s">
        <v>217</v>
      </c>
      <c r="BV28" s="22" t="s">
        <v>1131</v>
      </c>
      <c r="BW28" s="22" t="s">
        <v>1132</v>
      </c>
      <c r="BX28" s="22" t="s">
        <v>1133</v>
      </c>
      <c r="BY28" s="57" t="s">
        <v>104</v>
      </c>
      <c r="BZ28" s="56"/>
    </row>
    <row r="29" ht="112.5" customHeight="1">
      <c r="A29" s="22">
        <v>28.0</v>
      </c>
      <c r="B29" s="22" t="s">
        <v>102</v>
      </c>
      <c r="C29" s="29" t="s">
        <v>1134</v>
      </c>
      <c r="D29" s="29">
        <v>2009.0</v>
      </c>
      <c r="E29" s="29" t="s">
        <v>91</v>
      </c>
      <c r="F29" s="29" t="s">
        <v>1136</v>
      </c>
      <c r="G29" s="32" t="s">
        <v>1137</v>
      </c>
      <c r="H29" s="29" t="s">
        <v>104</v>
      </c>
      <c r="I29" s="29">
        <v>4.0</v>
      </c>
      <c r="J29" s="22" t="s">
        <v>96</v>
      </c>
      <c r="K29" s="29" t="s">
        <v>97</v>
      </c>
      <c r="L29" s="29" t="s">
        <v>557</v>
      </c>
      <c r="M29" s="29" t="s">
        <v>1138</v>
      </c>
      <c r="N29" s="29" t="s">
        <v>1139</v>
      </c>
      <c r="O29" s="29" t="s">
        <v>1140</v>
      </c>
      <c r="P29" s="29" t="s">
        <v>1141</v>
      </c>
      <c r="Q29" s="29" t="s">
        <v>104</v>
      </c>
      <c r="R29" s="29" t="s">
        <v>1142</v>
      </c>
      <c r="S29" s="29" t="s">
        <v>105</v>
      </c>
      <c r="T29" s="29" t="s">
        <v>1143</v>
      </c>
      <c r="U29" s="29" t="s">
        <v>1144</v>
      </c>
      <c r="V29" s="29" t="s">
        <v>1145</v>
      </c>
      <c r="W29" s="30" t="s">
        <v>104</v>
      </c>
      <c r="X29" s="29" t="s">
        <v>1146</v>
      </c>
      <c r="Y29" s="29" t="s">
        <v>104</v>
      </c>
      <c r="Z29" s="29" t="s">
        <v>104</v>
      </c>
      <c r="AA29" s="29" t="s">
        <v>1147</v>
      </c>
      <c r="AB29" s="29" t="s">
        <v>105</v>
      </c>
      <c r="AC29" s="29" t="s">
        <v>1149</v>
      </c>
      <c r="AD29" s="29" t="s">
        <v>1150</v>
      </c>
      <c r="AE29" s="29" t="s">
        <v>1151</v>
      </c>
      <c r="AF29" s="29" t="s">
        <v>1152</v>
      </c>
      <c r="AG29" s="29" t="s">
        <v>1153</v>
      </c>
      <c r="AH29" s="29" t="s">
        <v>104</v>
      </c>
      <c r="AI29" s="29" t="s">
        <v>1154</v>
      </c>
      <c r="AJ29" s="29" t="s">
        <v>104</v>
      </c>
      <c r="AK29" s="29" t="s">
        <v>1155</v>
      </c>
      <c r="AL29" s="29" t="s">
        <v>104</v>
      </c>
      <c r="AM29" s="29" t="s">
        <v>105</v>
      </c>
      <c r="AN29" s="29" t="s">
        <v>1156</v>
      </c>
      <c r="AO29" s="29" t="s">
        <v>1157</v>
      </c>
      <c r="AP29" s="29" t="s">
        <v>105</v>
      </c>
      <c r="AQ29" s="29" t="s">
        <v>104</v>
      </c>
      <c r="AR29" s="29" t="s">
        <v>104</v>
      </c>
      <c r="AS29" s="29" t="s">
        <v>1159</v>
      </c>
      <c r="AT29" s="57" t="s">
        <v>104</v>
      </c>
      <c r="AU29" s="29" t="s">
        <v>1160</v>
      </c>
      <c r="AV29" s="32" t="s">
        <v>1162</v>
      </c>
      <c r="AW29" s="29" t="s">
        <v>104</v>
      </c>
      <c r="AX29" s="32" t="s">
        <v>1163</v>
      </c>
      <c r="AY29" s="29" t="s">
        <v>105</v>
      </c>
      <c r="AZ29" s="29" t="s">
        <v>1164</v>
      </c>
      <c r="BA29" s="29" t="s">
        <v>104</v>
      </c>
      <c r="BB29" s="32" t="s">
        <v>1165</v>
      </c>
      <c r="BC29" s="29" t="s">
        <v>1166</v>
      </c>
      <c r="BD29" s="29" t="s">
        <v>105</v>
      </c>
      <c r="BE29" s="29" t="s">
        <v>104</v>
      </c>
      <c r="BF29" s="22" t="s">
        <v>96</v>
      </c>
      <c r="BG29" s="29" t="s">
        <v>1167</v>
      </c>
      <c r="BH29" s="29" t="s">
        <v>132</v>
      </c>
      <c r="BI29" s="29" t="s">
        <v>132</v>
      </c>
      <c r="BJ29" s="29" t="s">
        <v>132</v>
      </c>
      <c r="BK29" s="22" t="s">
        <v>133</v>
      </c>
      <c r="BL29" s="29" t="s">
        <v>134</v>
      </c>
      <c r="BM29" s="29" t="s">
        <v>132</v>
      </c>
      <c r="BN29" s="29" t="s">
        <v>136</v>
      </c>
      <c r="BO29" s="30" t="s">
        <v>137</v>
      </c>
      <c r="BP29" s="22" t="s">
        <v>1168</v>
      </c>
      <c r="BQ29" s="29" t="s">
        <v>132</v>
      </c>
      <c r="BR29" s="29" t="s">
        <v>1169</v>
      </c>
      <c r="BS29" s="29" t="s">
        <v>546</v>
      </c>
      <c r="BT29" s="29" t="s">
        <v>1171</v>
      </c>
      <c r="BU29" s="29" t="s">
        <v>1172</v>
      </c>
      <c r="BV29" s="29" t="s">
        <v>104</v>
      </c>
      <c r="BW29" s="29" t="s">
        <v>104</v>
      </c>
      <c r="BX29" s="22" t="s">
        <v>132</v>
      </c>
      <c r="BY29" s="29" t="s">
        <v>1173</v>
      </c>
      <c r="BZ29" s="56"/>
    </row>
    <row r="30" ht="306.0" customHeight="1">
      <c r="A30" s="22">
        <v>29.0</v>
      </c>
      <c r="B30" s="27" t="s">
        <v>126</v>
      </c>
      <c r="C30" s="29" t="s">
        <v>1174</v>
      </c>
      <c r="D30" s="29">
        <v>2012.0</v>
      </c>
      <c r="E30" s="29" t="s">
        <v>91</v>
      </c>
      <c r="F30" s="29" t="s">
        <v>695</v>
      </c>
      <c r="G30" s="32" t="s">
        <v>1175</v>
      </c>
      <c r="H30" s="29" t="s">
        <v>1176</v>
      </c>
      <c r="I30" s="29">
        <v>8.0</v>
      </c>
      <c r="J30" s="22" t="s">
        <v>96</v>
      </c>
      <c r="K30" s="29" t="s">
        <v>97</v>
      </c>
      <c r="L30" s="29" t="s">
        <v>557</v>
      </c>
      <c r="M30" s="29" t="s">
        <v>1177</v>
      </c>
      <c r="N30" s="29" t="s">
        <v>1178</v>
      </c>
      <c r="O30" s="29" t="s">
        <v>1179</v>
      </c>
      <c r="P30" s="29" t="s">
        <v>1181</v>
      </c>
      <c r="Q30" s="29" t="s">
        <v>104</v>
      </c>
      <c r="R30" s="29" t="s">
        <v>1182</v>
      </c>
      <c r="S30" s="29" t="s">
        <v>105</v>
      </c>
      <c r="T30" s="29" t="s">
        <v>1183</v>
      </c>
      <c r="U30" s="29" t="s">
        <v>1184</v>
      </c>
      <c r="V30" s="29" t="s">
        <v>1185</v>
      </c>
      <c r="W30" s="30" t="s">
        <v>104</v>
      </c>
      <c r="X30" s="29" t="s">
        <v>1186</v>
      </c>
      <c r="Y30" s="29" t="s">
        <v>104</v>
      </c>
      <c r="Z30" s="29" t="s">
        <v>566</v>
      </c>
      <c r="AA30" s="29" t="s">
        <v>104</v>
      </c>
      <c r="AB30" s="29" t="s">
        <v>105</v>
      </c>
      <c r="AC30" s="29" t="s">
        <v>1187</v>
      </c>
      <c r="AD30" s="29" t="s">
        <v>1188</v>
      </c>
      <c r="AE30" s="29" t="s">
        <v>1189</v>
      </c>
      <c r="AF30" s="29" t="s">
        <v>104</v>
      </c>
      <c r="AG30" s="29" t="s">
        <v>1190</v>
      </c>
      <c r="AH30" s="29" t="s">
        <v>104</v>
      </c>
      <c r="AI30" s="29" t="s">
        <v>571</v>
      </c>
      <c r="AJ30" s="29" t="s">
        <v>1192</v>
      </c>
      <c r="AK30" s="32" t="s">
        <v>1194</v>
      </c>
      <c r="AL30" s="29" t="s">
        <v>104</v>
      </c>
      <c r="AM30" s="29" t="s">
        <v>105</v>
      </c>
      <c r="AN30" s="32" t="s">
        <v>1195</v>
      </c>
      <c r="AO30" s="29" t="s">
        <v>104</v>
      </c>
      <c r="AP30" s="29" t="s">
        <v>105</v>
      </c>
      <c r="AQ30" s="29" t="s">
        <v>104</v>
      </c>
      <c r="AR30" s="29" t="s">
        <v>1196</v>
      </c>
      <c r="AS30" s="29" t="s">
        <v>1197</v>
      </c>
      <c r="AT30" s="29" t="s">
        <v>104</v>
      </c>
      <c r="AU30" s="58" t="s">
        <v>1199</v>
      </c>
      <c r="AV30" s="32" t="s">
        <v>1200</v>
      </c>
      <c r="AW30" s="29" t="s">
        <v>104</v>
      </c>
      <c r="AX30" s="29" t="s">
        <v>104</v>
      </c>
      <c r="AY30" s="29" t="s">
        <v>105</v>
      </c>
      <c r="AZ30" s="32" t="s">
        <v>1202</v>
      </c>
      <c r="BA30" s="29" t="s">
        <v>104</v>
      </c>
      <c r="BB30" s="29" t="s">
        <v>1203</v>
      </c>
      <c r="BC30" s="29" t="s">
        <v>1204</v>
      </c>
      <c r="BD30" s="29" t="s">
        <v>105</v>
      </c>
      <c r="BE30" s="29" t="s">
        <v>104</v>
      </c>
      <c r="BF30" s="22" t="s">
        <v>96</v>
      </c>
      <c r="BG30" s="29" t="s">
        <v>1205</v>
      </c>
      <c r="BH30" s="29" t="s">
        <v>132</v>
      </c>
      <c r="BI30" s="29" t="s">
        <v>132</v>
      </c>
      <c r="BJ30" s="29" t="s">
        <v>132</v>
      </c>
      <c r="BK30" s="46" t="s">
        <v>133</v>
      </c>
      <c r="BL30" s="29" t="s">
        <v>134</v>
      </c>
      <c r="BM30" s="22" t="s">
        <v>1206</v>
      </c>
      <c r="BN30" s="29" t="s">
        <v>136</v>
      </c>
      <c r="BO30" s="30" t="s">
        <v>137</v>
      </c>
      <c r="BP30" s="22" t="s">
        <v>1207</v>
      </c>
      <c r="BQ30" s="29" t="s">
        <v>132</v>
      </c>
      <c r="BR30" s="29" t="s">
        <v>1208</v>
      </c>
      <c r="BS30" s="29" t="s">
        <v>1209</v>
      </c>
      <c r="BT30" s="29" t="s">
        <v>587</v>
      </c>
      <c r="BU30" s="50" t="s">
        <v>1210</v>
      </c>
      <c r="BV30" s="29" t="s">
        <v>549</v>
      </c>
      <c r="BW30" s="29" t="s">
        <v>588</v>
      </c>
      <c r="BX30" s="29" t="s">
        <v>132</v>
      </c>
      <c r="BY30" s="29" t="s">
        <v>1211</v>
      </c>
      <c r="BZ30" s="56"/>
    </row>
    <row r="31" ht="180.0" customHeight="1">
      <c r="A31" s="22">
        <v>30.0</v>
      </c>
      <c r="B31" s="22" t="s">
        <v>1213</v>
      </c>
      <c r="C31" s="22" t="s">
        <v>1214</v>
      </c>
      <c r="D31" s="22">
        <v>2015.0</v>
      </c>
      <c r="E31" s="22" t="s">
        <v>225</v>
      </c>
      <c r="F31" s="22" t="s">
        <v>590</v>
      </c>
      <c r="G31" s="25" t="s">
        <v>1215</v>
      </c>
      <c r="H31" s="22" t="s">
        <v>1216</v>
      </c>
      <c r="I31" s="22">
        <v>16.0</v>
      </c>
      <c r="J31" s="22" t="s">
        <v>132</v>
      </c>
      <c r="K31" s="30" t="s">
        <v>104</v>
      </c>
      <c r="L31" s="30" t="s">
        <v>104</v>
      </c>
      <c r="M31" s="22" t="s">
        <v>1217</v>
      </c>
      <c r="N31" s="22" t="s">
        <v>1218</v>
      </c>
      <c r="O31" s="30" t="s">
        <v>104</v>
      </c>
      <c r="P31" s="22" t="s">
        <v>1219</v>
      </c>
      <c r="Q31" s="30" t="s">
        <v>104</v>
      </c>
      <c r="R31" s="30" t="s">
        <v>104</v>
      </c>
      <c r="S31" s="22" t="s">
        <v>105</v>
      </c>
      <c r="T31" s="22" t="s">
        <v>1220</v>
      </c>
      <c r="U31" s="22" t="s">
        <v>1222</v>
      </c>
      <c r="V31" s="25" t="s">
        <v>1223</v>
      </c>
      <c r="W31" s="22" t="s">
        <v>1224</v>
      </c>
      <c r="X31" s="22" t="s">
        <v>1225</v>
      </c>
      <c r="Y31" s="30" t="s">
        <v>104</v>
      </c>
      <c r="Z31" s="22" t="s">
        <v>1226</v>
      </c>
      <c r="AA31" s="30" t="s">
        <v>104</v>
      </c>
      <c r="AB31" s="22" t="s">
        <v>1227</v>
      </c>
      <c r="AC31" s="22" t="s">
        <v>1229</v>
      </c>
      <c r="AD31" s="22" t="s">
        <v>1230</v>
      </c>
      <c r="AE31" s="22" t="s">
        <v>1231</v>
      </c>
      <c r="AF31" s="22" t="s">
        <v>1232</v>
      </c>
      <c r="AG31" s="30" t="s">
        <v>104</v>
      </c>
      <c r="AH31" s="30" t="s">
        <v>104</v>
      </c>
      <c r="AI31" s="22" t="s">
        <v>1234</v>
      </c>
      <c r="AJ31" s="30" t="s">
        <v>104</v>
      </c>
      <c r="AK31" s="25" t="s">
        <v>1235</v>
      </c>
      <c r="AL31" s="30" t="s">
        <v>104</v>
      </c>
      <c r="AM31" s="30" t="s">
        <v>104</v>
      </c>
      <c r="AN31" s="30" t="s">
        <v>104</v>
      </c>
      <c r="AO31" s="30" t="s">
        <v>104</v>
      </c>
      <c r="AP31" s="22" t="s">
        <v>1236</v>
      </c>
      <c r="AQ31" s="30" t="s">
        <v>104</v>
      </c>
      <c r="AR31" s="30" t="s">
        <v>104</v>
      </c>
      <c r="AS31" s="30" t="s">
        <v>104</v>
      </c>
      <c r="AT31" s="22" t="s">
        <v>105</v>
      </c>
      <c r="AU31" s="48" t="s">
        <v>1237</v>
      </c>
      <c r="AV31" s="30" t="s">
        <v>104</v>
      </c>
      <c r="AW31" s="30" t="s">
        <v>104</v>
      </c>
      <c r="AX31" s="30" t="s">
        <v>104</v>
      </c>
      <c r="AY31" s="22" t="s">
        <v>105</v>
      </c>
      <c r="AZ31" s="22" t="s">
        <v>1239</v>
      </c>
      <c r="BA31" s="30" t="s">
        <v>104</v>
      </c>
      <c r="BB31" s="22" t="s">
        <v>1241</v>
      </c>
      <c r="BC31" s="22" t="s">
        <v>1242</v>
      </c>
      <c r="BD31" s="22" t="s">
        <v>105</v>
      </c>
      <c r="BE31" s="30" t="s">
        <v>104</v>
      </c>
      <c r="BF31" s="22" t="s">
        <v>132</v>
      </c>
      <c r="BG31" s="30" t="s">
        <v>104</v>
      </c>
      <c r="BH31" s="22" t="s">
        <v>132</v>
      </c>
      <c r="BI31" s="22" t="s">
        <v>132</v>
      </c>
      <c r="BJ31" s="22" t="s">
        <v>132</v>
      </c>
      <c r="BK31" s="22" t="s">
        <v>133</v>
      </c>
      <c r="BL31" s="29" t="s">
        <v>134</v>
      </c>
      <c r="BM31" s="22" t="s">
        <v>132</v>
      </c>
      <c r="BN31" s="22" t="s">
        <v>136</v>
      </c>
      <c r="BO31" s="30" t="s">
        <v>137</v>
      </c>
      <c r="BP31" s="22" t="s">
        <v>1243</v>
      </c>
      <c r="BQ31" s="22" t="s">
        <v>132</v>
      </c>
      <c r="BR31" s="30" t="s">
        <v>104</v>
      </c>
      <c r="BS31" s="22" t="s">
        <v>804</v>
      </c>
      <c r="BT31" s="22" t="s">
        <v>1244</v>
      </c>
      <c r="BU31" s="22" t="s">
        <v>1245</v>
      </c>
      <c r="BV31" s="30" t="s">
        <v>104</v>
      </c>
      <c r="BW31" s="30" t="s">
        <v>104</v>
      </c>
      <c r="BX31" s="22" t="s">
        <v>132</v>
      </c>
      <c r="BY31" s="57" t="s">
        <v>104</v>
      </c>
      <c r="BZ31" s="56"/>
    </row>
    <row r="32" ht="135.0" customHeight="1">
      <c r="A32" s="22">
        <v>31.0</v>
      </c>
      <c r="B32" s="22" t="s">
        <v>55</v>
      </c>
      <c r="C32" s="22" t="s">
        <v>1247</v>
      </c>
      <c r="D32" s="22">
        <v>2013.0</v>
      </c>
      <c r="E32" s="22" t="s">
        <v>91</v>
      </c>
      <c r="F32" s="54" t="s">
        <v>625</v>
      </c>
      <c r="G32" s="25" t="s">
        <v>1248</v>
      </c>
      <c r="H32" s="22" t="s">
        <v>1249</v>
      </c>
      <c r="I32" s="22">
        <v>6.0</v>
      </c>
      <c r="J32" s="22" t="s">
        <v>96</v>
      </c>
      <c r="K32" s="29" t="s">
        <v>511</v>
      </c>
      <c r="L32" s="22" t="s">
        <v>512</v>
      </c>
      <c r="M32" s="22" t="s">
        <v>1250</v>
      </c>
      <c r="N32" s="22" t="s">
        <v>1252</v>
      </c>
      <c r="O32" s="22" t="s">
        <v>1253</v>
      </c>
      <c r="P32" s="22" t="s">
        <v>1255</v>
      </c>
      <c r="Q32" s="22" t="s">
        <v>104</v>
      </c>
      <c r="R32" s="22" t="s">
        <v>1256</v>
      </c>
      <c r="S32" s="22" t="s">
        <v>105</v>
      </c>
      <c r="T32" s="22" t="s">
        <v>1257</v>
      </c>
      <c r="U32" s="22" t="s">
        <v>1258</v>
      </c>
      <c r="V32" s="22" t="s">
        <v>1259</v>
      </c>
      <c r="W32" s="22" t="s">
        <v>105</v>
      </c>
      <c r="X32" s="22" t="s">
        <v>1260</v>
      </c>
      <c r="Y32" s="30" t="s">
        <v>104</v>
      </c>
      <c r="Z32" s="22" t="s">
        <v>1261</v>
      </c>
      <c r="AA32" s="22" t="s">
        <v>104</v>
      </c>
      <c r="AB32" s="22" t="s">
        <v>105</v>
      </c>
      <c r="AC32" s="22" t="s">
        <v>1262</v>
      </c>
      <c r="AD32" s="22" t="s">
        <v>1263</v>
      </c>
      <c r="AE32" s="22" t="s">
        <v>1264</v>
      </c>
      <c r="AF32" s="22" t="s">
        <v>1265</v>
      </c>
      <c r="AG32" s="22" t="s">
        <v>1266</v>
      </c>
      <c r="AH32" s="22" t="s">
        <v>104</v>
      </c>
      <c r="AI32" s="22" t="s">
        <v>1267</v>
      </c>
      <c r="AJ32" s="22" t="s">
        <v>1268</v>
      </c>
      <c r="AK32" s="22" t="s">
        <v>1269</v>
      </c>
      <c r="AL32" s="22" t="s">
        <v>1271</v>
      </c>
      <c r="AM32" s="22" t="s">
        <v>105</v>
      </c>
      <c r="AN32" s="22" t="s">
        <v>1272</v>
      </c>
      <c r="AO32" s="22" t="s">
        <v>104</v>
      </c>
      <c r="AP32" s="22" t="s">
        <v>105</v>
      </c>
      <c r="AQ32" s="25" t="s">
        <v>1274</v>
      </c>
      <c r="AR32" s="22" t="s">
        <v>1275</v>
      </c>
      <c r="AS32" s="25" t="s">
        <v>1276</v>
      </c>
      <c r="AT32" s="30" t="s">
        <v>104</v>
      </c>
      <c r="AU32" s="25" t="s">
        <v>1277</v>
      </c>
      <c r="AV32" s="22" t="s">
        <v>1278</v>
      </c>
      <c r="AW32" s="22" t="s">
        <v>1279</v>
      </c>
      <c r="AX32" s="22" t="s">
        <v>104</v>
      </c>
      <c r="AY32" s="22" t="s">
        <v>105</v>
      </c>
      <c r="AZ32" s="22" t="s">
        <v>1280</v>
      </c>
      <c r="BA32" s="22" t="s">
        <v>104</v>
      </c>
      <c r="BB32" s="22" t="s">
        <v>1281</v>
      </c>
      <c r="BC32" s="22" t="s">
        <v>1282</v>
      </c>
      <c r="BD32" s="22" t="s">
        <v>105</v>
      </c>
      <c r="BE32" s="22" t="s">
        <v>104</v>
      </c>
      <c r="BF32" s="22" t="s">
        <v>132</v>
      </c>
      <c r="BG32" s="22" t="s">
        <v>104</v>
      </c>
      <c r="BH32" s="22" t="s">
        <v>132</v>
      </c>
      <c r="BI32" s="22" t="s">
        <v>96</v>
      </c>
      <c r="BJ32" s="22" t="s">
        <v>1284</v>
      </c>
      <c r="BK32" s="27" t="s">
        <v>133</v>
      </c>
      <c r="BL32" s="29" t="s">
        <v>134</v>
      </c>
      <c r="BM32" s="22" t="s">
        <v>727</v>
      </c>
      <c r="BN32" s="22" t="s">
        <v>1285</v>
      </c>
      <c r="BO32" s="30" t="s">
        <v>137</v>
      </c>
      <c r="BP32" s="22" t="s">
        <v>1286</v>
      </c>
      <c r="BQ32" s="22" t="s">
        <v>132</v>
      </c>
      <c r="BR32" s="27" t="s">
        <v>139</v>
      </c>
      <c r="BS32" s="22" t="s">
        <v>546</v>
      </c>
      <c r="BT32" s="29" t="s">
        <v>1288</v>
      </c>
      <c r="BU32" s="59" t="s">
        <v>1289</v>
      </c>
      <c r="BV32" s="22" t="s">
        <v>143</v>
      </c>
      <c r="BW32" s="22" t="s">
        <v>1290</v>
      </c>
      <c r="BX32" s="22" t="s">
        <v>1291</v>
      </c>
      <c r="BY32" s="57" t="s">
        <v>104</v>
      </c>
      <c r="BZ32" s="56"/>
    </row>
    <row r="33" ht="213.75" customHeight="1">
      <c r="A33" s="22">
        <v>32.0</v>
      </c>
      <c r="B33" s="22" t="s">
        <v>758</v>
      </c>
      <c r="C33" s="22" t="s">
        <v>1292</v>
      </c>
      <c r="D33" s="22">
        <v>2015.0</v>
      </c>
      <c r="E33" s="22" t="s">
        <v>225</v>
      </c>
      <c r="F33" s="22" t="s">
        <v>226</v>
      </c>
      <c r="G33" s="25" t="s">
        <v>1293</v>
      </c>
      <c r="H33" s="22" t="s">
        <v>1294</v>
      </c>
      <c r="I33" s="22">
        <v>20.0</v>
      </c>
      <c r="J33" s="22" t="s">
        <v>132</v>
      </c>
      <c r="K33" s="30" t="s">
        <v>104</v>
      </c>
      <c r="L33" s="30" t="s">
        <v>104</v>
      </c>
      <c r="M33" s="22" t="s">
        <v>1295</v>
      </c>
      <c r="N33" s="22" t="s">
        <v>1296</v>
      </c>
      <c r="O33" s="22" t="s">
        <v>1297</v>
      </c>
      <c r="P33" s="22" t="s">
        <v>1298</v>
      </c>
      <c r="Q33" s="30" t="s">
        <v>104</v>
      </c>
      <c r="R33" s="30" t="s">
        <v>104</v>
      </c>
      <c r="S33" s="22" t="s">
        <v>105</v>
      </c>
      <c r="T33" s="22" t="s">
        <v>1300</v>
      </c>
      <c r="U33" s="22" t="s">
        <v>1301</v>
      </c>
      <c r="V33" s="22" t="s">
        <v>1302</v>
      </c>
      <c r="W33" s="22" t="s">
        <v>105</v>
      </c>
      <c r="X33" s="22" t="s">
        <v>1303</v>
      </c>
      <c r="Y33" s="30" t="s">
        <v>104</v>
      </c>
      <c r="Z33" s="22" t="s">
        <v>383</v>
      </c>
      <c r="AA33" s="30" t="s">
        <v>104</v>
      </c>
      <c r="AB33" s="22" t="s">
        <v>1304</v>
      </c>
      <c r="AC33" s="22" t="s">
        <v>1305</v>
      </c>
      <c r="AD33" s="22" t="s">
        <v>1306</v>
      </c>
      <c r="AE33" s="22" t="s">
        <v>1307</v>
      </c>
      <c r="AF33" s="30" t="s">
        <v>104</v>
      </c>
      <c r="AG33" s="30" t="s">
        <v>104</v>
      </c>
      <c r="AH33" s="22" t="s">
        <v>1309</v>
      </c>
      <c r="AI33" s="22" t="s">
        <v>1310</v>
      </c>
      <c r="AJ33" s="22" t="s">
        <v>170</v>
      </c>
      <c r="AK33" s="22" t="s">
        <v>1311</v>
      </c>
      <c r="AL33" s="30" t="s">
        <v>1313</v>
      </c>
      <c r="AM33" s="30" t="s">
        <v>104</v>
      </c>
      <c r="AN33" s="30" t="s">
        <v>104</v>
      </c>
      <c r="AO33" s="30" t="s">
        <v>104</v>
      </c>
      <c r="AP33" s="30" t="s">
        <v>104</v>
      </c>
      <c r="AQ33" s="30" t="s">
        <v>104</v>
      </c>
      <c r="AR33" s="30" t="s">
        <v>104</v>
      </c>
      <c r="AS33" s="30" t="s">
        <v>104</v>
      </c>
      <c r="AT33" s="22" t="s">
        <v>105</v>
      </c>
      <c r="AU33" s="25" t="s">
        <v>1314</v>
      </c>
      <c r="AV33" s="25" t="s">
        <v>1315</v>
      </c>
      <c r="AW33" s="30" t="s">
        <v>104</v>
      </c>
      <c r="AX33" s="30" t="s">
        <v>104</v>
      </c>
      <c r="AY33" s="22" t="s">
        <v>105</v>
      </c>
      <c r="AZ33" s="30" t="s">
        <v>1316</v>
      </c>
      <c r="BA33" s="30" t="s">
        <v>104</v>
      </c>
      <c r="BB33" s="22" t="s">
        <v>1317</v>
      </c>
      <c r="BC33" s="22" t="s">
        <v>1318</v>
      </c>
      <c r="BD33" s="22" t="s">
        <v>105</v>
      </c>
      <c r="BE33" s="25" t="s">
        <v>1319</v>
      </c>
      <c r="BF33" s="22" t="s">
        <v>96</v>
      </c>
      <c r="BG33" s="25" t="s">
        <v>1321</v>
      </c>
      <c r="BH33" s="22" t="s">
        <v>132</v>
      </c>
      <c r="BI33" s="22" t="s">
        <v>96</v>
      </c>
      <c r="BJ33" s="22" t="s">
        <v>1322</v>
      </c>
      <c r="BK33" s="22" t="s">
        <v>133</v>
      </c>
      <c r="BL33" s="29" t="s">
        <v>134</v>
      </c>
      <c r="BM33" s="22" t="s">
        <v>132</v>
      </c>
      <c r="BN33" s="22" t="s">
        <v>136</v>
      </c>
      <c r="BO33" s="30" t="s">
        <v>137</v>
      </c>
      <c r="BP33" s="22" t="s">
        <v>1323</v>
      </c>
      <c r="BQ33" s="22" t="s">
        <v>1324</v>
      </c>
      <c r="BR33" s="22" t="s">
        <v>170</v>
      </c>
      <c r="BS33" s="22" t="s">
        <v>140</v>
      </c>
      <c r="BT33" s="22" t="s">
        <v>1325</v>
      </c>
      <c r="BU33" s="22" t="s">
        <v>217</v>
      </c>
      <c r="BV33" s="22" t="s">
        <v>549</v>
      </c>
      <c r="BW33" s="22" t="s">
        <v>1326</v>
      </c>
      <c r="BX33" s="22" t="s">
        <v>1327</v>
      </c>
      <c r="BY33" s="22" t="s">
        <v>1329</v>
      </c>
      <c r="BZ33" s="27"/>
    </row>
    <row r="34" ht="195.0" customHeight="1">
      <c r="A34" s="22">
        <v>33.0</v>
      </c>
      <c r="B34" s="22" t="s">
        <v>1330</v>
      </c>
      <c r="C34" s="22" t="s">
        <v>1331</v>
      </c>
      <c r="D34" s="22">
        <v>2013.0</v>
      </c>
      <c r="E34" s="22" t="s">
        <v>225</v>
      </c>
      <c r="F34" s="35" t="s">
        <v>1332</v>
      </c>
      <c r="G34" s="29" t="s">
        <v>1333</v>
      </c>
      <c r="H34" s="22" t="s">
        <v>1334</v>
      </c>
      <c r="I34" s="22">
        <v>18.0</v>
      </c>
      <c r="J34" s="22" t="s">
        <v>132</v>
      </c>
      <c r="K34" s="22" t="s">
        <v>104</v>
      </c>
      <c r="L34" s="22" t="s">
        <v>104</v>
      </c>
      <c r="M34" s="22" t="s">
        <v>1335</v>
      </c>
      <c r="N34" s="22" t="s">
        <v>1336</v>
      </c>
      <c r="O34" s="22" t="s">
        <v>1337</v>
      </c>
      <c r="P34" s="22" t="s">
        <v>1338</v>
      </c>
      <c r="Q34" s="22" t="s">
        <v>104</v>
      </c>
      <c r="R34" s="27" t="s">
        <v>1339</v>
      </c>
      <c r="S34" s="22" t="s">
        <v>105</v>
      </c>
      <c r="T34" s="22" t="s">
        <v>1340</v>
      </c>
      <c r="U34" s="22" t="s">
        <v>1341</v>
      </c>
      <c r="V34" s="22" t="s">
        <v>1342</v>
      </c>
      <c r="W34" s="22" t="s">
        <v>1343</v>
      </c>
      <c r="X34" s="22" t="s">
        <v>1344</v>
      </c>
      <c r="Y34" s="22" t="s">
        <v>104</v>
      </c>
      <c r="Z34" s="22" t="s">
        <v>1345</v>
      </c>
      <c r="AA34" s="22" t="s">
        <v>104</v>
      </c>
      <c r="AB34" s="22" t="s">
        <v>1346</v>
      </c>
      <c r="AC34" s="22" t="s">
        <v>1347</v>
      </c>
      <c r="AD34" s="22" t="s">
        <v>1348</v>
      </c>
      <c r="AE34" s="22" t="s">
        <v>1349</v>
      </c>
      <c r="AF34" s="22" t="s">
        <v>104</v>
      </c>
      <c r="AG34" s="22" t="s">
        <v>104</v>
      </c>
      <c r="AH34" s="22" t="s">
        <v>104</v>
      </c>
      <c r="AI34" s="22" t="s">
        <v>1350</v>
      </c>
      <c r="AJ34" s="22" t="s">
        <v>139</v>
      </c>
      <c r="AK34" s="48" t="s">
        <v>1351</v>
      </c>
      <c r="AL34" s="30" t="s">
        <v>104</v>
      </c>
      <c r="AM34" s="22" t="s">
        <v>104</v>
      </c>
      <c r="AN34" s="22" t="s">
        <v>104</v>
      </c>
      <c r="AO34" s="22" t="s">
        <v>104</v>
      </c>
      <c r="AP34" s="22" t="s">
        <v>104</v>
      </c>
      <c r="AQ34" s="22" t="s">
        <v>104</v>
      </c>
      <c r="AR34" s="22" t="s">
        <v>104</v>
      </c>
      <c r="AS34" s="22" t="s">
        <v>104</v>
      </c>
      <c r="AT34" s="22" t="s">
        <v>104</v>
      </c>
      <c r="AU34" s="48" t="s">
        <v>1353</v>
      </c>
      <c r="AV34" s="22" t="s">
        <v>104</v>
      </c>
      <c r="AW34" s="22" t="s">
        <v>104</v>
      </c>
      <c r="AX34" s="22" t="s">
        <v>104</v>
      </c>
      <c r="AY34" s="67" t="s">
        <v>1354</v>
      </c>
      <c r="AZ34" s="22" t="s">
        <v>1358</v>
      </c>
      <c r="BA34" s="30" t="s">
        <v>104</v>
      </c>
      <c r="BB34" s="22" t="s">
        <v>1359</v>
      </c>
      <c r="BC34" s="22" t="s">
        <v>1360</v>
      </c>
      <c r="BD34" s="22" t="s">
        <v>105</v>
      </c>
      <c r="BE34" s="22" t="s">
        <v>104</v>
      </c>
      <c r="BF34" s="22" t="s">
        <v>132</v>
      </c>
      <c r="BG34" s="22" t="s">
        <v>104</v>
      </c>
      <c r="BH34" s="22" t="s">
        <v>132</v>
      </c>
      <c r="BI34" s="22" t="s">
        <v>132</v>
      </c>
      <c r="BJ34" s="22" t="s">
        <v>132</v>
      </c>
      <c r="BK34" s="27" t="s">
        <v>133</v>
      </c>
      <c r="BL34" s="29" t="s">
        <v>134</v>
      </c>
      <c r="BM34" s="22" t="s">
        <v>132</v>
      </c>
      <c r="BN34" s="22" t="s">
        <v>136</v>
      </c>
      <c r="BO34" s="30" t="s">
        <v>137</v>
      </c>
      <c r="BP34" s="22" t="s">
        <v>1361</v>
      </c>
      <c r="BQ34" s="22" t="s">
        <v>132</v>
      </c>
      <c r="BR34" s="22" t="s">
        <v>139</v>
      </c>
      <c r="BS34" s="22" t="s">
        <v>140</v>
      </c>
      <c r="BT34" s="22" t="s">
        <v>1363</v>
      </c>
      <c r="BU34" s="22" t="s">
        <v>1364</v>
      </c>
      <c r="BV34" s="22" t="s">
        <v>143</v>
      </c>
      <c r="BW34" s="22" t="s">
        <v>1365</v>
      </c>
      <c r="BX34" s="22" t="s">
        <v>1366</v>
      </c>
      <c r="BY34" s="57" t="s">
        <v>104</v>
      </c>
      <c r="BZ34" s="56"/>
    </row>
    <row r="35" ht="180.0" customHeight="1">
      <c r="A35" s="22">
        <v>34.0</v>
      </c>
      <c r="B35" s="22" t="s">
        <v>146</v>
      </c>
      <c r="C35" s="29" t="s">
        <v>1367</v>
      </c>
      <c r="D35" s="29">
        <v>2015.0</v>
      </c>
      <c r="E35" s="29" t="s">
        <v>91</v>
      </c>
      <c r="F35" s="29" t="s">
        <v>554</v>
      </c>
      <c r="G35" s="32" t="s">
        <v>1368</v>
      </c>
      <c r="H35" s="29" t="s">
        <v>1369</v>
      </c>
      <c r="I35" s="29">
        <v>10.0</v>
      </c>
      <c r="J35" s="22" t="s">
        <v>96</v>
      </c>
      <c r="K35" s="29" t="s">
        <v>97</v>
      </c>
      <c r="L35" s="22" t="s">
        <v>698</v>
      </c>
      <c r="M35" s="29" t="s">
        <v>1370</v>
      </c>
      <c r="N35" s="29" t="s">
        <v>1371</v>
      </c>
      <c r="O35" s="29" t="s">
        <v>1372</v>
      </c>
      <c r="P35" s="29" t="s">
        <v>104</v>
      </c>
      <c r="Q35" s="29" t="s">
        <v>104</v>
      </c>
      <c r="R35" s="29" t="s">
        <v>104</v>
      </c>
      <c r="S35" s="29" t="s">
        <v>105</v>
      </c>
      <c r="T35" s="29" t="s">
        <v>1374</v>
      </c>
      <c r="U35" s="29" t="s">
        <v>1375</v>
      </c>
      <c r="V35" s="29" t="s">
        <v>1376</v>
      </c>
      <c r="W35" s="29" t="s">
        <v>105</v>
      </c>
      <c r="X35" s="29" t="s">
        <v>1377</v>
      </c>
      <c r="Y35" s="29" t="s">
        <v>104</v>
      </c>
      <c r="Z35" s="29" t="s">
        <v>1378</v>
      </c>
      <c r="AA35" s="29" t="s">
        <v>104</v>
      </c>
      <c r="AB35" s="29" t="s">
        <v>105</v>
      </c>
      <c r="AC35" s="29" t="s">
        <v>1379</v>
      </c>
      <c r="AD35" s="32" t="s">
        <v>1380</v>
      </c>
      <c r="AE35" s="29" t="s">
        <v>1381</v>
      </c>
      <c r="AF35" s="29" t="s">
        <v>1382</v>
      </c>
      <c r="AG35" s="29" t="s">
        <v>1383</v>
      </c>
      <c r="AH35" s="29" t="s">
        <v>104</v>
      </c>
      <c r="AI35" s="29" t="s">
        <v>1384</v>
      </c>
      <c r="AJ35" s="29" t="s">
        <v>139</v>
      </c>
      <c r="AK35" s="32" t="s">
        <v>1385</v>
      </c>
      <c r="AL35" s="29" t="s">
        <v>104</v>
      </c>
      <c r="AM35" s="29" t="s">
        <v>1386</v>
      </c>
      <c r="AN35" s="29" t="s">
        <v>104</v>
      </c>
      <c r="AO35" s="29" t="s">
        <v>104</v>
      </c>
      <c r="AP35" s="29" t="s">
        <v>1387</v>
      </c>
      <c r="AQ35" s="29" t="s">
        <v>104</v>
      </c>
      <c r="AR35" s="29" t="s">
        <v>104</v>
      </c>
      <c r="AS35" s="29" t="s">
        <v>1388</v>
      </c>
      <c r="AT35" s="29" t="s">
        <v>105</v>
      </c>
      <c r="AU35" s="29" t="s">
        <v>1389</v>
      </c>
      <c r="AV35" s="32" t="s">
        <v>1390</v>
      </c>
      <c r="AW35" s="29" t="s">
        <v>104</v>
      </c>
      <c r="AX35" s="29" t="s">
        <v>104</v>
      </c>
      <c r="AY35" s="29" t="s">
        <v>105</v>
      </c>
      <c r="AZ35" s="29" t="s">
        <v>1391</v>
      </c>
      <c r="BA35" s="29" t="s">
        <v>104</v>
      </c>
      <c r="BB35" s="29" t="s">
        <v>1392</v>
      </c>
      <c r="BC35" s="57" t="s">
        <v>104</v>
      </c>
      <c r="BD35" s="29" t="s">
        <v>105</v>
      </c>
      <c r="BE35" s="29" t="s">
        <v>104</v>
      </c>
      <c r="BF35" s="22" t="s">
        <v>96</v>
      </c>
      <c r="BG35" s="29" t="s">
        <v>1393</v>
      </c>
      <c r="BH35" s="29" t="s">
        <v>132</v>
      </c>
      <c r="BI35" s="29" t="s">
        <v>132</v>
      </c>
      <c r="BJ35" s="29" t="s">
        <v>1394</v>
      </c>
      <c r="BK35" s="46" t="s">
        <v>133</v>
      </c>
      <c r="BL35" s="29" t="s">
        <v>411</v>
      </c>
      <c r="BM35" s="22" t="s">
        <v>727</v>
      </c>
      <c r="BN35" s="29" t="s">
        <v>136</v>
      </c>
      <c r="BO35" s="30" t="s">
        <v>137</v>
      </c>
      <c r="BP35" s="22" t="s">
        <v>215</v>
      </c>
      <c r="BQ35" s="29" t="s">
        <v>132</v>
      </c>
      <c r="BR35" s="46" t="s">
        <v>139</v>
      </c>
      <c r="BS35" s="29" t="s">
        <v>546</v>
      </c>
      <c r="BT35" s="29" t="s">
        <v>1395</v>
      </c>
      <c r="BU35" s="29" t="s">
        <v>217</v>
      </c>
      <c r="BV35" s="29" t="s">
        <v>1396</v>
      </c>
      <c r="BW35" s="56" t="s">
        <v>1397</v>
      </c>
      <c r="BX35" s="22" t="s">
        <v>1398</v>
      </c>
      <c r="BY35" s="29" t="s">
        <v>1399</v>
      </c>
      <c r="BZ35" s="56"/>
    </row>
    <row r="36" ht="157.5" customHeight="1">
      <c r="A36" s="22">
        <v>35.0</v>
      </c>
      <c r="B36" s="22" t="s">
        <v>310</v>
      </c>
      <c r="C36" s="22" t="s">
        <v>1400</v>
      </c>
      <c r="D36" s="22">
        <v>2013.0</v>
      </c>
      <c r="E36" s="22" t="s">
        <v>91</v>
      </c>
      <c r="F36" s="22" t="s">
        <v>1402</v>
      </c>
      <c r="G36" s="25" t="s">
        <v>1403</v>
      </c>
      <c r="H36" s="22" t="s">
        <v>1404</v>
      </c>
      <c r="I36" s="22">
        <v>10.0</v>
      </c>
      <c r="J36" s="22" t="s">
        <v>132</v>
      </c>
      <c r="K36" s="22" t="s">
        <v>104</v>
      </c>
      <c r="L36" s="22" t="s">
        <v>104</v>
      </c>
      <c r="M36" s="22" t="s">
        <v>1405</v>
      </c>
      <c r="N36" s="22" t="s">
        <v>1406</v>
      </c>
      <c r="O36" s="22" t="s">
        <v>1407</v>
      </c>
      <c r="P36" s="22" t="s">
        <v>1408</v>
      </c>
      <c r="Q36" s="22" t="s">
        <v>104</v>
      </c>
      <c r="R36" s="22" t="s">
        <v>1408</v>
      </c>
      <c r="S36" s="22" t="s">
        <v>105</v>
      </c>
      <c r="T36" s="22" t="s">
        <v>1410</v>
      </c>
      <c r="U36" s="22" t="s">
        <v>1411</v>
      </c>
      <c r="V36" s="22" t="s">
        <v>1412</v>
      </c>
      <c r="W36" s="22" t="s">
        <v>105</v>
      </c>
      <c r="X36" s="22" t="s">
        <v>1413</v>
      </c>
      <c r="Y36" s="22" t="s">
        <v>104</v>
      </c>
      <c r="Z36" s="22" t="s">
        <v>566</v>
      </c>
      <c r="AA36" s="22" t="s">
        <v>104</v>
      </c>
      <c r="AB36" s="22" t="s">
        <v>1414</v>
      </c>
      <c r="AC36" s="22" t="s">
        <v>1415</v>
      </c>
      <c r="AD36" s="22" t="s">
        <v>1416</v>
      </c>
      <c r="AE36" s="22" t="s">
        <v>1417</v>
      </c>
      <c r="AF36" s="22" t="s">
        <v>1418</v>
      </c>
      <c r="AG36" s="22" t="s">
        <v>1419</v>
      </c>
      <c r="AH36" s="22" t="s">
        <v>104</v>
      </c>
      <c r="AI36" s="22" t="s">
        <v>1420</v>
      </c>
      <c r="AJ36" s="22" t="s">
        <v>1421</v>
      </c>
      <c r="AK36" s="22" t="s">
        <v>1422</v>
      </c>
      <c r="AL36" s="61" t="s">
        <v>104</v>
      </c>
      <c r="AM36" s="22" t="s">
        <v>1423</v>
      </c>
      <c r="AN36" s="22" t="s">
        <v>1424</v>
      </c>
      <c r="AO36" s="22" t="s">
        <v>104</v>
      </c>
      <c r="AP36" s="22" t="s">
        <v>1425</v>
      </c>
      <c r="AQ36" s="29" t="s">
        <v>104</v>
      </c>
      <c r="AR36" s="22" t="s">
        <v>104</v>
      </c>
      <c r="AS36" s="22" t="s">
        <v>1426</v>
      </c>
      <c r="AT36" s="30" t="s">
        <v>104</v>
      </c>
      <c r="AU36" s="25" t="s">
        <v>1428</v>
      </c>
      <c r="AV36" s="22" t="s">
        <v>1429</v>
      </c>
      <c r="AW36" s="22" t="s">
        <v>104</v>
      </c>
      <c r="AX36" s="22" t="s">
        <v>104</v>
      </c>
      <c r="AY36" s="22" t="s">
        <v>105</v>
      </c>
      <c r="AZ36" s="25" t="s">
        <v>1431</v>
      </c>
      <c r="BA36" s="22" t="s">
        <v>104</v>
      </c>
      <c r="BB36" s="22" t="s">
        <v>1432</v>
      </c>
      <c r="BC36" s="22" t="s">
        <v>104</v>
      </c>
      <c r="BD36" s="22" t="s">
        <v>105</v>
      </c>
      <c r="BE36" s="22" t="s">
        <v>104</v>
      </c>
      <c r="BF36" s="22" t="s">
        <v>132</v>
      </c>
      <c r="BG36" s="22" t="s">
        <v>104</v>
      </c>
      <c r="BH36" s="22" t="s">
        <v>132</v>
      </c>
      <c r="BI36" s="22" t="s">
        <v>96</v>
      </c>
      <c r="BJ36" s="22" t="s">
        <v>132</v>
      </c>
      <c r="BK36" s="29" t="s">
        <v>133</v>
      </c>
      <c r="BL36" s="29" t="s">
        <v>134</v>
      </c>
      <c r="BM36" s="22" t="s">
        <v>132</v>
      </c>
      <c r="BN36" s="22" t="s">
        <v>136</v>
      </c>
      <c r="BO36" s="30" t="s">
        <v>137</v>
      </c>
      <c r="BP36" s="22" t="s">
        <v>1433</v>
      </c>
      <c r="BQ36" s="22" t="s">
        <v>132</v>
      </c>
      <c r="BR36" s="22" t="s">
        <v>1434</v>
      </c>
      <c r="BS36" s="29" t="s">
        <v>140</v>
      </c>
      <c r="BT36" s="22" t="s">
        <v>1435</v>
      </c>
      <c r="BU36" s="29" t="s">
        <v>217</v>
      </c>
      <c r="BV36" s="29" t="s">
        <v>1436</v>
      </c>
      <c r="BW36" s="32" t="s">
        <v>1437</v>
      </c>
      <c r="BX36" s="32" t="s">
        <v>1438</v>
      </c>
      <c r="BY36" s="32" t="s">
        <v>1439</v>
      </c>
      <c r="BZ36" s="43"/>
    </row>
    <row r="37" ht="247.5" customHeight="1">
      <c r="A37" s="22">
        <v>36.0</v>
      </c>
      <c r="B37" s="22" t="s">
        <v>349</v>
      </c>
      <c r="C37" s="22" t="s">
        <v>1440</v>
      </c>
      <c r="D37" s="22">
        <v>2011.0</v>
      </c>
      <c r="E37" s="22" t="s">
        <v>225</v>
      </c>
      <c r="F37" s="22" t="s">
        <v>1442</v>
      </c>
      <c r="G37" s="25" t="s">
        <v>1443</v>
      </c>
      <c r="H37" s="22" t="s">
        <v>1444</v>
      </c>
      <c r="I37" s="22">
        <v>35.0</v>
      </c>
      <c r="J37" s="22" t="s">
        <v>132</v>
      </c>
      <c r="K37" s="22" t="s">
        <v>104</v>
      </c>
      <c r="L37" s="22" t="s">
        <v>104</v>
      </c>
      <c r="M37" s="22" t="s">
        <v>1445</v>
      </c>
      <c r="N37" s="22" t="s">
        <v>1446</v>
      </c>
      <c r="O37" s="22" t="s">
        <v>1447</v>
      </c>
      <c r="P37" s="22" t="s">
        <v>1448</v>
      </c>
      <c r="Q37" s="22" t="s">
        <v>104</v>
      </c>
      <c r="R37" s="22" t="s">
        <v>104</v>
      </c>
      <c r="S37" s="22" t="s">
        <v>105</v>
      </c>
      <c r="T37" s="22" t="s">
        <v>1449</v>
      </c>
      <c r="U37" s="22" t="s">
        <v>1450</v>
      </c>
      <c r="V37" s="22" t="s">
        <v>1451</v>
      </c>
      <c r="W37" s="22" t="s">
        <v>104</v>
      </c>
      <c r="X37" s="22" t="s">
        <v>1453</v>
      </c>
      <c r="Y37" s="22" t="s">
        <v>104</v>
      </c>
      <c r="Z37" s="22" t="s">
        <v>1454</v>
      </c>
      <c r="AA37" s="22" t="s">
        <v>104</v>
      </c>
      <c r="AB37" s="22" t="s">
        <v>1455</v>
      </c>
      <c r="AC37" s="22" t="s">
        <v>1456</v>
      </c>
      <c r="AD37" s="22" t="s">
        <v>1457</v>
      </c>
      <c r="AE37" s="22" t="s">
        <v>1458</v>
      </c>
      <c r="AF37" s="22" t="s">
        <v>1459</v>
      </c>
      <c r="AG37" s="22" t="s">
        <v>1460</v>
      </c>
      <c r="AH37" s="22" t="s">
        <v>104</v>
      </c>
      <c r="AI37" s="22" t="s">
        <v>1461</v>
      </c>
      <c r="AJ37" s="22" t="s">
        <v>170</v>
      </c>
      <c r="AK37" s="22" t="s">
        <v>1459</v>
      </c>
      <c r="AL37" s="48" t="s">
        <v>1463</v>
      </c>
      <c r="AM37" s="22" t="s">
        <v>104</v>
      </c>
      <c r="AN37" s="22" t="s">
        <v>1464</v>
      </c>
      <c r="AO37" s="22" t="s">
        <v>104</v>
      </c>
      <c r="AP37" s="22" t="s">
        <v>1465</v>
      </c>
      <c r="AQ37" s="29" t="s">
        <v>104</v>
      </c>
      <c r="AR37" s="22" t="s">
        <v>1466</v>
      </c>
      <c r="AS37" s="22" t="s">
        <v>1467</v>
      </c>
      <c r="AT37" s="30" t="s">
        <v>105</v>
      </c>
      <c r="AU37" s="25" t="s">
        <v>1469</v>
      </c>
      <c r="AV37" s="48" t="s">
        <v>1470</v>
      </c>
      <c r="AW37" s="22" t="s">
        <v>104</v>
      </c>
      <c r="AX37" s="25" t="s">
        <v>1471</v>
      </c>
      <c r="AY37" s="22" t="s">
        <v>1472</v>
      </c>
      <c r="AZ37" s="22" t="s">
        <v>1473</v>
      </c>
      <c r="BA37" s="22" t="s">
        <v>104</v>
      </c>
      <c r="BB37" s="25" t="s">
        <v>1474</v>
      </c>
      <c r="BC37" s="22" t="s">
        <v>1475</v>
      </c>
      <c r="BD37" s="22" t="s">
        <v>105</v>
      </c>
      <c r="BE37" s="22" t="s">
        <v>104</v>
      </c>
      <c r="BF37" s="22" t="s">
        <v>132</v>
      </c>
      <c r="BG37" s="22" t="s">
        <v>104</v>
      </c>
      <c r="BH37" s="22" t="s">
        <v>132</v>
      </c>
      <c r="BI37" s="22" t="s">
        <v>96</v>
      </c>
      <c r="BJ37" s="22" t="s">
        <v>132</v>
      </c>
      <c r="BK37" s="46" t="s">
        <v>133</v>
      </c>
      <c r="BL37" s="29" t="s">
        <v>134</v>
      </c>
      <c r="BM37" s="22" t="s">
        <v>132</v>
      </c>
      <c r="BN37" s="22" t="s">
        <v>136</v>
      </c>
      <c r="BO37" s="30" t="s">
        <v>137</v>
      </c>
      <c r="BP37" s="22" t="s">
        <v>1476</v>
      </c>
      <c r="BQ37" s="22" t="s">
        <v>132</v>
      </c>
      <c r="BR37" s="22" t="s">
        <v>170</v>
      </c>
      <c r="BS37" s="22" t="s">
        <v>414</v>
      </c>
      <c r="BT37" s="22" t="s">
        <v>1477</v>
      </c>
      <c r="BU37" s="22" t="s">
        <v>991</v>
      </c>
      <c r="BV37" s="22" t="s">
        <v>143</v>
      </c>
      <c r="BW37" s="29" t="s">
        <v>1479</v>
      </c>
      <c r="BX37" s="22" t="s">
        <v>1480</v>
      </c>
      <c r="BY37" s="25" t="s">
        <v>1481</v>
      </c>
      <c r="BZ37" s="38"/>
    </row>
    <row r="38" ht="112.5" customHeight="1">
      <c r="A38" s="22">
        <v>37.0</v>
      </c>
      <c r="B38" s="22" t="s">
        <v>382</v>
      </c>
      <c r="C38" s="22" t="s">
        <v>1482</v>
      </c>
      <c r="D38" s="22">
        <v>2009.0</v>
      </c>
      <c r="E38" s="22" t="s">
        <v>225</v>
      </c>
      <c r="F38" s="22" t="s">
        <v>774</v>
      </c>
      <c r="G38" s="25" t="s">
        <v>1483</v>
      </c>
      <c r="H38" s="22" t="s">
        <v>1484</v>
      </c>
      <c r="I38" s="22">
        <v>30.0</v>
      </c>
      <c r="J38" s="22" t="s">
        <v>96</v>
      </c>
      <c r="K38" s="22" t="s">
        <v>97</v>
      </c>
      <c r="L38" s="22" t="s">
        <v>98</v>
      </c>
      <c r="M38" s="22" t="s">
        <v>1485</v>
      </c>
      <c r="N38" s="22" t="s">
        <v>1486</v>
      </c>
      <c r="O38" s="22" t="s">
        <v>1487</v>
      </c>
      <c r="P38" s="22" t="s">
        <v>104</v>
      </c>
      <c r="Q38" s="22" t="s">
        <v>104</v>
      </c>
      <c r="R38" s="22" t="s">
        <v>104</v>
      </c>
      <c r="S38" s="22" t="s">
        <v>105</v>
      </c>
      <c r="T38" s="22" t="s">
        <v>1489</v>
      </c>
      <c r="U38" s="22" t="s">
        <v>1490</v>
      </c>
      <c r="V38" s="22" t="s">
        <v>1491</v>
      </c>
      <c r="W38" s="30" t="s">
        <v>104</v>
      </c>
      <c r="X38" s="22" t="s">
        <v>1492</v>
      </c>
      <c r="Y38" s="22" t="s">
        <v>104</v>
      </c>
      <c r="Z38" s="22" t="s">
        <v>1493</v>
      </c>
      <c r="AA38" s="22" t="s">
        <v>104</v>
      </c>
      <c r="AB38" s="22" t="s">
        <v>1494</v>
      </c>
      <c r="AC38" s="22" t="s">
        <v>1495</v>
      </c>
      <c r="AD38" s="22" t="s">
        <v>1496</v>
      </c>
      <c r="AE38" s="22" t="s">
        <v>1497</v>
      </c>
      <c r="AF38" s="22" t="s">
        <v>1498</v>
      </c>
      <c r="AG38" s="22" t="s">
        <v>104</v>
      </c>
      <c r="AH38" s="22" t="s">
        <v>104</v>
      </c>
      <c r="AI38" s="22" t="s">
        <v>1499</v>
      </c>
      <c r="AJ38" s="22" t="s">
        <v>118</v>
      </c>
      <c r="AK38" s="22" t="s">
        <v>1500</v>
      </c>
      <c r="AL38" s="22" t="s">
        <v>1501</v>
      </c>
      <c r="AM38" s="22" t="s">
        <v>105</v>
      </c>
      <c r="AN38" s="25" t="s">
        <v>1502</v>
      </c>
      <c r="AO38" s="22" t="s">
        <v>104</v>
      </c>
      <c r="AP38" s="22" t="s">
        <v>1503</v>
      </c>
      <c r="AQ38" s="30" t="s">
        <v>104</v>
      </c>
      <c r="AR38" s="22" t="s">
        <v>104</v>
      </c>
      <c r="AS38" s="30" t="s">
        <v>104</v>
      </c>
      <c r="AT38" s="22" t="s">
        <v>105</v>
      </c>
      <c r="AU38" s="25" t="s">
        <v>1505</v>
      </c>
      <c r="AV38" s="25" t="s">
        <v>1506</v>
      </c>
      <c r="AW38" s="22" t="s">
        <v>104</v>
      </c>
      <c r="AX38" s="25" t="s">
        <v>1507</v>
      </c>
      <c r="AY38" s="22" t="s">
        <v>1508</v>
      </c>
      <c r="AZ38" s="25" t="s">
        <v>1509</v>
      </c>
      <c r="BA38" s="22" t="s">
        <v>104</v>
      </c>
      <c r="BB38" s="22" t="s">
        <v>104</v>
      </c>
      <c r="BC38" s="22" t="s">
        <v>104</v>
      </c>
      <c r="BD38" s="22" t="s">
        <v>105</v>
      </c>
      <c r="BE38" s="22" t="s">
        <v>104</v>
      </c>
      <c r="BF38" s="22" t="s">
        <v>132</v>
      </c>
      <c r="BG38" s="22" t="s">
        <v>104</v>
      </c>
      <c r="BH38" s="22" t="s">
        <v>132</v>
      </c>
      <c r="BI38" s="22" t="s">
        <v>132</v>
      </c>
      <c r="BJ38" s="22" t="s">
        <v>132</v>
      </c>
      <c r="BK38" s="46" t="s">
        <v>133</v>
      </c>
      <c r="BL38" s="29" t="s">
        <v>134</v>
      </c>
      <c r="BM38" s="22" t="s">
        <v>132</v>
      </c>
      <c r="BN38" s="22" t="s">
        <v>136</v>
      </c>
      <c r="BO38" s="30" t="s">
        <v>137</v>
      </c>
      <c r="BP38" s="22" t="s">
        <v>1510</v>
      </c>
      <c r="BQ38" s="22" t="s">
        <v>132</v>
      </c>
      <c r="BR38" s="46" t="s">
        <v>139</v>
      </c>
      <c r="BS38" s="22" t="s">
        <v>1511</v>
      </c>
      <c r="BT38" s="22" t="s">
        <v>1512</v>
      </c>
      <c r="BU38" s="22" t="s">
        <v>1513</v>
      </c>
      <c r="BV38" s="22" t="s">
        <v>1514</v>
      </c>
      <c r="BW38" s="22" t="s">
        <v>1515</v>
      </c>
      <c r="BX38" s="22" t="s">
        <v>1516</v>
      </c>
      <c r="BY38" s="25" t="s">
        <v>1517</v>
      </c>
      <c r="BZ38" s="38"/>
    </row>
    <row r="39" ht="157.5" customHeight="1">
      <c r="A39" s="22">
        <v>38.0</v>
      </c>
      <c r="B39" s="22" t="s">
        <v>1518</v>
      </c>
      <c r="C39" s="22" t="s">
        <v>1519</v>
      </c>
      <c r="D39" s="22">
        <v>2010.0</v>
      </c>
      <c r="E39" s="22" t="s">
        <v>225</v>
      </c>
      <c r="F39" s="22" t="s">
        <v>226</v>
      </c>
      <c r="G39" s="25" t="s">
        <v>1520</v>
      </c>
      <c r="H39" s="22" t="s">
        <v>1521</v>
      </c>
      <c r="I39" s="22">
        <v>14.0</v>
      </c>
      <c r="J39" s="22" t="s">
        <v>132</v>
      </c>
      <c r="K39" s="30" t="s">
        <v>104</v>
      </c>
      <c r="L39" s="30" t="s">
        <v>104</v>
      </c>
      <c r="M39" s="22" t="s">
        <v>1522</v>
      </c>
      <c r="N39" s="22" t="s">
        <v>1523</v>
      </c>
      <c r="O39" s="22" t="s">
        <v>307</v>
      </c>
      <c r="P39" s="22" t="s">
        <v>1524</v>
      </c>
      <c r="Q39" s="30" t="s">
        <v>104</v>
      </c>
      <c r="R39" s="30" t="s">
        <v>104</v>
      </c>
      <c r="S39" s="22" t="s">
        <v>105</v>
      </c>
      <c r="T39" s="25" t="s">
        <v>1525</v>
      </c>
      <c r="U39" s="22" t="s">
        <v>1526</v>
      </c>
      <c r="V39" s="22" t="s">
        <v>1527</v>
      </c>
      <c r="W39" s="30" t="s">
        <v>104</v>
      </c>
      <c r="X39" s="22" t="s">
        <v>1528</v>
      </c>
      <c r="Y39" s="30" t="s">
        <v>104</v>
      </c>
      <c r="Z39" s="22" t="s">
        <v>1529</v>
      </c>
      <c r="AA39" s="30" t="s">
        <v>104</v>
      </c>
      <c r="AB39" s="22" t="s">
        <v>1530</v>
      </c>
      <c r="AC39" s="22" t="s">
        <v>1531</v>
      </c>
      <c r="AD39" s="22" t="s">
        <v>1532</v>
      </c>
      <c r="AE39" s="22" t="s">
        <v>1533</v>
      </c>
      <c r="AF39" s="30" t="s">
        <v>104</v>
      </c>
      <c r="AG39" s="22" t="s">
        <v>1534</v>
      </c>
      <c r="AH39" s="30" t="s">
        <v>104</v>
      </c>
      <c r="AI39" s="22" t="s">
        <v>1535</v>
      </c>
      <c r="AJ39" s="22" t="s">
        <v>139</v>
      </c>
      <c r="AK39" s="22" t="s">
        <v>1536</v>
      </c>
      <c r="AL39" s="30" t="s">
        <v>104</v>
      </c>
      <c r="AM39" s="30" t="s">
        <v>104</v>
      </c>
      <c r="AN39" s="30" t="s">
        <v>104</v>
      </c>
      <c r="AO39" s="30" t="s">
        <v>104</v>
      </c>
      <c r="AP39" s="30" t="s">
        <v>104</v>
      </c>
      <c r="AQ39" s="30" t="s">
        <v>104</v>
      </c>
      <c r="AR39" s="30" t="s">
        <v>104</v>
      </c>
      <c r="AS39" s="30" t="s">
        <v>104</v>
      </c>
      <c r="AT39" s="30" t="s">
        <v>104</v>
      </c>
      <c r="AU39" s="25" t="s">
        <v>1537</v>
      </c>
      <c r="AV39" s="30" t="s">
        <v>104</v>
      </c>
      <c r="AW39" s="30" t="s">
        <v>104</v>
      </c>
      <c r="AX39" s="30" t="s">
        <v>104</v>
      </c>
      <c r="AY39" s="22" t="s">
        <v>105</v>
      </c>
      <c r="AZ39" s="25" t="s">
        <v>1538</v>
      </c>
      <c r="BA39" s="30" t="s">
        <v>104</v>
      </c>
      <c r="BB39" s="22" t="s">
        <v>1539</v>
      </c>
      <c r="BC39" s="22" t="s">
        <v>1540</v>
      </c>
      <c r="BD39" s="22" t="s">
        <v>105</v>
      </c>
      <c r="BE39" s="30" t="s">
        <v>104</v>
      </c>
      <c r="BF39" s="30" t="s">
        <v>132</v>
      </c>
      <c r="BG39" s="30" t="s">
        <v>104</v>
      </c>
      <c r="BH39" s="22" t="s">
        <v>132</v>
      </c>
      <c r="BI39" s="22" t="s">
        <v>132</v>
      </c>
      <c r="BJ39" s="22" t="s">
        <v>1541</v>
      </c>
      <c r="BK39" s="22" t="s">
        <v>133</v>
      </c>
      <c r="BL39" s="29" t="s">
        <v>134</v>
      </c>
      <c r="BM39" s="22" t="s">
        <v>132</v>
      </c>
      <c r="BN39" s="22" t="s">
        <v>136</v>
      </c>
      <c r="BO39" s="30" t="s">
        <v>137</v>
      </c>
      <c r="BP39" s="22" t="s">
        <v>1542</v>
      </c>
      <c r="BQ39" s="22" t="s">
        <v>132</v>
      </c>
      <c r="BR39" s="22" t="s">
        <v>139</v>
      </c>
      <c r="BS39" s="22" t="s">
        <v>140</v>
      </c>
      <c r="BT39" s="22" t="s">
        <v>1543</v>
      </c>
      <c r="BU39" s="22" t="s">
        <v>1364</v>
      </c>
      <c r="BV39" s="22" t="s">
        <v>1544</v>
      </c>
      <c r="BW39" s="30" t="s">
        <v>104</v>
      </c>
      <c r="BX39" s="22" t="s">
        <v>132</v>
      </c>
      <c r="BY39" s="57" t="s">
        <v>104</v>
      </c>
      <c r="BZ39" s="56"/>
    </row>
    <row r="40" ht="288.0" customHeight="1">
      <c r="A40" s="22">
        <v>39.0</v>
      </c>
      <c r="B40" s="22" t="s">
        <v>1016</v>
      </c>
      <c r="C40" s="22" t="s">
        <v>1545</v>
      </c>
      <c r="D40" s="22">
        <v>2014.0</v>
      </c>
      <c r="E40" s="22" t="s">
        <v>225</v>
      </c>
      <c r="F40" s="22" t="s">
        <v>1546</v>
      </c>
      <c r="G40" s="25" t="s">
        <v>1547</v>
      </c>
      <c r="H40" s="22" t="s">
        <v>1548</v>
      </c>
      <c r="I40" s="22">
        <v>18.0</v>
      </c>
      <c r="J40" s="22" t="s">
        <v>132</v>
      </c>
      <c r="K40" s="30" t="s">
        <v>104</v>
      </c>
      <c r="L40" s="30" t="s">
        <v>104</v>
      </c>
      <c r="M40" s="22" t="s">
        <v>1549</v>
      </c>
      <c r="N40" s="22" t="s">
        <v>1550</v>
      </c>
      <c r="O40" s="22" t="s">
        <v>1551</v>
      </c>
      <c r="P40" s="22" t="s">
        <v>1552</v>
      </c>
      <c r="Q40" s="30" t="s">
        <v>104</v>
      </c>
      <c r="R40" s="30" t="s">
        <v>104</v>
      </c>
      <c r="S40" s="22" t="s">
        <v>105</v>
      </c>
      <c r="T40" s="22" t="s">
        <v>1553</v>
      </c>
      <c r="U40" s="22" t="s">
        <v>1554</v>
      </c>
      <c r="V40" s="22" t="s">
        <v>1555</v>
      </c>
      <c r="W40" s="30" t="s">
        <v>1556</v>
      </c>
      <c r="X40" s="22" t="s">
        <v>1557</v>
      </c>
      <c r="Y40" s="30" t="s">
        <v>104</v>
      </c>
      <c r="Z40" s="22" t="s">
        <v>1529</v>
      </c>
      <c r="AA40" s="30" t="s">
        <v>104</v>
      </c>
      <c r="AB40" s="22" t="s">
        <v>1346</v>
      </c>
      <c r="AC40" s="22" t="s">
        <v>1558</v>
      </c>
      <c r="AD40" s="22" t="s">
        <v>1559</v>
      </c>
      <c r="AE40" s="22" t="s">
        <v>1560</v>
      </c>
      <c r="AF40" s="30" t="s">
        <v>104</v>
      </c>
      <c r="AG40" s="22" t="s">
        <v>1561</v>
      </c>
      <c r="AH40" s="30" t="s">
        <v>1562</v>
      </c>
      <c r="AI40" s="22" t="s">
        <v>1563</v>
      </c>
      <c r="AJ40" s="22" t="s">
        <v>139</v>
      </c>
      <c r="AK40" s="25" t="s">
        <v>1564</v>
      </c>
      <c r="AL40" s="30" t="s">
        <v>104</v>
      </c>
      <c r="AM40" s="30" t="s">
        <v>104</v>
      </c>
      <c r="AN40" s="30" t="s">
        <v>104</v>
      </c>
      <c r="AO40" s="30" t="s">
        <v>104</v>
      </c>
      <c r="AP40" s="30" t="s">
        <v>104</v>
      </c>
      <c r="AQ40" s="30" t="s">
        <v>104</v>
      </c>
      <c r="AR40" s="30" t="s">
        <v>104</v>
      </c>
      <c r="AS40" s="30" t="s">
        <v>1565</v>
      </c>
      <c r="AT40" s="30" t="s">
        <v>104</v>
      </c>
      <c r="AU40" s="48" t="s">
        <v>1566</v>
      </c>
      <c r="AV40" s="25" t="s">
        <v>1567</v>
      </c>
      <c r="AW40" s="30" t="s">
        <v>104</v>
      </c>
      <c r="AX40" s="30" t="s">
        <v>104</v>
      </c>
      <c r="AY40" s="22" t="s">
        <v>105</v>
      </c>
      <c r="AZ40" s="22" t="s">
        <v>1568</v>
      </c>
      <c r="BA40" s="30" t="s">
        <v>104</v>
      </c>
      <c r="BB40" s="22" t="s">
        <v>1570</v>
      </c>
      <c r="BC40" s="22" t="s">
        <v>1571</v>
      </c>
      <c r="BD40" s="22" t="s">
        <v>105</v>
      </c>
      <c r="BE40" s="22" t="s">
        <v>1572</v>
      </c>
      <c r="BF40" s="22" t="s">
        <v>132</v>
      </c>
      <c r="BG40" s="30" t="s">
        <v>104</v>
      </c>
      <c r="BH40" s="22" t="s">
        <v>132</v>
      </c>
      <c r="BI40" s="22" t="s">
        <v>96</v>
      </c>
      <c r="BJ40" s="22" t="s">
        <v>1573</v>
      </c>
      <c r="BK40" s="22" t="s">
        <v>133</v>
      </c>
      <c r="BL40" s="29" t="s">
        <v>134</v>
      </c>
      <c r="BM40" s="22" t="s">
        <v>132</v>
      </c>
      <c r="BN40" s="22" t="s">
        <v>136</v>
      </c>
      <c r="BO40" s="30" t="s">
        <v>137</v>
      </c>
      <c r="BP40" s="22" t="s">
        <v>1433</v>
      </c>
      <c r="BQ40" s="22" t="s">
        <v>132</v>
      </c>
      <c r="BR40" s="22" t="s">
        <v>139</v>
      </c>
      <c r="BS40" s="22" t="s">
        <v>140</v>
      </c>
      <c r="BT40" s="22" t="s">
        <v>1574</v>
      </c>
      <c r="BU40" s="22" t="s">
        <v>1364</v>
      </c>
      <c r="BV40" s="22" t="s">
        <v>1575</v>
      </c>
      <c r="BW40" s="30" t="s">
        <v>104</v>
      </c>
      <c r="BX40" s="22" t="s">
        <v>132</v>
      </c>
      <c r="BY40" s="22" t="s">
        <v>1576</v>
      </c>
      <c r="BZ40" s="27"/>
    </row>
    <row r="41" ht="180.0" customHeight="1">
      <c r="A41" s="22">
        <v>40.0</v>
      </c>
      <c r="B41" s="27" t="s">
        <v>1577</v>
      </c>
      <c r="C41" s="22" t="s">
        <v>1578</v>
      </c>
      <c r="D41" s="22">
        <v>2012.0</v>
      </c>
      <c r="E41" s="22" t="s">
        <v>91</v>
      </c>
      <c r="F41" s="22" t="s">
        <v>190</v>
      </c>
      <c r="G41" s="36" t="s">
        <v>1579</v>
      </c>
      <c r="H41" s="30" t="s">
        <v>1580</v>
      </c>
      <c r="I41" s="22">
        <v>10.0</v>
      </c>
      <c r="J41" s="22" t="s">
        <v>132</v>
      </c>
      <c r="K41" s="30" t="s">
        <v>104</v>
      </c>
      <c r="L41" s="30" t="s">
        <v>104</v>
      </c>
      <c r="M41" s="22" t="s">
        <v>1581</v>
      </c>
      <c r="N41" s="22" t="s">
        <v>1582</v>
      </c>
      <c r="O41" s="30" t="s">
        <v>307</v>
      </c>
      <c r="P41" s="30" t="s">
        <v>1583</v>
      </c>
      <c r="Q41" s="30" t="s">
        <v>104</v>
      </c>
      <c r="R41" s="30" t="s">
        <v>104</v>
      </c>
      <c r="S41" s="22" t="s">
        <v>105</v>
      </c>
      <c r="T41" s="36" t="s">
        <v>1584</v>
      </c>
      <c r="U41" s="22" t="s">
        <v>1585</v>
      </c>
      <c r="V41" s="22" t="s">
        <v>1586</v>
      </c>
      <c r="W41" s="30" t="s">
        <v>1587</v>
      </c>
      <c r="X41" s="22" t="s">
        <v>1588</v>
      </c>
      <c r="Y41" s="30" t="s">
        <v>104</v>
      </c>
      <c r="Z41" s="30" t="s">
        <v>1529</v>
      </c>
      <c r="AA41" s="30" t="s">
        <v>104</v>
      </c>
      <c r="AB41" s="22" t="s">
        <v>1589</v>
      </c>
      <c r="AC41" s="30" t="s">
        <v>1590</v>
      </c>
      <c r="AD41" s="22" t="s">
        <v>1591</v>
      </c>
      <c r="AE41" s="22" t="s">
        <v>1592</v>
      </c>
      <c r="AF41" s="30" t="s">
        <v>104</v>
      </c>
      <c r="AG41" s="30" t="s">
        <v>104</v>
      </c>
      <c r="AH41" s="30" t="s">
        <v>104</v>
      </c>
      <c r="AI41" s="22" t="s">
        <v>1593</v>
      </c>
      <c r="AJ41" s="30" t="s">
        <v>104</v>
      </c>
      <c r="AK41" s="36" t="s">
        <v>1594</v>
      </c>
      <c r="AL41" s="30" t="s">
        <v>104</v>
      </c>
      <c r="AM41" s="30" t="s">
        <v>104</v>
      </c>
      <c r="AN41" s="30" t="s">
        <v>104</v>
      </c>
      <c r="AO41" s="30" t="s">
        <v>104</v>
      </c>
      <c r="AP41" s="30" t="s">
        <v>104</v>
      </c>
      <c r="AQ41" s="30" t="s">
        <v>104</v>
      </c>
      <c r="AR41" s="30" t="s">
        <v>104</v>
      </c>
      <c r="AS41" s="30" t="s">
        <v>104</v>
      </c>
      <c r="AT41" s="30" t="s">
        <v>104</v>
      </c>
      <c r="AU41" s="25" t="s">
        <v>1596</v>
      </c>
      <c r="AV41" s="30" t="s">
        <v>104</v>
      </c>
      <c r="AW41" s="30" t="s">
        <v>104</v>
      </c>
      <c r="AX41" s="30" t="s">
        <v>104</v>
      </c>
      <c r="AY41" s="22" t="s">
        <v>105</v>
      </c>
      <c r="AZ41" s="22" t="s">
        <v>1597</v>
      </c>
      <c r="BA41" s="30" t="s">
        <v>104</v>
      </c>
      <c r="BB41" s="30" t="s">
        <v>1598</v>
      </c>
      <c r="BC41" s="57" t="s">
        <v>104</v>
      </c>
      <c r="BD41" s="22" t="s">
        <v>105</v>
      </c>
      <c r="BE41" s="30" t="s">
        <v>104</v>
      </c>
      <c r="BF41" s="25" t="s">
        <v>132</v>
      </c>
      <c r="BG41" s="30" t="s">
        <v>104</v>
      </c>
      <c r="BH41" s="22" t="s">
        <v>132</v>
      </c>
      <c r="BI41" s="22" t="s">
        <v>132</v>
      </c>
      <c r="BJ41" s="29" t="s">
        <v>132</v>
      </c>
      <c r="BK41" s="22" t="s">
        <v>133</v>
      </c>
      <c r="BL41" s="29" t="s">
        <v>134</v>
      </c>
      <c r="BM41" s="22" t="s">
        <v>132</v>
      </c>
      <c r="BN41" s="22" t="s">
        <v>136</v>
      </c>
      <c r="BO41" s="22" t="s">
        <v>137</v>
      </c>
      <c r="BP41" s="30" t="s">
        <v>1599</v>
      </c>
      <c r="BQ41" s="22" t="s">
        <v>132</v>
      </c>
      <c r="BR41" s="30" t="s">
        <v>104</v>
      </c>
      <c r="BS41" s="22" t="s">
        <v>140</v>
      </c>
      <c r="BT41" s="22" t="s">
        <v>216</v>
      </c>
      <c r="BU41" s="22" t="s">
        <v>991</v>
      </c>
      <c r="BV41" s="30" t="s">
        <v>104</v>
      </c>
      <c r="BW41" s="30" t="s">
        <v>104</v>
      </c>
      <c r="BX41" s="22" t="s">
        <v>132</v>
      </c>
      <c r="BY41" s="57" t="s">
        <v>104</v>
      </c>
      <c r="BZ41" s="56"/>
    </row>
    <row r="42" ht="120.0" customHeight="1">
      <c r="A42" s="22">
        <v>41.0</v>
      </c>
      <c r="B42" s="22" t="s">
        <v>1373</v>
      </c>
      <c r="C42" s="22" t="s">
        <v>1601</v>
      </c>
      <c r="D42" s="22">
        <v>2014.0</v>
      </c>
      <c r="E42" s="22" t="s">
        <v>225</v>
      </c>
      <c r="F42" s="22" t="s">
        <v>1602</v>
      </c>
      <c r="G42" s="22" t="s">
        <v>1603</v>
      </c>
      <c r="H42" s="22" t="s">
        <v>1604</v>
      </c>
      <c r="I42" s="22">
        <v>25.0</v>
      </c>
      <c r="J42" s="22" t="s">
        <v>132</v>
      </c>
      <c r="K42" s="30" t="s">
        <v>104</v>
      </c>
      <c r="L42" s="30" t="s">
        <v>104</v>
      </c>
      <c r="M42" s="22" t="s">
        <v>1605</v>
      </c>
      <c r="N42" s="22" t="s">
        <v>1606</v>
      </c>
      <c r="O42" s="22" t="s">
        <v>1607</v>
      </c>
      <c r="P42" s="22" t="s">
        <v>1608</v>
      </c>
      <c r="Q42" s="30" t="s">
        <v>104</v>
      </c>
      <c r="R42" s="30" t="s">
        <v>104</v>
      </c>
      <c r="S42" s="22" t="s">
        <v>105</v>
      </c>
      <c r="T42" s="22" t="s">
        <v>1609</v>
      </c>
      <c r="U42" s="22" t="s">
        <v>1610</v>
      </c>
      <c r="V42" s="22" t="s">
        <v>1611</v>
      </c>
      <c r="W42" s="22" t="s">
        <v>1612</v>
      </c>
      <c r="X42" s="22" t="s">
        <v>1613</v>
      </c>
      <c r="Y42" s="30" t="s">
        <v>104</v>
      </c>
      <c r="Z42" s="22" t="s">
        <v>1614</v>
      </c>
      <c r="AA42" s="30" t="s">
        <v>104</v>
      </c>
      <c r="AB42" s="22" t="s">
        <v>1615</v>
      </c>
      <c r="AC42" s="22" t="s">
        <v>1616</v>
      </c>
      <c r="AD42" s="22" t="s">
        <v>1617</v>
      </c>
      <c r="AE42" s="22" t="s">
        <v>1618</v>
      </c>
      <c r="AF42" s="30" t="s">
        <v>104</v>
      </c>
      <c r="AG42" s="30" t="s">
        <v>104</v>
      </c>
      <c r="AH42" s="30" t="s">
        <v>104</v>
      </c>
      <c r="AI42" s="22" t="s">
        <v>1619</v>
      </c>
      <c r="AJ42" s="30" t="s">
        <v>104</v>
      </c>
      <c r="AK42" s="30" t="s">
        <v>104</v>
      </c>
      <c r="AL42" s="30" t="s">
        <v>104</v>
      </c>
      <c r="AM42" s="30" t="s">
        <v>104</v>
      </c>
      <c r="AN42" s="30" t="s">
        <v>104</v>
      </c>
      <c r="AO42" s="30" t="s">
        <v>104</v>
      </c>
      <c r="AP42" s="30" t="s">
        <v>104</v>
      </c>
      <c r="AQ42" s="30" t="s">
        <v>104</v>
      </c>
      <c r="AR42" s="30" t="s">
        <v>104</v>
      </c>
      <c r="AS42" s="30" t="s">
        <v>104</v>
      </c>
      <c r="AT42" s="30" t="s">
        <v>104</v>
      </c>
      <c r="AU42" s="22" t="s">
        <v>1620</v>
      </c>
      <c r="AV42" s="22" t="s">
        <v>1621</v>
      </c>
      <c r="AW42" s="30" t="s">
        <v>104</v>
      </c>
      <c r="AX42" s="30" t="s">
        <v>104</v>
      </c>
      <c r="AY42" s="22" t="s">
        <v>105</v>
      </c>
      <c r="AZ42" s="22" t="s">
        <v>1622</v>
      </c>
      <c r="BA42" s="30" t="s">
        <v>104</v>
      </c>
      <c r="BB42" s="22" t="s">
        <v>1623</v>
      </c>
      <c r="BC42" s="22" t="s">
        <v>1624</v>
      </c>
      <c r="BD42" s="22" t="s">
        <v>105</v>
      </c>
      <c r="BE42" s="30" t="s">
        <v>104</v>
      </c>
      <c r="BF42" s="22" t="s">
        <v>132</v>
      </c>
      <c r="BG42" s="30" t="s">
        <v>104</v>
      </c>
      <c r="BH42" s="22" t="s">
        <v>132</v>
      </c>
      <c r="BI42" s="22" t="s">
        <v>132</v>
      </c>
      <c r="BJ42" s="22" t="s">
        <v>1625</v>
      </c>
      <c r="BK42" s="22" t="s">
        <v>133</v>
      </c>
      <c r="BL42" s="29" t="s">
        <v>134</v>
      </c>
      <c r="BM42" s="22" t="s">
        <v>132</v>
      </c>
      <c r="BN42" s="22" t="s">
        <v>136</v>
      </c>
      <c r="BO42" s="22" t="s">
        <v>137</v>
      </c>
      <c r="BP42" s="30" t="s">
        <v>1626</v>
      </c>
      <c r="BQ42" s="22" t="s">
        <v>132</v>
      </c>
      <c r="BR42" s="30" t="s">
        <v>104</v>
      </c>
      <c r="BS42" s="22" t="s">
        <v>140</v>
      </c>
      <c r="BT42" s="22" t="s">
        <v>1627</v>
      </c>
      <c r="BU42" s="22" t="s">
        <v>1628</v>
      </c>
      <c r="BV42" s="22" t="s">
        <v>1396</v>
      </c>
      <c r="BW42" s="22" t="s">
        <v>1629</v>
      </c>
      <c r="BX42" s="22" t="s">
        <v>1630</v>
      </c>
      <c r="BY42" s="22" t="s">
        <v>1631</v>
      </c>
      <c r="BZ42" s="27"/>
    </row>
    <row r="43" ht="180.0" customHeight="1">
      <c r="A43" s="22">
        <v>42.0</v>
      </c>
      <c r="B43" s="22" t="s">
        <v>1320</v>
      </c>
      <c r="C43" s="22" t="s">
        <v>1632</v>
      </c>
      <c r="D43" s="22">
        <v>2011.0</v>
      </c>
      <c r="E43" s="22" t="s">
        <v>225</v>
      </c>
      <c r="F43" s="22" t="s">
        <v>774</v>
      </c>
      <c r="G43" s="22" t="s">
        <v>1633</v>
      </c>
      <c r="H43" s="22" t="s">
        <v>1634</v>
      </c>
      <c r="I43" s="22">
        <v>28.0</v>
      </c>
      <c r="J43" s="22" t="s">
        <v>132</v>
      </c>
      <c r="K43" s="22" t="s">
        <v>104</v>
      </c>
      <c r="L43" s="22" t="s">
        <v>104</v>
      </c>
      <c r="M43" s="22" t="s">
        <v>1636</v>
      </c>
      <c r="N43" s="22" t="s">
        <v>1637</v>
      </c>
      <c r="O43" s="22" t="s">
        <v>1638</v>
      </c>
      <c r="P43" s="22" t="s">
        <v>1639</v>
      </c>
      <c r="Q43" s="22" t="s">
        <v>104</v>
      </c>
      <c r="R43" s="22" t="s">
        <v>104</v>
      </c>
      <c r="S43" s="22" t="s">
        <v>105</v>
      </c>
      <c r="T43" s="22" t="s">
        <v>1640</v>
      </c>
      <c r="U43" s="22" t="s">
        <v>1641</v>
      </c>
      <c r="V43" s="22" t="s">
        <v>1642</v>
      </c>
      <c r="W43" s="22" t="s">
        <v>1643</v>
      </c>
      <c r="X43" s="22" t="s">
        <v>1644</v>
      </c>
      <c r="Y43" s="22" t="s">
        <v>104</v>
      </c>
      <c r="Z43" s="22" t="s">
        <v>785</v>
      </c>
      <c r="AA43" s="30" t="s">
        <v>104</v>
      </c>
      <c r="AB43" s="22" t="s">
        <v>1645</v>
      </c>
      <c r="AC43" s="22" t="s">
        <v>1646</v>
      </c>
      <c r="AD43" s="22" t="s">
        <v>1647</v>
      </c>
      <c r="AE43" s="22" t="s">
        <v>1648</v>
      </c>
      <c r="AF43" s="22" t="s">
        <v>104</v>
      </c>
      <c r="AG43" s="22" t="s">
        <v>104</v>
      </c>
      <c r="AH43" s="22" t="s">
        <v>104</v>
      </c>
      <c r="AI43" s="22" t="s">
        <v>1649</v>
      </c>
      <c r="AJ43" s="22" t="s">
        <v>104</v>
      </c>
      <c r="AK43" s="22" t="s">
        <v>1651</v>
      </c>
      <c r="AL43" s="22" t="s">
        <v>104</v>
      </c>
      <c r="AM43" s="22" t="s">
        <v>104</v>
      </c>
      <c r="AN43" s="22" t="s">
        <v>104</v>
      </c>
      <c r="AO43" s="27" t="s">
        <v>104</v>
      </c>
      <c r="AP43" s="22" t="s">
        <v>104</v>
      </c>
      <c r="AQ43" s="22" t="s">
        <v>104</v>
      </c>
      <c r="AR43" s="22" t="s">
        <v>104</v>
      </c>
      <c r="AS43" s="22" t="s">
        <v>104</v>
      </c>
      <c r="AT43" s="22" t="s">
        <v>104</v>
      </c>
      <c r="AU43" s="22" t="s">
        <v>1652</v>
      </c>
      <c r="AV43" s="22" t="s">
        <v>104</v>
      </c>
      <c r="AW43" s="22" t="s">
        <v>104</v>
      </c>
      <c r="AX43" s="22" t="s">
        <v>104</v>
      </c>
      <c r="AY43" s="22" t="s">
        <v>1653</v>
      </c>
      <c r="AZ43" s="22" t="s">
        <v>1654</v>
      </c>
      <c r="BA43" s="30" t="s">
        <v>104</v>
      </c>
      <c r="BB43" s="22" t="s">
        <v>1655</v>
      </c>
      <c r="BC43" s="22" t="s">
        <v>1656</v>
      </c>
      <c r="BD43" s="22" t="s">
        <v>105</v>
      </c>
      <c r="BE43" s="22" t="s">
        <v>104</v>
      </c>
      <c r="BF43" s="22" t="s">
        <v>132</v>
      </c>
      <c r="BG43" s="22" t="s">
        <v>104</v>
      </c>
      <c r="BH43" s="22" t="s">
        <v>132</v>
      </c>
      <c r="BI43" s="22" t="s">
        <v>132</v>
      </c>
      <c r="BJ43" s="22" t="s">
        <v>132</v>
      </c>
      <c r="BK43" s="22" t="s">
        <v>133</v>
      </c>
      <c r="BL43" s="29" t="s">
        <v>134</v>
      </c>
      <c r="BM43" s="22" t="s">
        <v>132</v>
      </c>
      <c r="BN43" s="22" t="s">
        <v>136</v>
      </c>
      <c r="BO43" s="22" t="s">
        <v>1657</v>
      </c>
      <c r="BP43" s="30" t="s">
        <v>1658</v>
      </c>
      <c r="BQ43" s="22" t="s">
        <v>132</v>
      </c>
      <c r="BR43" s="22" t="s">
        <v>104</v>
      </c>
      <c r="BS43" s="22" t="s">
        <v>140</v>
      </c>
      <c r="BT43" s="22" t="s">
        <v>1659</v>
      </c>
      <c r="BU43" s="22" t="s">
        <v>1364</v>
      </c>
      <c r="BV43" s="22" t="s">
        <v>143</v>
      </c>
      <c r="BW43" s="22" t="s">
        <v>1660</v>
      </c>
      <c r="BX43" s="22" t="s">
        <v>132</v>
      </c>
      <c r="BY43" s="57" t="s">
        <v>104</v>
      </c>
      <c r="BZ43" s="56"/>
    </row>
    <row r="44" ht="101.25" customHeight="1">
      <c r="A44" s="22">
        <v>43.0</v>
      </c>
      <c r="B44" s="22" t="s">
        <v>1054</v>
      </c>
      <c r="C44" s="22" t="s">
        <v>1661</v>
      </c>
      <c r="D44" s="22">
        <v>2008.0</v>
      </c>
      <c r="E44" s="22" t="s">
        <v>225</v>
      </c>
      <c r="F44" s="22" t="s">
        <v>1662</v>
      </c>
      <c r="G44" s="25" t="s">
        <v>1663</v>
      </c>
      <c r="H44" s="22" t="s">
        <v>1664</v>
      </c>
      <c r="I44" s="22">
        <v>20.0</v>
      </c>
      <c r="J44" s="22" t="s">
        <v>132</v>
      </c>
      <c r="K44" s="30" t="s">
        <v>104</v>
      </c>
      <c r="L44" s="30" t="s">
        <v>104</v>
      </c>
      <c r="M44" s="22" t="s">
        <v>1665</v>
      </c>
      <c r="N44" s="30" t="s">
        <v>104</v>
      </c>
      <c r="O44" s="22" t="s">
        <v>1666</v>
      </c>
      <c r="P44" s="22" t="s">
        <v>1667</v>
      </c>
      <c r="Q44" s="30" t="s">
        <v>104</v>
      </c>
      <c r="R44" s="22" t="s">
        <v>1668</v>
      </c>
      <c r="S44" s="22" t="s">
        <v>105</v>
      </c>
      <c r="T44" s="22" t="s">
        <v>1669</v>
      </c>
      <c r="U44" s="22" t="s">
        <v>1670</v>
      </c>
      <c r="V44" s="22" t="s">
        <v>1671</v>
      </c>
      <c r="W44" s="30" t="s">
        <v>104</v>
      </c>
      <c r="X44" s="22" t="s">
        <v>1672</v>
      </c>
      <c r="Y44" s="30" t="s">
        <v>104</v>
      </c>
      <c r="Z44" s="22" t="s">
        <v>1673</v>
      </c>
      <c r="AA44" s="30" t="s">
        <v>104</v>
      </c>
      <c r="AB44" s="22" t="s">
        <v>1674</v>
      </c>
      <c r="AC44" s="22" t="s">
        <v>1675</v>
      </c>
      <c r="AD44" s="22" t="s">
        <v>1676</v>
      </c>
      <c r="AE44" s="25" t="s">
        <v>1677</v>
      </c>
      <c r="AF44" s="30" t="s">
        <v>104</v>
      </c>
      <c r="AG44" s="30" t="s">
        <v>104</v>
      </c>
      <c r="AH44" s="30" t="s">
        <v>104</v>
      </c>
      <c r="AI44" s="22" t="s">
        <v>1679</v>
      </c>
      <c r="AJ44" s="22" t="s">
        <v>139</v>
      </c>
      <c r="AK44" s="25" t="s">
        <v>1680</v>
      </c>
      <c r="AL44" s="30" t="s">
        <v>104</v>
      </c>
      <c r="AM44" s="30" t="s">
        <v>104</v>
      </c>
      <c r="AN44" s="30" t="s">
        <v>104</v>
      </c>
      <c r="AO44" s="30" t="s">
        <v>104</v>
      </c>
      <c r="AP44" s="30" t="s">
        <v>104</v>
      </c>
      <c r="AQ44" s="30" t="s">
        <v>104</v>
      </c>
      <c r="AR44" s="30" t="s">
        <v>104</v>
      </c>
      <c r="AS44" s="30" t="s">
        <v>104</v>
      </c>
      <c r="AT44" s="30" t="s">
        <v>104</v>
      </c>
      <c r="AU44" s="48" t="s">
        <v>1682</v>
      </c>
      <c r="AV44" s="30" t="s">
        <v>104</v>
      </c>
      <c r="AW44" s="30" t="s">
        <v>104</v>
      </c>
      <c r="AX44" s="30" t="s">
        <v>104</v>
      </c>
      <c r="AY44" s="22" t="s">
        <v>105</v>
      </c>
      <c r="AZ44" s="22" t="s">
        <v>1684</v>
      </c>
      <c r="BA44" s="30" t="s">
        <v>104</v>
      </c>
      <c r="BB44" s="30" t="s">
        <v>104</v>
      </c>
      <c r="BC44" s="30" t="s">
        <v>104</v>
      </c>
      <c r="BD44" s="22" t="s">
        <v>105</v>
      </c>
      <c r="BE44" s="30" t="s">
        <v>104</v>
      </c>
      <c r="BF44" s="22" t="s">
        <v>132</v>
      </c>
      <c r="BG44" s="30" t="s">
        <v>104</v>
      </c>
      <c r="BH44" s="22" t="s">
        <v>132</v>
      </c>
      <c r="BI44" s="22" t="s">
        <v>132</v>
      </c>
      <c r="BJ44" s="22" t="s">
        <v>1685</v>
      </c>
      <c r="BK44" s="22" t="s">
        <v>133</v>
      </c>
      <c r="BL44" s="29" t="s">
        <v>134</v>
      </c>
      <c r="BM44" s="22" t="s">
        <v>132</v>
      </c>
      <c r="BN44" s="22" t="s">
        <v>1686</v>
      </c>
      <c r="BO44" s="22" t="s">
        <v>137</v>
      </c>
      <c r="BP44" s="30" t="s">
        <v>1687</v>
      </c>
      <c r="BQ44" s="22" t="s">
        <v>132</v>
      </c>
      <c r="BR44" s="22" t="s">
        <v>139</v>
      </c>
      <c r="BS44" s="22" t="s">
        <v>1688</v>
      </c>
      <c r="BT44" s="22" t="s">
        <v>1689</v>
      </c>
      <c r="BU44" s="22" t="s">
        <v>1690</v>
      </c>
      <c r="BV44" s="22" t="s">
        <v>1691</v>
      </c>
      <c r="BW44" s="22" t="s">
        <v>1692</v>
      </c>
      <c r="BX44" s="22" t="s">
        <v>132</v>
      </c>
      <c r="BY44" s="57" t="s">
        <v>104</v>
      </c>
      <c r="BZ44" s="56"/>
    </row>
    <row r="45" ht="281.25" customHeight="1">
      <c r="A45" s="22">
        <v>44.0</v>
      </c>
      <c r="B45" s="22" t="s">
        <v>1693</v>
      </c>
      <c r="C45" s="22" t="s">
        <v>1694</v>
      </c>
      <c r="D45" s="22">
        <v>2007.0</v>
      </c>
      <c r="E45" s="22" t="s">
        <v>91</v>
      </c>
      <c r="F45" s="22" t="s">
        <v>190</v>
      </c>
      <c r="G45" s="22" t="s">
        <v>1695</v>
      </c>
      <c r="H45" s="30" t="s">
        <v>104</v>
      </c>
      <c r="I45" s="22">
        <v>12.0</v>
      </c>
      <c r="J45" s="22" t="s">
        <v>132</v>
      </c>
      <c r="K45" s="30" t="s">
        <v>104</v>
      </c>
      <c r="L45" s="30" t="s">
        <v>104</v>
      </c>
      <c r="M45" s="22" t="s">
        <v>1696</v>
      </c>
      <c r="N45" s="22" t="s">
        <v>1697</v>
      </c>
      <c r="O45" s="22" t="s">
        <v>1698</v>
      </c>
      <c r="P45" s="30" t="s">
        <v>104</v>
      </c>
      <c r="Q45" s="30" t="s">
        <v>104</v>
      </c>
      <c r="R45" s="30" t="s">
        <v>104</v>
      </c>
      <c r="S45" s="22" t="s">
        <v>105</v>
      </c>
      <c r="T45" s="25" t="s">
        <v>1699</v>
      </c>
      <c r="U45" s="22" t="s">
        <v>1700</v>
      </c>
      <c r="V45" s="22" t="s">
        <v>1701</v>
      </c>
      <c r="W45" s="30" t="s">
        <v>104</v>
      </c>
      <c r="X45" s="22" t="s">
        <v>1702</v>
      </c>
      <c r="Y45" s="30" t="s">
        <v>104</v>
      </c>
      <c r="Z45" s="22" t="s">
        <v>971</v>
      </c>
      <c r="AA45" s="30" t="s">
        <v>104</v>
      </c>
      <c r="AB45" s="22" t="s">
        <v>1703</v>
      </c>
      <c r="AC45" s="22" t="s">
        <v>1704</v>
      </c>
      <c r="AD45" s="22" t="s">
        <v>1676</v>
      </c>
      <c r="AE45" s="22" t="s">
        <v>1705</v>
      </c>
      <c r="AF45" s="30" t="s">
        <v>104</v>
      </c>
      <c r="AG45" s="30" t="s">
        <v>104</v>
      </c>
      <c r="AH45" s="30" t="s">
        <v>104</v>
      </c>
      <c r="AI45" s="22" t="s">
        <v>1706</v>
      </c>
      <c r="AJ45" s="30" t="s">
        <v>104</v>
      </c>
      <c r="AK45" s="22" t="s">
        <v>1707</v>
      </c>
      <c r="AL45" s="30" t="s">
        <v>104</v>
      </c>
      <c r="AM45" s="30" t="s">
        <v>104</v>
      </c>
      <c r="AN45" s="30" t="s">
        <v>104</v>
      </c>
      <c r="AO45" s="30" t="s">
        <v>104</v>
      </c>
      <c r="AP45" s="30" t="s">
        <v>104</v>
      </c>
      <c r="AQ45" s="30" t="s">
        <v>104</v>
      </c>
      <c r="AR45" s="30" t="s">
        <v>104</v>
      </c>
      <c r="AS45" s="30" t="s">
        <v>104</v>
      </c>
      <c r="AT45" s="30" t="s">
        <v>104</v>
      </c>
      <c r="AU45" s="48" t="s">
        <v>1708</v>
      </c>
      <c r="AV45" s="30" t="s">
        <v>104</v>
      </c>
      <c r="AW45" s="30" t="s">
        <v>104</v>
      </c>
      <c r="AX45" s="30" t="s">
        <v>104</v>
      </c>
      <c r="AY45" s="22" t="s">
        <v>105</v>
      </c>
      <c r="AZ45" s="25" t="s">
        <v>1709</v>
      </c>
      <c r="BA45" s="30" t="s">
        <v>104</v>
      </c>
      <c r="BB45" s="22" t="s">
        <v>1710</v>
      </c>
      <c r="BC45" s="30" t="s">
        <v>104</v>
      </c>
      <c r="BD45" s="22" t="s">
        <v>105</v>
      </c>
      <c r="BE45" s="30" t="s">
        <v>104</v>
      </c>
      <c r="BF45" s="22" t="s">
        <v>132</v>
      </c>
      <c r="BG45" s="30" t="s">
        <v>104</v>
      </c>
      <c r="BH45" s="22" t="s">
        <v>132</v>
      </c>
      <c r="BI45" s="22" t="s">
        <v>132</v>
      </c>
      <c r="BJ45" s="22" t="s">
        <v>132</v>
      </c>
      <c r="BK45" s="22" t="s">
        <v>133</v>
      </c>
      <c r="BL45" s="29" t="s">
        <v>134</v>
      </c>
      <c r="BM45" s="22" t="s">
        <v>132</v>
      </c>
      <c r="BN45" s="22" t="s">
        <v>136</v>
      </c>
      <c r="BO45" s="22" t="s">
        <v>137</v>
      </c>
      <c r="BP45" s="30" t="s">
        <v>1687</v>
      </c>
      <c r="BQ45" s="22" t="s">
        <v>132</v>
      </c>
      <c r="BR45" s="30" t="s">
        <v>104</v>
      </c>
      <c r="BS45" s="22" t="s">
        <v>140</v>
      </c>
      <c r="BT45" s="22" t="s">
        <v>1711</v>
      </c>
      <c r="BU45" s="22" t="s">
        <v>1712</v>
      </c>
      <c r="BV45" s="22" t="s">
        <v>1713</v>
      </c>
      <c r="BW45" s="30" t="s">
        <v>104</v>
      </c>
      <c r="BX45" s="22" t="s">
        <v>132</v>
      </c>
      <c r="BY45" s="57" t="s">
        <v>104</v>
      </c>
      <c r="BZ45" s="56"/>
    </row>
    <row r="46" ht="146.25" customHeight="1">
      <c r="A46" s="22">
        <v>45.0</v>
      </c>
      <c r="B46" s="22" t="s">
        <v>980</v>
      </c>
      <c r="C46" s="22" t="s">
        <v>1714</v>
      </c>
      <c r="D46" s="22">
        <v>2010.0</v>
      </c>
      <c r="E46" s="22" t="s">
        <v>91</v>
      </c>
      <c r="F46" s="22" t="s">
        <v>190</v>
      </c>
      <c r="G46" s="25" t="s">
        <v>1715</v>
      </c>
      <c r="H46" s="22" t="s">
        <v>1716</v>
      </c>
      <c r="I46" s="22">
        <v>15.0</v>
      </c>
      <c r="J46" s="22" t="s">
        <v>132</v>
      </c>
      <c r="K46" s="30" t="s">
        <v>104</v>
      </c>
      <c r="L46" s="30" t="s">
        <v>104</v>
      </c>
      <c r="M46" s="22" t="s">
        <v>1717</v>
      </c>
      <c r="N46" s="22" t="s">
        <v>1718</v>
      </c>
      <c r="O46" s="22" t="s">
        <v>1719</v>
      </c>
      <c r="P46" s="22" t="s">
        <v>1720</v>
      </c>
      <c r="Q46" s="30" t="s">
        <v>104</v>
      </c>
      <c r="R46" s="30" t="s">
        <v>104</v>
      </c>
      <c r="S46" s="22" t="s">
        <v>105</v>
      </c>
      <c r="T46" s="25" t="s">
        <v>1721</v>
      </c>
      <c r="U46" s="22" t="s">
        <v>1722</v>
      </c>
      <c r="V46" s="22" t="s">
        <v>1723</v>
      </c>
      <c r="W46" s="30" t="s">
        <v>104</v>
      </c>
      <c r="X46" s="22" t="s">
        <v>1724</v>
      </c>
      <c r="Y46" s="30" t="s">
        <v>104</v>
      </c>
      <c r="Z46" s="22" t="s">
        <v>1725</v>
      </c>
      <c r="AA46" s="30" t="s">
        <v>104</v>
      </c>
      <c r="AB46" s="22" t="s">
        <v>1726</v>
      </c>
      <c r="AC46" s="22" t="s">
        <v>1727</v>
      </c>
      <c r="AD46" s="22" t="s">
        <v>1728</v>
      </c>
      <c r="AE46" s="22" t="s">
        <v>1729</v>
      </c>
      <c r="AF46" s="30" t="s">
        <v>104</v>
      </c>
      <c r="AG46" s="30" t="s">
        <v>104</v>
      </c>
      <c r="AH46" s="30" t="s">
        <v>104</v>
      </c>
      <c r="AI46" s="22" t="s">
        <v>1730</v>
      </c>
      <c r="AJ46" s="30" t="s">
        <v>104</v>
      </c>
      <c r="AK46" s="22" t="s">
        <v>1731</v>
      </c>
      <c r="AL46" s="30" t="s">
        <v>104</v>
      </c>
      <c r="AM46" s="30" t="s">
        <v>104</v>
      </c>
      <c r="AN46" s="30" t="s">
        <v>104</v>
      </c>
      <c r="AO46" s="30" t="s">
        <v>104</v>
      </c>
      <c r="AP46" s="30" t="s">
        <v>104</v>
      </c>
      <c r="AQ46" s="30" t="s">
        <v>104</v>
      </c>
      <c r="AR46" s="30" t="s">
        <v>104</v>
      </c>
      <c r="AS46" s="30" t="s">
        <v>104</v>
      </c>
      <c r="AT46" s="22" t="s">
        <v>1732</v>
      </c>
      <c r="AU46" s="25" t="s">
        <v>1733</v>
      </c>
      <c r="AV46" s="22" t="s">
        <v>1734</v>
      </c>
      <c r="AW46" s="30" t="s">
        <v>104</v>
      </c>
      <c r="AX46" s="30" t="s">
        <v>104</v>
      </c>
      <c r="AY46" s="22" t="s">
        <v>105</v>
      </c>
      <c r="AZ46" s="22" t="s">
        <v>1735</v>
      </c>
      <c r="BA46" s="30" t="s">
        <v>104</v>
      </c>
      <c r="BB46" s="22" t="s">
        <v>1736</v>
      </c>
      <c r="BC46" s="22" t="s">
        <v>1737</v>
      </c>
      <c r="BD46" s="22" t="s">
        <v>105</v>
      </c>
      <c r="BE46" s="30" t="s">
        <v>104</v>
      </c>
      <c r="BF46" s="22" t="s">
        <v>132</v>
      </c>
      <c r="BG46" s="30" t="s">
        <v>104</v>
      </c>
      <c r="BH46" s="22" t="s">
        <v>132</v>
      </c>
      <c r="BI46" s="22" t="s">
        <v>132</v>
      </c>
      <c r="BJ46" s="22" t="s">
        <v>132</v>
      </c>
      <c r="BK46" s="22" t="s">
        <v>133</v>
      </c>
      <c r="BL46" s="29" t="s">
        <v>134</v>
      </c>
      <c r="BM46" s="22" t="s">
        <v>132</v>
      </c>
      <c r="BN46" s="22" t="s">
        <v>136</v>
      </c>
      <c r="BO46" s="22" t="s">
        <v>137</v>
      </c>
      <c r="BP46" s="30" t="s">
        <v>1738</v>
      </c>
      <c r="BQ46" s="22" t="s">
        <v>132</v>
      </c>
      <c r="BR46" s="30" t="s">
        <v>104</v>
      </c>
      <c r="BS46" s="22" t="s">
        <v>140</v>
      </c>
      <c r="BT46" s="22" t="s">
        <v>1739</v>
      </c>
      <c r="BU46" s="22" t="s">
        <v>1740</v>
      </c>
      <c r="BV46" s="22" t="s">
        <v>549</v>
      </c>
      <c r="BW46" s="22" t="s">
        <v>1741</v>
      </c>
      <c r="BX46" s="22" t="s">
        <v>132</v>
      </c>
      <c r="BY46" s="22" t="s">
        <v>1742</v>
      </c>
      <c r="BZ46" s="27"/>
    </row>
    <row r="47" ht="90.0" customHeight="1">
      <c r="A47" s="22">
        <v>46.0</v>
      </c>
      <c r="B47" s="22" t="s">
        <v>1430</v>
      </c>
      <c r="C47" s="22" t="s">
        <v>1743</v>
      </c>
      <c r="D47" s="22">
        <v>2012.0</v>
      </c>
      <c r="E47" s="22" t="s">
        <v>91</v>
      </c>
      <c r="F47" s="22" t="s">
        <v>190</v>
      </c>
      <c r="G47" s="22" t="s">
        <v>1744</v>
      </c>
      <c r="H47" s="22" t="s">
        <v>1745</v>
      </c>
      <c r="I47" s="22">
        <v>10.0</v>
      </c>
      <c r="J47" s="22" t="s">
        <v>132</v>
      </c>
      <c r="K47" s="30" t="s">
        <v>104</v>
      </c>
      <c r="L47" s="30" t="s">
        <v>104</v>
      </c>
      <c r="M47" s="22" t="s">
        <v>1746</v>
      </c>
      <c r="N47" s="22" t="s">
        <v>1747</v>
      </c>
      <c r="O47" s="22" t="s">
        <v>1748</v>
      </c>
      <c r="P47" s="30" t="s">
        <v>104</v>
      </c>
      <c r="Q47" s="30" t="s">
        <v>104</v>
      </c>
      <c r="R47" s="22" t="s">
        <v>1749</v>
      </c>
      <c r="S47" s="22" t="s">
        <v>105</v>
      </c>
      <c r="T47" s="22" t="s">
        <v>1750</v>
      </c>
      <c r="U47" s="22" t="s">
        <v>1751</v>
      </c>
      <c r="V47" s="22" t="s">
        <v>1752</v>
      </c>
      <c r="W47" s="30" t="s">
        <v>104</v>
      </c>
      <c r="X47" s="22" t="s">
        <v>1753</v>
      </c>
      <c r="Y47" s="30" t="s">
        <v>104</v>
      </c>
      <c r="Z47" s="22" t="s">
        <v>868</v>
      </c>
      <c r="AA47" s="30" t="s">
        <v>104</v>
      </c>
      <c r="AB47" s="22" t="s">
        <v>1754</v>
      </c>
      <c r="AC47" s="22" t="s">
        <v>1755</v>
      </c>
      <c r="AD47" s="22" t="s">
        <v>1756</v>
      </c>
      <c r="AE47" s="22" t="s">
        <v>1758</v>
      </c>
      <c r="AF47" s="30" t="s">
        <v>104</v>
      </c>
      <c r="AG47" s="30" t="s">
        <v>104</v>
      </c>
      <c r="AH47" s="30" t="s">
        <v>104</v>
      </c>
      <c r="AI47" s="22" t="s">
        <v>1759</v>
      </c>
      <c r="AJ47" s="22" t="s">
        <v>139</v>
      </c>
      <c r="AK47" s="22" t="s">
        <v>1760</v>
      </c>
      <c r="AL47" s="30" t="s">
        <v>104</v>
      </c>
      <c r="AM47" s="30" t="s">
        <v>104</v>
      </c>
      <c r="AN47" s="30" t="s">
        <v>104</v>
      </c>
      <c r="AO47" s="30" t="s">
        <v>104</v>
      </c>
      <c r="AP47" s="30" t="s">
        <v>104</v>
      </c>
      <c r="AQ47" s="30" t="s">
        <v>104</v>
      </c>
      <c r="AR47" s="30" t="s">
        <v>104</v>
      </c>
      <c r="AS47" s="30" t="s">
        <v>104</v>
      </c>
      <c r="AT47" s="30" t="s">
        <v>104</v>
      </c>
      <c r="AU47" s="22" t="s">
        <v>1761</v>
      </c>
      <c r="AV47" s="22" t="s">
        <v>1762</v>
      </c>
      <c r="AW47" s="30" t="s">
        <v>104</v>
      </c>
      <c r="AX47" s="30" t="s">
        <v>104</v>
      </c>
      <c r="AY47" s="22" t="s">
        <v>105</v>
      </c>
      <c r="AZ47" s="22" t="s">
        <v>1763</v>
      </c>
      <c r="BA47" s="30" t="s">
        <v>104</v>
      </c>
      <c r="BB47" s="22" t="s">
        <v>1764</v>
      </c>
      <c r="BC47" s="22" t="s">
        <v>1765</v>
      </c>
      <c r="BD47" s="22" t="s">
        <v>105</v>
      </c>
      <c r="BE47" s="30" t="s">
        <v>104</v>
      </c>
      <c r="BF47" s="22" t="s">
        <v>132</v>
      </c>
      <c r="BG47" s="30" t="s">
        <v>104</v>
      </c>
      <c r="BH47" s="22" t="s">
        <v>132</v>
      </c>
      <c r="BI47" s="22" t="s">
        <v>132</v>
      </c>
      <c r="BJ47" s="22" t="s">
        <v>132</v>
      </c>
      <c r="BK47" s="22" t="s">
        <v>133</v>
      </c>
      <c r="BL47" s="29" t="s">
        <v>134</v>
      </c>
      <c r="BM47" s="22" t="s">
        <v>132</v>
      </c>
      <c r="BN47" s="22" t="s">
        <v>136</v>
      </c>
      <c r="BO47" s="22" t="s">
        <v>137</v>
      </c>
      <c r="BP47" s="30" t="s">
        <v>1766</v>
      </c>
      <c r="BQ47" s="22" t="s">
        <v>132</v>
      </c>
      <c r="BR47" s="22" t="s">
        <v>139</v>
      </c>
      <c r="BS47" s="22" t="s">
        <v>140</v>
      </c>
      <c r="BT47" s="22" t="s">
        <v>1767</v>
      </c>
      <c r="BU47" s="22" t="s">
        <v>1768</v>
      </c>
      <c r="BV47" s="22" t="s">
        <v>1769</v>
      </c>
      <c r="BW47" s="22" t="s">
        <v>1770</v>
      </c>
      <c r="BX47" s="22" t="s">
        <v>1771</v>
      </c>
      <c r="BY47" s="22" t="s">
        <v>1772</v>
      </c>
      <c r="BZ47" s="27"/>
    </row>
    <row r="48" ht="292.5" customHeight="1">
      <c r="A48" s="22">
        <v>47.0</v>
      </c>
      <c r="B48" s="53" t="s">
        <v>882</v>
      </c>
      <c r="C48" s="22" t="s">
        <v>1773</v>
      </c>
      <c r="D48" s="22">
        <v>2013.0</v>
      </c>
      <c r="E48" s="22" t="s">
        <v>91</v>
      </c>
      <c r="F48" s="22" t="s">
        <v>1774</v>
      </c>
      <c r="G48" s="22" t="s">
        <v>1775</v>
      </c>
      <c r="H48" s="22" t="s">
        <v>1776</v>
      </c>
      <c r="I48" s="22">
        <v>11.0</v>
      </c>
      <c r="J48" s="22" t="s">
        <v>132</v>
      </c>
      <c r="K48" s="30" t="s">
        <v>104</v>
      </c>
      <c r="L48" s="30" t="s">
        <v>104</v>
      </c>
      <c r="M48" s="22" t="s">
        <v>1777</v>
      </c>
      <c r="N48" s="22" t="s">
        <v>1778</v>
      </c>
      <c r="O48" s="22" t="s">
        <v>1779</v>
      </c>
      <c r="P48" s="22" t="s">
        <v>1780</v>
      </c>
      <c r="Q48" s="30" t="s">
        <v>104</v>
      </c>
      <c r="R48" s="30" t="s">
        <v>104</v>
      </c>
      <c r="S48" s="22" t="s">
        <v>105</v>
      </c>
      <c r="T48" s="22" t="s">
        <v>1781</v>
      </c>
      <c r="U48" s="22" t="s">
        <v>1782</v>
      </c>
      <c r="V48" s="22" t="s">
        <v>1783</v>
      </c>
      <c r="W48" s="22" t="s">
        <v>105</v>
      </c>
      <c r="X48" s="22" t="s">
        <v>1784</v>
      </c>
      <c r="Y48" s="30" t="s">
        <v>104</v>
      </c>
      <c r="Z48" s="22" t="s">
        <v>566</v>
      </c>
      <c r="AA48" s="30" t="s">
        <v>104</v>
      </c>
      <c r="AB48" s="22" t="s">
        <v>1785</v>
      </c>
      <c r="AC48" s="22" t="s">
        <v>1786</v>
      </c>
      <c r="AD48" s="22" t="s">
        <v>1787</v>
      </c>
      <c r="AE48" s="22" t="s">
        <v>1788</v>
      </c>
      <c r="AF48" s="30" t="s">
        <v>104</v>
      </c>
      <c r="AG48" s="30" t="s">
        <v>104</v>
      </c>
      <c r="AH48" s="30" t="s">
        <v>104</v>
      </c>
      <c r="AI48" s="22" t="s">
        <v>1789</v>
      </c>
      <c r="AJ48" s="22" t="s">
        <v>170</v>
      </c>
      <c r="AK48" s="22" t="s">
        <v>1790</v>
      </c>
      <c r="AL48" s="30" t="s">
        <v>104</v>
      </c>
      <c r="AM48" s="30" t="s">
        <v>104</v>
      </c>
      <c r="AN48" s="30" t="s">
        <v>104</v>
      </c>
      <c r="AO48" s="30" t="s">
        <v>104</v>
      </c>
      <c r="AP48" s="30" t="s">
        <v>104</v>
      </c>
      <c r="AQ48" s="30" t="s">
        <v>104</v>
      </c>
      <c r="AR48" s="30" t="s">
        <v>104</v>
      </c>
      <c r="AS48" s="30" t="s">
        <v>104</v>
      </c>
      <c r="AT48" s="30" t="s">
        <v>104</v>
      </c>
      <c r="AU48" s="25" t="s">
        <v>1791</v>
      </c>
      <c r="AV48" s="30" t="s">
        <v>104</v>
      </c>
      <c r="AW48" s="30" t="s">
        <v>104</v>
      </c>
      <c r="AX48" s="30" t="s">
        <v>104</v>
      </c>
      <c r="AY48" s="22" t="s">
        <v>105</v>
      </c>
      <c r="AZ48" s="25" t="s">
        <v>1792</v>
      </c>
      <c r="BA48" s="30" t="s">
        <v>104</v>
      </c>
      <c r="BB48" s="22" t="s">
        <v>1793</v>
      </c>
      <c r="BC48" s="22" t="s">
        <v>1794</v>
      </c>
      <c r="BD48" s="22" t="s">
        <v>105</v>
      </c>
      <c r="BE48" s="30" t="s">
        <v>104</v>
      </c>
      <c r="BF48" s="22" t="s">
        <v>132</v>
      </c>
      <c r="BG48" s="30" t="s">
        <v>104</v>
      </c>
      <c r="BH48" s="22" t="s">
        <v>132</v>
      </c>
      <c r="BI48" s="22" t="s">
        <v>132</v>
      </c>
      <c r="BJ48" s="22" t="s">
        <v>132</v>
      </c>
      <c r="BK48" s="22" t="s">
        <v>133</v>
      </c>
      <c r="BL48" s="29" t="s">
        <v>134</v>
      </c>
      <c r="BM48" s="22" t="s">
        <v>132</v>
      </c>
      <c r="BN48" s="22" t="s">
        <v>136</v>
      </c>
      <c r="BO48" s="22" t="s">
        <v>137</v>
      </c>
      <c r="BP48" s="30" t="s">
        <v>1795</v>
      </c>
      <c r="BQ48" s="22" t="s">
        <v>132</v>
      </c>
      <c r="BR48" s="22" t="s">
        <v>170</v>
      </c>
      <c r="BS48" s="22" t="s">
        <v>140</v>
      </c>
      <c r="BT48" s="22" t="s">
        <v>1796</v>
      </c>
      <c r="BU48" s="22" t="s">
        <v>1797</v>
      </c>
      <c r="BV48" s="22" t="s">
        <v>143</v>
      </c>
      <c r="BW48" s="22" t="s">
        <v>1798</v>
      </c>
      <c r="BX48" s="22" t="s">
        <v>1799</v>
      </c>
      <c r="BY48" s="57" t="s">
        <v>104</v>
      </c>
      <c r="BZ48" s="56"/>
    </row>
    <row r="49" ht="409.5" customHeight="1">
      <c r="A49" s="22">
        <v>48.0</v>
      </c>
      <c r="B49" s="22" t="s">
        <v>760</v>
      </c>
      <c r="C49" s="22" t="s">
        <v>1800</v>
      </c>
      <c r="D49" s="22">
        <v>2014.0</v>
      </c>
      <c r="E49" s="22" t="s">
        <v>225</v>
      </c>
      <c r="F49" s="22" t="s">
        <v>590</v>
      </c>
      <c r="G49" s="25" t="s">
        <v>1801</v>
      </c>
      <c r="H49" s="30" t="s">
        <v>104</v>
      </c>
      <c r="I49" s="22">
        <v>21.0</v>
      </c>
      <c r="J49" s="22" t="s">
        <v>132</v>
      </c>
      <c r="K49" s="30" t="s">
        <v>104</v>
      </c>
      <c r="L49" s="30" t="s">
        <v>104</v>
      </c>
      <c r="M49" s="22" t="s">
        <v>1803</v>
      </c>
      <c r="N49" s="22" t="s">
        <v>1804</v>
      </c>
      <c r="O49" s="22" t="s">
        <v>1805</v>
      </c>
      <c r="P49" s="22" t="s">
        <v>1806</v>
      </c>
      <c r="Q49" s="30" t="s">
        <v>104</v>
      </c>
      <c r="R49" s="30" t="s">
        <v>104</v>
      </c>
      <c r="S49" s="22" t="s">
        <v>105</v>
      </c>
      <c r="T49" s="22" t="s">
        <v>1807</v>
      </c>
      <c r="U49" s="22" t="s">
        <v>1808</v>
      </c>
      <c r="V49" s="22" t="s">
        <v>1809</v>
      </c>
      <c r="W49" s="22" t="s">
        <v>105</v>
      </c>
      <c r="X49" s="22" t="s">
        <v>1810</v>
      </c>
      <c r="Y49" s="30" t="s">
        <v>104</v>
      </c>
      <c r="Z49" s="22" t="s">
        <v>1811</v>
      </c>
      <c r="AA49" s="30" t="s">
        <v>104</v>
      </c>
      <c r="AB49" s="22" t="s">
        <v>1812</v>
      </c>
      <c r="AC49" s="22" t="s">
        <v>1813</v>
      </c>
      <c r="AD49" s="22" t="s">
        <v>1647</v>
      </c>
      <c r="AE49" s="25" t="s">
        <v>1814</v>
      </c>
      <c r="AF49" s="30" t="s">
        <v>104</v>
      </c>
      <c r="AG49" s="30" t="s">
        <v>104</v>
      </c>
      <c r="AH49" s="30" t="s">
        <v>104</v>
      </c>
      <c r="AI49" s="22" t="s">
        <v>1815</v>
      </c>
      <c r="AJ49" s="22" t="s">
        <v>1816</v>
      </c>
      <c r="AK49" s="25" t="s">
        <v>1818</v>
      </c>
      <c r="AL49" s="30" t="s">
        <v>104</v>
      </c>
      <c r="AM49" s="30" t="s">
        <v>104</v>
      </c>
      <c r="AN49" s="30" t="s">
        <v>104</v>
      </c>
      <c r="AO49" s="30" t="s">
        <v>104</v>
      </c>
      <c r="AP49" s="30" t="s">
        <v>104</v>
      </c>
      <c r="AQ49" s="30" t="s">
        <v>104</v>
      </c>
      <c r="AR49" s="30" t="s">
        <v>104</v>
      </c>
      <c r="AS49" s="30" t="s">
        <v>104</v>
      </c>
      <c r="AT49" s="30" t="s">
        <v>104</v>
      </c>
      <c r="AU49" s="25" t="s">
        <v>1820</v>
      </c>
      <c r="AV49" s="22" t="s">
        <v>1821</v>
      </c>
      <c r="AW49" s="30" t="s">
        <v>104</v>
      </c>
      <c r="AX49" s="30" t="s">
        <v>104</v>
      </c>
      <c r="AY49" s="22" t="s">
        <v>105</v>
      </c>
      <c r="AZ49" s="22" t="s">
        <v>1822</v>
      </c>
      <c r="BA49" s="30" t="s">
        <v>104</v>
      </c>
      <c r="BB49" s="30" t="s">
        <v>104</v>
      </c>
      <c r="BC49" s="30" t="s">
        <v>104</v>
      </c>
      <c r="BD49" s="22" t="s">
        <v>105</v>
      </c>
      <c r="BE49" s="30" t="s">
        <v>104</v>
      </c>
      <c r="BF49" s="22" t="s">
        <v>132</v>
      </c>
      <c r="BG49" s="30" t="s">
        <v>104</v>
      </c>
      <c r="BH49" s="22" t="s">
        <v>132</v>
      </c>
      <c r="BI49" s="22" t="s">
        <v>96</v>
      </c>
      <c r="BJ49" s="22" t="s">
        <v>1823</v>
      </c>
      <c r="BK49" s="22" t="s">
        <v>133</v>
      </c>
      <c r="BL49" s="29" t="s">
        <v>134</v>
      </c>
      <c r="BM49" s="22" t="s">
        <v>132</v>
      </c>
      <c r="BN49" s="22" t="s">
        <v>136</v>
      </c>
      <c r="BO49" s="30" t="s">
        <v>137</v>
      </c>
      <c r="BP49" s="22" t="s">
        <v>1433</v>
      </c>
      <c r="BQ49" s="22" t="s">
        <v>132</v>
      </c>
      <c r="BR49" s="22" t="s">
        <v>1816</v>
      </c>
      <c r="BS49" s="22" t="s">
        <v>140</v>
      </c>
      <c r="BT49" s="22" t="s">
        <v>1824</v>
      </c>
      <c r="BU49" s="22" t="s">
        <v>1364</v>
      </c>
      <c r="BV49" s="22" t="s">
        <v>1825</v>
      </c>
      <c r="BW49" s="22" t="s">
        <v>1826</v>
      </c>
      <c r="BX49" s="22" t="s">
        <v>1827</v>
      </c>
      <c r="BY49" s="22" t="s">
        <v>1828</v>
      </c>
      <c r="BZ49" s="27"/>
    </row>
    <row r="50" ht="123.75" customHeight="1">
      <c r="A50" s="22">
        <v>49.0</v>
      </c>
      <c r="B50" s="22" t="s">
        <v>577</v>
      </c>
      <c r="C50" s="22" t="s">
        <v>1829</v>
      </c>
      <c r="D50" s="22">
        <v>2006.0</v>
      </c>
      <c r="E50" s="22" t="s">
        <v>1830</v>
      </c>
      <c r="F50" s="22" t="s">
        <v>1832</v>
      </c>
      <c r="G50" s="25" t="s">
        <v>1833</v>
      </c>
      <c r="H50" s="30" t="s">
        <v>104</v>
      </c>
      <c r="I50" s="22">
        <v>33.0</v>
      </c>
      <c r="J50" s="22" t="s">
        <v>132</v>
      </c>
      <c r="K50" s="30" t="s">
        <v>104</v>
      </c>
      <c r="L50" s="30" t="s">
        <v>104</v>
      </c>
      <c r="M50" s="22" t="s">
        <v>1834</v>
      </c>
      <c r="N50" s="22" t="s">
        <v>1835</v>
      </c>
      <c r="O50" s="22" t="s">
        <v>1836</v>
      </c>
      <c r="P50" s="30" t="s">
        <v>104</v>
      </c>
      <c r="Q50" s="30" t="s">
        <v>104</v>
      </c>
      <c r="R50" s="30" t="s">
        <v>104</v>
      </c>
      <c r="S50" s="22" t="s">
        <v>105</v>
      </c>
      <c r="T50" s="22" t="s">
        <v>1837</v>
      </c>
      <c r="U50" s="22" t="s">
        <v>1838</v>
      </c>
      <c r="V50" s="22" t="s">
        <v>1839</v>
      </c>
      <c r="W50" s="22" t="s">
        <v>1840</v>
      </c>
      <c r="X50" s="22" t="s">
        <v>1841</v>
      </c>
      <c r="Y50" s="30" t="s">
        <v>104</v>
      </c>
      <c r="Z50" s="22" t="s">
        <v>1842</v>
      </c>
      <c r="AA50" s="30" t="s">
        <v>104</v>
      </c>
      <c r="AB50" s="22" t="s">
        <v>1843</v>
      </c>
      <c r="AC50" s="22" t="s">
        <v>1844</v>
      </c>
      <c r="AD50" s="22" t="s">
        <v>1845</v>
      </c>
      <c r="AE50" s="22" t="s">
        <v>1846</v>
      </c>
      <c r="AF50" s="22" t="s">
        <v>1847</v>
      </c>
      <c r="AG50" s="30" t="s">
        <v>104</v>
      </c>
      <c r="AH50" s="30" t="s">
        <v>104</v>
      </c>
      <c r="AI50" s="22" t="s">
        <v>1848</v>
      </c>
      <c r="AJ50" s="22" t="s">
        <v>1849</v>
      </c>
      <c r="AK50" s="22" t="s">
        <v>1850</v>
      </c>
      <c r="AL50" s="30" t="s">
        <v>104</v>
      </c>
      <c r="AM50" s="30" t="s">
        <v>104</v>
      </c>
      <c r="AN50" s="30" t="s">
        <v>104</v>
      </c>
      <c r="AO50" s="30" t="s">
        <v>104</v>
      </c>
      <c r="AP50" s="30" t="s">
        <v>104</v>
      </c>
      <c r="AQ50" s="30" t="s">
        <v>104</v>
      </c>
      <c r="AR50" s="22" t="s">
        <v>1851</v>
      </c>
      <c r="AS50" s="30" t="s">
        <v>104</v>
      </c>
      <c r="AT50" s="30" t="s">
        <v>104</v>
      </c>
      <c r="AU50" s="22" t="s">
        <v>1852</v>
      </c>
      <c r="AV50" s="30" t="s">
        <v>104</v>
      </c>
      <c r="AW50" s="30" t="s">
        <v>104</v>
      </c>
      <c r="AX50" s="30" t="s">
        <v>104</v>
      </c>
      <c r="AY50" s="22" t="s">
        <v>105</v>
      </c>
      <c r="AZ50" s="22" t="s">
        <v>1853</v>
      </c>
      <c r="BA50" s="25" t="s">
        <v>1854</v>
      </c>
      <c r="BB50" s="25" t="s">
        <v>1855</v>
      </c>
      <c r="BC50" s="30" t="s">
        <v>104</v>
      </c>
      <c r="BD50" s="22" t="s">
        <v>105</v>
      </c>
      <c r="BE50" s="30" t="s">
        <v>104</v>
      </c>
      <c r="BF50" s="22" t="s">
        <v>132</v>
      </c>
      <c r="BG50" s="30" t="s">
        <v>104</v>
      </c>
      <c r="BH50" s="22" t="s">
        <v>132</v>
      </c>
      <c r="BI50" s="22" t="s">
        <v>132</v>
      </c>
      <c r="BJ50" s="22" t="s">
        <v>132</v>
      </c>
      <c r="BK50" s="22" t="s">
        <v>133</v>
      </c>
      <c r="BL50" s="29" t="s">
        <v>134</v>
      </c>
      <c r="BM50" s="22" t="s">
        <v>132</v>
      </c>
      <c r="BN50" s="22" t="s">
        <v>136</v>
      </c>
      <c r="BO50" s="22" t="s">
        <v>1657</v>
      </c>
      <c r="BP50" s="22" t="s">
        <v>1856</v>
      </c>
      <c r="BQ50" s="22" t="s">
        <v>132</v>
      </c>
      <c r="BR50" s="22" t="s">
        <v>1849</v>
      </c>
      <c r="BS50" s="22" t="s">
        <v>414</v>
      </c>
      <c r="BT50" s="22" t="s">
        <v>1858</v>
      </c>
      <c r="BU50" s="22" t="s">
        <v>1859</v>
      </c>
      <c r="BV50" s="22" t="s">
        <v>1396</v>
      </c>
      <c r="BW50" s="22" t="s">
        <v>1860</v>
      </c>
      <c r="BX50" s="22" t="s">
        <v>132</v>
      </c>
      <c r="BY50" s="57" t="s">
        <v>104</v>
      </c>
      <c r="BZ50" s="56"/>
    </row>
    <row r="51" ht="225.0" customHeight="1">
      <c r="A51" s="22">
        <v>50.0</v>
      </c>
      <c r="B51" s="22" t="s">
        <v>821</v>
      </c>
      <c r="C51" s="22" t="s">
        <v>1861</v>
      </c>
      <c r="D51" s="22">
        <v>2013.0</v>
      </c>
      <c r="E51" s="22" t="s">
        <v>91</v>
      </c>
      <c r="F51" s="22" t="s">
        <v>1402</v>
      </c>
      <c r="G51" s="22" t="s">
        <v>1862</v>
      </c>
      <c r="H51" s="22" t="s">
        <v>1863</v>
      </c>
      <c r="I51" s="22">
        <v>10.0</v>
      </c>
      <c r="J51" s="22" t="s">
        <v>132</v>
      </c>
      <c r="K51" s="30" t="s">
        <v>104</v>
      </c>
      <c r="L51" s="30" t="s">
        <v>104</v>
      </c>
      <c r="M51" s="22" t="s">
        <v>1864</v>
      </c>
      <c r="N51" s="22" t="s">
        <v>1865</v>
      </c>
      <c r="O51" s="22" t="s">
        <v>1866</v>
      </c>
      <c r="P51" s="22" t="s">
        <v>1867</v>
      </c>
      <c r="Q51" s="30" t="s">
        <v>104</v>
      </c>
      <c r="R51" s="30" t="s">
        <v>104</v>
      </c>
      <c r="S51" s="22" t="s">
        <v>105</v>
      </c>
      <c r="T51" s="22" t="s">
        <v>1868</v>
      </c>
      <c r="U51" s="22" t="s">
        <v>1869</v>
      </c>
      <c r="V51" s="22" t="s">
        <v>1870</v>
      </c>
      <c r="W51" s="22" t="s">
        <v>105</v>
      </c>
      <c r="X51" s="22" t="s">
        <v>1871</v>
      </c>
      <c r="Y51" s="30" t="s">
        <v>104</v>
      </c>
      <c r="Z51" s="22" t="s">
        <v>566</v>
      </c>
      <c r="AA51" s="30" t="s">
        <v>104</v>
      </c>
      <c r="AB51" s="22" t="s">
        <v>1872</v>
      </c>
      <c r="AC51" s="22" t="s">
        <v>1873</v>
      </c>
      <c r="AD51" s="22" t="s">
        <v>1874</v>
      </c>
      <c r="AE51" s="22" t="s">
        <v>1875</v>
      </c>
      <c r="AF51" s="22" t="s">
        <v>1877</v>
      </c>
      <c r="AG51" s="30" t="s">
        <v>104</v>
      </c>
      <c r="AH51" s="22" t="s">
        <v>1878</v>
      </c>
      <c r="AI51" s="22" t="s">
        <v>1879</v>
      </c>
      <c r="AJ51" s="30" t="s">
        <v>104</v>
      </c>
      <c r="AK51" s="25" t="s">
        <v>1880</v>
      </c>
      <c r="AL51" s="30" t="s">
        <v>104</v>
      </c>
      <c r="AM51" s="30" t="s">
        <v>104</v>
      </c>
      <c r="AN51" s="30" t="s">
        <v>104</v>
      </c>
      <c r="AO51" s="30" t="s">
        <v>104</v>
      </c>
      <c r="AP51" s="30" t="s">
        <v>104</v>
      </c>
      <c r="AQ51" s="30" t="s">
        <v>104</v>
      </c>
      <c r="AR51" s="30" t="s">
        <v>104</v>
      </c>
      <c r="AS51" s="30" t="s">
        <v>104</v>
      </c>
      <c r="AT51" s="22" t="s">
        <v>1881</v>
      </c>
      <c r="AU51" s="25" t="s">
        <v>1883</v>
      </c>
      <c r="AV51" s="22" t="s">
        <v>1884</v>
      </c>
      <c r="AW51" s="22" t="s">
        <v>1885</v>
      </c>
      <c r="AX51" s="30" t="s">
        <v>104</v>
      </c>
      <c r="AY51" s="22" t="s">
        <v>105</v>
      </c>
      <c r="AZ51" s="22" t="s">
        <v>1887</v>
      </c>
      <c r="BA51" s="30" t="s">
        <v>104</v>
      </c>
      <c r="BB51" s="22" t="s">
        <v>1888</v>
      </c>
      <c r="BC51" s="30" t="s">
        <v>104</v>
      </c>
      <c r="BD51" s="22" t="s">
        <v>105</v>
      </c>
      <c r="BE51" s="30" t="s">
        <v>104</v>
      </c>
      <c r="BF51" s="22" t="s">
        <v>132</v>
      </c>
      <c r="BG51" s="30" t="s">
        <v>104</v>
      </c>
      <c r="BH51" s="22" t="s">
        <v>132</v>
      </c>
      <c r="BI51" s="22" t="s">
        <v>132</v>
      </c>
      <c r="BJ51" s="22" t="s">
        <v>132</v>
      </c>
      <c r="BK51" s="22" t="s">
        <v>133</v>
      </c>
      <c r="BL51" s="29" t="s">
        <v>134</v>
      </c>
      <c r="BM51" s="22" t="s">
        <v>132</v>
      </c>
      <c r="BN51" s="22" t="s">
        <v>136</v>
      </c>
      <c r="BO51" s="22" t="s">
        <v>137</v>
      </c>
      <c r="BP51" s="30" t="s">
        <v>1889</v>
      </c>
      <c r="BQ51" s="22" t="s">
        <v>132</v>
      </c>
      <c r="BR51" s="30" t="s">
        <v>104</v>
      </c>
      <c r="BS51" s="22" t="s">
        <v>140</v>
      </c>
      <c r="BT51" s="22" t="s">
        <v>1890</v>
      </c>
      <c r="BU51" s="22" t="s">
        <v>1891</v>
      </c>
      <c r="BV51" s="22" t="s">
        <v>1396</v>
      </c>
      <c r="BW51" s="22" t="s">
        <v>1892</v>
      </c>
      <c r="BX51" s="22" t="s">
        <v>132</v>
      </c>
      <c r="BY51" s="57" t="s">
        <v>104</v>
      </c>
      <c r="BZ51" s="56"/>
    </row>
    <row r="52" ht="191.25" customHeight="1">
      <c r="A52" s="22">
        <v>51.0</v>
      </c>
      <c r="B52" s="22" t="s">
        <v>1113</v>
      </c>
      <c r="C52" s="22" t="s">
        <v>1893</v>
      </c>
      <c r="D52" s="22">
        <v>2014.0</v>
      </c>
      <c r="E52" s="22" t="s">
        <v>91</v>
      </c>
      <c r="F52" s="22" t="s">
        <v>1894</v>
      </c>
      <c r="G52" s="25" t="s">
        <v>1896</v>
      </c>
      <c r="H52" s="22" t="s">
        <v>1897</v>
      </c>
      <c r="I52" s="22">
        <v>8.0</v>
      </c>
      <c r="J52" s="22" t="s">
        <v>132</v>
      </c>
      <c r="K52" s="30" t="s">
        <v>104</v>
      </c>
      <c r="L52" s="30" t="s">
        <v>104</v>
      </c>
      <c r="M52" s="22" t="s">
        <v>1898</v>
      </c>
      <c r="N52" s="22" t="s">
        <v>1899</v>
      </c>
      <c r="O52" s="22" t="s">
        <v>1900</v>
      </c>
      <c r="P52" s="22" t="s">
        <v>1901</v>
      </c>
      <c r="Q52" s="30" t="s">
        <v>104</v>
      </c>
      <c r="R52" s="30" t="s">
        <v>104</v>
      </c>
      <c r="S52" s="22" t="s">
        <v>105</v>
      </c>
      <c r="T52" s="22" t="s">
        <v>1902</v>
      </c>
      <c r="U52" s="22" t="s">
        <v>1903</v>
      </c>
      <c r="V52" s="22" t="s">
        <v>1904</v>
      </c>
      <c r="W52" s="30" t="s">
        <v>104</v>
      </c>
      <c r="X52" s="22" t="s">
        <v>1905</v>
      </c>
      <c r="Y52" s="30" t="s">
        <v>104</v>
      </c>
      <c r="Z52" s="22" t="s">
        <v>566</v>
      </c>
      <c r="AA52" s="30" t="s">
        <v>104</v>
      </c>
      <c r="AB52" s="22" t="s">
        <v>1423</v>
      </c>
      <c r="AC52" s="22" t="s">
        <v>1906</v>
      </c>
      <c r="AD52" s="22" t="s">
        <v>1907</v>
      </c>
      <c r="AE52" s="22" t="s">
        <v>1908</v>
      </c>
      <c r="AF52" s="22" t="s">
        <v>1909</v>
      </c>
      <c r="AG52" s="30" t="s">
        <v>104</v>
      </c>
      <c r="AH52" s="30" t="s">
        <v>104</v>
      </c>
      <c r="AI52" s="22" t="s">
        <v>1910</v>
      </c>
      <c r="AJ52" s="22" t="s">
        <v>1911</v>
      </c>
      <c r="AK52" s="22" t="s">
        <v>1909</v>
      </c>
      <c r="AL52" s="30" t="s">
        <v>104</v>
      </c>
      <c r="AM52" s="30" t="s">
        <v>104</v>
      </c>
      <c r="AN52" s="22" t="s">
        <v>1912</v>
      </c>
      <c r="AO52" s="30" t="s">
        <v>104</v>
      </c>
      <c r="AP52" s="22" t="s">
        <v>1913</v>
      </c>
      <c r="AQ52" s="30" t="s">
        <v>104</v>
      </c>
      <c r="AR52" s="30" t="s">
        <v>104</v>
      </c>
      <c r="AS52" s="30" t="s">
        <v>104</v>
      </c>
      <c r="AT52" s="30" t="s">
        <v>104</v>
      </c>
      <c r="AU52" s="25" t="s">
        <v>1914</v>
      </c>
      <c r="AV52" s="30" t="s">
        <v>104</v>
      </c>
      <c r="AW52" s="30" t="s">
        <v>104</v>
      </c>
      <c r="AX52" s="30" t="s">
        <v>104</v>
      </c>
      <c r="AY52" s="22" t="s">
        <v>105</v>
      </c>
      <c r="AZ52" s="22" t="s">
        <v>1915</v>
      </c>
      <c r="BA52" s="30" t="s">
        <v>104</v>
      </c>
      <c r="BB52" s="22" t="s">
        <v>1916</v>
      </c>
      <c r="BC52" s="22" t="s">
        <v>1917</v>
      </c>
      <c r="BD52" s="22" t="s">
        <v>105</v>
      </c>
      <c r="BE52" s="30" t="s">
        <v>104</v>
      </c>
      <c r="BF52" s="22" t="s">
        <v>132</v>
      </c>
      <c r="BG52" s="30" t="s">
        <v>104</v>
      </c>
      <c r="BH52" s="22" t="s">
        <v>132</v>
      </c>
      <c r="BI52" s="22" t="s">
        <v>132</v>
      </c>
      <c r="BJ52" s="22" t="s">
        <v>1918</v>
      </c>
      <c r="BK52" s="22" t="s">
        <v>133</v>
      </c>
      <c r="BL52" s="29" t="s">
        <v>134</v>
      </c>
      <c r="BM52" s="22" t="s">
        <v>132</v>
      </c>
      <c r="BN52" s="22" t="s">
        <v>136</v>
      </c>
      <c r="BO52" s="22" t="s">
        <v>137</v>
      </c>
      <c r="BP52" s="30" t="s">
        <v>1919</v>
      </c>
      <c r="BQ52" s="22" t="s">
        <v>132</v>
      </c>
      <c r="BR52" s="22" t="s">
        <v>1911</v>
      </c>
      <c r="BS52" s="22" t="s">
        <v>804</v>
      </c>
      <c r="BT52" s="22" t="s">
        <v>1920</v>
      </c>
      <c r="BU52" s="22" t="s">
        <v>463</v>
      </c>
      <c r="BV52" s="22" t="s">
        <v>1921</v>
      </c>
      <c r="BW52" s="22" t="s">
        <v>1922</v>
      </c>
      <c r="BX52" s="22" t="s">
        <v>1923</v>
      </c>
      <c r="BY52" s="57" t="s">
        <v>104</v>
      </c>
      <c r="BZ52" s="56"/>
    </row>
    <row r="53" ht="302.25" customHeight="1">
      <c r="A53" s="22">
        <v>52.0</v>
      </c>
      <c r="B53" s="22" t="s">
        <v>1683</v>
      </c>
      <c r="C53" s="22" t="s">
        <v>1924</v>
      </c>
      <c r="D53" s="22">
        <v>2013.0</v>
      </c>
      <c r="E53" s="22" t="s">
        <v>91</v>
      </c>
      <c r="F53" s="22" t="s">
        <v>1402</v>
      </c>
      <c r="G53" s="36" t="s">
        <v>1925</v>
      </c>
      <c r="H53" s="30" t="s">
        <v>104</v>
      </c>
      <c r="I53" s="22">
        <v>10.0</v>
      </c>
      <c r="J53" s="22" t="s">
        <v>132</v>
      </c>
      <c r="K53" s="30" t="s">
        <v>104</v>
      </c>
      <c r="L53" s="30" t="s">
        <v>104</v>
      </c>
      <c r="M53" s="22" t="s">
        <v>1927</v>
      </c>
      <c r="N53" s="22" t="s">
        <v>1928</v>
      </c>
      <c r="O53" s="30" t="s">
        <v>1929</v>
      </c>
      <c r="P53" s="30" t="s">
        <v>1930</v>
      </c>
      <c r="Q53" s="30" t="s">
        <v>104</v>
      </c>
      <c r="R53" s="30" t="s">
        <v>104</v>
      </c>
      <c r="S53" s="22" t="s">
        <v>105</v>
      </c>
      <c r="T53" s="30" t="s">
        <v>1931</v>
      </c>
      <c r="U53" s="22" t="s">
        <v>1932</v>
      </c>
      <c r="V53" s="22" t="s">
        <v>1933</v>
      </c>
      <c r="W53" s="30" t="s">
        <v>105</v>
      </c>
      <c r="X53" s="22" t="s">
        <v>1934</v>
      </c>
      <c r="Y53" s="30" t="s">
        <v>104</v>
      </c>
      <c r="Z53" s="30" t="s">
        <v>566</v>
      </c>
      <c r="AA53" s="30" t="s">
        <v>104</v>
      </c>
      <c r="AB53" s="22" t="s">
        <v>1423</v>
      </c>
      <c r="AC53" s="30" t="s">
        <v>1935</v>
      </c>
      <c r="AD53" s="22" t="s">
        <v>1647</v>
      </c>
      <c r="AE53" s="22" t="s">
        <v>1936</v>
      </c>
      <c r="AF53" s="30" t="s">
        <v>104</v>
      </c>
      <c r="AG53" s="30" t="s">
        <v>104</v>
      </c>
      <c r="AH53" s="30" t="s">
        <v>104</v>
      </c>
      <c r="AI53" s="22" t="s">
        <v>1937</v>
      </c>
      <c r="AJ53" s="30" t="s">
        <v>104</v>
      </c>
      <c r="AK53" s="36" t="s">
        <v>1939</v>
      </c>
      <c r="AL53" s="30" t="s">
        <v>1940</v>
      </c>
      <c r="AM53" s="30" t="s">
        <v>104</v>
      </c>
      <c r="AN53" s="30" t="s">
        <v>104</v>
      </c>
      <c r="AO53" s="30" t="s">
        <v>104</v>
      </c>
      <c r="AP53" s="30" t="s">
        <v>104</v>
      </c>
      <c r="AQ53" s="30" t="s">
        <v>104</v>
      </c>
      <c r="AR53" s="30" t="s">
        <v>104</v>
      </c>
      <c r="AS53" s="30" t="s">
        <v>104</v>
      </c>
      <c r="AT53" s="30" t="s">
        <v>104</v>
      </c>
      <c r="AU53" s="25" t="s">
        <v>1941</v>
      </c>
      <c r="AV53" s="30" t="s">
        <v>104</v>
      </c>
      <c r="AW53" s="30" t="s">
        <v>104</v>
      </c>
      <c r="AX53" s="30" t="s">
        <v>104</v>
      </c>
      <c r="AY53" s="22" t="s">
        <v>105</v>
      </c>
      <c r="AZ53" s="22" t="s">
        <v>1942</v>
      </c>
      <c r="BA53" s="30" t="s">
        <v>104</v>
      </c>
      <c r="BB53" s="22" t="s">
        <v>1943</v>
      </c>
      <c r="BC53" s="30" t="s">
        <v>104</v>
      </c>
      <c r="BD53" s="22" t="s">
        <v>105</v>
      </c>
      <c r="BE53" s="30" t="s">
        <v>104</v>
      </c>
      <c r="BF53" s="25" t="s">
        <v>132</v>
      </c>
      <c r="BG53" s="30" t="s">
        <v>104</v>
      </c>
      <c r="BH53" s="22" t="s">
        <v>132</v>
      </c>
      <c r="BI53" s="22" t="s">
        <v>132</v>
      </c>
      <c r="BJ53" s="29" t="s">
        <v>132</v>
      </c>
      <c r="BK53" s="22" t="s">
        <v>133</v>
      </c>
      <c r="BL53" s="29" t="s">
        <v>134</v>
      </c>
      <c r="BM53" s="22" t="s">
        <v>132</v>
      </c>
      <c r="BN53" s="22" t="s">
        <v>136</v>
      </c>
      <c r="BO53" s="22" t="s">
        <v>137</v>
      </c>
      <c r="BP53" s="30" t="s">
        <v>1945</v>
      </c>
      <c r="BQ53" s="22" t="s">
        <v>132</v>
      </c>
      <c r="BR53" s="30" t="s">
        <v>104</v>
      </c>
      <c r="BS53" s="22" t="s">
        <v>140</v>
      </c>
      <c r="BT53" s="22" t="s">
        <v>1946</v>
      </c>
      <c r="BU53" s="22" t="s">
        <v>217</v>
      </c>
      <c r="BV53" s="30" t="s">
        <v>143</v>
      </c>
      <c r="BW53" s="30" t="s">
        <v>1947</v>
      </c>
      <c r="BX53" s="22" t="s">
        <v>1948</v>
      </c>
      <c r="BY53" s="57" t="s">
        <v>104</v>
      </c>
      <c r="BZ53" s="56"/>
    </row>
    <row r="54" ht="306.0" customHeight="1">
      <c r="A54" s="22">
        <v>53.0</v>
      </c>
      <c r="B54" s="22" t="s">
        <v>889</v>
      </c>
      <c r="C54" s="22" t="s">
        <v>1949</v>
      </c>
      <c r="D54" s="22">
        <v>2015.0</v>
      </c>
      <c r="E54" s="22" t="s">
        <v>91</v>
      </c>
      <c r="F54" s="22" t="s">
        <v>1774</v>
      </c>
      <c r="G54" s="25" t="s">
        <v>1950</v>
      </c>
      <c r="H54" s="30" t="s">
        <v>104</v>
      </c>
      <c r="I54" s="22">
        <v>12.0</v>
      </c>
      <c r="J54" s="22" t="s">
        <v>132</v>
      </c>
      <c r="K54" s="30" t="s">
        <v>104</v>
      </c>
      <c r="L54" s="30" t="s">
        <v>104</v>
      </c>
      <c r="M54" s="22" t="s">
        <v>1951</v>
      </c>
      <c r="N54" s="22" t="s">
        <v>1952</v>
      </c>
      <c r="O54" s="22" t="s">
        <v>1407</v>
      </c>
      <c r="P54" s="22" t="s">
        <v>1953</v>
      </c>
      <c r="Q54" s="30" t="s">
        <v>104</v>
      </c>
      <c r="R54" s="30" t="s">
        <v>104</v>
      </c>
      <c r="S54" s="22" t="s">
        <v>105</v>
      </c>
      <c r="T54" s="22" t="s">
        <v>1954</v>
      </c>
      <c r="U54" s="22" t="s">
        <v>1955</v>
      </c>
      <c r="V54" s="22" t="s">
        <v>1956</v>
      </c>
      <c r="W54" s="22" t="s">
        <v>105</v>
      </c>
      <c r="X54" s="22" t="s">
        <v>1957</v>
      </c>
      <c r="Y54" s="30" t="s">
        <v>104</v>
      </c>
      <c r="Z54" s="22" t="s">
        <v>1958</v>
      </c>
      <c r="AA54" s="30" t="s">
        <v>104</v>
      </c>
      <c r="AB54" s="22" t="s">
        <v>1959</v>
      </c>
      <c r="AC54" s="25" t="s">
        <v>1960</v>
      </c>
      <c r="AD54" s="22" t="s">
        <v>1961</v>
      </c>
      <c r="AE54" s="22" t="s">
        <v>1962</v>
      </c>
      <c r="AF54" s="30" t="s">
        <v>104</v>
      </c>
      <c r="AG54" s="30" t="s">
        <v>104</v>
      </c>
      <c r="AH54" s="25" t="s">
        <v>1963</v>
      </c>
      <c r="AI54" s="22" t="s">
        <v>1964</v>
      </c>
      <c r="AJ54" s="22" t="s">
        <v>170</v>
      </c>
      <c r="AK54" s="22" t="s">
        <v>1965</v>
      </c>
      <c r="AL54" s="30" t="s">
        <v>104</v>
      </c>
      <c r="AM54" s="30" t="s">
        <v>104</v>
      </c>
      <c r="AN54" s="30" t="s">
        <v>104</v>
      </c>
      <c r="AO54" s="30" t="s">
        <v>104</v>
      </c>
      <c r="AP54" s="30" t="s">
        <v>104</v>
      </c>
      <c r="AQ54" s="30" t="s">
        <v>104</v>
      </c>
      <c r="AR54" s="30" t="s">
        <v>104</v>
      </c>
      <c r="AS54" s="30" t="s">
        <v>104</v>
      </c>
      <c r="AT54" s="22" t="s">
        <v>105</v>
      </c>
      <c r="AU54" s="48" t="s">
        <v>1966</v>
      </c>
      <c r="AV54" s="22" t="s">
        <v>1967</v>
      </c>
      <c r="AW54" s="30" t="s">
        <v>104</v>
      </c>
      <c r="AX54" s="30" t="s">
        <v>104</v>
      </c>
      <c r="AY54" s="22" t="s">
        <v>105</v>
      </c>
      <c r="AZ54" s="22" t="s">
        <v>1968</v>
      </c>
      <c r="BA54" s="30" t="s">
        <v>104</v>
      </c>
      <c r="BB54" s="22" t="s">
        <v>1969</v>
      </c>
      <c r="BC54" s="22" t="s">
        <v>1970</v>
      </c>
      <c r="BD54" s="22" t="s">
        <v>105</v>
      </c>
      <c r="BE54" s="30" t="s">
        <v>104</v>
      </c>
      <c r="BF54" s="22" t="s">
        <v>132</v>
      </c>
      <c r="BG54" s="30" t="s">
        <v>104</v>
      </c>
      <c r="BH54" s="22" t="s">
        <v>132</v>
      </c>
      <c r="BI54" s="22" t="s">
        <v>96</v>
      </c>
      <c r="BJ54" s="22" t="s">
        <v>1971</v>
      </c>
      <c r="BK54" s="22" t="s">
        <v>133</v>
      </c>
      <c r="BL54" s="29" t="s">
        <v>134</v>
      </c>
      <c r="BM54" s="22" t="s">
        <v>132</v>
      </c>
      <c r="BN54" s="22" t="s">
        <v>136</v>
      </c>
      <c r="BO54" s="22" t="s">
        <v>137</v>
      </c>
      <c r="BP54" s="30" t="s">
        <v>1972</v>
      </c>
      <c r="BQ54" s="22" t="s">
        <v>132</v>
      </c>
      <c r="BR54" s="22" t="s">
        <v>170</v>
      </c>
      <c r="BS54" s="22" t="s">
        <v>140</v>
      </c>
      <c r="BT54" s="22" t="s">
        <v>1973</v>
      </c>
      <c r="BU54" s="22" t="s">
        <v>991</v>
      </c>
      <c r="BV54" s="22" t="s">
        <v>1396</v>
      </c>
      <c r="BW54" s="22" t="s">
        <v>1974</v>
      </c>
      <c r="BX54" s="22" t="s">
        <v>1975</v>
      </c>
      <c r="BY54" s="22" t="s">
        <v>1976</v>
      </c>
      <c r="BZ54" s="27"/>
    </row>
    <row r="55" ht="101.25" customHeight="1">
      <c r="A55" s="22">
        <v>54.0</v>
      </c>
      <c r="B55" s="22" t="s">
        <v>543</v>
      </c>
      <c r="C55" s="22" t="s">
        <v>1977</v>
      </c>
      <c r="D55" s="22">
        <v>2012.0</v>
      </c>
      <c r="E55" s="22" t="s">
        <v>91</v>
      </c>
      <c r="F55" s="22" t="s">
        <v>554</v>
      </c>
      <c r="G55" s="25" t="s">
        <v>1978</v>
      </c>
      <c r="H55" s="22" t="s">
        <v>104</v>
      </c>
      <c r="I55" s="22">
        <v>10.0</v>
      </c>
      <c r="J55" s="22" t="s">
        <v>132</v>
      </c>
      <c r="K55" s="22" t="s">
        <v>104</v>
      </c>
      <c r="L55" s="22" t="s">
        <v>1979</v>
      </c>
      <c r="M55" s="22" t="s">
        <v>1980</v>
      </c>
      <c r="N55" s="22" t="s">
        <v>1981</v>
      </c>
      <c r="O55" s="22" t="s">
        <v>1982</v>
      </c>
      <c r="P55" s="22" t="s">
        <v>1983</v>
      </c>
      <c r="Q55" s="22" t="s">
        <v>104</v>
      </c>
      <c r="R55" s="22" t="s">
        <v>104</v>
      </c>
      <c r="S55" s="22" t="s">
        <v>105</v>
      </c>
      <c r="T55" s="22" t="s">
        <v>1984</v>
      </c>
      <c r="U55" s="22" t="s">
        <v>104</v>
      </c>
      <c r="V55" s="22" t="s">
        <v>1985</v>
      </c>
      <c r="W55" s="30" t="s">
        <v>104</v>
      </c>
      <c r="X55" s="22" t="s">
        <v>1986</v>
      </c>
      <c r="Y55" s="22" t="s">
        <v>104</v>
      </c>
      <c r="Z55" s="22" t="s">
        <v>480</v>
      </c>
      <c r="AA55" s="22" t="s">
        <v>104</v>
      </c>
      <c r="AB55" s="22" t="s">
        <v>1987</v>
      </c>
      <c r="AC55" s="25" t="s">
        <v>1988</v>
      </c>
      <c r="AD55" s="22" t="s">
        <v>1989</v>
      </c>
      <c r="AE55" s="22" t="s">
        <v>1990</v>
      </c>
      <c r="AF55" s="25" t="s">
        <v>1992</v>
      </c>
      <c r="AG55" s="22" t="s">
        <v>1993</v>
      </c>
      <c r="AH55" s="22" t="s">
        <v>104</v>
      </c>
      <c r="AI55" s="22" t="s">
        <v>1994</v>
      </c>
      <c r="AJ55" s="22" t="s">
        <v>1995</v>
      </c>
      <c r="AK55" s="22" t="s">
        <v>1996</v>
      </c>
      <c r="AL55" s="22" t="s">
        <v>104</v>
      </c>
      <c r="AM55" s="22" t="s">
        <v>105</v>
      </c>
      <c r="AN55" s="22" t="s">
        <v>1997</v>
      </c>
      <c r="AO55" s="22" t="s">
        <v>1998</v>
      </c>
      <c r="AP55" s="22" t="s">
        <v>1999</v>
      </c>
      <c r="AQ55" s="22" t="s">
        <v>2000</v>
      </c>
      <c r="AR55" s="22" t="s">
        <v>104</v>
      </c>
      <c r="AS55" s="25" t="s">
        <v>2001</v>
      </c>
      <c r="AT55" s="22" t="s">
        <v>2002</v>
      </c>
      <c r="AU55" s="22" t="s">
        <v>2003</v>
      </c>
      <c r="AV55" s="25" t="s">
        <v>2004</v>
      </c>
      <c r="AW55" s="22" t="s">
        <v>104</v>
      </c>
      <c r="AX55" s="22" t="s">
        <v>104</v>
      </c>
      <c r="AY55" s="22" t="s">
        <v>105</v>
      </c>
      <c r="AZ55" s="22" t="s">
        <v>2005</v>
      </c>
      <c r="BA55" s="22" t="s">
        <v>104</v>
      </c>
      <c r="BB55" s="22" t="s">
        <v>2006</v>
      </c>
      <c r="BC55" s="22" t="s">
        <v>2007</v>
      </c>
      <c r="BD55" s="22" t="s">
        <v>105</v>
      </c>
      <c r="BE55" s="22" t="s">
        <v>104</v>
      </c>
      <c r="BF55" s="22" t="s">
        <v>132</v>
      </c>
      <c r="BG55" s="22" t="s">
        <v>104</v>
      </c>
      <c r="BH55" s="22" t="s">
        <v>132</v>
      </c>
      <c r="BI55" s="22" t="s">
        <v>96</v>
      </c>
      <c r="BJ55" s="22" t="s">
        <v>2008</v>
      </c>
      <c r="BK55" s="22" t="s">
        <v>133</v>
      </c>
      <c r="BL55" s="29" t="s">
        <v>134</v>
      </c>
      <c r="BM55" s="22" t="s">
        <v>132</v>
      </c>
      <c r="BN55" s="22" t="s">
        <v>2009</v>
      </c>
      <c r="BO55" s="22" t="s">
        <v>137</v>
      </c>
      <c r="BP55" s="30" t="s">
        <v>2010</v>
      </c>
      <c r="BQ55" s="22" t="s">
        <v>132</v>
      </c>
      <c r="BR55" s="22" t="s">
        <v>1995</v>
      </c>
      <c r="BS55" s="22" t="s">
        <v>2011</v>
      </c>
      <c r="BT55" s="22" t="s">
        <v>2012</v>
      </c>
      <c r="BU55" s="22" t="s">
        <v>2013</v>
      </c>
      <c r="BV55" s="22" t="s">
        <v>549</v>
      </c>
      <c r="BW55" s="22" t="s">
        <v>2014</v>
      </c>
      <c r="BX55" s="22" t="s">
        <v>132</v>
      </c>
      <c r="BY55" s="25" t="s">
        <v>2015</v>
      </c>
      <c r="BZ55" s="38"/>
    </row>
    <row r="56" ht="252.0" customHeight="1">
      <c r="A56" s="22">
        <v>55.0</v>
      </c>
      <c r="B56" s="22" t="s">
        <v>1452</v>
      </c>
      <c r="C56" s="22" t="s">
        <v>2016</v>
      </c>
      <c r="D56" s="22">
        <v>2014.0</v>
      </c>
      <c r="E56" s="22" t="s">
        <v>91</v>
      </c>
      <c r="F56" s="22" t="s">
        <v>190</v>
      </c>
      <c r="G56" s="22" t="s">
        <v>2017</v>
      </c>
      <c r="H56" s="22" t="s">
        <v>2018</v>
      </c>
      <c r="I56" s="22">
        <v>10.0</v>
      </c>
      <c r="J56" s="22" t="s">
        <v>132</v>
      </c>
      <c r="K56" s="30" t="s">
        <v>104</v>
      </c>
      <c r="L56" s="30" t="s">
        <v>104</v>
      </c>
      <c r="M56" s="22" t="s">
        <v>2019</v>
      </c>
      <c r="N56" s="22" t="s">
        <v>2020</v>
      </c>
      <c r="O56" s="30" t="s">
        <v>104</v>
      </c>
      <c r="P56" s="22" t="s">
        <v>2021</v>
      </c>
      <c r="Q56" s="30" t="s">
        <v>104</v>
      </c>
      <c r="R56" s="22" t="s">
        <v>2022</v>
      </c>
      <c r="S56" s="22" t="s">
        <v>105</v>
      </c>
      <c r="T56" s="22" t="s">
        <v>2023</v>
      </c>
      <c r="U56" s="22" t="s">
        <v>2024</v>
      </c>
      <c r="V56" s="22" t="s">
        <v>2025</v>
      </c>
      <c r="W56" s="22" t="s">
        <v>2026</v>
      </c>
      <c r="X56" s="22" t="s">
        <v>2027</v>
      </c>
      <c r="Y56" s="30" t="s">
        <v>104</v>
      </c>
      <c r="Z56" s="22" t="s">
        <v>868</v>
      </c>
      <c r="AA56" s="30" t="s">
        <v>104</v>
      </c>
      <c r="AB56" s="22" t="s">
        <v>2028</v>
      </c>
      <c r="AC56" s="22" t="s">
        <v>2029</v>
      </c>
      <c r="AD56" s="22" t="s">
        <v>2030</v>
      </c>
      <c r="AE56" s="22" t="s">
        <v>2031</v>
      </c>
      <c r="AF56" s="30" t="s">
        <v>104</v>
      </c>
      <c r="AG56" s="30" t="s">
        <v>104</v>
      </c>
      <c r="AH56" s="22" t="s">
        <v>2032</v>
      </c>
      <c r="AI56" s="22" t="s">
        <v>2033</v>
      </c>
      <c r="AJ56" s="22" t="s">
        <v>139</v>
      </c>
      <c r="AK56" s="22" t="s">
        <v>2034</v>
      </c>
      <c r="AL56" s="30" t="s">
        <v>104</v>
      </c>
      <c r="AM56" s="30" t="s">
        <v>104</v>
      </c>
      <c r="AN56" s="30" t="s">
        <v>104</v>
      </c>
      <c r="AO56" s="30" t="s">
        <v>104</v>
      </c>
      <c r="AP56" s="30" t="s">
        <v>104</v>
      </c>
      <c r="AQ56" s="30" t="s">
        <v>104</v>
      </c>
      <c r="AR56" s="30" t="s">
        <v>104</v>
      </c>
      <c r="AS56" s="30" t="s">
        <v>104</v>
      </c>
      <c r="AT56" s="30" t="s">
        <v>104</v>
      </c>
      <c r="AU56" s="48" t="s">
        <v>2035</v>
      </c>
      <c r="AV56" s="25" t="s">
        <v>2036</v>
      </c>
      <c r="AW56" s="30" t="s">
        <v>104</v>
      </c>
      <c r="AX56" s="30" t="s">
        <v>104</v>
      </c>
      <c r="AY56" s="22" t="s">
        <v>105</v>
      </c>
      <c r="AZ56" s="22" t="s">
        <v>2037</v>
      </c>
      <c r="BA56" s="30" t="s">
        <v>104</v>
      </c>
      <c r="BB56" s="22" t="s">
        <v>2038</v>
      </c>
      <c r="BC56" s="30" t="s">
        <v>104</v>
      </c>
      <c r="BD56" s="22" t="s">
        <v>105</v>
      </c>
      <c r="BE56" s="30" t="s">
        <v>104</v>
      </c>
      <c r="BF56" s="22" t="s">
        <v>132</v>
      </c>
      <c r="BG56" s="30" t="s">
        <v>104</v>
      </c>
      <c r="BH56" s="22" t="s">
        <v>132</v>
      </c>
      <c r="BI56" s="22" t="s">
        <v>132</v>
      </c>
      <c r="BJ56" s="22" t="s">
        <v>132</v>
      </c>
      <c r="BK56" s="22" t="s">
        <v>133</v>
      </c>
      <c r="BL56" s="29" t="s">
        <v>134</v>
      </c>
      <c r="BM56" s="22" t="s">
        <v>132</v>
      </c>
      <c r="BN56" s="22" t="s">
        <v>136</v>
      </c>
      <c r="BO56" s="22" t="s">
        <v>137</v>
      </c>
      <c r="BP56" s="30" t="s">
        <v>2039</v>
      </c>
      <c r="BQ56" s="22" t="s">
        <v>132</v>
      </c>
      <c r="BR56" s="22" t="s">
        <v>139</v>
      </c>
      <c r="BS56" s="22" t="s">
        <v>140</v>
      </c>
      <c r="BT56" s="22" t="s">
        <v>2040</v>
      </c>
      <c r="BU56" s="22" t="s">
        <v>1364</v>
      </c>
      <c r="BV56" s="22" t="s">
        <v>549</v>
      </c>
      <c r="BW56" s="22" t="s">
        <v>2041</v>
      </c>
      <c r="BX56" s="22" t="s">
        <v>2042</v>
      </c>
      <c r="BY56" s="22" t="s">
        <v>2043</v>
      </c>
      <c r="BZ56" s="27"/>
    </row>
    <row r="57" ht="191.25" customHeight="1">
      <c r="A57" s="22">
        <v>56.0</v>
      </c>
      <c r="B57" s="22" t="s">
        <v>583</v>
      </c>
      <c r="C57" s="22" t="s">
        <v>2044</v>
      </c>
      <c r="D57" s="22">
        <v>2014.0</v>
      </c>
      <c r="E57" s="22" t="s">
        <v>91</v>
      </c>
      <c r="F57" s="22" t="s">
        <v>2045</v>
      </c>
      <c r="G57" s="25" t="s">
        <v>2046</v>
      </c>
      <c r="H57" s="22" t="s">
        <v>2047</v>
      </c>
      <c r="I57" s="22">
        <v>17.0</v>
      </c>
      <c r="J57" s="22" t="s">
        <v>96</v>
      </c>
      <c r="K57" s="22" t="s">
        <v>2048</v>
      </c>
      <c r="L57" s="22" t="s">
        <v>2049</v>
      </c>
      <c r="M57" s="22" t="s">
        <v>2050</v>
      </c>
      <c r="N57" s="22" t="s">
        <v>2051</v>
      </c>
      <c r="O57" s="22" t="s">
        <v>2052</v>
      </c>
      <c r="P57" s="22" t="s">
        <v>2053</v>
      </c>
      <c r="Q57" s="30" t="s">
        <v>104</v>
      </c>
      <c r="R57" s="30" t="s">
        <v>104</v>
      </c>
      <c r="S57" s="22" t="s">
        <v>105</v>
      </c>
      <c r="T57" s="22" t="s">
        <v>2054</v>
      </c>
      <c r="U57" s="22" t="s">
        <v>2055</v>
      </c>
      <c r="V57" s="22" t="s">
        <v>2056</v>
      </c>
      <c r="W57" s="30" t="s">
        <v>105</v>
      </c>
      <c r="X57" s="22" t="s">
        <v>2057</v>
      </c>
      <c r="Y57" s="30" t="s">
        <v>104</v>
      </c>
      <c r="Z57" s="22" t="s">
        <v>2058</v>
      </c>
      <c r="AA57" s="30" t="s">
        <v>104</v>
      </c>
      <c r="AB57" s="22" t="s">
        <v>2059</v>
      </c>
      <c r="AC57" s="25" t="s">
        <v>2060</v>
      </c>
      <c r="AD57" s="25" t="s">
        <v>2061</v>
      </c>
      <c r="AE57" s="22" t="s">
        <v>2062</v>
      </c>
      <c r="AF57" s="22" t="s">
        <v>2063</v>
      </c>
      <c r="AG57" s="22" t="s">
        <v>2064</v>
      </c>
      <c r="AH57" s="30" t="s">
        <v>104</v>
      </c>
      <c r="AI57" s="22" t="s">
        <v>2065</v>
      </c>
      <c r="AJ57" s="22" t="s">
        <v>2066</v>
      </c>
      <c r="AK57" s="25" t="s">
        <v>2067</v>
      </c>
      <c r="AL57" s="22" t="s">
        <v>2068</v>
      </c>
      <c r="AM57" s="30" t="s">
        <v>104</v>
      </c>
      <c r="AN57" s="30" t="s">
        <v>104</v>
      </c>
      <c r="AO57" s="30" t="s">
        <v>104</v>
      </c>
      <c r="AP57" s="30" t="s">
        <v>104</v>
      </c>
      <c r="AQ57" s="36" t="s">
        <v>2069</v>
      </c>
      <c r="AR57" s="30" t="s">
        <v>104</v>
      </c>
      <c r="AS57" s="22" t="s">
        <v>2070</v>
      </c>
      <c r="AT57" s="22" t="s">
        <v>105</v>
      </c>
      <c r="AU57" s="25" t="s">
        <v>2071</v>
      </c>
      <c r="AV57" s="22" t="s">
        <v>2072</v>
      </c>
      <c r="AW57" s="30" t="s">
        <v>104</v>
      </c>
      <c r="AX57" s="30" t="s">
        <v>104</v>
      </c>
      <c r="AY57" s="22" t="s">
        <v>105</v>
      </c>
      <c r="AZ57" s="22" t="s">
        <v>2073</v>
      </c>
      <c r="BA57" s="30" t="s">
        <v>104</v>
      </c>
      <c r="BB57" s="22" t="s">
        <v>2074</v>
      </c>
      <c r="BC57" s="30" t="s">
        <v>104</v>
      </c>
      <c r="BD57" s="22" t="s">
        <v>105</v>
      </c>
      <c r="BE57" s="22" t="s">
        <v>2075</v>
      </c>
      <c r="BF57" s="22" t="s">
        <v>132</v>
      </c>
      <c r="BG57" s="30" t="s">
        <v>104</v>
      </c>
      <c r="BH57" s="22" t="s">
        <v>132</v>
      </c>
      <c r="BI57" s="22" t="s">
        <v>96</v>
      </c>
      <c r="BJ57" s="22" t="s">
        <v>132</v>
      </c>
      <c r="BK57" s="22" t="s">
        <v>133</v>
      </c>
      <c r="BL57" s="22" t="s">
        <v>2076</v>
      </c>
      <c r="BM57" s="22" t="s">
        <v>132</v>
      </c>
      <c r="BN57" s="22" t="s">
        <v>136</v>
      </c>
      <c r="BO57" s="22" t="s">
        <v>137</v>
      </c>
      <c r="BP57" s="22" t="s">
        <v>728</v>
      </c>
      <c r="BQ57" s="22" t="s">
        <v>132</v>
      </c>
      <c r="BR57" s="22" t="s">
        <v>2066</v>
      </c>
      <c r="BS57" s="22" t="s">
        <v>2011</v>
      </c>
      <c r="BT57" s="22" t="s">
        <v>2077</v>
      </c>
      <c r="BU57" s="22" t="s">
        <v>991</v>
      </c>
      <c r="BV57" s="22" t="s">
        <v>2078</v>
      </c>
      <c r="BW57" s="22" t="s">
        <v>2079</v>
      </c>
      <c r="BX57" s="22" t="s">
        <v>132</v>
      </c>
      <c r="BY57" s="57" t="s">
        <v>104</v>
      </c>
      <c r="BZ57" s="56"/>
    </row>
    <row r="58" ht="247.5" customHeight="1">
      <c r="A58" s="22">
        <v>57.0</v>
      </c>
      <c r="B58" s="22" t="s">
        <v>872</v>
      </c>
      <c r="C58" s="22" t="s">
        <v>2080</v>
      </c>
      <c r="D58" s="22">
        <v>2014.0</v>
      </c>
      <c r="E58" s="22" t="s">
        <v>225</v>
      </c>
      <c r="F58" s="22" t="s">
        <v>2081</v>
      </c>
      <c r="G58" s="25" t="s">
        <v>2082</v>
      </c>
      <c r="H58" s="22" t="s">
        <v>2083</v>
      </c>
      <c r="I58" s="22">
        <v>36.0</v>
      </c>
      <c r="J58" s="22" t="s">
        <v>132</v>
      </c>
      <c r="K58" s="30" t="s">
        <v>104</v>
      </c>
      <c r="L58" s="22" t="s">
        <v>2084</v>
      </c>
      <c r="M58" s="22" t="s">
        <v>2085</v>
      </c>
      <c r="N58" s="22" t="s">
        <v>2086</v>
      </c>
      <c r="O58" s="22" t="s">
        <v>2087</v>
      </c>
      <c r="P58" s="22" t="s">
        <v>2088</v>
      </c>
      <c r="Q58" s="30" t="s">
        <v>104</v>
      </c>
      <c r="R58" s="30" t="s">
        <v>104</v>
      </c>
      <c r="S58" s="22" t="s">
        <v>105</v>
      </c>
      <c r="T58" s="22" t="s">
        <v>2089</v>
      </c>
      <c r="U58" s="22" t="s">
        <v>2090</v>
      </c>
      <c r="V58" s="25" t="s">
        <v>2091</v>
      </c>
      <c r="W58" s="22" t="s">
        <v>105</v>
      </c>
      <c r="X58" s="22" t="s">
        <v>2092</v>
      </c>
      <c r="Y58" s="30" t="s">
        <v>104</v>
      </c>
      <c r="Z58" s="22" t="s">
        <v>2093</v>
      </c>
      <c r="AA58" s="30" t="s">
        <v>104</v>
      </c>
      <c r="AB58" s="22" t="s">
        <v>2094</v>
      </c>
      <c r="AC58" s="22" t="s">
        <v>2095</v>
      </c>
      <c r="AD58" s="22" t="s">
        <v>2096</v>
      </c>
      <c r="AE58" s="22" t="s">
        <v>2097</v>
      </c>
      <c r="AF58" s="22" t="s">
        <v>2098</v>
      </c>
      <c r="AG58" s="25" t="s">
        <v>2099</v>
      </c>
      <c r="AH58" s="30" t="s">
        <v>104</v>
      </c>
      <c r="AI58" s="22" t="s">
        <v>2100</v>
      </c>
      <c r="AJ58" s="22" t="s">
        <v>2101</v>
      </c>
      <c r="AK58" s="22" t="s">
        <v>2102</v>
      </c>
      <c r="AL58" s="30" t="s">
        <v>2103</v>
      </c>
      <c r="AM58" s="30" t="s">
        <v>104</v>
      </c>
      <c r="AN58" s="22" t="s">
        <v>2104</v>
      </c>
      <c r="AO58" s="30" t="s">
        <v>104</v>
      </c>
      <c r="AP58" s="22" t="s">
        <v>2105</v>
      </c>
      <c r="AQ58" s="22" t="s">
        <v>2106</v>
      </c>
      <c r="AR58" s="30" t="s">
        <v>104</v>
      </c>
      <c r="AS58" s="22" t="s">
        <v>2107</v>
      </c>
      <c r="AT58" s="22" t="s">
        <v>105</v>
      </c>
      <c r="AU58" s="25" t="s">
        <v>2108</v>
      </c>
      <c r="AV58" s="25" t="s">
        <v>2109</v>
      </c>
      <c r="AW58" s="30" t="s">
        <v>104</v>
      </c>
      <c r="AX58" s="30" t="s">
        <v>104</v>
      </c>
      <c r="AY58" s="22" t="s">
        <v>105</v>
      </c>
      <c r="AZ58" s="22" t="s">
        <v>2110</v>
      </c>
      <c r="BA58" s="30" t="s">
        <v>104</v>
      </c>
      <c r="BB58" s="22" t="s">
        <v>2111</v>
      </c>
      <c r="BC58" s="30" t="s">
        <v>104</v>
      </c>
      <c r="BD58" s="22" t="s">
        <v>105</v>
      </c>
      <c r="BE58" s="22" t="s">
        <v>2112</v>
      </c>
      <c r="BF58" s="22" t="s">
        <v>132</v>
      </c>
      <c r="BG58" s="30" t="s">
        <v>104</v>
      </c>
      <c r="BH58" s="22" t="s">
        <v>132</v>
      </c>
      <c r="BI58" s="22" t="s">
        <v>132</v>
      </c>
      <c r="BJ58" s="22" t="s">
        <v>2113</v>
      </c>
      <c r="BK58" s="22" t="s">
        <v>133</v>
      </c>
      <c r="BL58" s="29" t="s">
        <v>134</v>
      </c>
      <c r="BM58" s="22" t="s">
        <v>132</v>
      </c>
      <c r="BN58" s="22" t="s">
        <v>136</v>
      </c>
      <c r="BO58" s="22" t="s">
        <v>137</v>
      </c>
      <c r="BP58" s="30" t="s">
        <v>2114</v>
      </c>
      <c r="BQ58" s="22" t="s">
        <v>132</v>
      </c>
      <c r="BR58" s="22" t="s">
        <v>170</v>
      </c>
      <c r="BS58" s="22" t="s">
        <v>2115</v>
      </c>
      <c r="BT58" s="22" t="s">
        <v>2116</v>
      </c>
      <c r="BU58" s="22" t="s">
        <v>2117</v>
      </c>
      <c r="BV58" s="30" t="s">
        <v>104</v>
      </c>
      <c r="BW58" s="22" t="s">
        <v>2118</v>
      </c>
      <c r="BX58" s="22" t="s">
        <v>132</v>
      </c>
      <c r="BY58" s="57" t="s">
        <v>104</v>
      </c>
      <c r="BZ58" s="56"/>
    </row>
    <row r="59" ht="84.0" customHeight="1">
      <c r="A59" s="22">
        <v>58.0</v>
      </c>
      <c r="B59" s="22" t="s">
        <v>1650</v>
      </c>
      <c r="C59" s="22" t="s">
        <v>2119</v>
      </c>
      <c r="D59" s="22">
        <v>2012.0</v>
      </c>
      <c r="E59" s="22" t="s">
        <v>91</v>
      </c>
      <c r="F59" s="22" t="s">
        <v>2120</v>
      </c>
      <c r="G59" s="36" t="s">
        <v>2121</v>
      </c>
      <c r="H59" s="30" t="s">
        <v>2122</v>
      </c>
      <c r="I59" s="22">
        <v>8.0</v>
      </c>
      <c r="J59" s="22" t="s">
        <v>132</v>
      </c>
      <c r="K59" s="30" t="s">
        <v>104</v>
      </c>
      <c r="L59" s="30" t="s">
        <v>104</v>
      </c>
      <c r="M59" s="22" t="s">
        <v>2123</v>
      </c>
      <c r="N59" s="22" t="s">
        <v>2124</v>
      </c>
      <c r="O59" s="30" t="s">
        <v>2125</v>
      </c>
      <c r="P59" s="30" t="s">
        <v>104</v>
      </c>
      <c r="Q59" s="30" t="s">
        <v>104</v>
      </c>
      <c r="R59" s="30" t="s">
        <v>104</v>
      </c>
      <c r="S59" s="22" t="s">
        <v>105</v>
      </c>
      <c r="T59" s="30" t="s">
        <v>2126</v>
      </c>
      <c r="U59" s="22" t="s">
        <v>2127</v>
      </c>
      <c r="V59" s="22" t="s">
        <v>2128</v>
      </c>
      <c r="W59" s="30" t="s">
        <v>104</v>
      </c>
      <c r="X59" s="22" t="s">
        <v>2129</v>
      </c>
      <c r="Y59" s="30" t="s">
        <v>104</v>
      </c>
      <c r="Z59" s="30" t="s">
        <v>104</v>
      </c>
      <c r="AA59" s="30" t="s">
        <v>104</v>
      </c>
      <c r="AB59" s="22" t="s">
        <v>2130</v>
      </c>
      <c r="AC59" s="30" t="s">
        <v>2131</v>
      </c>
      <c r="AD59" s="22" t="s">
        <v>2132</v>
      </c>
      <c r="AE59" s="22" t="s">
        <v>2133</v>
      </c>
      <c r="AF59" s="30" t="s">
        <v>104</v>
      </c>
      <c r="AG59" s="30" t="s">
        <v>104</v>
      </c>
      <c r="AH59" s="30" t="s">
        <v>104</v>
      </c>
      <c r="AI59" s="22" t="s">
        <v>2134</v>
      </c>
      <c r="AJ59" s="30" t="s">
        <v>104</v>
      </c>
      <c r="AK59" s="30" t="s">
        <v>104</v>
      </c>
      <c r="AL59" s="30" t="s">
        <v>104</v>
      </c>
      <c r="AM59" s="30" t="s">
        <v>104</v>
      </c>
      <c r="AN59" s="30" t="s">
        <v>104</v>
      </c>
      <c r="AO59" s="30" t="s">
        <v>104</v>
      </c>
      <c r="AP59" s="30" t="s">
        <v>104</v>
      </c>
      <c r="AQ59" s="30" t="s">
        <v>104</v>
      </c>
      <c r="AR59" s="30" t="s">
        <v>104</v>
      </c>
      <c r="AS59" s="30" t="s">
        <v>104</v>
      </c>
      <c r="AT59" s="30" t="s">
        <v>104</v>
      </c>
      <c r="AU59" s="25" t="s">
        <v>2135</v>
      </c>
      <c r="AV59" s="30" t="s">
        <v>104</v>
      </c>
      <c r="AW59" s="30" t="s">
        <v>104</v>
      </c>
      <c r="AX59" s="30" t="s">
        <v>104</v>
      </c>
      <c r="AY59" s="22" t="s">
        <v>105</v>
      </c>
      <c r="AZ59" s="22" t="s">
        <v>2136</v>
      </c>
      <c r="BA59" s="30" t="s">
        <v>104</v>
      </c>
      <c r="BB59" s="30" t="s">
        <v>2137</v>
      </c>
      <c r="BC59" s="30" t="s">
        <v>104</v>
      </c>
      <c r="BD59" s="22" t="s">
        <v>105</v>
      </c>
      <c r="BE59" s="30" t="s">
        <v>104</v>
      </c>
      <c r="BF59" s="25" t="s">
        <v>132</v>
      </c>
      <c r="BG59" s="30" t="s">
        <v>104</v>
      </c>
      <c r="BH59" s="22" t="s">
        <v>132</v>
      </c>
      <c r="BI59" s="22" t="s">
        <v>132</v>
      </c>
      <c r="BJ59" s="29" t="s">
        <v>132</v>
      </c>
      <c r="BK59" s="22" t="s">
        <v>133</v>
      </c>
      <c r="BL59" s="29" t="s">
        <v>134</v>
      </c>
      <c r="BM59" s="22" t="s">
        <v>132</v>
      </c>
      <c r="BN59" s="22" t="s">
        <v>136</v>
      </c>
      <c r="BO59" s="22" t="s">
        <v>137</v>
      </c>
      <c r="BP59" s="30" t="s">
        <v>2138</v>
      </c>
      <c r="BQ59" s="22" t="s">
        <v>132</v>
      </c>
      <c r="BR59" s="30" t="s">
        <v>104</v>
      </c>
      <c r="BS59" s="22" t="s">
        <v>140</v>
      </c>
      <c r="BT59" s="22" t="s">
        <v>2139</v>
      </c>
      <c r="BU59" s="22" t="s">
        <v>2140</v>
      </c>
      <c r="BV59" s="30" t="s">
        <v>104</v>
      </c>
      <c r="BW59" s="30" t="s">
        <v>2141</v>
      </c>
      <c r="BX59" s="22" t="s">
        <v>132</v>
      </c>
      <c r="BY59" s="57" t="s">
        <v>104</v>
      </c>
      <c r="BZ59" s="56"/>
    </row>
    <row r="60" ht="303.75" customHeight="1">
      <c r="A60" s="22">
        <v>59.0</v>
      </c>
      <c r="B60" s="22" t="s">
        <v>759</v>
      </c>
      <c r="C60" s="22" t="s">
        <v>2142</v>
      </c>
      <c r="D60" s="22">
        <v>2011.0</v>
      </c>
      <c r="E60" s="22" t="s">
        <v>91</v>
      </c>
      <c r="F60" s="22" t="s">
        <v>2143</v>
      </c>
      <c r="G60" s="25" t="s">
        <v>2144</v>
      </c>
      <c r="H60" s="22" t="s">
        <v>2145</v>
      </c>
      <c r="I60" s="22">
        <v>5.0</v>
      </c>
      <c r="J60" s="22" t="s">
        <v>132</v>
      </c>
      <c r="K60" s="30" t="s">
        <v>104</v>
      </c>
      <c r="L60" s="30" t="s">
        <v>104</v>
      </c>
      <c r="M60" s="22" t="s">
        <v>2146</v>
      </c>
      <c r="N60" s="22" t="s">
        <v>2147</v>
      </c>
      <c r="O60" s="22" t="s">
        <v>2148</v>
      </c>
      <c r="P60" s="22" t="s">
        <v>2149</v>
      </c>
      <c r="Q60" s="30" t="s">
        <v>104</v>
      </c>
      <c r="R60" s="30" t="s">
        <v>104</v>
      </c>
      <c r="S60" s="22" t="s">
        <v>105</v>
      </c>
      <c r="T60" s="22" t="s">
        <v>2150</v>
      </c>
      <c r="U60" s="22" t="s">
        <v>2151</v>
      </c>
      <c r="V60" s="22" t="s">
        <v>2152</v>
      </c>
      <c r="W60" s="30" t="s">
        <v>104</v>
      </c>
      <c r="X60" s="22" t="s">
        <v>2153</v>
      </c>
      <c r="Y60" s="30" t="s">
        <v>104</v>
      </c>
      <c r="Z60" s="22" t="s">
        <v>2154</v>
      </c>
      <c r="AA60" s="30" t="s">
        <v>104</v>
      </c>
      <c r="AB60" s="22" t="s">
        <v>2155</v>
      </c>
      <c r="AC60" s="22" t="s">
        <v>2156</v>
      </c>
      <c r="AD60" s="22" t="s">
        <v>2157</v>
      </c>
      <c r="AE60" s="22" t="s">
        <v>2158</v>
      </c>
      <c r="AF60" s="30" t="s">
        <v>104</v>
      </c>
      <c r="AG60" s="22" t="s">
        <v>2159</v>
      </c>
      <c r="AH60" s="30" t="s">
        <v>104</v>
      </c>
      <c r="AI60" s="22" t="s">
        <v>2160</v>
      </c>
      <c r="AJ60" s="22" t="s">
        <v>2161</v>
      </c>
      <c r="AK60" s="22" t="s">
        <v>2162</v>
      </c>
      <c r="AL60" s="22" t="s">
        <v>2163</v>
      </c>
      <c r="AM60" s="30" t="s">
        <v>104</v>
      </c>
      <c r="AN60" s="25" t="s">
        <v>2164</v>
      </c>
      <c r="AO60" s="30" t="s">
        <v>104</v>
      </c>
      <c r="AP60" s="30" t="s">
        <v>104</v>
      </c>
      <c r="AQ60" s="30" t="s">
        <v>104</v>
      </c>
      <c r="AR60" s="30" t="s">
        <v>104</v>
      </c>
      <c r="AS60" s="25" t="s">
        <v>2165</v>
      </c>
      <c r="AT60" s="30" t="s">
        <v>104</v>
      </c>
      <c r="AU60" s="25" t="s">
        <v>2166</v>
      </c>
      <c r="AV60" s="22" t="s">
        <v>2167</v>
      </c>
      <c r="AW60" s="30" t="s">
        <v>104</v>
      </c>
      <c r="AX60" s="30" t="s">
        <v>104</v>
      </c>
      <c r="AY60" s="22" t="s">
        <v>105</v>
      </c>
      <c r="AZ60" s="22" t="s">
        <v>2168</v>
      </c>
      <c r="BA60" s="30" t="s">
        <v>104</v>
      </c>
      <c r="BB60" s="22" t="s">
        <v>2169</v>
      </c>
      <c r="BC60" s="30" t="s">
        <v>104</v>
      </c>
      <c r="BD60" s="22" t="s">
        <v>105</v>
      </c>
      <c r="BE60" s="30" t="s">
        <v>104</v>
      </c>
      <c r="BF60" s="22" t="s">
        <v>132</v>
      </c>
      <c r="BG60" s="30" t="s">
        <v>104</v>
      </c>
      <c r="BH60" s="22" t="s">
        <v>132</v>
      </c>
      <c r="BI60" s="22" t="s">
        <v>132</v>
      </c>
      <c r="BJ60" s="22" t="s">
        <v>132</v>
      </c>
      <c r="BK60" s="22" t="s">
        <v>133</v>
      </c>
      <c r="BL60" s="29" t="s">
        <v>134</v>
      </c>
      <c r="BM60" s="22" t="s">
        <v>132</v>
      </c>
      <c r="BN60" s="22" t="s">
        <v>136</v>
      </c>
      <c r="BO60" s="22" t="s">
        <v>137</v>
      </c>
      <c r="BP60" s="30" t="s">
        <v>215</v>
      </c>
      <c r="BQ60" s="22" t="s">
        <v>132</v>
      </c>
      <c r="BR60" s="22" t="s">
        <v>170</v>
      </c>
      <c r="BS60" s="22" t="s">
        <v>414</v>
      </c>
      <c r="BT60" s="22" t="s">
        <v>2170</v>
      </c>
      <c r="BU60" s="22" t="s">
        <v>2171</v>
      </c>
      <c r="BV60" s="22" t="s">
        <v>549</v>
      </c>
      <c r="BW60" s="22" t="s">
        <v>2172</v>
      </c>
      <c r="BX60" s="22" t="s">
        <v>132</v>
      </c>
      <c r="BY60" s="22" t="s">
        <v>2173</v>
      </c>
      <c r="BZ60" s="27"/>
    </row>
    <row r="61" ht="180.0" customHeight="1">
      <c r="A61" s="22">
        <v>60.0</v>
      </c>
      <c r="B61" s="22" t="s">
        <v>743</v>
      </c>
      <c r="C61" s="22" t="s">
        <v>2174</v>
      </c>
      <c r="D61" s="22">
        <v>2012.0</v>
      </c>
      <c r="E61" s="22" t="s">
        <v>225</v>
      </c>
      <c r="F61" s="22" t="s">
        <v>1546</v>
      </c>
      <c r="G61" s="36" t="s">
        <v>2175</v>
      </c>
      <c r="H61" s="30" t="s">
        <v>2176</v>
      </c>
      <c r="I61" s="22">
        <v>12.0</v>
      </c>
      <c r="J61" s="22" t="s">
        <v>132</v>
      </c>
      <c r="K61" s="30" t="s">
        <v>104</v>
      </c>
      <c r="L61" s="30" t="s">
        <v>104</v>
      </c>
      <c r="M61" s="22" t="s">
        <v>2177</v>
      </c>
      <c r="N61" s="22" t="s">
        <v>2178</v>
      </c>
      <c r="O61" s="30" t="s">
        <v>2179</v>
      </c>
      <c r="P61" s="30" t="s">
        <v>2180</v>
      </c>
      <c r="Q61" s="30" t="s">
        <v>104</v>
      </c>
      <c r="R61" s="30" t="s">
        <v>104</v>
      </c>
      <c r="S61" s="22" t="s">
        <v>105</v>
      </c>
      <c r="T61" s="22" t="s">
        <v>2181</v>
      </c>
      <c r="U61" s="22" t="s">
        <v>2182</v>
      </c>
      <c r="V61" s="22" t="s">
        <v>2183</v>
      </c>
      <c r="W61" s="30" t="s">
        <v>104</v>
      </c>
      <c r="X61" s="22" t="s">
        <v>2184</v>
      </c>
      <c r="Y61" s="30" t="s">
        <v>104</v>
      </c>
      <c r="Z61" s="30" t="s">
        <v>314</v>
      </c>
      <c r="AA61" s="30" t="s">
        <v>104</v>
      </c>
      <c r="AB61" s="22" t="s">
        <v>346</v>
      </c>
      <c r="AC61" s="30" t="s">
        <v>2185</v>
      </c>
      <c r="AD61" s="22" t="s">
        <v>1647</v>
      </c>
      <c r="AE61" s="22" t="s">
        <v>2186</v>
      </c>
      <c r="AF61" s="30" t="s">
        <v>104</v>
      </c>
      <c r="AG61" s="30" t="s">
        <v>104</v>
      </c>
      <c r="AH61" s="30" t="s">
        <v>104</v>
      </c>
      <c r="AI61" s="22" t="s">
        <v>2187</v>
      </c>
      <c r="AJ61" s="30" t="s">
        <v>104</v>
      </c>
      <c r="AK61" s="36" t="s">
        <v>2188</v>
      </c>
      <c r="AL61" s="30" t="s">
        <v>104</v>
      </c>
      <c r="AM61" s="30" t="s">
        <v>104</v>
      </c>
      <c r="AN61" s="30" t="s">
        <v>104</v>
      </c>
      <c r="AO61" s="30" t="s">
        <v>104</v>
      </c>
      <c r="AP61" s="30" t="s">
        <v>104</v>
      </c>
      <c r="AQ61" s="30" t="s">
        <v>104</v>
      </c>
      <c r="AR61" s="30" t="s">
        <v>104</v>
      </c>
      <c r="AS61" s="30" t="s">
        <v>104</v>
      </c>
      <c r="AT61" s="30" t="s">
        <v>2189</v>
      </c>
      <c r="AU61" s="48" t="s">
        <v>2190</v>
      </c>
      <c r="AV61" s="30" t="s">
        <v>2191</v>
      </c>
      <c r="AW61" s="30" t="s">
        <v>104</v>
      </c>
      <c r="AX61" s="30" t="s">
        <v>104</v>
      </c>
      <c r="AY61" s="22" t="s">
        <v>105</v>
      </c>
      <c r="AZ61" s="22" t="s">
        <v>2192</v>
      </c>
      <c r="BA61" s="30" t="s">
        <v>104</v>
      </c>
      <c r="BB61" s="22" t="s">
        <v>2193</v>
      </c>
      <c r="BC61" s="30" t="s">
        <v>2194</v>
      </c>
      <c r="BD61" s="22" t="s">
        <v>105</v>
      </c>
      <c r="BE61" s="30" t="s">
        <v>104</v>
      </c>
      <c r="BF61" s="22" t="s">
        <v>132</v>
      </c>
      <c r="BG61" s="30" t="s">
        <v>104</v>
      </c>
      <c r="BH61" s="22" t="s">
        <v>132</v>
      </c>
      <c r="BI61" s="22" t="s">
        <v>132</v>
      </c>
      <c r="BJ61" s="29" t="s">
        <v>132</v>
      </c>
      <c r="BK61" s="22" t="s">
        <v>133</v>
      </c>
      <c r="BL61" s="29" t="s">
        <v>134</v>
      </c>
      <c r="BM61" s="22" t="s">
        <v>132</v>
      </c>
      <c r="BN61" s="22" t="s">
        <v>136</v>
      </c>
      <c r="BO61" s="22" t="s">
        <v>137</v>
      </c>
      <c r="BP61" s="30" t="s">
        <v>2195</v>
      </c>
      <c r="BQ61" s="22" t="s">
        <v>132</v>
      </c>
      <c r="BR61" s="30" t="s">
        <v>104</v>
      </c>
      <c r="BS61" s="22" t="s">
        <v>140</v>
      </c>
      <c r="BT61" s="22" t="s">
        <v>1363</v>
      </c>
      <c r="BU61" s="22" t="s">
        <v>991</v>
      </c>
      <c r="BV61" s="30" t="s">
        <v>104</v>
      </c>
      <c r="BW61" s="30" t="s">
        <v>104</v>
      </c>
      <c r="BX61" s="22" t="s">
        <v>132</v>
      </c>
      <c r="BY61" s="22" t="s">
        <v>2196</v>
      </c>
      <c r="BZ61" s="27"/>
    </row>
    <row r="62" ht="202.5" customHeight="1">
      <c r="A62" s="22">
        <v>61.0</v>
      </c>
      <c r="B62" s="22" t="s">
        <v>542</v>
      </c>
      <c r="C62" s="22" t="s">
        <v>2197</v>
      </c>
      <c r="D62" s="22">
        <v>2014.0</v>
      </c>
      <c r="E62" s="22" t="s">
        <v>225</v>
      </c>
      <c r="F62" s="22" t="s">
        <v>774</v>
      </c>
      <c r="G62" s="25" t="s">
        <v>2198</v>
      </c>
      <c r="H62" s="22" t="s">
        <v>2199</v>
      </c>
      <c r="I62" s="22">
        <v>25.0</v>
      </c>
      <c r="J62" s="22" t="s">
        <v>132</v>
      </c>
      <c r="K62" s="22" t="s">
        <v>104</v>
      </c>
      <c r="L62" s="22" t="s">
        <v>1979</v>
      </c>
      <c r="M62" s="22" t="s">
        <v>2200</v>
      </c>
      <c r="N62" s="22" t="s">
        <v>2201</v>
      </c>
      <c r="O62" s="22" t="s">
        <v>2202</v>
      </c>
      <c r="P62" s="22" t="s">
        <v>104</v>
      </c>
      <c r="Q62" s="22" t="s">
        <v>104</v>
      </c>
      <c r="R62" s="22" t="s">
        <v>2203</v>
      </c>
      <c r="S62" s="22" t="s">
        <v>105</v>
      </c>
      <c r="T62" s="22" t="s">
        <v>2204</v>
      </c>
      <c r="U62" s="22" t="s">
        <v>2205</v>
      </c>
      <c r="V62" s="22" t="s">
        <v>2206</v>
      </c>
      <c r="W62" s="22" t="s">
        <v>104</v>
      </c>
      <c r="X62" s="22" t="s">
        <v>2207</v>
      </c>
      <c r="Y62" s="22" t="s">
        <v>104</v>
      </c>
      <c r="Z62" s="22" t="s">
        <v>2208</v>
      </c>
      <c r="AA62" s="22" t="s">
        <v>104</v>
      </c>
      <c r="AB62" s="22" t="s">
        <v>2209</v>
      </c>
      <c r="AC62" s="25" t="s">
        <v>2210</v>
      </c>
      <c r="AD62" s="22" t="s">
        <v>2211</v>
      </c>
      <c r="AE62" s="22" t="s">
        <v>1990</v>
      </c>
      <c r="AF62" s="22" t="s">
        <v>2212</v>
      </c>
      <c r="AG62" s="22" t="s">
        <v>2213</v>
      </c>
      <c r="AH62" s="22" t="s">
        <v>104</v>
      </c>
      <c r="AI62" s="22" t="s">
        <v>2214</v>
      </c>
      <c r="AJ62" s="22" t="s">
        <v>1995</v>
      </c>
      <c r="AK62" s="22" t="s">
        <v>2215</v>
      </c>
      <c r="AL62" s="22" t="s">
        <v>104</v>
      </c>
      <c r="AM62" s="22" t="s">
        <v>104</v>
      </c>
      <c r="AN62" s="25" t="s">
        <v>2216</v>
      </c>
      <c r="AO62" s="25" t="s">
        <v>2217</v>
      </c>
      <c r="AP62" s="22" t="s">
        <v>2218</v>
      </c>
      <c r="AQ62" s="36" t="s">
        <v>104</v>
      </c>
      <c r="AR62" s="22" t="s">
        <v>104</v>
      </c>
      <c r="AS62" s="22" t="s">
        <v>2219</v>
      </c>
      <c r="AT62" s="22" t="s">
        <v>2220</v>
      </c>
      <c r="AU62" s="25" t="s">
        <v>2221</v>
      </c>
      <c r="AV62" s="25" t="s">
        <v>2222</v>
      </c>
      <c r="AW62" s="22" t="s">
        <v>104</v>
      </c>
      <c r="AX62" s="22" t="s">
        <v>104</v>
      </c>
      <c r="AY62" s="22" t="s">
        <v>105</v>
      </c>
      <c r="AZ62" s="22" t="s">
        <v>2223</v>
      </c>
      <c r="BA62" s="22" t="s">
        <v>104</v>
      </c>
      <c r="BB62" s="22" t="s">
        <v>2224</v>
      </c>
      <c r="BC62" s="22" t="s">
        <v>2225</v>
      </c>
      <c r="BD62" s="22" t="s">
        <v>105</v>
      </c>
      <c r="BE62" s="22" t="s">
        <v>104</v>
      </c>
      <c r="BF62" s="22" t="s">
        <v>132</v>
      </c>
      <c r="BG62" s="22" t="s">
        <v>104</v>
      </c>
      <c r="BH62" s="22" t="s">
        <v>132</v>
      </c>
      <c r="BI62" s="22" t="s">
        <v>96</v>
      </c>
      <c r="BJ62" s="22" t="s">
        <v>2008</v>
      </c>
      <c r="BK62" s="22" t="s">
        <v>133</v>
      </c>
      <c r="BL62" s="29" t="s">
        <v>134</v>
      </c>
      <c r="BM62" s="22" t="s">
        <v>132</v>
      </c>
      <c r="BN62" s="22" t="s">
        <v>2226</v>
      </c>
      <c r="BO62" s="22" t="s">
        <v>137</v>
      </c>
      <c r="BP62" s="30" t="s">
        <v>2010</v>
      </c>
      <c r="BQ62" s="22" t="s">
        <v>132</v>
      </c>
      <c r="BR62" s="22" t="s">
        <v>1995</v>
      </c>
      <c r="BS62" s="22" t="s">
        <v>2011</v>
      </c>
      <c r="BT62" s="22" t="s">
        <v>2227</v>
      </c>
      <c r="BU62" s="22" t="s">
        <v>2228</v>
      </c>
      <c r="BV62" s="22" t="s">
        <v>549</v>
      </c>
      <c r="BW62" s="22" t="s">
        <v>2014</v>
      </c>
      <c r="BX62" s="22" t="s">
        <v>2229</v>
      </c>
      <c r="BY62" s="22" t="s">
        <v>2230</v>
      </c>
      <c r="BZ62" s="27"/>
    </row>
    <row r="63" ht="409.5" customHeight="1">
      <c r="A63" s="22">
        <v>62.0</v>
      </c>
      <c r="B63" s="22" t="s">
        <v>893</v>
      </c>
      <c r="C63" s="22" t="s">
        <v>2231</v>
      </c>
      <c r="D63" s="22">
        <v>2015.0</v>
      </c>
      <c r="E63" s="22" t="s">
        <v>225</v>
      </c>
      <c r="F63" s="22" t="s">
        <v>226</v>
      </c>
      <c r="G63" s="22" t="s">
        <v>2232</v>
      </c>
      <c r="H63" s="22" t="s">
        <v>2233</v>
      </c>
      <c r="I63" s="22">
        <v>22.0</v>
      </c>
      <c r="J63" s="22" t="s">
        <v>132</v>
      </c>
      <c r="K63" s="30" t="s">
        <v>104</v>
      </c>
      <c r="L63" s="30" t="s">
        <v>104</v>
      </c>
      <c r="M63" s="22" t="s">
        <v>2234</v>
      </c>
      <c r="N63" s="22" t="s">
        <v>2235</v>
      </c>
      <c r="O63" s="22" t="s">
        <v>2236</v>
      </c>
      <c r="P63" s="30" t="s">
        <v>2237</v>
      </c>
      <c r="Q63" s="30" t="s">
        <v>104</v>
      </c>
      <c r="R63" s="30" t="s">
        <v>104</v>
      </c>
      <c r="S63" s="22" t="s">
        <v>105</v>
      </c>
      <c r="T63" s="25" t="s">
        <v>2238</v>
      </c>
      <c r="U63" s="22" t="s">
        <v>2239</v>
      </c>
      <c r="V63" s="25" t="s">
        <v>2240</v>
      </c>
      <c r="W63" s="30" t="s">
        <v>104</v>
      </c>
      <c r="X63" s="22" t="s">
        <v>2241</v>
      </c>
      <c r="Y63" s="30" t="s">
        <v>104</v>
      </c>
      <c r="Z63" s="22" t="s">
        <v>2242</v>
      </c>
      <c r="AA63" s="30" t="s">
        <v>104</v>
      </c>
      <c r="AB63" s="22" t="s">
        <v>2243</v>
      </c>
      <c r="AC63" s="22" t="s">
        <v>2244</v>
      </c>
      <c r="AD63" s="22" t="s">
        <v>2245</v>
      </c>
      <c r="AE63" s="22" t="s">
        <v>2246</v>
      </c>
      <c r="AF63" s="30" t="s">
        <v>104</v>
      </c>
      <c r="AG63" s="30" t="s">
        <v>104</v>
      </c>
      <c r="AH63" s="30" t="s">
        <v>2247</v>
      </c>
      <c r="AI63" s="22" t="s">
        <v>2248</v>
      </c>
      <c r="AJ63" s="22" t="s">
        <v>170</v>
      </c>
      <c r="AK63" s="22" t="s">
        <v>2249</v>
      </c>
      <c r="AL63" s="30" t="s">
        <v>2250</v>
      </c>
      <c r="AM63" s="30" t="s">
        <v>105</v>
      </c>
      <c r="AN63" s="30" t="s">
        <v>104</v>
      </c>
      <c r="AO63" s="30" t="s">
        <v>104</v>
      </c>
      <c r="AP63" s="30" t="s">
        <v>104</v>
      </c>
      <c r="AQ63" s="30" t="s">
        <v>104</v>
      </c>
      <c r="AR63" s="30" t="s">
        <v>104</v>
      </c>
      <c r="AS63" s="30" t="s">
        <v>104</v>
      </c>
      <c r="AT63" s="22" t="s">
        <v>105</v>
      </c>
      <c r="AU63" s="25" t="s">
        <v>2251</v>
      </c>
      <c r="AV63" s="36" t="s">
        <v>2252</v>
      </c>
      <c r="AW63" s="30" t="s">
        <v>104</v>
      </c>
      <c r="AX63" s="30" t="s">
        <v>104</v>
      </c>
      <c r="AY63" s="22" t="s">
        <v>105</v>
      </c>
      <c r="AZ63" s="25" t="s">
        <v>2253</v>
      </c>
      <c r="BA63" s="30" t="s">
        <v>104</v>
      </c>
      <c r="BB63" s="22" t="s">
        <v>2254</v>
      </c>
      <c r="BC63" s="30" t="s">
        <v>2255</v>
      </c>
      <c r="BD63" s="22" t="s">
        <v>105</v>
      </c>
      <c r="BE63" s="30" t="s">
        <v>104</v>
      </c>
      <c r="BF63" s="22" t="s">
        <v>132</v>
      </c>
      <c r="BG63" s="30" t="s">
        <v>104</v>
      </c>
      <c r="BH63" s="22" t="s">
        <v>132</v>
      </c>
      <c r="BI63" s="22" t="s">
        <v>96</v>
      </c>
      <c r="BJ63" s="22" t="s">
        <v>132</v>
      </c>
      <c r="BK63" s="22" t="s">
        <v>133</v>
      </c>
      <c r="BL63" s="29" t="s">
        <v>134</v>
      </c>
      <c r="BM63" s="22" t="s">
        <v>132</v>
      </c>
      <c r="BN63" s="22" t="s">
        <v>136</v>
      </c>
      <c r="BO63" s="22" t="s">
        <v>137</v>
      </c>
      <c r="BP63" s="30" t="s">
        <v>2256</v>
      </c>
      <c r="BQ63" s="22" t="s">
        <v>132</v>
      </c>
      <c r="BR63" s="22" t="s">
        <v>170</v>
      </c>
      <c r="BS63" s="22" t="s">
        <v>140</v>
      </c>
      <c r="BT63" s="22" t="s">
        <v>2257</v>
      </c>
      <c r="BU63" s="22" t="s">
        <v>2258</v>
      </c>
      <c r="BV63" s="22" t="s">
        <v>770</v>
      </c>
      <c r="BW63" s="22" t="s">
        <v>2259</v>
      </c>
      <c r="BX63" s="22" t="s">
        <v>2260</v>
      </c>
      <c r="BY63" s="22" t="s">
        <v>2261</v>
      </c>
      <c r="BZ63" s="27"/>
    </row>
    <row r="64" ht="236.25" customHeight="1">
      <c r="A64" s="22">
        <v>63.0</v>
      </c>
      <c r="B64" s="22" t="s">
        <v>1478</v>
      </c>
      <c r="C64" s="22" t="s">
        <v>2262</v>
      </c>
      <c r="D64" s="22">
        <v>2014.0</v>
      </c>
      <c r="E64" s="22" t="s">
        <v>91</v>
      </c>
      <c r="F64" s="22" t="s">
        <v>2263</v>
      </c>
      <c r="G64" s="36" t="s">
        <v>2264</v>
      </c>
      <c r="H64" s="30" t="s">
        <v>2265</v>
      </c>
      <c r="I64" s="22">
        <v>12.0</v>
      </c>
      <c r="J64" s="22" t="s">
        <v>132</v>
      </c>
      <c r="K64" s="30" t="s">
        <v>104</v>
      </c>
      <c r="L64" s="30" t="s">
        <v>104</v>
      </c>
      <c r="M64" s="22" t="s">
        <v>2266</v>
      </c>
      <c r="N64" s="22" t="s">
        <v>2267</v>
      </c>
      <c r="O64" s="30" t="s">
        <v>2268</v>
      </c>
      <c r="P64" s="30" t="s">
        <v>2269</v>
      </c>
      <c r="Q64" s="30" t="s">
        <v>104</v>
      </c>
      <c r="R64" s="30" t="s">
        <v>104</v>
      </c>
      <c r="S64" s="30" t="s">
        <v>105</v>
      </c>
      <c r="T64" s="30" t="s">
        <v>2270</v>
      </c>
      <c r="U64" s="22" t="s">
        <v>2271</v>
      </c>
      <c r="V64" s="22" t="s">
        <v>2272</v>
      </c>
      <c r="W64" s="30" t="s">
        <v>105</v>
      </c>
      <c r="X64" s="22" t="s">
        <v>2273</v>
      </c>
      <c r="Y64" s="30" t="s">
        <v>104</v>
      </c>
      <c r="Z64" s="30" t="s">
        <v>2274</v>
      </c>
      <c r="AA64" s="30" t="s">
        <v>104</v>
      </c>
      <c r="AB64" s="22" t="s">
        <v>2275</v>
      </c>
      <c r="AC64" s="30" t="s">
        <v>2276</v>
      </c>
      <c r="AD64" s="30" t="s">
        <v>2277</v>
      </c>
      <c r="AE64" s="22" t="s">
        <v>2278</v>
      </c>
      <c r="AF64" s="30" t="s">
        <v>104</v>
      </c>
      <c r="AG64" s="30" t="s">
        <v>104</v>
      </c>
      <c r="AH64" s="30" t="s">
        <v>104</v>
      </c>
      <c r="AI64" s="22" t="s">
        <v>2279</v>
      </c>
      <c r="AJ64" s="30" t="s">
        <v>104</v>
      </c>
      <c r="AK64" s="30" t="s">
        <v>2280</v>
      </c>
      <c r="AL64" s="30" t="s">
        <v>104</v>
      </c>
      <c r="AM64" s="30" t="s">
        <v>104</v>
      </c>
      <c r="AN64" s="30" t="s">
        <v>104</v>
      </c>
      <c r="AO64" s="30" t="s">
        <v>104</v>
      </c>
      <c r="AP64" s="30" t="s">
        <v>104</v>
      </c>
      <c r="AQ64" s="30" t="s">
        <v>104</v>
      </c>
      <c r="AR64" s="30" t="s">
        <v>104</v>
      </c>
      <c r="AS64" s="30" t="s">
        <v>104</v>
      </c>
      <c r="AT64" s="30" t="s">
        <v>104</v>
      </c>
      <c r="AU64" s="25" t="s">
        <v>2281</v>
      </c>
      <c r="AV64" s="30" t="s">
        <v>104</v>
      </c>
      <c r="AW64" s="36" t="s">
        <v>2282</v>
      </c>
      <c r="AX64" s="30" t="s">
        <v>104</v>
      </c>
      <c r="AY64" s="22" t="s">
        <v>105</v>
      </c>
      <c r="AZ64" s="22" t="s">
        <v>2283</v>
      </c>
      <c r="BA64" s="30" t="s">
        <v>104</v>
      </c>
      <c r="BB64" s="30" t="s">
        <v>2284</v>
      </c>
      <c r="BC64" s="30" t="s">
        <v>104</v>
      </c>
      <c r="BD64" s="22" t="s">
        <v>105</v>
      </c>
      <c r="BE64" s="30" t="s">
        <v>104</v>
      </c>
      <c r="BF64" s="22" t="s">
        <v>132</v>
      </c>
      <c r="BG64" s="30" t="s">
        <v>104</v>
      </c>
      <c r="BH64" s="22" t="s">
        <v>132</v>
      </c>
      <c r="BI64" s="22" t="s">
        <v>132</v>
      </c>
      <c r="BJ64" s="29" t="s">
        <v>2285</v>
      </c>
      <c r="BK64" s="22" t="s">
        <v>133</v>
      </c>
      <c r="BL64" s="29" t="s">
        <v>134</v>
      </c>
      <c r="BM64" s="22" t="s">
        <v>132</v>
      </c>
      <c r="BN64" s="22" t="s">
        <v>136</v>
      </c>
      <c r="BO64" s="30" t="s">
        <v>137</v>
      </c>
      <c r="BP64" s="30" t="s">
        <v>2286</v>
      </c>
      <c r="BQ64" s="22" t="s">
        <v>132</v>
      </c>
      <c r="BR64" s="30" t="s">
        <v>104</v>
      </c>
      <c r="BS64" s="22" t="s">
        <v>140</v>
      </c>
      <c r="BT64" s="22" t="s">
        <v>2287</v>
      </c>
      <c r="BU64" s="22" t="s">
        <v>2288</v>
      </c>
      <c r="BV64" s="30" t="s">
        <v>549</v>
      </c>
      <c r="BW64" s="30" t="s">
        <v>2289</v>
      </c>
      <c r="BX64" s="30" t="s">
        <v>2290</v>
      </c>
      <c r="BY64" s="57" t="s">
        <v>104</v>
      </c>
      <c r="BZ64" s="56"/>
    </row>
    <row r="65" ht="409.5" customHeight="1">
      <c r="A65" s="22">
        <v>64.0</v>
      </c>
      <c r="B65" s="22" t="s">
        <v>851</v>
      </c>
      <c r="C65" s="22" t="s">
        <v>2291</v>
      </c>
      <c r="D65" s="22">
        <v>2012.0</v>
      </c>
      <c r="E65" s="22" t="s">
        <v>225</v>
      </c>
      <c r="F65" s="22" t="s">
        <v>2292</v>
      </c>
      <c r="G65" s="25" t="s">
        <v>2293</v>
      </c>
      <c r="H65" s="22" t="s">
        <v>2294</v>
      </c>
      <c r="I65" s="22">
        <v>44.0</v>
      </c>
      <c r="J65" s="22" t="s">
        <v>132</v>
      </c>
      <c r="K65" s="30" t="s">
        <v>104</v>
      </c>
      <c r="L65" s="30" t="s">
        <v>104</v>
      </c>
      <c r="M65" s="22" t="s">
        <v>2295</v>
      </c>
      <c r="N65" s="25" t="s">
        <v>2296</v>
      </c>
      <c r="O65" s="22" t="s">
        <v>2297</v>
      </c>
      <c r="P65" s="22" t="s">
        <v>2298</v>
      </c>
      <c r="Q65" s="30" t="s">
        <v>104</v>
      </c>
      <c r="R65" s="30" t="s">
        <v>104</v>
      </c>
      <c r="S65" s="22" t="s">
        <v>105</v>
      </c>
      <c r="T65" s="22" t="s">
        <v>2299</v>
      </c>
      <c r="U65" s="22" t="s">
        <v>2300</v>
      </c>
      <c r="V65" s="25" t="s">
        <v>2301</v>
      </c>
      <c r="W65" s="30" t="s">
        <v>104</v>
      </c>
      <c r="X65" s="22" t="s">
        <v>2302</v>
      </c>
      <c r="Y65" s="30" t="s">
        <v>104</v>
      </c>
      <c r="Z65" s="22" t="s">
        <v>2303</v>
      </c>
      <c r="AA65" s="30" t="s">
        <v>104</v>
      </c>
      <c r="AB65" s="22" t="s">
        <v>2304</v>
      </c>
      <c r="AC65" s="22" t="s">
        <v>2305</v>
      </c>
      <c r="AD65" s="22" t="s">
        <v>2306</v>
      </c>
      <c r="AE65" s="22" t="s">
        <v>2307</v>
      </c>
      <c r="AF65" s="22" t="s">
        <v>2308</v>
      </c>
      <c r="AG65" s="22" t="s">
        <v>2309</v>
      </c>
      <c r="AH65" s="30" t="s">
        <v>104</v>
      </c>
      <c r="AI65" s="22" t="s">
        <v>2310</v>
      </c>
      <c r="AJ65" s="30" t="s">
        <v>104</v>
      </c>
      <c r="AK65" s="25" t="s">
        <v>2311</v>
      </c>
      <c r="AL65" s="22" t="s">
        <v>2312</v>
      </c>
      <c r="AM65" s="30" t="s">
        <v>104</v>
      </c>
      <c r="AN65" s="22" t="s">
        <v>2313</v>
      </c>
      <c r="AO65" s="30" t="s">
        <v>104</v>
      </c>
      <c r="AP65" s="22" t="s">
        <v>2314</v>
      </c>
      <c r="AQ65" s="22" t="s">
        <v>2315</v>
      </c>
      <c r="AR65" s="30" t="s">
        <v>104</v>
      </c>
      <c r="AS65" s="22" t="s">
        <v>2316</v>
      </c>
      <c r="AT65" s="22" t="s">
        <v>105</v>
      </c>
      <c r="AU65" s="48" t="s">
        <v>2317</v>
      </c>
      <c r="AV65" s="48" t="s">
        <v>2318</v>
      </c>
      <c r="AW65" s="30" t="s">
        <v>104</v>
      </c>
      <c r="AX65" s="25" t="s">
        <v>2319</v>
      </c>
      <c r="AY65" s="22" t="s">
        <v>2320</v>
      </c>
      <c r="AZ65" s="22" t="s">
        <v>2321</v>
      </c>
      <c r="BA65" s="30" t="s">
        <v>104</v>
      </c>
      <c r="BB65" s="22" t="s">
        <v>2322</v>
      </c>
      <c r="BC65" s="30" t="s">
        <v>104</v>
      </c>
      <c r="BD65" s="22" t="s">
        <v>105</v>
      </c>
      <c r="BE65" s="30" t="s">
        <v>104</v>
      </c>
      <c r="BF65" s="22" t="s">
        <v>132</v>
      </c>
      <c r="BG65" s="30" t="s">
        <v>104</v>
      </c>
      <c r="BH65" s="22" t="s">
        <v>132</v>
      </c>
      <c r="BI65" s="22" t="s">
        <v>96</v>
      </c>
      <c r="BJ65" s="22" t="s">
        <v>132</v>
      </c>
      <c r="BK65" s="22" t="s">
        <v>133</v>
      </c>
      <c r="BL65" s="29" t="s">
        <v>134</v>
      </c>
      <c r="BM65" s="22" t="s">
        <v>132</v>
      </c>
      <c r="BN65" s="22" t="s">
        <v>136</v>
      </c>
      <c r="BO65" s="22" t="s">
        <v>137</v>
      </c>
      <c r="BP65" s="30" t="s">
        <v>2323</v>
      </c>
      <c r="BQ65" s="22" t="s">
        <v>132</v>
      </c>
      <c r="BR65" s="30" t="s">
        <v>104</v>
      </c>
      <c r="BS65" s="22" t="s">
        <v>414</v>
      </c>
      <c r="BT65" s="22" t="s">
        <v>2324</v>
      </c>
      <c r="BU65" s="22" t="s">
        <v>2325</v>
      </c>
      <c r="BV65" s="30" t="s">
        <v>104</v>
      </c>
      <c r="BW65" s="22" t="s">
        <v>2326</v>
      </c>
      <c r="BX65" s="22" t="s">
        <v>132</v>
      </c>
      <c r="BY65" s="22" t="s">
        <v>2327</v>
      </c>
      <c r="BZ65" s="27"/>
    </row>
    <row r="66" ht="191.25" customHeight="1">
      <c r="A66" s="22">
        <v>65.0</v>
      </c>
      <c r="B66" s="22" t="s">
        <v>717</v>
      </c>
      <c r="C66" s="22" t="s">
        <v>2328</v>
      </c>
      <c r="D66" s="22">
        <v>2013.0</v>
      </c>
      <c r="E66" s="22" t="s">
        <v>91</v>
      </c>
      <c r="F66" s="22" t="s">
        <v>2045</v>
      </c>
      <c r="G66" s="22" t="s">
        <v>2329</v>
      </c>
      <c r="H66" s="22" t="s">
        <v>2330</v>
      </c>
      <c r="I66" s="22">
        <v>17.0</v>
      </c>
      <c r="J66" s="22" t="s">
        <v>96</v>
      </c>
      <c r="K66" s="22" t="s">
        <v>97</v>
      </c>
      <c r="L66" s="22" t="s">
        <v>98</v>
      </c>
      <c r="M66" s="22" t="s">
        <v>2331</v>
      </c>
      <c r="N66" s="22" t="s">
        <v>2332</v>
      </c>
      <c r="O66" s="22" t="s">
        <v>2333</v>
      </c>
      <c r="P66" s="22" t="s">
        <v>2334</v>
      </c>
      <c r="Q66" s="30" t="s">
        <v>104</v>
      </c>
      <c r="R66" s="22" t="s">
        <v>2335</v>
      </c>
      <c r="S66" s="22" t="s">
        <v>105</v>
      </c>
      <c r="T66" s="22" t="s">
        <v>2336</v>
      </c>
      <c r="U66" s="25" t="s">
        <v>2337</v>
      </c>
      <c r="V66" s="22" t="s">
        <v>2338</v>
      </c>
      <c r="W66" s="30" t="s">
        <v>104</v>
      </c>
      <c r="X66" s="22" t="s">
        <v>2339</v>
      </c>
      <c r="Y66" s="30" t="s">
        <v>104</v>
      </c>
      <c r="Z66" s="22" t="s">
        <v>2058</v>
      </c>
      <c r="AA66" s="30" t="s">
        <v>104</v>
      </c>
      <c r="AB66" s="22" t="s">
        <v>2340</v>
      </c>
      <c r="AC66" s="22" t="s">
        <v>2341</v>
      </c>
      <c r="AD66" s="22" t="s">
        <v>2342</v>
      </c>
      <c r="AE66" s="22" t="s">
        <v>2343</v>
      </c>
      <c r="AF66" s="22" t="s">
        <v>2344</v>
      </c>
      <c r="AG66" s="22" t="s">
        <v>2345</v>
      </c>
      <c r="AH66" s="30" t="s">
        <v>104</v>
      </c>
      <c r="AI66" s="25" t="s">
        <v>2346</v>
      </c>
      <c r="AJ66" s="22" t="s">
        <v>2347</v>
      </c>
      <c r="AK66" s="22" t="s">
        <v>2348</v>
      </c>
      <c r="AL66" s="30" t="s">
        <v>104</v>
      </c>
      <c r="AM66" s="22" t="s">
        <v>105</v>
      </c>
      <c r="AN66" s="22" t="s">
        <v>2349</v>
      </c>
      <c r="AO66" s="22" t="s">
        <v>2350</v>
      </c>
      <c r="AP66" s="22" t="s">
        <v>2351</v>
      </c>
      <c r="AQ66" s="22" t="s">
        <v>2352</v>
      </c>
      <c r="AR66" s="30" t="s">
        <v>104</v>
      </c>
      <c r="AS66" s="30" t="s">
        <v>2353</v>
      </c>
      <c r="AT66" s="30" t="s">
        <v>104</v>
      </c>
      <c r="AU66" s="22" t="s">
        <v>2354</v>
      </c>
      <c r="AV66" s="25" t="s">
        <v>2355</v>
      </c>
      <c r="AW66" s="30" t="s">
        <v>104</v>
      </c>
      <c r="AX66" s="30" t="s">
        <v>104</v>
      </c>
      <c r="AY66" s="22" t="s">
        <v>105</v>
      </c>
      <c r="AZ66" s="22" t="s">
        <v>2356</v>
      </c>
      <c r="BA66" s="30" t="s">
        <v>104</v>
      </c>
      <c r="BB66" s="22" t="s">
        <v>2357</v>
      </c>
      <c r="BC66" s="22" t="s">
        <v>2358</v>
      </c>
      <c r="BD66" s="22" t="s">
        <v>105</v>
      </c>
      <c r="BE66" s="30" t="s">
        <v>104</v>
      </c>
      <c r="BF66" s="22" t="s">
        <v>132</v>
      </c>
      <c r="BG66" s="30" t="s">
        <v>104</v>
      </c>
      <c r="BH66" s="22" t="s">
        <v>132</v>
      </c>
      <c r="BI66" s="22" t="s">
        <v>96</v>
      </c>
      <c r="BJ66" s="22" t="s">
        <v>2359</v>
      </c>
      <c r="BK66" s="22" t="s">
        <v>133</v>
      </c>
      <c r="BL66" s="29" t="s">
        <v>134</v>
      </c>
      <c r="BM66" s="22" t="s">
        <v>727</v>
      </c>
      <c r="BN66" s="22" t="s">
        <v>136</v>
      </c>
      <c r="BO66" s="22" t="s">
        <v>137</v>
      </c>
      <c r="BP66" s="30" t="s">
        <v>2360</v>
      </c>
      <c r="BQ66" s="22" t="s">
        <v>132</v>
      </c>
      <c r="BR66" s="22" t="s">
        <v>139</v>
      </c>
      <c r="BS66" s="22" t="s">
        <v>414</v>
      </c>
      <c r="BT66" s="22" t="s">
        <v>2361</v>
      </c>
      <c r="BU66" s="22" t="s">
        <v>2362</v>
      </c>
      <c r="BV66" s="30" t="s">
        <v>1396</v>
      </c>
      <c r="BW66" s="22" t="s">
        <v>2363</v>
      </c>
      <c r="BX66" s="22" t="s">
        <v>2364</v>
      </c>
      <c r="BY66" s="22" t="s">
        <v>2365</v>
      </c>
      <c r="BZ66" s="27"/>
    </row>
    <row r="67" ht="84.0" customHeight="1">
      <c r="A67" s="22">
        <v>66.0</v>
      </c>
      <c r="B67" s="22" t="s">
        <v>814</v>
      </c>
      <c r="C67" s="22" t="s">
        <v>2366</v>
      </c>
      <c r="D67" s="22">
        <v>2012.0</v>
      </c>
      <c r="E67" s="22" t="s">
        <v>91</v>
      </c>
      <c r="F67" s="22" t="s">
        <v>2367</v>
      </c>
      <c r="G67" s="22" t="s">
        <v>2368</v>
      </c>
      <c r="H67" s="22" t="s">
        <v>2369</v>
      </c>
      <c r="I67" s="22">
        <v>4.0</v>
      </c>
      <c r="J67" s="22" t="s">
        <v>132</v>
      </c>
      <c r="K67" s="30" t="s">
        <v>104</v>
      </c>
      <c r="L67" s="30" t="s">
        <v>104</v>
      </c>
      <c r="M67" s="22" t="s">
        <v>2370</v>
      </c>
      <c r="N67" s="22" t="s">
        <v>2371</v>
      </c>
      <c r="O67" s="22" t="s">
        <v>2372</v>
      </c>
      <c r="P67" s="30" t="s">
        <v>104</v>
      </c>
      <c r="Q67" s="30" t="s">
        <v>104</v>
      </c>
      <c r="R67" s="30" t="s">
        <v>104</v>
      </c>
      <c r="S67" s="22" t="s">
        <v>105</v>
      </c>
      <c r="T67" s="22" t="s">
        <v>2373</v>
      </c>
      <c r="U67" s="22" t="s">
        <v>2374</v>
      </c>
      <c r="V67" s="22" t="s">
        <v>2375</v>
      </c>
      <c r="W67" s="30" t="s">
        <v>104</v>
      </c>
      <c r="X67" s="22" t="s">
        <v>2376</v>
      </c>
      <c r="Y67" s="30" t="s">
        <v>104</v>
      </c>
      <c r="Z67" s="30" t="s">
        <v>104</v>
      </c>
      <c r="AA67" s="30" t="s">
        <v>104</v>
      </c>
      <c r="AB67" s="22" t="s">
        <v>2377</v>
      </c>
      <c r="AC67" s="22" t="s">
        <v>2378</v>
      </c>
      <c r="AD67" s="22" t="s">
        <v>2379</v>
      </c>
      <c r="AE67" s="22" t="s">
        <v>2380</v>
      </c>
      <c r="AF67" s="30" t="s">
        <v>104</v>
      </c>
      <c r="AG67" s="30" t="s">
        <v>104</v>
      </c>
      <c r="AH67" s="30" t="s">
        <v>104</v>
      </c>
      <c r="AI67" s="22" t="s">
        <v>2381</v>
      </c>
      <c r="AJ67" s="22" t="s">
        <v>139</v>
      </c>
      <c r="AK67" s="22" t="s">
        <v>2382</v>
      </c>
      <c r="AL67" s="30" t="s">
        <v>104</v>
      </c>
      <c r="AM67" s="30" t="s">
        <v>104</v>
      </c>
      <c r="AN67" s="30" t="s">
        <v>104</v>
      </c>
      <c r="AO67" s="30" t="s">
        <v>104</v>
      </c>
      <c r="AP67" s="30" t="s">
        <v>104</v>
      </c>
      <c r="AQ67" s="30" t="s">
        <v>104</v>
      </c>
      <c r="AR67" s="30" t="s">
        <v>104</v>
      </c>
      <c r="AS67" s="30" t="s">
        <v>104</v>
      </c>
      <c r="AT67" s="30" t="s">
        <v>104</v>
      </c>
      <c r="AU67" s="22" t="s">
        <v>2383</v>
      </c>
      <c r="AV67" s="30" t="s">
        <v>104</v>
      </c>
      <c r="AW67" s="30" t="s">
        <v>104</v>
      </c>
      <c r="AX67" s="30" t="s">
        <v>104</v>
      </c>
      <c r="AY67" s="22" t="s">
        <v>105</v>
      </c>
      <c r="AZ67" s="22" t="s">
        <v>2384</v>
      </c>
      <c r="BA67" s="30" t="s">
        <v>104</v>
      </c>
      <c r="BB67" s="30" t="s">
        <v>104</v>
      </c>
      <c r="BC67" s="30" t="s">
        <v>104</v>
      </c>
      <c r="BD67" s="22" t="s">
        <v>105</v>
      </c>
      <c r="BE67" s="30" t="s">
        <v>104</v>
      </c>
      <c r="BF67" s="22" t="s">
        <v>132</v>
      </c>
      <c r="BG67" s="30" t="s">
        <v>104</v>
      </c>
      <c r="BH67" s="22" t="s">
        <v>132</v>
      </c>
      <c r="BI67" s="22" t="s">
        <v>132</v>
      </c>
      <c r="BJ67" s="22" t="s">
        <v>132</v>
      </c>
      <c r="BK67" s="22" t="s">
        <v>133</v>
      </c>
      <c r="BL67" s="29" t="s">
        <v>134</v>
      </c>
      <c r="BM67" s="22" t="s">
        <v>132</v>
      </c>
      <c r="BN67" s="22" t="s">
        <v>136</v>
      </c>
      <c r="BO67" s="22" t="s">
        <v>137</v>
      </c>
      <c r="BP67" s="30" t="s">
        <v>2385</v>
      </c>
      <c r="BQ67" s="22" t="s">
        <v>132</v>
      </c>
      <c r="BR67" s="22" t="s">
        <v>139</v>
      </c>
      <c r="BS67" s="22" t="s">
        <v>140</v>
      </c>
      <c r="BT67" s="22" t="s">
        <v>2386</v>
      </c>
      <c r="BU67" s="22" t="s">
        <v>2387</v>
      </c>
      <c r="BV67" s="30" t="s">
        <v>104</v>
      </c>
      <c r="BW67" s="22" t="s">
        <v>2388</v>
      </c>
      <c r="BX67" s="22" t="s">
        <v>2389</v>
      </c>
      <c r="BY67" s="57" t="s">
        <v>104</v>
      </c>
      <c r="BZ67" s="56"/>
    </row>
    <row r="68" ht="180.0" customHeight="1">
      <c r="A68" s="22">
        <v>67.0</v>
      </c>
      <c r="B68" s="53" t="s">
        <v>488</v>
      </c>
      <c r="C68" s="22" t="s">
        <v>2390</v>
      </c>
      <c r="D68" s="22">
        <v>2010.0</v>
      </c>
      <c r="E68" s="22" t="s">
        <v>91</v>
      </c>
      <c r="F68" s="22" t="s">
        <v>554</v>
      </c>
      <c r="G68" s="25" t="s">
        <v>2391</v>
      </c>
      <c r="H68" s="25" t="s">
        <v>2392</v>
      </c>
      <c r="I68" s="22">
        <v>10.0</v>
      </c>
      <c r="J68" s="22" t="s">
        <v>96</v>
      </c>
      <c r="K68" s="22" t="s">
        <v>97</v>
      </c>
      <c r="L68" s="22" t="s">
        <v>98</v>
      </c>
      <c r="M68" s="22" t="s">
        <v>2393</v>
      </c>
      <c r="N68" s="22" t="s">
        <v>2394</v>
      </c>
      <c r="O68" s="22" t="s">
        <v>2395</v>
      </c>
      <c r="P68" s="22" t="s">
        <v>2396</v>
      </c>
      <c r="Q68" s="22" t="s">
        <v>104</v>
      </c>
      <c r="R68" s="22" t="s">
        <v>104</v>
      </c>
      <c r="S68" s="22" t="s">
        <v>105</v>
      </c>
      <c r="T68" s="25" t="s">
        <v>2397</v>
      </c>
      <c r="U68" s="25" t="s">
        <v>2398</v>
      </c>
      <c r="V68" s="22" t="s">
        <v>2399</v>
      </c>
      <c r="W68" s="22" t="s">
        <v>104</v>
      </c>
      <c r="X68" s="25" t="s">
        <v>2400</v>
      </c>
      <c r="Y68" s="22" t="s">
        <v>104</v>
      </c>
      <c r="Z68" s="22" t="s">
        <v>278</v>
      </c>
      <c r="AA68" s="22" t="s">
        <v>104</v>
      </c>
      <c r="AB68" s="22" t="s">
        <v>2401</v>
      </c>
      <c r="AC68" s="22" t="s">
        <v>2402</v>
      </c>
      <c r="AD68" s="22" t="s">
        <v>2403</v>
      </c>
      <c r="AE68" s="22" t="s">
        <v>2404</v>
      </c>
      <c r="AF68" s="22" t="s">
        <v>2405</v>
      </c>
      <c r="AG68" s="25" t="s">
        <v>2406</v>
      </c>
      <c r="AH68" s="22" t="s">
        <v>104</v>
      </c>
      <c r="AI68" s="22" t="s">
        <v>2407</v>
      </c>
      <c r="AJ68" s="22" t="s">
        <v>104</v>
      </c>
      <c r="AK68" s="22" t="s">
        <v>2408</v>
      </c>
      <c r="AL68" s="22" t="s">
        <v>104</v>
      </c>
      <c r="AM68" s="22" t="s">
        <v>105</v>
      </c>
      <c r="AN68" s="22" t="s">
        <v>2409</v>
      </c>
      <c r="AO68" s="22" t="s">
        <v>104</v>
      </c>
      <c r="AP68" s="22" t="s">
        <v>2410</v>
      </c>
      <c r="AQ68" s="22" t="s">
        <v>104</v>
      </c>
      <c r="AR68" s="22" t="s">
        <v>104</v>
      </c>
      <c r="AS68" s="22" t="s">
        <v>2411</v>
      </c>
      <c r="AT68" s="22" t="s">
        <v>104</v>
      </c>
      <c r="AU68" s="22" t="s">
        <v>2412</v>
      </c>
      <c r="AV68" s="22" t="s">
        <v>2413</v>
      </c>
      <c r="AW68" s="22" t="s">
        <v>104</v>
      </c>
      <c r="AX68" s="22" t="s">
        <v>104</v>
      </c>
      <c r="AY68" s="22" t="s">
        <v>105</v>
      </c>
      <c r="AZ68" s="22" t="s">
        <v>2414</v>
      </c>
      <c r="BA68" s="22" t="s">
        <v>104</v>
      </c>
      <c r="BB68" s="25" t="s">
        <v>2415</v>
      </c>
      <c r="BC68" s="22" t="s">
        <v>2416</v>
      </c>
      <c r="BD68" s="22" t="s">
        <v>105</v>
      </c>
      <c r="BE68" s="22" t="s">
        <v>104</v>
      </c>
      <c r="BF68" s="22" t="s">
        <v>96</v>
      </c>
      <c r="BG68" s="25" t="s">
        <v>2417</v>
      </c>
      <c r="BH68" s="22" t="s">
        <v>132</v>
      </c>
      <c r="BI68" s="22" t="s">
        <v>132</v>
      </c>
      <c r="BJ68" s="22" t="s">
        <v>132</v>
      </c>
      <c r="BK68" s="54" t="s">
        <v>133</v>
      </c>
      <c r="BL68" s="29" t="s">
        <v>134</v>
      </c>
      <c r="BM68" s="22" t="s">
        <v>132</v>
      </c>
      <c r="BN68" s="22" t="s">
        <v>136</v>
      </c>
      <c r="BO68" s="22" t="s">
        <v>137</v>
      </c>
      <c r="BP68" s="30" t="s">
        <v>215</v>
      </c>
      <c r="BQ68" s="22" t="s">
        <v>132</v>
      </c>
      <c r="BR68" s="22" t="s">
        <v>104</v>
      </c>
      <c r="BS68" s="22" t="s">
        <v>2011</v>
      </c>
      <c r="BT68" s="22" t="s">
        <v>2418</v>
      </c>
      <c r="BU68" s="22" t="s">
        <v>2419</v>
      </c>
      <c r="BV68" s="30" t="s">
        <v>104</v>
      </c>
      <c r="BW68" s="22" t="s">
        <v>2420</v>
      </c>
      <c r="BX68" s="22" t="s">
        <v>132</v>
      </c>
      <c r="BY68" s="57" t="s">
        <v>104</v>
      </c>
      <c r="BZ68" s="56"/>
    </row>
    <row r="69" ht="409.5" customHeight="1">
      <c r="A69" s="22">
        <v>68.0</v>
      </c>
      <c r="B69" s="54" t="s">
        <v>729</v>
      </c>
      <c r="C69" s="54" t="s">
        <v>2421</v>
      </c>
      <c r="D69" s="54">
        <v>2013.0</v>
      </c>
      <c r="E69" s="54" t="s">
        <v>225</v>
      </c>
      <c r="F69" s="54" t="s">
        <v>2081</v>
      </c>
      <c r="G69" s="82" t="s">
        <v>2422</v>
      </c>
      <c r="H69" s="54" t="s">
        <v>2423</v>
      </c>
      <c r="I69" s="54">
        <v>47.0</v>
      </c>
      <c r="J69" s="22" t="s">
        <v>96</v>
      </c>
      <c r="K69" s="54" t="s">
        <v>2424</v>
      </c>
      <c r="L69" s="54" t="s">
        <v>2425</v>
      </c>
      <c r="M69" s="54" t="s">
        <v>2426</v>
      </c>
      <c r="N69" s="54" t="s">
        <v>2427</v>
      </c>
      <c r="O69" s="54" t="s">
        <v>2428</v>
      </c>
      <c r="P69" s="54" t="s">
        <v>2429</v>
      </c>
      <c r="Q69" s="52" t="s">
        <v>104</v>
      </c>
      <c r="R69" s="52" t="s">
        <v>104</v>
      </c>
      <c r="S69" s="54" t="s">
        <v>105</v>
      </c>
      <c r="T69" s="54" t="s">
        <v>2430</v>
      </c>
      <c r="U69" s="54" t="s">
        <v>2431</v>
      </c>
      <c r="V69" s="54" t="s">
        <v>2432</v>
      </c>
      <c r="W69" s="52" t="s">
        <v>104</v>
      </c>
      <c r="X69" s="54" t="s">
        <v>2433</v>
      </c>
      <c r="Y69" s="52" t="s">
        <v>104</v>
      </c>
      <c r="Z69" s="54" t="s">
        <v>2434</v>
      </c>
      <c r="AA69" s="52" t="s">
        <v>104</v>
      </c>
      <c r="AB69" s="54" t="s">
        <v>2435</v>
      </c>
      <c r="AC69" s="54" t="s">
        <v>2436</v>
      </c>
      <c r="AD69" s="82" t="s">
        <v>2437</v>
      </c>
      <c r="AE69" s="82" t="s">
        <v>2438</v>
      </c>
      <c r="AF69" s="82" t="s">
        <v>2439</v>
      </c>
      <c r="AG69" s="54" t="s">
        <v>2440</v>
      </c>
      <c r="AH69" s="52" t="s">
        <v>104</v>
      </c>
      <c r="AI69" s="54" t="s">
        <v>2441</v>
      </c>
      <c r="AJ69" s="54" t="s">
        <v>2442</v>
      </c>
      <c r="AK69" s="54" t="s">
        <v>2443</v>
      </c>
      <c r="AL69" s="52" t="s">
        <v>104</v>
      </c>
      <c r="AM69" s="54" t="s">
        <v>2444</v>
      </c>
      <c r="AN69" s="52" t="s">
        <v>104</v>
      </c>
      <c r="AO69" s="54" t="s">
        <v>2445</v>
      </c>
      <c r="AP69" s="54" t="s">
        <v>105</v>
      </c>
      <c r="AQ69" s="54" t="s">
        <v>2446</v>
      </c>
      <c r="AR69" s="52" t="s">
        <v>104</v>
      </c>
      <c r="AS69" s="82" t="s">
        <v>2447</v>
      </c>
      <c r="AT69" s="54" t="s">
        <v>2448</v>
      </c>
      <c r="AU69" s="82" t="s">
        <v>2449</v>
      </c>
      <c r="AV69" s="82" t="s">
        <v>2450</v>
      </c>
      <c r="AW69" s="52" t="s">
        <v>104</v>
      </c>
      <c r="AX69" s="52" t="s">
        <v>104</v>
      </c>
      <c r="AY69" s="54" t="s">
        <v>105</v>
      </c>
      <c r="AZ69" s="82" t="s">
        <v>2451</v>
      </c>
      <c r="BA69" s="52" t="s">
        <v>104</v>
      </c>
      <c r="BB69" s="52" t="s">
        <v>104</v>
      </c>
      <c r="BC69" s="82" t="s">
        <v>2452</v>
      </c>
      <c r="BD69" s="54" t="s">
        <v>105</v>
      </c>
      <c r="BE69" s="52" t="s">
        <v>104</v>
      </c>
      <c r="BF69" s="54" t="s">
        <v>132</v>
      </c>
      <c r="BG69" s="52" t="s">
        <v>104</v>
      </c>
      <c r="BH69" s="54" t="s">
        <v>132</v>
      </c>
      <c r="BI69" s="22" t="s">
        <v>96</v>
      </c>
      <c r="BJ69" s="54" t="s">
        <v>2453</v>
      </c>
      <c r="BK69" s="54" t="s">
        <v>133</v>
      </c>
      <c r="BL69" s="29" t="s">
        <v>134</v>
      </c>
      <c r="BM69" s="54" t="s">
        <v>132</v>
      </c>
      <c r="BN69" s="54" t="s">
        <v>136</v>
      </c>
      <c r="BO69" s="54" t="s">
        <v>137</v>
      </c>
      <c r="BP69" s="30" t="s">
        <v>2454</v>
      </c>
      <c r="BQ69" s="54" t="s">
        <v>132</v>
      </c>
      <c r="BR69" s="52" t="s">
        <v>104</v>
      </c>
      <c r="BS69" s="54" t="s">
        <v>414</v>
      </c>
      <c r="BT69" s="54" t="s">
        <v>2455</v>
      </c>
      <c r="BU69" s="54" t="s">
        <v>2456</v>
      </c>
      <c r="BV69" s="54" t="s">
        <v>2457</v>
      </c>
      <c r="BW69" s="54" t="s">
        <v>2458</v>
      </c>
      <c r="BX69" s="54" t="s">
        <v>2459</v>
      </c>
      <c r="BY69" s="54" t="s">
        <v>2460</v>
      </c>
      <c r="BZ69" s="27"/>
    </row>
    <row r="70" ht="112.5" customHeight="1">
      <c r="A70" s="22">
        <v>69.0</v>
      </c>
      <c r="B70" s="22" t="s">
        <v>803</v>
      </c>
      <c r="C70" s="22" t="s">
        <v>2461</v>
      </c>
      <c r="D70" s="22">
        <v>2008.0</v>
      </c>
      <c r="E70" s="22" t="s">
        <v>91</v>
      </c>
      <c r="F70" s="22" t="s">
        <v>2462</v>
      </c>
      <c r="G70" s="25" t="s">
        <v>2463</v>
      </c>
      <c r="H70" s="30" t="s">
        <v>104</v>
      </c>
      <c r="I70" s="22">
        <v>10.0</v>
      </c>
      <c r="J70" s="22" t="s">
        <v>132</v>
      </c>
      <c r="K70" s="30" t="s">
        <v>104</v>
      </c>
      <c r="L70" s="30" t="s">
        <v>104</v>
      </c>
      <c r="M70" s="22" t="s">
        <v>2464</v>
      </c>
      <c r="N70" s="22" t="s">
        <v>2465</v>
      </c>
      <c r="O70" s="22" t="s">
        <v>2466</v>
      </c>
      <c r="P70" s="30" t="s">
        <v>104</v>
      </c>
      <c r="Q70" s="30" t="s">
        <v>104</v>
      </c>
      <c r="R70" s="30" t="s">
        <v>104</v>
      </c>
      <c r="S70" s="22" t="s">
        <v>105</v>
      </c>
      <c r="T70" s="22" t="s">
        <v>2467</v>
      </c>
      <c r="U70" s="22" t="s">
        <v>2468</v>
      </c>
      <c r="V70" s="22" t="s">
        <v>2469</v>
      </c>
      <c r="W70" s="30" t="s">
        <v>104</v>
      </c>
      <c r="X70" s="22" t="s">
        <v>2470</v>
      </c>
      <c r="Y70" s="30" t="s">
        <v>104</v>
      </c>
      <c r="Z70" s="22" t="s">
        <v>1008</v>
      </c>
      <c r="AA70" s="30" t="s">
        <v>104</v>
      </c>
      <c r="AB70" s="22" t="s">
        <v>2471</v>
      </c>
      <c r="AC70" s="22" t="s">
        <v>2472</v>
      </c>
      <c r="AD70" s="22" t="s">
        <v>2473</v>
      </c>
      <c r="AE70" s="22" t="s">
        <v>2474</v>
      </c>
      <c r="AF70" s="30" t="s">
        <v>104</v>
      </c>
      <c r="AG70" s="22" t="s">
        <v>2475</v>
      </c>
      <c r="AH70" s="30" t="s">
        <v>104</v>
      </c>
      <c r="AI70" s="22" t="s">
        <v>2476</v>
      </c>
      <c r="AJ70" s="30" t="s">
        <v>104</v>
      </c>
      <c r="AK70" s="30" t="s">
        <v>2477</v>
      </c>
      <c r="AL70" s="22" t="s">
        <v>2478</v>
      </c>
      <c r="AM70" s="30" t="s">
        <v>104</v>
      </c>
      <c r="AN70" s="22" t="s">
        <v>2479</v>
      </c>
      <c r="AO70" s="30" t="s">
        <v>104</v>
      </c>
      <c r="AP70" s="22" t="s">
        <v>2480</v>
      </c>
      <c r="AQ70" s="30" t="s">
        <v>104</v>
      </c>
      <c r="AR70" s="30" t="s">
        <v>104</v>
      </c>
      <c r="AS70" s="22" t="s">
        <v>2481</v>
      </c>
      <c r="AT70" s="30" t="s">
        <v>104</v>
      </c>
      <c r="AU70" s="22" t="s">
        <v>2482</v>
      </c>
      <c r="AV70" s="22" t="s">
        <v>2483</v>
      </c>
      <c r="AW70" s="30" t="s">
        <v>104</v>
      </c>
      <c r="AX70" s="30" t="s">
        <v>104</v>
      </c>
      <c r="AY70" s="22" t="s">
        <v>105</v>
      </c>
      <c r="AZ70" s="25" t="s">
        <v>2484</v>
      </c>
      <c r="BA70" s="30" t="s">
        <v>104</v>
      </c>
      <c r="BB70" s="22" t="s">
        <v>2485</v>
      </c>
      <c r="BC70" s="22" t="s">
        <v>2486</v>
      </c>
      <c r="BD70" s="22" t="s">
        <v>105</v>
      </c>
      <c r="BE70" s="30" t="s">
        <v>104</v>
      </c>
      <c r="BF70" s="22" t="s">
        <v>96</v>
      </c>
      <c r="BG70" s="25" t="s">
        <v>2487</v>
      </c>
      <c r="BH70" s="22" t="s">
        <v>132</v>
      </c>
      <c r="BI70" s="22" t="s">
        <v>132</v>
      </c>
      <c r="BJ70" s="22" t="s">
        <v>132</v>
      </c>
      <c r="BK70" s="22" t="s">
        <v>133</v>
      </c>
      <c r="BL70" s="29" t="s">
        <v>134</v>
      </c>
      <c r="BM70" s="22" t="s">
        <v>727</v>
      </c>
      <c r="BN70" s="22" t="s">
        <v>136</v>
      </c>
      <c r="BO70" s="22" t="s">
        <v>137</v>
      </c>
      <c r="BP70" s="30" t="s">
        <v>215</v>
      </c>
      <c r="BQ70" s="22" t="s">
        <v>132</v>
      </c>
      <c r="BR70" s="30" t="s">
        <v>104</v>
      </c>
      <c r="BS70" s="22" t="s">
        <v>414</v>
      </c>
      <c r="BT70" s="22" t="s">
        <v>2488</v>
      </c>
      <c r="BU70" s="22" t="s">
        <v>2489</v>
      </c>
      <c r="BV70" s="30" t="s">
        <v>104</v>
      </c>
      <c r="BW70" s="22" t="s">
        <v>2490</v>
      </c>
      <c r="BX70" s="22" t="s">
        <v>2491</v>
      </c>
      <c r="BY70" s="57" t="s">
        <v>104</v>
      </c>
      <c r="BZ70" s="56"/>
    </row>
    <row r="71" ht="326.25" customHeight="1">
      <c r="A71" s="22">
        <v>70.0</v>
      </c>
      <c r="B71" s="22" t="s">
        <v>840</v>
      </c>
      <c r="C71" s="22" t="s">
        <v>2492</v>
      </c>
      <c r="D71" s="22">
        <v>2013.0</v>
      </c>
      <c r="E71" s="22" t="s">
        <v>91</v>
      </c>
      <c r="F71" s="22" t="s">
        <v>2493</v>
      </c>
      <c r="G71" s="25" t="s">
        <v>2494</v>
      </c>
      <c r="H71" s="30" t="s">
        <v>104</v>
      </c>
      <c r="I71" s="22">
        <v>17.0</v>
      </c>
      <c r="J71" s="22" t="s">
        <v>132</v>
      </c>
      <c r="K71" s="30" t="s">
        <v>104</v>
      </c>
      <c r="L71" s="22" t="s">
        <v>2495</v>
      </c>
      <c r="M71" s="22" t="s">
        <v>2496</v>
      </c>
      <c r="N71" s="22" t="s">
        <v>2497</v>
      </c>
      <c r="O71" s="22" t="s">
        <v>2498</v>
      </c>
      <c r="P71" s="30" t="s">
        <v>104</v>
      </c>
      <c r="Q71" s="30" t="s">
        <v>104</v>
      </c>
      <c r="R71" s="22" t="s">
        <v>2499</v>
      </c>
      <c r="S71" s="22" t="s">
        <v>105</v>
      </c>
      <c r="T71" s="22" t="s">
        <v>2500</v>
      </c>
      <c r="U71" s="22" t="s">
        <v>2501</v>
      </c>
      <c r="V71" s="22" t="s">
        <v>2502</v>
      </c>
      <c r="W71" s="30" t="s">
        <v>104</v>
      </c>
      <c r="X71" s="30" t="s">
        <v>2503</v>
      </c>
      <c r="Y71" s="30" t="s">
        <v>104</v>
      </c>
      <c r="Z71" s="22" t="s">
        <v>2504</v>
      </c>
      <c r="AA71" s="30" t="s">
        <v>104</v>
      </c>
      <c r="AB71" s="22" t="s">
        <v>2505</v>
      </c>
      <c r="AC71" s="22" t="s">
        <v>2506</v>
      </c>
      <c r="AD71" s="22" t="s">
        <v>2507</v>
      </c>
      <c r="AE71" s="22" t="s">
        <v>2508</v>
      </c>
      <c r="AF71" s="30" t="s">
        <v>104</v>
      </c>
      <c r="AG71" s="22" t="s">
        <v>2509</v>
      </c>
      <c r="AH71" s="30" t="s">
        <v>104</v>
      </c>
      <c r="AI71" s="22" t="s">
        <v>2510</v>
      </c>
      <c r="AJ71" s="25" t="s">
        <v>2511</v>
      </c>
      <c r="AK71" s="25" t="s">
        <v>2512</v>
      </c>
      <c r="AL71" s="22" t="s">
        <v>2513</v>
      </c>
      <c r="AM71" s="30" t="s">
        <v>104</v>
      </c>
      <c r="AN71" s="22" t="s">
        <v>2514</v>
      </c>
      <c r="AO71" s="30" t="s">
        <v>104</v>
      </c>
      <c r="AP71" s="22" t="s">
        <v>105</v>
      </c>
      <c r="AQ71" s="22" t="s">
        <v>2515</v>
      </c>
      <c r="AR71" s="30" t="s">
        <v>104</v>
      </c>
      <c r="AS71" s="22" t="s">
        <v>2515</v>
      </c>
      <c r="AT71" s="30" t="s">
        <v>2516</v>
      </c>
      <c r="AU71" s="22" t="s">
        <v>2517</v>
      </c>
      <c r="AV71" s="25" t="s">
        <v>2518</v>
      </c>
      <c r="AW71" s="30" t="s">
        <v>104</v>
      </c>
      <c r="AX71" s="30" t="s">
        <v>104</v>
      </c>
      <c r="AY71" s="22" t="s">
        <v>105</v>
      </c>
      <c r="AZ71" s="22" t="s">
        <v>2519</v>
      </c>
      <c r="BA71" s="30" t="s">
        <v>104</v>
      </c>
      <c r="BB71" s="22" t="s">
        <v>2520</v>
      </c>
      <c r="BC71" s="22" t="s">
        <v>2521</v>
      </c>
      <c r="BD71" s="22" t="s">
        <v>105</v>
      </c>
      <c r="BE71" s="30" t="s">
        <v>403</v>
      </c>
      <c r="BF71" s="22" t="s">
        <v>96</v>
      </c>
      <c r="BG71" s="22" t="s">
        <v>2522</v>
      </c>
      <c r="BH71" s="22" t="s">
        <v>132</v>
      </c>
      <c r="BI71" s="22" t="s">
        <v>96</v>
      </c>
      <c r="BJ71" s="22" t="s">
        <v>2523</v>
      </c>
      <c r="BK71" s="22" t="s">
        <v>133</v>
      </c>
      <c r="BL71" s="29" t="s">
        <v>134</v>
      </c>
      <c r="BM71" s="22" t="s">
        <v>727</v>
      </c>
      <c r="BN71" s="22" t="s">
        <v>136</v>
      </c>
      <c r="BO71" s="22" t="s">
        <v>137</v>
      </c>
      <c r="BP71" s="30" t="s">
        <v>215</v>
      </c>
      <c r="BQ71" s="22" t="s">
        <v>132</v>
      </c>
      <c r="BR71" s="22" t="s">
        <v>139</v>
      </c>
      <c r="BS71" s="22" t="s">
        <v>414</v>
      </c>
      <c r="BT71" s="22" t="s">
        <v>2524</v>
      </c>
      <c r="BU71" s="22" t="s">
        <v>2525</v>
      </c>
      <c r="BV71" s="30" t="s">
        <v>104</v>
      </c>
      <c r="BW71" s="30" t="s">
        <v>2526</v>
      </c>
      <c r="BX71" s="22" t="s">
        <v>132</v>
      </c>
      <c r="BY71" s="22" t="s">
        <v>2527</v>
      </c>
      <c r="BZ71" s="27"/>
    </row>
    <row r="72" ht="409.5" customHeight="1">
      <c r="A72" s="22">
        <v>71.0</v>
      </c>
      <c r="B72" s="53" t="s">
        <v>916</v>
      </c>
      <c r="C72" s="22" t="s">
        <v>2528</v>
      </c>
      <c r="D72" s="22">
        <v>2014.0</v>
      </c>
      <c r="E72" s="22" t="s">
        <v>225</v>
      </c>
      <c r="F72" s="22" t="s">
        <v>2529</v>
      </c>
      <c r="G72" s="22" t="s">
        <v>2530</v>
      </c>
      <c r="H72" s="22" t="s">
        <v>2531</v>
      </c>
      <c r="I72" s="22">
        <v>22.0</v>
      </c>
      <c r="J72" s="22" t="s">
        <v>96</v>
      </c>
      <c r="K72" s="22" t="s">
        <v>2532</v>
      </c>
      <c r="L72" s="22" t="s">
        <v>2533</v>
      </c>
      <c r="M72" s="22" t="s">
        <v>2534</v>
      </c>
      <c r="N72" s="22" t="s">
        <v>2535</v>
      </c>
      <c r="O72" s="22" t="s">
        <v>2536</v>
      </c>
      <c r="P72" s="22" t="s">
        <v>2537</v>
      </c>
      <c r="Q72" s="30" t="s">
        <v>104</v>
      </c>
      <c r="R72" s="30" t="s">
        <v>104</v>
      </c>
      <c r="S72" s="22" t="s">
        <v>105</v>
      </c>
      <c r="T72" s="22" t="s">
        <v>2538</v>
      </c>
      <c r="U72" s="22" t="s">
        <v>2539</v>
      </c>
      <c r="V72" s="22" t="s">
        <v>2540</v>
      </c>
      <c r="W72" s="22" t="s">
        <v>105</v>
      </c>
      <c r="X72" s="22" t="s">
        <v>2541</v>
      </c>
      <c r="Y72" s="30" t="s">
        <v>104</v>
      </c>
      <c r="Z72" s="22" t="s">
        <v>2542</v>
      </c>
      <c r="AA72" s="30" t="s">
        <v>104</v>
      </c>
      <c r="AB72" s="22" t="s">
        <v>2543</v>
      </c>
      <c r="AC72" s="22" t="s">
        <v>2544</v>
      </c>
      <c r="AD72" s="30" t="s">
        <v>2545</v>
      </c>
      <c r="AE72" s="25" t="s">
        <v>2546</v>
      </c>
      <c r="AF72" s="30" t="s">
        <v>104</v>
      </c>
      <c r="AG72" s="25" t="s">
        <v>2547</v>
      </c>
      <c r="AH72" s="30" t="s">
        <v>104</v>
      </c>
      <c r="AI72" s="25" t="s">
        <v>2548</v>
      </c>
      <c r="AJ72" s="22" t="s">
        <v>2549</v>
      </c>
      <c r="AK72" s="22" t="s">
        <v>2550</v>
      </c>
      <c r="AL72" s="22" t="s">
        <v>2551</v>
      </c>
      <c r="AM72" s="22" t="s">
        <v>105</v>
      </c>
      <c r="AN72" s="30" t="s">
        <v>104</v>
      </c>
      <c r="AO72" s="30" t="s">
        <v>104</v>
      </c>
      <c r="AP72" s="22" t="s">
        <v>105</v>
      </c>
      <c r="AQ72" s="25" t="s">
        <v>2552</v>
      </c>
      <c r="AR72" s="30" t="s">
        <v>104</v>
      </c>
      <c r="AS72" s="25" t="s">
        <v>2553</v>
      </c>
      <c r="AT72" s="22" t="s">
        <v>105</v>
      </c>
      <c r="AU72" s="48" t="s">
        <v>2554</v>
      </c>
      <c r="AV72" s="48" t="s">
        <v>2555</v>
      </c>
      <c r="AW72" s="30" t="s">
        <v>104</v>
      </c>
      <c r="AX72" s="30" t="s">
        <v>104</v>
      </c>
      <c r="AY72" s="22" t="s">
        <v>105</v>
      </c>
      <c r="AZ72" s="22" t="s">
        <v>2556</v>
      </c>
      <c r="BA72" s="30" t="s">
        <v>104</v>
      </c>
      <c r="BB72" s="22" t="s">
        <v>2557</v>
      </c>
      <c r="BC72" s="30" t="s">
        <v>104</v>
      </c>
      <c r="BD72" s="22" t="s">
        <v>105</v>
      </c>
      <c r="BE72" s="30" t="s">
        <v>104</v>
      </c>
      <c r="BF72" s="22" t="s">
        <v>132</v>
      </c>
      <c r="BG72" s="30" t="s">
        <v>104</v>
      </c>
      <c r="BH72" s="22" t="s">
        <v>132</v>
      </c>
      <c r="BI72" s="22" t="s">
        <v>96</v>
      </c>
      <c r="BJ72" s="22" t="s">
        <v>2558</v>
      </c>
      <c r="BK72" s="22" t="s">
        <v>133</v>
      </c>
      <c r="BL72" s="29" t="s">
        <v>134</v>
      </c>
      <c r="BM72" s="22" t="s">
        <v>727</v>
      </c>
      <c r="BN72" s="22" t="s">
        <v>136</v>
      </c>
      <c r="BO72" s="22" t="s">
        <v>137</v>
      </c>
      <c r="BP72" s="30" t="s">
        <v>2559</v>
      </c>
      <c r="BQ72" s="22" t="s">
        <v>132</v>
      </c>
      <c r="BR72" s="22" t="s">
        <v>139</v>
      </c>
      <c r="BS72" s="22" t="s">
        <v>140</v>
      </c>
      <c r="BT72" s="22" t="s">
        <v>2560</v>
      </c>
      <c r="BU72" s="22" t="s">
        <v>2561</v>
      </c>
      <c r="BV72" s="22" t="s">
        <v>2562</v>
      </c>
      <c r="BW72" s="22" t="s">
        <v>2563</v>
      </c>
      <c r="BX72" s="22" t="s">
        <v>2564</v>
      </c>
      <c r="BY72" s="57" t="s">
        <v>104</v>
      </c>
      <c r="BZ72" s="56"/>
    </row>
    <row r="73" ht="213.75" customHeight="1">
      <c r="A73" s="22">
        <v>72.0</v>
      </c>
      <c r="B73" s="22" t="s">
        <v>732</v>
      </c>
      <c r="C73" s="22" t="s">
        <v>2565</v>
      </c>
      <c r="D73" s="22">
        <v>2014.0</v>
      </c>
      <c r="E73" s="22" t="s">
        <v>225</v>
      </c>
      <c r="F73" s="22" t="s">
        <v>1332</v>
      </c>
      <c r="G73" s="30" t="s">
        <v>2566</v>
      </c>
      <c r="H73" s="30" t="s">
        <v>2567</v>
      </c>
      <c r="I73" s="22">
        <v>10.0</v>
      </c>
      <c r="J73" s="22" t="s">
        <v>132</v>
      </c>
      <c r="K73" s="30" t="s">
        <v>104</v>
      </c>
      <c r="L73" s="30" t="s">
        <v>104</v>
      </c>
      <c r="M73" s="22" t="s">
        <v>2568</v>
      </c>
      <c r="N73" s="22" t="s">
        <v>2569</v>
      </c>
      <c r="O73" s="30" t="s">
        <v>104</v>
      </c>
      <c r="P73" s="30" t="s">
        <v>2570</v>
      </c>
      <c r="Q73" s="30" t="s">
        <v>104</v>
      </c>
      <c r="R73" s="30" t="s">
        <v>2571</v>
      </c>
      <c r="S73" s="22" t="s">
        <v>105</v>
      </c>
      <c r="T73" s="22" t="s">
        <v>2572</v>
      </c>
      <c r="U73" s="22" t="s">
        <v>2573</v>
      </c>
      <c r="V73" s="22" t="s">
        <v>2574</v>
      </c>
      <c r="W73" s="30" t="s">
        <v>105</v>
      </c>
      <c r="X73" s="25" t="s">
        <v>2575</v>
      </c>
      <c r="Y73" s="30" t="s">
        <v>104</v>
      </c>
      <c r="Z73" s="30" t="s">
        <v>200</v>
      </c>
      <c r="AA73" s="30" t="s">
        <v>104</v>
      </c>
      <c r="AB73" s="22" t="s">
        <v>2576</v>
      </c>
      <c r="AC73" s="30" t="s">
        <v>2577</v>
      </c>
      <c r="AD73" s="22" t="s">
        <v>2578</v>
      </c>
      <c r="AE73" s="22" t="s">
        <v>2579</v>
      </c>
      <c r="AF73" s="30" t="s">
        <v>104</v>
      </c>
      <c r="AG73" s="30" t="s">
        <v>104</v>
      </c>
      <c r="AH73" s="30" t="s">
        <v>104</v>
      </c>
      <c r="AI73" s="22" t="s">
        <v>2580</v>
      </c>
      <c r="AJ73" s="22" t="s">
        <v>139</v>
      </c>
      <c r="AK73" s="30" t="s">
        <v>2581</v>
      </c>
      <c r="AL73" s="30" t="s">
        <v>104</v>
      </c>
      <c r="AM73" s="30" t="s">
        <v>104</v>
      </c>
      <c r="AN73" s="30" t="s">
        <v>104</v>
      </c>
      <c r="AO73" s="30" t="s">
        <v>104</v>
      </c>
      <c r="AP73" s="30" t="s">
        <v>104</v>
      </c>
      <c r="AQ73" s="30" t="s">
        <v>104</v>
      </c>
      <c r="AR73" s="30" t="s">
        <v>104</v>
      </c>
      <c r="AS73" s="30" t="s">
        <v>104</v>
      </c>
      <c r="AT73" s="30" t="s">
        <v>104</v>
      </c>
      <c r="AU73" s="25" t="s">
        <v>2582</v>
      </c>
      <c r="AV73" s="30" t="s">
        <v>2583</v>
      </c>
      <c r="AW73" s="30" t="s">
        <v>104</v>
      </c>
      <c r="AX73" s="30" t="s">
        <v>104</v>
      </c>
      <c r="AY73" s="22" t="s">
        <v>105</v>
      </c>
      <c r="AZ73" s="22" t="s">
        <v>2584</v>
      </c>
      <c r="BA73" s="30" t="s">
        <v>104</v>
      </c>
      <c r="BB73" s="22" t="s">
        <v>2585</v>
      </c>
      <c r="BC73" s="30" t="s">
        <v>104</v>
      </c>
      <c r="BD73" s="22" t="s">
        <v>105</v>
      </c>
      <c r="BE73" s="30" t="s">
        <v>104</v>
      </c>
      <c r="BF73" s="22" t="s">
        <v>132</v>
      </c>
      <c r="BG73" s="30" t="s">
        <v>104</v>
      </c>
      <c r="BH73" s="22" t="s">
        <v>132</v>
      </c>
      <c r="BI73" s="22" t="s">
        <v>132</v>
      </c>
      <c r="BJ73" s="29" t="s">
        <v>132</v>
      </c>
      <c r="BK73" s="22" t="s">
        <v>133</v>
      </c>
      <c r="BL73" s="29" t="s">
        <v>134</v>
      </c>
      <c r="BM73" s="22" t="s">
        <v>132</v>
      </c>
      <c r="BN73" s="22" t="s">
        <v>136</v>
      </c>
      <c r="BO73" s="22" t="s">
        <v>137</v>
      </c>
      <c r="BP73" s="30" t="s">
        <v>2586</v>
      </c>
      <c r="BQ73" s="22" t="s">
        <v>132</v>
      </c>
      <c r="BR73" s="22" t="s">
        <v>139</v>
      </c>
      <c r="BS73" s="22" t="s">
        <v>140</v>
      </c>
      <c r="BT73" s="22" t="s">
        <v>2587</v>
      </c>
      <c r="BU73" s="22" t="s">
        <v>991</v>
      </c>
      <c r="BV73" s="30" t="s">
        <v>143</v>
      </c>
      <c r="BW73" s="30" t="s">
        <v>2588</v>
      </c>
      <c r="BX73" s="22" t="s">
        <v>2589</v>
      </c>
      <c r="BY73" s="57" t="s">
        <v>104</v>
      </c>
      <c r="BZ73" s="56"/>
    </row>
    <row r="74" ht="258.75" customHeight="1">
      <c r="A74" s="22">
        <v>73.0</v>
      </c>
      <c r="B74" s="22" t="s">
        <v>888</v>
      </c>
      <c r="C74" s="22" t="s">
        <v>2590</v>
      </c>
      <c r="D74" s="22">
        <v>2015.0</v>
      </c>
      <c r="E74" s="22" t="s">
        <v>225</v>
      </c>
      <c r="F74" s="22" t="s">
        <v>2529</v>
      </c>
      <c r="G74" s="25" t="s">
        <v>2591</v>
      </c>
      <c r="H74" s="22" t="s">
        <v>2592</v>
      </c>
      <c r="I74" s="22">
        <v>27.0</v>
      </c>
      <c r="J74" s="22" t="s">
        <v>132</v>
      </c>
      <c r="K74" s="30" t="s">
        <v>104</v>
      </c>
      <c r="L74" s="30" t="s">
        <v>104</v>
      </c>
      <c r="M74" s="22" t="s">
        <v>2593</v>
      </c>
      <c r="N74" s="22" t="s">
        <v>2594</v>
      </c>
      <c r="O74" s="22" t="s">
        <v>2595</v>
      </c>
      <c r="P74" s="22" t="s">
        <v>2596</v>
      </c>
      <c r="Q74" s="30" t="s">
        <v>104</v>
      </c>
      <c r="R74" s="22" t="s">
        <v>2597</v>
      </c>
      <c r="S74" s="22" t="s">
        <v>105</v>
      </c>
      <c r="T74" s="22" t="s">
        <v>2598</v>
      </c>
      <c r="U74" s="22" t="s">
        <v>2599</v>
      </c>
      <c r="V74" s="25" t="s">
        <v>2600</v>
      </c>
      <c r="W74" s="30" t="s">
        <v>104</v>
      </c>
      <c r="X74" s="22" t="s">
        <v>2601</v>
      </c>
      <c r="Y74" s="30" t="s">
        <v>104</v>
      </c>
      <c r="Z74" s="22" t="s">
        <v>2602</v>
      </c>
      <c r="AA74" s="30" t="s">
        <v>104</v>
      </c>
      <c r="AB74" s="22" t="s">
        <v>2603</v>
      </c>
      <c r="AC74" s="22" t="s">
        <v>2604</v>
      </c>
      <c r="AD74" s="22" t="s">
        <v>2605</v>
      </c>
      <c r="AE74" s="22" t="s">
        <v>2606</v>
      </c>
      <c r="AF74" s="30" t="s">
        <v>104</v>
      </c>
      <c r="AG74" s="22" t="s">
        <v>2607</v>
      </c>
      <c r="AH74" s="30" t="s">
        <v>104</v>
      </c>
      <c r="AI74" s="22" t="s">
        <v>2608</v>
      </c>
      <c r="AJ74" s="22" t="s">
        <v>2609</v>
      </c>
      <c r="AK74" s="22" t="s">
        <v>2610</v>
      </c>
      <c r="AL74" s="30" t="s">
        <v>104</v>
      </c>
      <c r="AM74" s="30" t="s">
        <v>104</v>
      </c>
      <c r="AN74" s="22" t="s">
        <v>2611</v>
      </c>
      <c r="AO74" s="30" t="s">
        <v>104</v>
      </c>
      <c r="AP74" s="30" t="s">
        <v>104</v>
      </c>
      <c r="AQ74" s="30" t="s">
        <v>104</v>
      </c>
      <c r="AR74" s="22" t="s">
        <v>2612</v>
      </c>
      <c r="AS74" s="25" t="s">
        <v>2613</v>
      </c>
      <c r="AT74" s="22" t="s">
        <v>105</v>
      </c>
      <c r="AU74" s="22" t="s">
        <v>2614</v>
      </c>
      <c r="AV74" s="25" t="s">
        <v>2615</v>
      </c>
      <c r="AW74" s="30" t="s">
        <v>104</v>
      </c>
      <c r="AX74" s="30" t="s">
        <v>104</v>
      </c>
      <c r="AY74" s="22" t="s">
        <v>2616</v>
      </c>
      <c r="AZ74" s="22" t="s">
        <v>2617</v>
      </c>
      <c r="BA74" s="30" t="s">
        <v>104</v>
      </c>
      <c r="BB74" s="22" t="s">
        <v>2618</v>
      </c>
      <c r="BC74" s="22" t="s">
        <v>2619</v>
      </c>
      <c r="BD74" s="22" t="s">
        <v>105</v>
      </c>
      <c r="BE74" s="30" t="s">
        <v>104</v>
      </c>
      <c r="BF74" s="22" t="s">
        <v>132</v>
      </c>
      <c r="BG74" s="30" t="s">
        <v>104</v>
      </c>
      <c r="BH74" s="22" t="s">
        <v>132</v>
      </c>
      <c r="BI74" s="22" t="s">
        <v>96</v>
      </c>
      <c r="BJ74" s="22" t="s">
        <v>2620</v>
      </c>
      <c r="BK74" s="22" t="s">
        <v>133</v>
      </c>
      <c r="BL74" s="29" t="s">
        <v>134</v>
      </c>
      <c r="BM74" s="22" t="s">
        <v>132</v>
      </c>
      <c r="BN74" s="22" t="s">
        <v>2621</v>
      </c>
      <c r="BO74" s="22" t="s">
        <v>137</v>
      </c>
      <c r="BP74" s="30" t="s">
        <v>2622</v>
      </c>
      <c r="BQ74" s="48" t="s">
        <v>2623</v>
      </c>
      <c r="BR74" s="22" t="s">
        <v>2624</v>
      </c>
      <c r="BS74" s="22" t="s">
        <v>414</v>
      </c>
      <c r="BT74" s="22" t="s">
        <v>2625</v>
      </c>
      <c r="BU74" s="22" t="s">
        <v>2626</v>
      </c>
      <c r="BV74" s="22" t="s">
        <v>2627</v>
      </c>
      <c r="BW74" s="22" t="s">
        <v>2628</v>
      </c>
      <c r="BX74" s="22" t="s">
        <v>2629</v>
      </c>
      <c r="BY74" s="25" t="s">
        <v>2630</v>
      </c>
      <c r="BZ74" s="38"/>
    </row>
    <row r="75" ht="258.75" customHeight="1">
      <c r="A75" s="22">
        <v>74.0</v>
      </c>
      <c r="B75" s="22" t="s">
        <v>610</v>
      </c>
      <c r="C75" s="22" t="s">
        <v>2631</v>
      </c>
      <c r="D75" s="22">
        <v>2016.0</v>
      </c>
      <c r="E75" s="22" t="s">
        <v>225</v>
      </c>
      <c r="F75" s="22" t="s">
        <v>1332</v>
      </c>
      <c r="G75" s="25" t="s">
        <v>2632</v>
      </c>
      <c r="H75" s="22" t="s">
        <v>2633</v>
      </c>
      <c r="I75" s="22">
        <v>26.0</v>
      </c>
      <c r="J75" s="22" t="s">
        <v>96</v>
      </c>
      <c r="K75" s="22" t="s">
        <v>97</v>
      </c>
      <c r="L75" s="22" t="s">
        <v>2634</v>
      </c>
      <c r="M75" s="22" t="s">
        <v>2635</v>
      </c>
      <c r="N75" s="22" t="s">
        <v>2636</v>
      </c>
      <c r="O75" s="22" t="s">
        <v>2637</v>
      </c>
      <c r="P75" s="22" t="s">
        <v>2638</v>
      </c>
      <c r="Q75" s="30" t="s">
        <v>104</v>
      </c>
      <c r="R75" s="22" t="s">
        <v>2639</v>
      </c>
      <c r="S75" s="22" t="s">
        <v>105</v>
      </c>
      <c r="T75" s="22" t="s">
        <v>2640</v>
      </c>
      <c r="U75" s="22" t="s">
        <v>2641</v>
      </c>
      <c r="V75" s="22" t="s">
        <v>2642</v>
      </c>
      <c r="W75" s="22" t="s">
        <v>105</v>
      </c>
      <c r="X75" s="22" t="s">
        <v>2643</v>
      </c>
      <c r="Y75" s="30" t="s">
        <v>104</v>
      </c>
      <c r="Z75" s="22" t="s">
        <v>383</v>
      </c>
      <c r="AA75" s="30" t="s">
        <v>104</v>
      </c>
      <c r="AB75" s="22" t="s">
        <v>2644</v>
      </c>
      <c r="AC75" s="22" t="s">
        <v>2645</v>
      </c>
      <c r="AD75" s="25" t="s">
        <v>2646</v>
      </c>
      <c r="AE75" s="22" t="s">
        <v>2647</v>
      </c>
      <c r="AF75" s="25" t="s">
        <v>2648</v>
      </c>
      <c r="AG75" s="22" t="s">
        <v>2649</v>
      </c>
      <c r="AH75" s="30" t="s">
        <v>104</v>
      </c>
      <c r="AI75" s="22" t="s">
        <v>2650</v>
      </c>
      <c r="AJ75" s="22" t="s">
        <v>2651</v>
      </c>
      <c r="AK75" s="22" t="s">
        <v>2652</v>
      </c>
      <c r="AL75" s="25" t="s">
        <v>2653</v>
      </c>
      <c r="AM75" s="30" t="s">
        <v>104</v>
      </c>
      <c r="AN75" s="30" t="s">
        <v>104</v>
      </c>
      <c r="AO75" s="30" t="s">
        <v>104</v>
      </c>
      <c r="AP75" s="22" t="s">
        <v>105</v>
      </c>
      <c r="AQ75" s="30" t="s">
        <v>104</v>
      </c>
      <c r="AR75" s="30" t="s">
        <v>104</v>
      </c>
      <c r="AS75" s="22" t="s">
        <v>2654</v>
      </c>
      <c r="AT75" s="30" t="s">
        <v>104</v>
      </c>
      <c r="AU75" s="48" t="s">
        <v>2655</v>
      </c>
      <c r="AV75" s="25" t="s">
        <v>2656</v>
      </c>
      <c r="AW75" s="30" t="s">
        <v>104</v>
      </c>
      <c r="AX75" s="30" t="s">
        <v>104</v>
      </c>
      <c r="AY75" s="22" t="s">
        <v>105</v>
      </c>
      <c r="AZ75" s="25" t="s">
        <v>2657</v>
      </c>
      <c r="BA75" s="30" t="s">
        <v>104</v>
      </c>
      <c r="BB75" s="22" t="s">
        <v>2658</v>
      </c>
      <c r="BC75" s="25" t="s">
        <v>2659</v>
      </c>
      <c r="BD75" s="22" t="s">
        <v>105</v>
      </c>
      <c r="BE75" s="22" t="s">
        <v>2660</v>
      </c>
      <c r="BF75" s="22" t="s">
        <v>96</v>
      </c>
      <c r="BG75" s="22" t="s">
        <v>2661</v>
      </c>
      <c r="BH75" s="22" t="s">
        <v>132</v>
      </c>
      <c r="BI75" s="22" t="s">
        <v>96</v>
      </c>
      <c r="BJ75" s="22" t="s">
        <v>2662</v>
      </c>
      <c r="BK75" s="22" t="s">
        <v>2663</v>
      </c>
      <c r="BL75" s="22" t="s">
        <v>132</v>
      </c>
      <c r="BM75" s="22" t="s">
        <v>132</v>
      </c>
      <c r="BN75" s="22" t="s">
        <v>136</v>
      </c>
      <c r="BO75" s="22" t="s">
        <v>137</v>
      </c>
      <c r="BP75" s="30" t="s">
        <v>656</v>
      </c>
      <c r="BQ75" s="22" t="s">
        <v>132</v>
      </c>
      <c r="BR75" s="22" t="s">
        <v>2664</v>
      </c>
      <c r="BS75" s="25" t="s">
        <v>2665</v>
      </c>
      <c r="BT75" s="22" t="s">
        <v>2666</v>
      </c>
      <c r="BU75" s="22" t="s">
        <v>2667</v>
      </c>
      <c r="BV75" s="22" t="s">
        <v>549</v>
      </c>
      <c r="BW75" s="22" t="s">
        <v>2668</v>
      </c>
      <c r="BX75" s="22" t="s">
        <v>2669</v>
      </c>
      <c r="BY75" s="22" t="s">
        <v>2670</v>
      </c>
      <c r="BZ75" s="27"/>
    </row>
    <row r="76" ht="192.0" customHeight="1">
      <c r="A76" s="22">
        <v>75.0</v>
      </c>
      <c r="B76" s="53" t="s">
        <v>268</v>
      </c>
      <c r="C76" s="22" t="s">
        <v>2671</v>
      </c>
      <c r="D76" s="22">
        <v>2010.0</v>
      </c>
      <c r="E76" s="22" t="s">
        <v>91</v>
      </c>
      <c r="F76" s="22" t="s">
        <v>554</v>
      </c>
      <c r="G76" s="22" t="s">
        <v>2672</v>
      </c>
      <c r="H76" s="22" t="s">
        <v>2673</v>
      </c>
      <c r="I76" s="22">
        <v>10.0</v>
      </c>
      <c r="J76" s="22" t="s">
        <v>96</v>
      </c>
      <c r="K76" s="22" t="s">
        <v>97</v>
      </c>
      <c r="L76" s="22" t="s">
        <v>98</v>
      </c>
      <c r="M76" s="22" t="s">
        <v>2674</v>
      </c>
      <c r="N76" s="22" t="s">
        <v>2675</v>
      </c>
      <c r="O76" s="22" t="s">
        <v>2676</v>
      </c>
      <c r="P76" s="22" t="s">
        <v>104</v>
      </c>
      <c r="Q76" s="22" t="s">
        <v>104</v>
      </c>
      <c r="R76" s="22" t="s">
        <v>2677</v>
      </c>
      <c r="S76" s="22" t="s">
        <v>105</v>
      </c>
      <c r="T76" s="22" t="s">
        <v>2678</v>
      </c>
      <c r="U76" s="22" t="s">
        <v>2679</v>
      </c>
      <c r="V76" s="22" t="s">
        <v>2680</v>
      </c>
      <c r="W76" s="22" t="s">
        <v>104</v>
      </c>
      <c r="X76" s="22" t="s">
        <v>2681</v>
      </c>
      <c r="Y76" s="22" t="s">
        <v>104</v>
      </c>
      <c r="Z76" s="22" t="s">
        <v>104</v>
      </c>
      <c r="AA76" s="22" t="s">
        <v>104</v>
      </c>
      <c r="AB76" s="22" t="s">
        <v>105</v>
      </c>
      <c r="AC76" s="22" t="s">
        <v>2682</v>
      </c>
      <c r="AD76" s="22" t="s">
        <v>2683</v>
      </c>
      <c r="AE76" s="22" t="s">
        <v>2684</v>
      </c>
      <c r="AF76" s="22" t="s">
        <v>2685</v>
      </c>
      <c r="AG76" s="25" t="s">
        <v>2686</v>
      </c>
      <c r="AH76" s="22" t="s">
        <v>104</v>
      </c>
      <c r="AI76" s="22" t="s">
        <v>2687</v>
      </c>
      <c r="AJ76" s="22" t="s">
        <v>2688</v>
      </c>
      <c r="AK76" s="22" t="s">
        <v>2689</v>
      </c>
      <c r="AL76" s="22" t="s">
        <v>104</v>
      </c>
      <c r="AM76" s="22" t="s">
        <v>105</v>
      </c>
      <c r="AN76" s="25" t="s">
        <v>2690</v>
      </c>
      <c r="AO76" s="22" t="s">
        <v>2691</v>
      </c>
      <c r="AP76" s="22" t="s">
        <v>105</v>
      </c>
      <c r="AQ76" s="22" t="s">
        <v>2692</v>
      </c>
      <c r="AR76" s="22" t="s">
        <v>104</v>
      </c>
      <c r="AS76" s="22" t="s">
        <v>2693</v>
      </c>
      <c r="AT76" s="22" t="s">
        <v>2694</v>
      </c>
      <c r="AU76" s="22" t="s">
        <v>2695</v>
      </c>
      <c r="AV76" s="25" t="s">
        <v>2696</v>
      </c>
      <c r="AW76" s="22" t="s">
        <v>104</v>
      </c>
      <c r="AX76" s="22" t="s">
        <v>104</v>
      </c>
      <c r="AY76" s="22" t="s">
        <v>105</v>
      </c>
      <c r="AZ76" s="22" t="s">
        <v>2697</v>
      </c>
      <c r="BA76" s="22" t="s">
        <v>104</v>
      </c>
      <c r="BB76" s="22" t="s">
        <v>2698</v>
      </c>
      <c r="BC76" s="22" t="s">
        <v>2699</v>
      </c>
      <c r="BD76" s="22" t="s">
        <v>105</v>
      </c>
      <c r="BE76" s="22" t="s">
        <v>104</v>
      </c>
      <c r="BF76" s="22" t="s">
        <v>132</v>
      </c>
      <c r="BG76" s="22" t="s">
        <v>104</v>
      </c>
      <c r="BH76" s="22" t="s">
        <v>132</v>
      </c>
      <c r="BI76" s="22" t="s">
        <v>132</v>
      </c>
      <c r="BJ76" s="22" t="s">
        <v>2700</v>
      </c>
      <c r="BK76" s="30" t="s">
        <v>104</v>
      </c>
      <c r="BL76" s="22" t="s">
        <v>726</v>
      </c>
      <c r="BM76" s="22" t="s">
        <v>132</v>
      </c>
      <c r="BN76" s="22" t="s">
        <v>136</v>
      </c>
      <c r="BO76" s="22" t="s">
        <v>137</v>
      </c>
      <c r="BP76" s="22" t="s">
        <v>2701</v>
      </c>
      <c r="BQ76" s="22" t="s">
        <v>132</v>
      </c>
      <c r="BR76" s="30" t="s">
        <v>104</v>
      </c>
      <c r="BS76" s="22" t="s">
        <v>2702</v>
      </c>
      <c r="BT76" s="22" t="s">
        <v>2703</v>
      </c>
      <c r="BU76" s="22" t="s">
        <v>2704</v>
      </c>
      <c r="BV76" s="22" t="s">
        <v>549</v>
      </c>
      <c r="BW76" s="22" t="s">
        <v>2705</v>
      </c>
      <c r="BX76" s="22" t="s">
        <v>2706</v>
      </c>
      <c r="BY76" s="22" t="s">
        <v>2707</v>
      </c>
      <c r="BZ76" s="27"/>
    </row>
    <row r="77" ht="252.0" customHeight="1">
      <c r="A77" s="22">
        <v>76.0</v>
      </c>
      <c r="B77" s="22" t="s">
        <v>2708</v>
      </c>
      <c r="C77" s="22" t="s">
        <v>2709</v>
      </c>
      <c r="D77" s="22">
        <v>2012.0</v>
      </c>
      <c r="E77" s="22" t="s">
        <v>91</v>
      </c>
      <c r="F77" s="22" t="s">
        <v>625</v>
      </c>
      <c r="G77" s="25" t="s">
        <v>2710</v>
      </c>
      <c r="H77" s="22" t="s">
        <v>2711</v>
      </c>
      <c r="I77" s="22">
        <v>6.0</v>
      </c>
      <c r="J77" s="22" t="s">
        <v>96</v>
      </c>
      <c r="K77" s="22" t="s">
        <v>97</v>
      </c>
      <c r="L77" s="22" t="s">
        <v>698</v>
      </c>
      <c r="M77" s="25" t="s">
        <v>2712</v>
      </c>
      <c r="N77" s="22" t="s">
        <v>2713</v>
      </c>
      <c r="O77" s="34" t="s">
        <v>2676</v>
      </c>
      <c r="P77" s="22" t="s">
        <v>2714</v>
      </c>
      <c r="Q77" s="22" t="s">
        <v>104</v>
      </c>
      <c r="R77" s="34" t="s">
        <v>2715</v>
      </c>
      <c r="S77" s="22" t="s">
        <v>105</v>
      </c>
      <c r="T77" s="22" t="s">
        <v>2716</v>
      </c>
      <c r="U77" s="22" t="s">
        <v>2717</v>
      </c>
      <c r="V77" s="22" t="s">
        <v>2718</v>
      </c>
      <c r="W77" s="22" t="s">
        <v>104</v>
      </c>
      <c r="X77" s="22" t="s">
        <v>2719</v>
      </c>
      <c r="Y77" s="29" t="s">
        <v>104</v>
      </c>
      <c r="Z77" s="22" t="s">
        <v>2720</v>
      </c>
      <c r="AA77" s="22" t="s">
        <v>104</v>
      </c>
      <c r="AB77" s="22" t="s">
        <v>105</v>
      </c>
      <c r="AC77" s="22" t="s">
        <v>2721</v>
      </c>
      <c r="AD77" s="22" t="s">
        <v>2722</v>
      </c>
      <c r="AE77" s="22" t="s">
        <v>2723</v>
      </c>
      <c r="AF77" s="22" t="s">
        <v>2724</v>
      </c>
      <c r="AG77" s="22" t="s">
        <v>2725</v>
      </c>
      <c r="AH77" s="22" t="s">
        <v>104</v>
      </c>
      <c r="AI77" s="22" t="s">
        <v>2726</v>
      </c>
      <c r="AJ77" s="22" t="s">
        <v>2727</v>
      </c>
      <c r="AK77" s="22" t="s">
        <v>2728</v>
      </c>
      <c r="AL77" s="22" t="s">
        <v>2729</v>
      </c>
      <c r="AM77" s="22" t="s">
        <v>105</v>
      </c>
      <c r="AN77" s="22" t="s">
        <v>2730</v>
      </c>
      <c r="AO77" s="22" t="s">
        <v>2731</v>
      </c>
      <c r="AP77" s="22" t="s">
        <v>105</v>
      </c>
      <c r="AQ77" s="22" t="s">
        <v>2732</v>
      </c>
      <c r="AR77" s="22" t="s">
        <v>104</v>
      </c>
      <c r="AS77" s="22" t="s">
        <v>2733</v>
      </c>
      <c r="AT77" s="22" t="s">
        <v>105</v>
      </c>
      <c r="AU77" s="22" t="s">
        <v>2734</v>
      </c>
      <c r="AV77" s="25" t="s">
        <v>2735</v>
      </c>
      <c r="AW77" s="22" t="s">
        <v>2734</v>
      </c>
      <c r="AX77" s="22" t="s">
        <v>2736</v>
      </c>
      <c r="AY77" s="22" t="s">
        <v>105</v>
      </c>
      <c r="AZ77" s="22" t="s">
        <v>2737</v>
      </c>
      <c r="BA77" s="22" t="s">
        <v>104</v>
      </c>
      <c r="BB77" s="22" t="s">
        <v>2738</v>
      </c>
      <c r="BC77" s="22" t="s">
        <v>104</v>
      </c>
      <c r="BD77" s="22" t="s">
        <v>105</v>
      </c>
      <c r="BE77" s="22" t="s">
        <v>104</v>
      </c>
      <c r="BF77" s="22" t="s">
        <v>132</v>
      </c>
      <c r="BG77" s="22" t="s">
        <v>104</v>
      </c>
      <c r="BH77" s="22" t="s">
        <v>132</v>
      </c>
      <c r="BI77" s="22" t="s">
        <v>132</v>
      </c>
      <c r="BJ77" s="22" t="s">
        <v>132</v>
      </c>
      <c r="BK77" s="46" t="s">
        <v>133</v>
      </c>
      <c r="BL77" s="29" t="s">
        <v>134</v>
      </c>
      <c r="BM77" s="22" t="s">
        <v>132</v>
      </c>
      <c r="BN77" s="22" t="s">
        <v>136</v>
      </c>
      <c r="BO77" s="22" t="s">
        <v>137</v>
      </c>
      <c r="BP77" s="22" t="s">
        <v>1476</v>
      </c>
      <c r="BQ77" s="22" t="s">
        <v>132</v>
      </c>
      <c r="BR77" s="22" t="s">
        <v>2739</v>
      </c>
      <c r="BS77" s="22" t="s">
        <v>2740</v>
      </c>
      <c r="BT77" s="22" t="s">
        <v>2741</v>
      </c>
      <c r="BU77" s="22" t="s">
        <v>2742</v>
      </c>
      <c r="BV77" s="22" t="s">
        <v>549</v>
      </c>
      <c r="BW77" s="22" t="s">
        <v>2743</v>
      </c>
      <c r="BX77" s="22" t="s">
        <v>2744</v>
      </c>
      <c r="BY77" s="22" t="s">
        <v>2745</v>
      </c>
      <c r="BZ77" s="27"/>
    </row>
    <row r="78" ht="146.25" customHeight="1">
      <c r="A78" s="22">
        <v>77.0</v>
      </c>
      <c r="B78" s="22" t="s">
        <v>222</v>
      </c>
      <c r="C78" s="29" t="s">
        <v>2746</v>
      </c>
      <c r="D78" s="29">
        <v>2014.0</v>
      </c>
      <c r="E78" s="29" t="s">
        <v>91</v>
      </c>
      <c r="F78" s="29" t="s">
        <v>265</v>
      </c>
      <c r="G78" s="32" t="s">
        <v>2747</v>
      </c>
      <c r="H78" s="29" t="s">
        <v>104</v>
      </c>
      <c r="I78" s="29">
        <v>10.0</v>
      </c>
      <c r="J78" s="22" t="s">
        <v>96</v>
      </c>
      <c r="K78" s="29" t="s">
        <v>97</v>
      </c>
      <c r="L78" s="22" t="s">
        <v>698</v>
      </c>
      <c r="M78" s="29" t="s">
        <v>2748</v>
      </c>
      <c r="N78" s="29" t="s">
        <v>2749</v>
      </c>
      <c r="O78" s="29" t="s">
        <v>2750</v>
      </c>
      <c r="P78" s="29" t="s">
        <v>104</v>
      </c>
      <c r="Q78" s="29" t="s">
        <v>104</v>
      </c>
      <c r="R78" s="29" t="s">
        <v>2751</v>
      </c>
      <c r="S78" s="29" t="s">
        <v>105</v>
      </c>
      <c r="T78" s="29" t="s">
        <v>2752</v>
      </c>
      <c r="U78" s="29" t="s">
        <v>2753</v>
      </c>
      <c r="V78" s="29" t="s">
        <v>2754</v>
      </c>
      <c r="W78" s="29" t="s">
        <v>105</v>
      </c>
      <c r="X78" s="29" t="s">
        <v>2755</v>
      </c>
      <c r="Y78" s="29" t="s">
        <v>104</v>
      </c>
      <c r="Z78" s="29" t="s">
        <v>1378</v>
      </c>
      <c r="AA78" s="29" t="s">
        <v>2756</v>
      </c>
      <c r="AB78" s="29" t="s">
        <v>105</v>
      </c>
      <c r="AC78" s="29" t="s">
        <v>2757</v>
      </c>
      <c r="AD78" s="29" t="s">
        <v>2758</v>
      </c>
      <c r="AE78" s="29" t="s">
        <v>2759</v>
      </c>
      <c r="AF78" s="29" t="s">
        <v>2760</v>
      </c>
      <c r="AG78" s="29" t="s">
        <v>2761</v>
      </c>
      <c r="AH78" s="29" t="s">
        <v>104</v>
      </c>
      <c r="AI78" s="29" t="s">
        <v>2762</v>
      </c>
      <c r="AJ78" s="29" t="s">
        <v>2763</v>
      </c>
      <c r="AK78" s="29" t="s">
        <v>2764</v>
      </c>
      <c r="AL78" s="29" t="s">
        <v>2765</v>
      </c>
      <c r="AM78" s="29" t="s">
        <v>105</v>
      </c>
      <c r="AN78" s="29" t="s">
        <v>2766</v>
      </c>
      <c r="AO78" s="29" t="s">
        <v>104</v>
      </c>
      <c r="AP78" s="29" t="s">
        <v>105</v>
      </c>
      <c r="AQ78" s="29" t="s">
        <v>2767</v>
      </c>
      <c r="AR78" s="29" t="s">
        <v>104</v>
      </c>
      <c r="AS78" s="29" t="s">
        <v>2768</v>
      </c>
      <c r="AT78" s="29" t="s">
        <v>104</v>
      </c>
      <c r="AU78" s="29" t="s">
        <v>2769</v>
      </c>
      <c r="AV78" s="32" t="s">
        <v>2770</v>
      </c>
      <c r="AW78" s="29" t="s">
        <v>104</v>
      </c>
      <c r="AX78" s="29" t="s">
        <v>2771</v>
      </c>
      <c r="AY78" s="29" t="s">
        <v>105</v>
      </c>
      <c r="AZ78" s="32" t="s">
        <v>2772</v>
      </c>
      <c r="BA78" s="29" t="s">
        <v>2773</v>
      </c>
      <c r="BB78" s="29" t="s">
        <v>2774</v>
      </c>
      <c r="BC78" s="29" t="s">
        <v>104</v>
      </c>
      <c r="BD78" s="29" t="s">
        <v>105</v>
      </c>
      <c r="BE78" s="29" t="s">
        <v>104</v>
      </c>
      <c r="BF78" s="29" t="s">
        <v>132</v>
      </c>
      <c r="BG78" s="29" t="s">
        <v>104</v>
      </c>
      <c r="BH78" s="29" t="s">
        <v>132</v>
      </c>
      <c r="BI78" s="29" t="s">
        <v>132</v>
      </c>
      <c r="BJ78" s="29" t="s">
        <v>132</v>
      </c>
      <c r="BK78" s="29" t="s">
        <v>133</v>
      </c>
      <c r="BL78" s="29" t="s">
        <v>411</v>
      </c>
      <c r="BM78" s="22" t="s">
        <v>727</v>
      </c>
      <c r="BN78" s="29" t="s">
        <v>136</v>
      </c>
      <c r="BO78" s="22" t="s">
        <v>137</v>
      </c>
      <c r="BP78" s="22" t="s">
        <v>2775</v>
      </c>
      <c r="BQ78" s="29" t="s">
        <v>132</v>
      </c>
      <c r="BR78" s="29" t="s">
        <v>2776</v>
      </c>
      <c r="BS78" s="29" t="s">
        <v>546</v>
      </c>
      <c r="BT78" s="29" t="s">
        <v>2777</v>
      </c>
      <c r="BU78" s="29" t="s">
        <v>2778</v>
      </c>
      <c r="BV78" s="29" t="s">
        <v>549</v>
      </c>
      <c r="BW78" s="29" t="s">
        <v>2779</v>
      </c>
      <c r="BX78" s="29" t="s">
        <v>2780</v>
      </c>
      <c r="BY78" s="29" t="s">
        <v>2781</v>
      </c>
      <c r="BZ78" s="56"/>
    </row>
    <row r="79" ht="180.0" customHeight="1">
      <c r="A79" s="22">
        <v>78.0</v>
      </c>
      <c r="B79" s="22" t="s">
        <v>648</v>
      </c>
      <c r="C79" s="22" t="s">
        <v>2782</v>
      </c>
      <c r="D79" s="22">
        <v>2016.0</v>
      </c>
      <c r="E79" s="22" t="s">
        <v>91</v>
      </c>
      <c r="F79" s="22" t="s">
        <v>625</v>
      </c>
      <c r="G79" s="25" t="s">
        <v>2783</v>
      </c>
      <c r="H79" s="30" t="s">
        <v>104</v>
      </c>
      <c r="I79" s="22">
        <v>6.0</v>
      </c>
      <c r="J79" s="22" t="s">
        <v>132</v>
      </c>
      <c r="K79" s="30" t="s">
        <v>104</v>
      </c>
      <c r="L79" s="30" t="s">
        <v>104</v>
      </c>
      <c r="M79" s="22" t="s">
        <v>2784</v>
      </c>
      <c r="N79" s="22" t="s">
        <v>2785</v>
      </c>
      <c r="O79" s="22" t="s">
        <v>2148</v>
      </c>
      <c r="P79" s="22" t="s">
        <v>2786</v>
      </c>
      <c r="Q79" s="30" t="s">
        <v>104</v>
      </c>
      <c r="R79" s="30" t="s">
        <v>104</v>
      </c>
      <c r="S79" s="22" t="s">
        <v>105</v>
      </c>
      <c r="T79" s="22" t="s">
        <v>2787</v>
      </c>
      <c r="U79" s="22" t="s">
        <v>2788</v>
      </c>
      <c r="V79" s="22" t="s">
        <v>2789</v>
      </c>
      <c r="W79" s="30" t="s">
        <v>104</v>
      </c>
      <c r="X79" s="22" t="s">
        <v>2790</v>
      </c>
      <c r="Y79" s="30" t="s">
        <v>104</v>
      </c>
      <c r="Z79" s="25" t="s">
        <v>2791</v>
      </c>
      <c r="AA79" s="30" t="s">
        <v>104</v>
      </c>
      <c r="AB79" s="22" t="s">
        <v>2792</v>
      </c>
      <c r="AC79" s="30" t="s">
        <v>104</v>
      </c>
      <c r="AD79" s="22" t="s">
        <v>2793</v>
      </c>
      <c r="AE79" s="22" t="s">
        <v>2794</v>
      </c>
      <c r="AF79" s="22" t="s">
        <v>2795</v>
      </c>
      <c r="AG79" s="25" t="s">
        <v>2796</v>
      </c>
      <c r="AH79" s="30" t="s">
        <v>104</v>
      </c>
      <c r="AI79" s="22" t="s">
        <v>2797</v>
      </c>
      <c r="AJ79" s="22" t="s">
        <v>2798</v>
      </c>
      <c r="AK79" s="25" t="s">
        <v>2799</v>
      </c>
      <c r="AL79" s="30" t="s">
        <v>104</v>
      </c>
      <c r="AM79" s="22" t="s">
        <v>2800</v>
      </c>
      <c r="AN79" s="25" t="s">
        <v>2801</v>
      </c>
      <c r="AO79" s="30" t="s">
        <v>104</v>
      </c>
      <c r="AP79" s="22" t="s">
        <v>646</v>
      </c>
      <c r="AQ79" s="30" t="s">
        <v>104</v>
      </c>
      <c r="AR79" s="30" t="s">
        <v>104</v>
      </c>
      <c r="AS79" s="25" t="s">
        <v>2802</v>
      </c>
      <c r="AT79" s="30" t="s">
        <v>104</v>
      </c>
      <c r="AU79" s="22" t="s">
        <v>2803</v>
      </c>
      <c r="AV79" s="25" t="s">
        <v>2804</v>
      </c>
      <c r="AW79" s="30" t="s">
        <v>104</v>
      </c>
      <c r="AX79" s="30" t="s">
        <v>104</v>
      </c>
      <c r="AY79" s="22" t="s">
        <v>2805</v>
      </c>
      <c r="AZ79" s="22" t="s">
        <v>2806</v>
      </c>
      <c r="BA79" s="30" t="s">
        <v>104</v>
      </c>
      <c r="BB79" s="22" t="s">
        <v>2807</v>
      </c>
      <c r="BC79" s="30" t="s">
        <v>104</v>
      </c>
      <c r="BD79" s="22" t="s">
        <v>105</v>
      </c>
      <c r="BE79" s="30" t="s">
        <v>104</v>
      </c>
      <c r="BF79" s="22" t="s">
        <v>132</v>
      </c>
      <c r="BG79" s="30" t="s">
        <v>104</v>
      </c>
      <c r="BH79" s="22" t="s">
        <v>132</v>
      </c>
      <c r="BI79" s="22" t="s">
        <v>96</v>
      </c>
      <c r="BJ79" s="22" t="s">
        <v>2808</v>
      </c>
      <c r="BK79" s="22" t="s">
        <v>2809</v>
      </c>
      <c r="BL79" s="22" t="s">
        <v>132</v>
      </c>
      <c r="BM79" s="22" t="s">
        <v>132</v>
      </c>
      <c r="BN79" s="22" t="s">
        <v>136</v>
      </c>
      <c r="BO79" s="22" t="s">
        <v>137</v>
      </c>
      <c r="BP79" s="22" t="s">
        <v>2810</v>
      </c>
      <c r="BQ79" s="22" t="s">
        <v>132</v>
      </c>
      <c r="BR79" s="22" t="s">
        <v>139</v>
      </c>
      <c r="BS79" s="22" t="s">
        <v>852</v>
      </c>
      <c r="BT79" s="22" t="s">
        <v>2811</v>
      </c>
      <c r="BU79" s="22" t="s">
        <v>991</v>
      </c>
      <c r="BV79" s="30" t="s">
        <v>104</v>
      </c>
      <c r="BW79" s="22" t="s">
        <v>2812</v>
      </c>
      <c r="BX79" s="22" t="s">
        <v>132</v>
      </c>
      <c r="BY79" s="22" t="s">
        <v>2813</v>
      </c>
      <c r="BZ79" s="27"/>
    </row>
    <row r="80" ht="180.0" customHeight="1">
      <c r="A80" s="22">
        <v>79.0</v>
      </c>
      <c r="B80" s="22" t="s">
        <v>662</v>
      </c>
      <c r="C80" s="22" t="s">
        <v>2814</v>
      </c>
      <c r="D80" s="22">
        <v>2014.0</v>
      </c>
      <c r="E80" s="22" t="s">
        <v>91</v>
      </c>
      <c r="F80" s="22" t="s">
        <v>2815</v>
      </c>
      <c r="G80" s="25" t="s">
        <v>2816</v>
      </c>
      <c r="H80" s="22" t="s">
        <v>2817</v>
      </c>
      <c r="I80" s="22">
        <v>20.0</v>
      </c>
      <c r="J80" s="22" t="s">
        <v>132</v>
      </c>
      <c r="K80" s="30" t="s">
        <v>104</v>
      </c>
      <c r="L80" s="22" t="s">
        <v>2818</v>
      </c>
      <c r="M80" s="22" t="s">
        <v>2819</v>
      </c>
      <c r="N80" s="22" t="s">
        <v>2820</v>
      </c>
      <c r="O80" s="22" t="s">
        <v>670</v>
      </c>
      <c r="P80" s="22" t="s">
        <v>2821</v>
      </c>
      <c r="Q80" s="30" t="s">
        <v>104</v>
      </c>
      <c r="R80" s="30" t="s">
        <v>104</v>
      </c>
      <c r="S80" s="22" t="s">
        <v>105</v>
      </c>
      <c r="T80" s="25" t="s">
        <v>2822</v>
      </c>
      <c r="U80" s="22" t="s">
        <v>2823</v>
      </c>
      <c r="V80" s="22" t="s">
        <v>2824</v>
      </c>
      <c r="W80" s="22" t="s">
        <v>105</v>
      </c>
      <c r="X80" s="22" t="s">
        <v>2825</v>
      </c>
      <c r="Y80" s="30" t="s">
        <v>104</v>
      </c>
      <c r="Z80" s="22" t="s">
        <v>2826</v>
      </c>
      <c r="AA80" s="30" t="s">
        <v>104</v>
      </c>
      <c r="AB80" s="22" t="s">
        <v>2827</v>
      </c>
      <c r="AC80" s="22" t="s">
        <v>2828</v>
      </c>
      <c r="AD80" s="22" t="s">
        <v>2829</v>
      </c>
      <c r="AE80" s="22" t="s">
        <v>2830</v>
      </c>
      <c r="AF80" s="22" t="s">
        <v>2831</v>
      </c>
      <c r="AG80" s="22" t="s">
        <v>2832</v>
      </c>
      <c r="AH80" s="30" t="s">
        <v>403</v>
      </c>
      <c r="AI80" s="22" t="s">
        <v>2833</v>
      </c>
      <c r="AJ80" s="22" t="s">
        <v>2834</v>
      </c>
      <c r="AK80" s="22" t="s">
        <v>2835</v>
      </c>
      <c r="AL80" s="22" t="s">
        <v>2836</v>
      </c>
      <c r="AM80" s="30" t="s">
        <v>104</v>
      </c>
      <c r="AN80" s="22" t="s">
        <v>2837</v>
      </c>
      <c r="AO80" s="30" t="s">
        <v>104</v>
      </c>
      <c r="AP80" s="22" t="s">
        <v>2838</v>
      </c>
      <c r="AQ80" s="30" t="s">
        <v>104</v>
      </c>
      <c r="AR80" s="30" t="s">
        <v>104</v>
      </c>
      <c r="AS80" s="25" t="s">
        <v>2839</v>
      </c>
      <c r="AT80" s="30" t="s">
        <v>104</v>
      </c>
      <c r="AU80" s="22" t="s">
        <v>2840</v>
      </c>
      <c r="AV80" s="25" t="s">
        <v>2841</v>
      </c>
      <c r="AW80" s="30" t="s">
        <v>104</v>
      </c>
      <c r="AX80" s="30" t="s">
        <v>104</v>
      </c>
      <c r="AY80" s="22" t="s">
        <v>105</v>
      </c>
      <c r="AZ80" s="22" t="s">
        <v>2842</v>
      </c>
      <c r="BA80" s="30" t="s">
        <v>104</v>
      </c>
      <c r="BB80" s="22" t="s">
        <v>2843</v>
      </c>
      <c r="BC80" s="30" t="s">
        <v>104</v>
      </c>
      <c r="BD80" s="22" t="s">
        <v>105</v>
      </c>
      <c r="BE80" s="30" t="s">
        <v>104</v>
      </c>
      <c r="BF80" s="22" t="s">
        <v>132</v>
      </c>
      <c r="BG80" s="30" t="s">
        <v>104</v>
      </c>
      <c r="BH80" s="22" t="s">
        <v>132</v>
      </c>
      <c r="BI80" s="22" t="s">
        <v>132</v>
      </c>
      <c r="BJ80" s="22" t="s">
        <v>132</v>
      </c>
      <c r="BK80" s="22" t="s">
        <v>133</v>
      </c>
      <c r="BL80" s="29" t="s">
        <v>134</v>
      </c>
      <c r="BM80" s="22" t="s">
        <v>132</v>
      </c>
      <c r="BN80" s="22" t="s">
        <v>136</v>
      </c>
      <c r="BO80" s="22" t="s">
        <v>137</v>
      </c>
      <c r="BP80" s="22" t="s">
        <v>2844</v>
      </c>
      <c r="BQ80" s="22" t="s">
        <v>132</v>
      </c>
      <c r="BR80" s="22" t="s">
        <v>139</v>
      </c>
      <c r="BS80" s="22" t="s">
        <v>2011</v>
      </c>
      <c r="BT80" s="22" t="s">
        <v>2845</v>
      </c>
      <c r="BU80" s="22" t="s">
        <v>991</v>
      </c>
      <c r="BV80" s="22" t="s">
        <v>2846</v>
      </c>
      <c r="BW80" s="30" t="s">
        <v>104</v>
      </c>
      <c r="BX80" s="22" t="s">
        <v>132</v>
      </c>
      <c r="BY80" s="57" t="s">
        <v>104</v>
      </c>
      <c r="BZ80" s="56"/>
    </row>
    <row r="81" ht="204.0" customHeight="1">
      <c r="A81" s="22">
        <v>80.0</v>
      </c>
      <c r="B81" s="22" t="s">
        <v>925</v>
      </c>
      <c r="C81" s="22" t="s">
        <v>2847</v>
      </c>
      <c r="D81" s="22">
        <v>2011.0</v>
      </c>
      <c r="E81" s="22" t="s">
        <v>91</v>
      </c>
      <c r="F81" s="22" t="s">
        <v>2848</v>
      </c>
      <c r="G81" s="22" t="s">
        <v>2849</v>
      </c>
      <c r="H81" s="22" t="s">
        <v>2850</v>
      </c>
      <c r="I81" s="22">
        <v>9.0</v>
      </c>
      <c r="J81" s="22" t="s">
        <v>132</v>
      </c>
      <c r="K81" s="30" t="s">
        <v>104</v>
      </c>
      <c r="L81" s="30" t="s">
        <v>104</v>
      </c>
      <c r="M81" s="22" t="s">
        <v>2851</v>
      </c>
      <c r="N81" s="22" t="s">
        <v>2852</v>
      </c>
      <c r="O81" s="22" t="s">
        <v>2853</v>
      </c>
      <c r="P81" s="22" t="s">
        <v>2854</v>
      </c>
      <c r="Q81" s="30" t="s">
        <v>104</v>
      </c>
      <c r="R81" s="22" t="s">
        <v>2855</v>
      </c>
      <c r="S81" s="22" t="s">
        <v>105</v>
      </c>
      <c r="T81" s="22" t="s">
        <v>2856</v>
      </c>
      <c r="U81" s="22" t="s">
        <v>2852</v>
      </c>
      <c r="V81" s="22" t="s">
        <v>2857</v>
      </c>
      <c r="W81" s="30" t="s">
        <v>104</v>
      </c>
      <c r="X81" s="22" t="s">
        <v>2858</v>
      </c>
      <c r="Y81" s="30" t="s">
        <v>104</v>
      </c>
      <c r="Z81" s="22" t="s">
        <v>2859</v>
      </c>
      <c r="AA81" s="30" t="s">
        <v>104</v>
      </c>
      <c r="AB81" s="22" t="s">
        <v>2860</v>
      </c>
      <c r="AC81" s="22" t="s">
        <v>2861</v>
      </c>
      <c r="AD81" s="22" t="s">
        <v>2862</v>
      </c>
      <c r="AE81" s="22" t="s">
        <v>2863</v>
      </c>
      <c r="AF81" s="30" t="s">
        <v>104</v>
      </c>
      <c r="AG81" s="22" t="s">
        <v>2864</v>
      </c>
      <c r="AH81" s="30" t="s">
        <v>104</v>
      </c>
      <c r="AI81" s="22" t="s">
        <v>2865</v>
      </c>
      <c r="AJ81" s="22" t="s">
        <v>2866</v>
      </c>
      <c r="AK81" s="25" t="s">
        <v>2867</v>
      </c>
      <c r="AL81" s="22" t="s">
        <v>2868</v>
      </c>
      <c r="AM81" s="22" t="s">
        <v>105</v>
      </c>
      <c r="AN81" s="22" t="s">
        <v>2869</v>
      </c>
      <c r="AO81" s="30" t="s">
        <v>104</v>
      </c>
      <c r="AP81" s="30" t="s">
        <v>104</v>
      </c>
      <c r="AQ81" s="30" t="s">
        <v>104</v>
      </c>
      <c r="AR81" s="30" t="s">
        <v>2870</v>
      </c>
      <c r="AS81" s="22" t="s">
        <v>2871</v>
      </c>
      <c r="AT81" s="30" t="s">
        <v>104</v>
      </c>
      <c r="AU81" s="22" t="s">
        <v>2872</v>
      </c>
      <c r="AV81" s="22" t="s">
        <v>2873</v>
      </c>
      <c r="AW81" s="30" t="s">
        <v>104</v>
      </c>
      <c r="AX81" s="30" t="s">
        <v>104</v>
      </c>
      <c r="AY81" s="22" t="s">
        <v>105</v>
      </c>
      <c r="AZ81" s="22" t="s">
        <v>2874</v>
      </c>
      <c r="BA81" s="30" t="s">
        <v>104</v>
      </c>
      <c r="BB81" s="22" t="s">
        <v>2875</v>
      </c>
      <c r="BC81" s="22" t="s">
        <v>2876</v>
      </c>
      <c r="BD81" s="22" t="s">
        <v>105</v>
      </c>
      <c r="BE81" s="30" t="s">
        <v>104</v>
      </c>
      <c r="BF81" s="22" t="s">
        <v>96</v>
      </c>
      <c r="BG81" s="22" t="s">
        <v>2877</v>
      </c>
      <c r="BH81" s="22" t="s">
        <v>132</v>
      </c>
      <c r="BI81" s="22" t="s">
        <v>132</v>
      </c>
      <c r="BJ81" s="22" t="s">
        <v>132</v>
      </c>
      <c r="BK81" s="22" t="s">
        <v>133</v>
      </c>
      <c r="BL81" s="29" t="s">
        <v>134</v>
      </c>
      <c r="BM81" s="22" t="s">
        <v>132</v>
      </c>
      <c r="BN81" s="22" t="s">
        <v>136</v>
      </c>
      <c r="BO81" s="22" t="s">
        <v>137</v>
      </c>
      <c r="BP81" s="22" t="s">
        <v>2878</v>
      </c>
      <c r="BQ81" s="22" t="s">
        <v>132</v>
      </c>
      <c r="BR81" s="22" t="s">
        <v>2879</v>
      </c>
      <c r="BS81" s="22" t="s">
        <v>414</v>
      </c>
      <c r="BT81" s="22" t="s">
        <v>2880</v>
      </c>
      <c r="BU81" s="22" t="s">
        <v>2881</v>
      </c>
      <c r="BV81" s="22" t="s">
        <v>549</v>
      </c>
      <c r="BW81" s="22" t="s">
        <v>2882</v>
      </c>
      <c r="BX81" s="22" t="s">
        <v>2883</v>
      </c>
      <c r="BY81" s="22" t="s">
        <v>2884</v>
      </c>
      <c r="BZ81" s="27"/>
    </row>
    <row r="82" ht="146.25" customHeight="1">
      <c r="A82" s="22">
        <v>81.0</v>
      </c>
      <c r="B82" s="22" t="s">
        <v>417</v>
      </c>
      <c r="C82" s="22" t="s">
        <v>2885</v>
      </c>
      <c r="D82" s="22">
        <v>2016.0</v>
      </c>
      <c r="E82" s="22" t="s">
        <v>91</v>
      </c>
      <c r="F82" s="22" t="s">
        <v>554</v>
      </c>
      <c r="G82" s="25" t="s">
        <v>2886</v>
      </c>
      <c r="H82" s="22" t="s">
        <v>2887</v>
      </c>
      <c r="I82" s="22">
        <v>10.0</v>
      </c>
      <c r="J82" s="22" t="s">
        <v>96</v>
      </c>
      <c r="K82" s="22" t="s">
        <v>97</v>
      </c>
      <c r="L82" s="22" t="s">
        <v>698</v>
      </c>
      <c r="M82" s="22" t="s">
        <v>2888</v>
      </c>
      <c r="N82" s="22" t="s">
        <v>2889</v>
      </c>
      <c r="O82" s="22" t="s">
        <v>2498</v>
      </c>
      <c r="P82" s="22" t="s">
        <v>2890</v>
      </c>
      <c r="Q82" s="22" t="s">
        <v>104</v>
      </c>
      <c r="R82" s="22" t="s">
        <v>104</v>
      </c>
      <c r="S82" s="22" t="s">
        <v>105</v>
      </c>
      <c r="T82" s="22" t="s">
        <v>2891</v>
      </c>
      <c r="U82" s="22" t="s">
        <v>2892</v>
      </c>
      <c r="V82" s="22" t="s">
        <v>2893</v>
      </c>
      <c r="W82" s="30" t="s">
        <v>104</v>
      </c>
      <c r="X82" s="22" t="s">
        <v>2894</v>
      </c>
      <c r="Y82" s="22" t="s">
        <v>104</v>
      </c>
      <c r="Z82" s="22" t="s">
        <v>2895</v>
      </c>
      <c r="AA82" s="22" t="s">
        <v>104</v>
      </c>
      <c r="AB82" s="22" t="s">
        <v>105</v>
      </c>
      <c r="AC82" s="22" t="s">
        <v>2896</v>
      </c>
      <c r="AD82" s="22" t="s">
        <v>2897</v>
      </c>
      <c r="AE82" s="22" t="s">
        <v>2898</v>
      </c>
      <c r="AF82" s="22" t="s">
        <v>2899</v>
      </c>
      <c r="AG82" s="25" t="s">
        <v>2900</v>
      </c>
      <c r="AH82" s="22" t="s">
        <v>104</v>
      </c>
      <c r="AI82" s="22" t="s">
        <v>2901</v>
      </c>
      <c r="AJ82" s="22" t="s">
        <v>2902</v>
      </c>
      <c r="AK82" s="25" t="s">
        <v>2903</v>
      </c>
      <c r="AL82" s="22" t="s">
        <v>104</v>
      </c>
      <c r="AM82" s="22" t="s">
        <v>105</v>
      </c>
      <c r="AN82" s="22" t="s">
        <v>2904</v>
      </c>
      <c r="AO82" s="22" t="s">
        <v>104</v>
      </c>
      <c r="AP82" s="22" t="s">
        <v>2905</v>
      </c>
      <c r="AQ82" s="25" t="s">
        <v>2906</v>
      </c>
      <c r="AR82" s="25" t="s">
        <v>2907</v>
      </c>
      <c r="AS82" s="25" t="s">
        <v>2908</v>
      </c>
      <c r="AT82" s="22" t="s">
        <v>105</v>
      </c>
      <c r="AU82" s="25" t="s">
        <v>2909</v>
      </c>
      <c r="AV82" s="25" t="s">
        <v>2910</v>
      </c>
      <c r="AW82" s="22" t="s">
        <v>104</v>
      </c>
      <c r="AX82" s="22" t="s">
        <v>104</v>
      </c>
      <c r="AY82" s="22" t="s">
        <v>105</v>
      </c>
      <c r="AZ82" s="22" t="s">
        <v>2911</v>
      </c>
      <c r="BA82" s="22" t="s">
        <v>2912</v>
      </c>
      <c r="BB82" s="22" t="s">
        <v>2913</v>
      </c>
      <c r="BC82" s="22" t="s">
        <v>2914</v>
      </c>
      <c r="BD82" s="22" t="s">
        <v>105</v>
      </c>
      <c r="BE82" s="22" t="s">
        <v>104</v>
      </c>
      <c r="BF82" s="22" t="s">
        <v>132</v>
      </c>
      <c r="BG82" s="22" t="s">
        <v>104</v>
      </c>
      <c r="BH82" s="22" t="s">
        <v>132</v>
      </c>
      <c r="BI82" s="22" t="s">
        <v>132</v>
      </c>
      <c r="BJ82" s="22" t="s">
        <v>2915</v>
      </c>
      <c r="BK82" s="22" t="s">
        <v>133</v>
      </c>
      <c r="BL82" s="29" t="s">
        <v>134</v>
      </c>
      <c r="BM82" s="22" t="s">
        <v>727</v>
      </c>
      <c r="BN82" s="22" t="s">
        <v>136</v>
      </c>
      <c r="BO82" s="22" t="s">
        <v>137</v>
      </c>
      <c r="BP82" s="30" t="s">
        <v>2916</v>
      </c>
      <c r="BQ82" s="22" t="s">
        <v>132</v>
      </c>
      <c r="BR82" s="22" t="s">
        <v>118</v>
      </c>
      <c r="BS82" s="22" t="s">
        <v>2011</v>
      </c>
      <c r="BT82" s="22" t="s">
        <v>2917</v>
      </c>
      <c r="BU82" s="22" t="s">
        <v>2918</v>
      </c>
      <c r="BV82" s="22" t="s">
        <v>549</v>
      </c>
      <c r="BW82" s="22" t="s">
        <v>2919</v>
      </c>
      <c r="BX82" s="22" t="s">
        <v>2920</v>
      </c>
      <c r="BY82" s="22" t="s">
        <v>2921</v>
      </c>
      <c r="BZ82" s="27"/>
    </row>
    <row r="83" ht="258.75" customHeight="1">
      <c r="A83" s="22">
        <v>82.0</v>
      </c>
      <c r="B83" s="22" t="s">
        <v>844</v>
      </c>
      <c r="C83" s="22" t="s">
        <v>2922</v>
      </c>
      <c r="D83" s="22">
        <v>2010.0</v>
      </c>
      <c r="E83" s="22" t="s">
        <v>91</v>
      </c>
      <c r="F83" s="22" t="s">
        <v>2493</v>
      </c>
      <c r="G83" s="25" t="s">
        <v>2923</v>
      </c>
      <c r="H83" s="22" t="s">
        <v>2924</v>
      </c>
      <c r="I83" s="22">
        <v>15.0</v>
      </c>
      <c r="J83" s="22" t="s">
        <v>96</v>
      </c>
      <c r="K83" s="22" t="s">
        <v>97</v>
      </c>
      <c r="L83" s="22" t="s">
        <v>698</v>
      </c>
      <c r="M83" s="22" t="s">
        <v>2925</v>
      </c>
      <c r="N83" s="22" t="s">
        <v>2926</v>
      </c>
      <c r="O83" s="22" t="s">
        <v>2927</v>
      </c>
      <c r="P83" s="22" t="s">
        <v>2928</v>
      </c>
      <c r="Q83" s="30" t="s">
        <v>104</v>
      </c>
      <c r="R83" s="22" t="s">
        <v>2929</v>
      </c>
      <c r="S83" s="22" t="s">
        <v>105</v>
      </c>
      <c r="T83" s="22" t="s">
        <v>2930</v>
      </c>
      <c r="U83" s="22" t="s">
        <v>2931</v>
      </c>
      <c r="V83" s="22" t="s">
        <v>2932</v>
      </c>
      <c r="W83" s="30" t="s">
        <v>104</v>
      </c>
      <c r="X83" s="22" t="s">
        <v>2933</v>
      </c>
      <c r="Y83" s="30" t="s">
        <v>104</v>
      </c>
      <c r="Z83" s="30" t="s">
        <v>104</v>
      </c>
      <c r="AA83" s="30" t="s">
        <v>104</v>
      </c>
      <c r="AB83" s="22" t="s">
        <v>2934</v>
      </c>
      <c r="AC83" s="22" t="s">
        <v>2935</v>
      </c>
      <c r="AD83" s="22" t="s">
        <v>2936</v>
      </c>
      <c r="AE83" s="22" t="s">
        <v>2937</v>
      </c>
      <c r="AF83" s="22" t="s">
        <v>2938</v>
      </c>
      <c r="AG83" s="30" t="s">
        <v>104</v>
      </c>
      <c r="AH83" s="30" t="s">
        <v>104</v>
      </c>
      <c r="AI83" s="22" t="s">
        <v>2939</v>
      </c>
      <c r="AJ83" s="22" t="s">
        <v>139</v>
      </c>
      <c r="AK83" s="25" t="s">
        <v>2940</v>
      </c>
      <c r="AL83" s="30" t="s">
        <v>104</v>
      </c>
      <c r="AM83" s="22" t="s">
        <v>105</v>
      </c>
      <c r="AN83" s="22" t="s">
        <v>2941</v>
      </c>
      <c r="AO83" s="30" t="s">
        <v>104</v>
      </c>
      <c r="AP83" s="22" t="s">
        <v>2942</v>
      </c>
      <c r="AQ83" s="30" t="s">
        <v>104</v>
      </c>
      <c r="AR83" s="30" t="s">
        <v>104</v>
      </c>
      <c r="AS83" s="30" t="s">
        <v>104</v>
      </c>
      <c r="AT83" s="30" t="s">
        <v>104</v>
      </c>
      <c r="AU83" s="25" t="s">
        <v>2943</v>
      </c>
      <c r="AV83" s="25" t="s">
        <v>2944</v>
      </c>
      <c r="AW83" s="30" t="s">
        <v>104</v>
      </c>
      <c r="AX83" s="30" t="s">
        <v>104</v>
      </c>
      <c r="AY83" s="22" t="s">
        <v>105</v>
      </c>
      <c r="AZ83" s="25" t="s">
        <v>2945</v>
      </c>
      <c r="BA83" s="30" t="s">
        <v>104</v>
      </c>
      <c r="BB83" s="22" t="s">
        <v>2946</v>
      </c>
      <c r="BC83" s="22" t="s">
        <v>2947</v>
      </c>
      <c r="BD83" s="22" t="s">
        <v>105</v>
      </c>
      <c r="BE83" s="30" t="s">
        <v>104</v>
      </c>
      <c r="BF83" s="22" t="s">
        <v>132</v>
      </c>
      <c r="BG83" s="30" t="s">
        <v>104</v>
      </c>
      <c r="BH83" s="22" t="s">
        <v>132</v>
      </c>
      <c r="BI83" s="22" t="s">
        <v>132</v>
      </c>
      <c r="BJ83" s="22" t="s">
        <v>132</v>
      </c>
      <c r="BK83" s="22" t="s">
        <v>133</v>
      </c>
      <c r="BL83" s="22" t="s">
        <v>411</v>
      </c>
      <c r="BM83" s="22" t="s">
        <v>132</v>
      </c>
      <c r="BN83" s="22" t="s">
        <v>136</v>
      </c>
      <c r="BO83" s="22" t="s">
        <v>137</v>
      </c>
      <c r="BP83" s="22" t="s">
        <v>2948</v>
      </c>
      <c r="BQ83" s="22" t="s">
        <v>132</v>
      </c>
      <c r="BR83" s="22" t="s">
        <v>139</v>
      </c>
      <c r="BS83" s="22" t="s">
        <v>919</v>
      </c>
      <c r="BT83" s="22" t="s">
        <v>2949</v>
      </c>
      <c r="BU83" s="22" t="s">
        <v>2950</v>
      </c>
      <c r="BV83" s="30" t="s">
        <v>104</v>
      </c>
      <c r="BW83" s="30" t="s">
        <v>403</v>
      </c>
      <c r="BX83" s="22" t="s">
        <v>132</v>
      </c>
      <c r="BY83" s="57" t="s">
        <v>104</v>
      </c>
      <c r="BZ83" s="56"/>
    </row>
    <row r="84" ht="144.0" customHeight="1">
      <c r="A84" s="22">
        <v>83.0</v>
      </c>
      <c r="B84" s="22" t="s">
        <v>1002</v>
      </c>
      <c r="C84" s="22" t="s">
        <v>2951</v>
      </c>
      <c r="D84" s="22">
        <v>2015.0</v>
      </c>
      <c r="E84" s="22" t="s">
        <v>91</v>
      </c>
      <c r="F84" s="22" t="s">
        <v>2952</v>
      </c>
      <c r="G84" s="25" t="s">
        <v>2953</v>
      </c>
      <c r="H84" s="22" t="s">
        <v>2954</v>
      </c>
      <c r="I84" s="22">
        <v>8.0</v>
      </c>
      <c r="J84" s="22" t="s">
        <v>96</v>
      </c>
      <c r="K84" s="22" t="s">
        <v>97</v>
      </c>
      <c r="L84" s="22" t="s">
        <v>698</v>
      </c>
      <c r="M84" s="25" t="s">
        <v>2955</v>
      </c>
      <c r="N84" s="22" t="s">
        <v>2956</v>
      </c>
      <c r="O84" s="22" t="s">
        <v>2148</v>
      </c>
      <c r="P84" s="30" t="s">
        <v>104</v>
      </c>
      <c r="Q84" s="30" t="s">
        <v>104</v>
      </c>
      <c r="R84" s="30" t="s">
        <v>104</v>
      </c>
      <c r="S84" s="22" t="s">
        <v>105</v>
      </c>
      <c r="T84" s="22" t="s">
        <v>2957</v>
      </c>
      <c r="U84" s="22" t="s">
        <v>2958</v>
      </c>
      <c r="V84" s="22" t="s">
        <v>2959</v>
      </c>
      <c r="W84" s="22" t="s">
        <v>105</v>
      </c>
      <c r="X84" s="22" t="s">
        <v>2960</v>
      </c>
      <c r="Y84" s="30" t="s">
        <v>104</v>
      </c>
      <c r="Z84" s="22" t="s">
        <v>2961</v>
      </c>
      <c r="AA84" s="30" t="s">
        <v>104</v>
      </c>
      <c r="AB84" s="22" t="s">
        <v>2962</v>
      </c>
      <c r="AC84" s="22" t="s">
        <v>2963</v>
      </c>
      <c r="AD84" s="22" t="s">
        <v>2964</v>
      </c>
      <c r="AE84" s="22" t="s">
        <v>2965</v>
      </c>
      <c r="AF84" s="22" t="s">
        <v>2966</v>
      </c>
      <c r="AG84" s="22" t="s">
        <v>2967</v>
      </c>
      <c r="AH84" s="30" t="s">
        <v>104</v>
      </c>
      <c r="AI84" s="25" t="s">
        <v>2968</v>
      </c>
      <c r="AJ84" s="22" t="s">
        <v>2969</v>
      </c>
      <c r="AK84" s="22" t="s">
        <v>2970</v>
      </c>
      <c r="AL84" s="22" t="s">
        <v>2971</v>
      </c>
      <c r="AM84" s="22" t="s">
        <v>105</v>
      </c>
      <c r="AN84" s="22" t="s">
        <v>2972</v>
      </c>
      <c r="AO84" s="30" t="s">
        <v>104</v>
      </c>
      <c r="AP84" s="22" t="s">
        <v>105</v>
      </c>
      <c r="AQ84" s="22" t="s">
        <v>2973</v>
      </c>
      <c r="AR84" s="30" t="s">
        <v>104</v>
      </c>
      <c r="AS84" s="22" t="s">
        <v>2974</v>
      </c>
      <c r="AT84" s="30" t="s">
        <v>104</v>
      </c>
      <c r="AU84" s="22" t="s">
        <v>2975</v>
      </c>
      <c r="AV84" s="22" t="s">
        <v>2976</v>
      </c>
      <c r="AW84" s="30" t="s">
        <v>104</v>
      </c>
      <c r="AX84" s="30" t="s">
        <v>104</v>
      </c>
      <c r="AY84" s="22" t="s">
        <v>105</v>
      </c>
      <c r="AZ84" s="22" t="s">
        <v>2977</v>
      </c>
      <c r="BA84" s="30" t="s">
        <v>104</v>
      </c>
      <c r="BB84" s="22" t="s">
        <v>2978</v>
      </c>
      <c r="BC84" s="22" t="s">
        <v>2979</v>
      </c>
      <c r="BD84" s="22" t="s">
        <v>105</v>
      </c>
      <c r="BE84" s="30" t="s">
        <v>104</v>
      </c>
      <c r="BF84" s="22" t="s">
        <v>132</v>
      </c>
      <c r="BG84" s="30" t="s">
        <v>104</v>
      </c>
      <c r="BH84" s="22" t="s">
        <v>132</v>
      </c>
      <c r="BI84" s="22" t="s">
        <v>96</v>
      </c>
      <c r="BJ84" s="22" t="s">
        <v>132</v>
      </c>
      <c r="BK84" s="22" t="s">
        <v>133</v>
      </c>
      <c r="BL84" s="29" t="s">
        <v>134</v>
      </c>
      <c r="BM84" s="22" t="s">
        <v>2980</v>
      </c>
      <c r="BN84" s="22" t="s">
        <v>136</v>
      </c>
      <c r="BO84" s="22" t="s">
        <v>137</v>
      </c>
      <c r="BP84" s="30" t="s">
        <v>728</v>
      </c>
      <c r="BQ84" s="22" t="s">
        <v>132</v>
      </c>
      <c r="BR84" s="22" t="s">
        <v>118</v>
      </c>
      <c r="BS84" s="22" t="s">
        <v>414</v>
      </c>
      <c r="BT84" s="22" t="s">
        <v>2981</v>
      </c>
      <c r="BU84" s="22" t="s">
        <v>2982</v>
      </c>
      <c r="BV84" s="22" t="s">
        <v>2983</v>
      </c>
      <c r="BW84" s="22" t="s">
        <v>2984</v>
      </c>
      <c r="BX84" s="22" t="s">
        <v>132</v>
      </c>
      <c r="BY84" s="22" t="s">
        <v>2985</v>
      </c>
      <c r="BZ84" s="27"/>
    </row>
    <row r="85" ht="157.5" customHeight="1">
      <c r="A85" s="22">
        <v>84.0</v>
      </c>
      <c r="B85" s="22" t="s">
        <v>1046</v>
      </c>
      <c r="C85" s="22" t="s">
        <v>2986</v>
      </c>
      <c r="D85" s="22">
        <v>2014.0</v>
      </c>
      <c r="E85" s="22" t="s">
        <v>225</v>
      </c>
      <c r="F85" s="22" t="s">
        <v>226</v>
      </c>
      <c r="G85" s="22" t="s">
        <v>2987</v>
      </c>
      <c r="H85" s="22" t="s">
        <v>2988</v>
      </c>
      <c r="I85" s="22">
        <v>18.0</v>
      </c>
      <c r="J85" s="22" t="s">
        <v>132</v>
      </c>
      <c r="K85" s="30" t="s">
        <v>104</v>
      </c>
      <c r="L85" s="30" t="s">
        <v>104</v>
      </c>
      <c r="M85" s="22" t="s">
        <v>2989</v>
      </c>
      <c r="N85" s="30" t="s">
        <v>104</v>
      </c>
      <c r="O85" s="30" t="s">
        <v>104</v>
      </c>
      <c r="P85" s="30" t="s">
        <v>104</v>
      </c>
      <c r="Q85" s="30" t="s">
        <v>104</v>
      </c>
      <c r="R85" s="25" t="s">
        <v>2990</v>
      </c>
      <c r="S85" s="22" t="s">
        <v>105</v>
      </c>
      <c r="T85" s="22" t="s">
        <v>2991</v>
      </c>
      <c r="U85" s="22" t="s">
        <v>2992</v>
      </c>
      <c r="V85" s="22" t="s">
        <v>2993</v>
      </c>
      <c r="W85" s="30" t="s">
        <v>104</v>
      </c>
      <c r="X85" s="22" t="s">
        <v>2994</v>
      </c>
      <c r="Y85" s="30" t="s">
        <v>104</v>
      </c>
      <c r="Z85" s="22" t="s">
        <v>1529</v>
      </c>
      <c r="AA85" s="30" t="s">
        <v>104</v>
      </c>
      <c r="AB85" s="22" t="s">
        <v>2995</v>
      </c>
      <c r="AC85" s="22" t="s">
        <v>2996</v>
      </c>
      <c r="AD85" s="22" t="s">
        <v>2997</v>
      </c>
      <c r="AE85" s="25" t="s">
        <v>2998</v>
      </c>
      <c r="AF85" s="30" t="s">
        <v>104</v>
      </c>
      <c r="AG85" s="22" t="s">
        <v>2999</v>
      </c>
      <c r="AH85" s="22" t="s">
        <v>3000</v>
      </c>
      <c r="AI85" s="22" t="s">
        <v>3001</v>
      </c>
      <c r="AJ85" s="30" t="s">
        <v>104</v>
      </c>
      <c r="AK85" s="25" t="s">
        <v>3002</v>
      </c>
      <c r="AL85" s="30" t="s">
        <v>104</v>
      </c>
      <c r="AM85" s="30" t="s">
        <v>104</v>
      </c>
      <c r="AN85" s="30" t="s">
        <v>104</v>
      </c>
      <c r="AO85" s="30" t="s">
        <v>104</v>
      </c>
      <c r="AP85" s="30" t="s">
        <v>104</v>
      </c>
      <c r="AQ85" s="30" t="s">
        <v>104</v>
      </c>
      <c r="AR85" s="30" t="s">
        <v>104</v>
      </c>
      <c r="AS85" s="22" t="s">
        <v>3003</v>
      </c>
      <c r="AT85" s="30" t="s">
        <v>104</v>
      </c>
      <c r="AU85" s="22" t="s">
        <v>3004</v>
      </c>
      <c r="AV85" s="25" t="s">
        <v>3005</v>
      </c>
      <c r="AW85" s="30" t="s">
        <v>104</v>
      </c>
      <c r="AX85" s="30" t="s">
        <v>104</v>
      </c>
      <c r="AY85" s="22" t="s">
        <v>105</v>
      </c>
      <c r="AZ85" s="22" t="s">
        <v>3006</v>
      </c>
      <c r="BA85" s="30" t="s">
        <v>104</v>
      </c>
      <c r="BB85" s="22" t="s">
        <v>3007</v>
      </c>
      <c r="BC85" s="22" t="s">
        <v>3008</v>
      </c>
      <c r="BD85" s="22" t="s">
        <v>105</v>
      </c>
      <c r="BE85" s="30" t="s">
        <v>104</v>
      </c>
      <c r="BF85" s="22" t="s">
        <v>132</v>
      </c>
      <c r="BG85" s="30" t="s">
        <v>104</v>
      </c>
      <c r="BH85" s="22" t="s">
        <v>132</v>
      </c>
      <c r="BI85" s="22" t="s">
        <v>132</v>
      </c>
      <c r="BJ85" s="22" t="s">
        <v>3009</v>
      </c>
      <c r="BK85" s="22" t="s">
        <v>133</v>
      </c>
      <c r="BL85" s="29" t="s">
        <v>134</v>
      </c>
      <c r="BM85" s="22" t="s">
        <v>132</v>
      </c>
      <c r="BN85" s="22" t="s">
        <v>136</v>
      </c>
      <c r="BO85" s="22" t="s">
        <v>137</v>
      </c>
      <c r="BP85" s="30" t="s">
        <v>3010</v>
      </c>
      <c r="BQ85" s="22" t="s">
        <v>132</v>
      </c>
      <c r="BR85" s="30" t="s">
        <v>104</v>
      </c>
      <c r="BS85" s="22" t="s">
        <v>140</v>
      </c>
      <c r="BT85" s="22" t="s">
        <v>1543</v>
      </c>
      <c r="BU85" s="22" t="s">
        <v>1364</v>
      </c>
      <c r="BV85" s="22" t="s">
        <v>3011</v>
      </c>
      <c r="BW85" s="30" t="s">
        <v>104</v>
      </c>
      <c r="BX85" s="22" t="s">
        <v>132</v>
      </c>
      <c r="BY85" s="22" t="s">
        <v>3012</v>
      </c>
      <c r="BZ85" s="27"/>
    </row>
    <row r="86" ht="120.0" customHeight="1">
      <c r="A86" s="22">
        <v>85.0</v>
      </c>
      <c r="B86" s="22" t="s">
        <v>683</v>
      </c>
      <c r="C86" s="22" t="s">
        <v>3013</v>
      </c>
      <c r="D86" s="22">
        <v>2016.0</v>
      </c>
      <c r="E86" s="22" t="s">
        <v>91</v>
      </c>
      <c r="F86" s="22" t="s">
        <v>3014</v>
      </c>
      <c r="G86" s="25" t="s">
        <v>3015</v>
      </c>
      <c r="H86" s="30" t="s">
        <v>104</v>
      </c>
      <c r="I86" s="22">
        <v>15.0</v>
      </c>
      <c r="J86" s="22" t="s">
        <v>96</v>
      </c>
      <c r="K86" s="22" t="s">
        <v>97</v>
      </c>
      <c r="L86" s="22" t="s">
        <v>698</v>
      </c>
      <c r="M86" s="22" t="s">
        <v>3016</v>
      </c>
      <c r="N86" s="22" t="s">
        <v>3017</v>
      </c>
      <c r="O86" s="22" t="s">
        <v>3018</v>
      </c>
      <c r="P86" s="22" t="s">
        <v>3019</v>
      </c>
      <c r="Q86" s="22" t="s">
        <v>3020</v>
      </c>
      <c r="R86" s="30" t="s">
        <v>104</v>
      </c>
      <c r="S86" s="22" t="s">
        <v>105</v>
      </c>
      <c r="T86" s="25" t="s">
        <v>3021</v>
      </c>
      <c r="U86" s="22" t="s">
        <v>3022</v>
      </c>
      <c r="V86" s="25" t="s">
        <v>3023</v>
      </c>
      <c r="W86" s="30" t="s">
        <v>104</v>
      </c>
      <c r="X86" s="22" t="s">
        <v>3024</v>
      </c>
      <c r="Y86" s="30" t="s">
        <v>104</v>
      </c>
      <c r="Z86" s="22" t="s">
        <v>238</v>
      </c>
      <c r="AA86" s="30" t="s">
        <v>104</v>
      </c>
      <c r="AB86" s="22" t="s">
        <v>3025</v>
      </c>
      <c r="AC86" s="22" t="s">
        <v>3026</v>
      </c>
      <c r="AD86" s="22" t="s">
        <v>3027</v>
      </c>
      <c r="AE86" s="22" t="s">
        <v>3028</v>
      </c>
      <c r="AF86" s="22" t="s">
        <v>3029</v>
      </c>
      <c r="AG86" s="22" t="s">
        <v>3030</v>
      </c>
      <c r="AH86" s="30" t="s">
        <v>104</v>
      </c>
      <c r="AI86" s="22" t="s">
        <v>3031</v>
      </c>
      <c r="AJ86" s="25" t="s">
        <v>3032</v>
      </c>
      <c r="AK86" s="22" t="s">
        <v>3033</v>
      </c>
      <c r="AL86" s="22" t="s">
        <v>3034</v>
      </c>
      <c r="AM86" s="22" t="s">
        <v>105</v>
      </c>
      <c r="AN86" s="22" t="s">
        <v>3035</v>
      </c>
      <c r="AO86" s="30" t="s">
        <v>104</v>
      </c>
      <c r="AP86" s="22" t="s">
        <v>3036</v>
      </c>
      <c r="AQ86" s="22" t="s">
        <v>3037</v>
      </c>
      <c r="AR86" s="30" t="s">
        <v>104</v>
      </c>
      <c r="AS86" s="22" t="s">
        <v>3038</v>
      </c>
      <c r="AT86" s="22" t="s">
        <v>105</v>
      </c>
      <c r="AU86" s="22" t="s">
        <v>3039</v>
      </c>
      <c r="AV86" s="22" t="s">
        <v>3040</v>
      </c>
      <c r="AW86" s="30" t="s">
        <v>104</v>
      </c>
      <c r="AX86" s="30" t="s">
        <v>104</v>
      </c>
      <c r="AY86" s="22" t="s">
        <v>105</v>
      </c>
      <c r="AZ86" s="22" t="s">
        <v>3041</v>
      </c>
      <c r="BA86" s="30" t="s">
        <v>104</v>
      </c>
      <c r="BB86" s="22" t="s">
        <v>3042</v>
      </c>
      <c r="BC86" s="22" t="s">
        <v>3043</v>
      </c>
      <c r="BD86" s="22" t="s">
        <v>105</v>
      </c>
      <c r="BE86" s="30" t="s">
        <v>104</v>
      </c>
      <c r="BF86" s="22" t="s">
        <v>132</v>
      </c>
      <c r="BG86" s="30" t="s">
        <v>104</v>
      </c>
      <c r="BH86" s="22" t="s">
        <v>132</v>
      </c>
      <c r="BI86" s="22" t="s">
        <v>96</v>
      </c>
      <c r="BJ86" s="22" t="s">
        <v>3044</v>
      </c>
      <c r="BK86" s="22" t="s">
        <v>133</v>
      </c>
      <c r="BL86" s="22" t="s">
        <v>3045</v>
      </c>
      <c r="BM86" s="22" t="s">
        <v>132</v>
      </c>
      <c r="BN86" s="22" t="s">
        <v>2226</v>
      </c>
      <c r="BO86" s="22" t="s">
        <v>137</v>
      </c>
      <c r="BP86" s="22" t="s">
        <v>3046</v>
      </c>
      <c r="BQ86" s="22" t="s">
        <v>132</v>
      </c>
      <c r="BR86" s="22" t="s">
        <v>3047</v>
      </c>
      <c r="BS86" s="22" t="s">
        <v>414</v>
      </c>
      <c r="BT86" s="22" t="s">
        <v>3048</v>
      </c>
      <c r="BU86" s="22" t="s">
        <v>991</v>
      </c>
      <c r="BV86" s="30" t="s">
        <v>104</v>
      </c>
      <c r="BW86" s="22" t="s">
        <v>3049</v>
      </c>
      <c r="BX86" s="22" t="s">
        <v>132</v>
      </c>
      <c r="BY86" s="57" t="s">
        <v>104</v>
      </c>
      <c r="BZ86" s="56"/>
    </row>
    <row r="87" ht="288.0" customHeight="1">
      <c r="A87" s="22">
        <v>86.0</v>
      </c>
      <c r="B87" s="22" t="s">
        <v>880</v>
      </c>
      <c r="C87" s="22" t="s">
        <v>3050</v>
      </c>
      <c r="D87" s="22">
        <v>2011.0</v>
      </c>
      <c r="E87" s="22" t="s">
        <v>225</v>
      </c>
      <c r="F87" s="22" t="s">
        <v>3051</v>
      </c>
      <c r="G87" s="25" t="s">
        <v>3052</v>
      </c>
      <c r="H87" s="22" t="s">
        <v>3053</v>
      </c>
      <c r="I87" s="22">
        <v>23.0</v>
      </c>
      <c r="J87" s="22" t="s">
        <v>132</v>
      </c>
      <c r="K87" s="30" t="s">
        <v>104</v>
      </c>
      <c r="L87" s="22" t="s">
        <v>3054</v>
      </c>
      <c r="M87" s="22" t="s">
        <v>3055</v>
      </c>
      <c r="N87" s="22" t="s">
        <v>3056</v>
      </c>
      <c r="O87" s="22" t="s">
        <v>3057</v>
      </c>
      <c r="P87" s="22" t="s">
        <v>3058</v>
      </c>
      <c r="Q87" s="30" t="s">
        <v>104</v>
      </c>
      <c r="R87" s="22" t="s">
        <v>3059</v>
      </c>
      <c r="S87" s="22" t="s">
        <v>105</v>
      </c>
      <c r="T87" s="22" t="s">
        <v>3060</v>
      </c>
      <c r="U87" s="22" t="s">
        <v>3061</v>
      </c>
      <c r="V87" s="22" t="s">
        <v>3062</v>
      </c>
      <c r="W87" s="30" t="s">
        <v>104</v>
      </c>
      <c r="X87" s="22" t="s">
        <v>3063</v>
      </c>
      <c r="Y87" s="30" t="s">
        <v>104</v>
      </c>
      <c r="Z87" s="22" t="s">
        <v>2602</v>
      </c>
      <c r="AA87" s="30" t="s">
        <v>104</v>
      </c>
      <c r="AB87" s="22" t="s">
        <v>3064</v>
      </c>
      <c r="AC87" s="22" t="s">
        <v>3065</v>
      </c>
      <c r="AD87" s="22" t="s">
        <v>3066</v>
      </c>
      <c r="AE87" s="22" t="s">
        <v>3067</v>
      </c>
      <c r="AF87" s="22" t="s">
        <v>3068</v>
      </c>
      <c r="AG87" s="22" t="s">
        <v>3069</v>
      </c>
      <c r="AH87" s="30" t="s">
        <v>104</v>
      </c>
      <c r="AI87" s="22" t="s">
        <v>3070</v>
      </c>
      <c r="AJ87" s="22" t="s">
        <v>3071</v>
      </c>
      <c r="AK87" s="25" t="s">
        <v>3072</v>
      </c>
      <c r="AL87" s="22" t="s">
        <v>3073</v>
      </c>
      <c r="AM87" s="30" t="s">
        <v>104</v>
      </c>
      <c r="AN87" s="22" t="s">
        <v>3074</v>
      </c>
      <c r="AO87" s="30" t="s">
        <v>104</v>
      </c>
      <c r="AP87" s="22" t="s">
        <v>3075</v>
      </c>
      <c r="AQ87" s="30" t="s">
        <v>104</v>
      </c>
      <c r="AR87" s="30" t="s">
        <v>104</v>
      </c>
      <c r="AS87" s="22" t="s">
        <v>3076</v>
      </c>
      <c r="AT87" s="30" t="s">
        <v>104</v>
      </c>
      <c r="AU87" s="48" t="s">
        <v>3077</v>
      </c>
      <c r="AV87" s="22" t="s">
        <v>3078</v>
      </c>
      <c r="AW87" s="30" t="s">
        <v>104</v>
      </c>
      <c r="AX87" s="25" t="s">
        <v>3079</v>
      </c>
      <c r="AY87" s="22" t="s">
        <v>105</v>
      </c>
      <c r="AZ87" s="22" t="s">
        <v>3080</v>
      </c>
      <c r="BA87" s="30" t="s">
        <v>104</v>
      </c>
      <c r="BB87" s="22" t="s">
        <v>3081</v>
      </c>
      <c r="BC87" s="22" t="s">
        <v>3082</v>
      </c>
      <c r="BD87" s="22" t="s">
        <v>105</v>
      </c>
      <c r="BE87" s="30" t="s">
        <v>104</v>
      </c>
      <c r="BF87" s="22" t="s">
        <v>132</v>
      </c>
      <c r="BG87" s="30" t="s">
        <v>104</v>
      </c>
      <c r="BH87" s="22" t="s">
        <v>132</v>
      </c>
      <c r="BI87" s="22" t="s">
        <v>132</v>
      </c>
      <c r="BJ87" s="22" t="s">
        <v>132</v>
      </c>
      <c r="BK87" s="22" t="s">
        <v>133</v>
      </c>
      <c r="BL87" s="29" t="s">
        <v>134</v>
      </c>
      <c r="BM87" s="22" t="s">
        <v>132</v>
      </c>
      <c r="BN87" s="22" t="s">
        <v>136</v>
      </c>
      <c r="BO87" s="22" t="s">
        <v>3083</v>
      </c>
      <c r="BP87" s="30" t="s">
        <v>3084</v>
      </c>
      <c r="BQ87" s="22" t="s">
        <v>132</v>
      </c>
      <c r="BR87" s="22" t="s">
        <v>139</v>
      </c>
      <c r="BS87" s="22" t="s">
        <v>852</v>
      </c>
      <c r="BT87" s="22" t="s">
        <v>3085</v>
      </c>
      <c r="BU87" s="22" t="s">
        <v>3086</v>
      </c>
      <c r="BV87" s="30" t="s">
        <v>104</v>
      </c>
      <c r="BW87" s="30" t="s">
        <v>104</v>
      </c>
      <c r="BX87" s="22" t="s">
        <v>132</v>
      </c>
      <c r="BY87" s="57" t="s">
        <v>104</v>
      </c>
      <c r="BZ87" s="56"/>
    </row>
    <row r="88" ht="146.25" customHeight="1">
      <c r="A88" s="22">
        <v>87.0</v>
      </c>
      <c r="B88" s="22" t="s">
        <v>773</v>
      </c>
      <c r="C88" s="22" t="s">
        <v>3087</v>
      </c>
      <c r="D88" s="22">
        <v>2011.0</v>
      </c>
      <c r="E88" s="22" t="s">
        <v>225</v>
      </c>
      <c r="F88" s="22" t="s">
        <v>3088</v>
      </c>
      <c r="G88" s="25" t="s">
        <v>3089</v>
      </c>
      <c r="H88" s="22" t="s">
        <v>3090</v>
      </c>
      <c r="I88" s="22">
        <v>15.0</v>
      </c>
      <c r="J88" s="22" t="s">
        <v>132</v>
      </c>
      <c r="K88" s="30" t="s">
        <v>104</v>
      </c>
      <c r="L88" s="30" t="s">
        <v>104</v>
      </c>
      <c r="M88" s="22" t="s">
        <v>3091</v>
      </c>
      <c r="N88" s="22" t="s">
        <v>3092</v>
      </c>
      <c r="O88" s="22" t="s">
        <v>3093</v>
      </c>
      <c r="P88" s="22" t="s">
        <v>3094</v>
      </c>
      <c r="Q88" s="30" t="s">
        <v>104</v>
      </c>
      <c r="R88" s="30" t="s">
        <v>104</v>
      </c>
      <c r="S88" s="22" t="s">
        <v>105</v>
      </c>
      <c r="T88" s="30" t="s">
        <v>104</v>
      </c>
      <c r="U88" s="22" t="s">
        <v>3095</v>
      </c>
      <c r="V88" s="22" t="s">
        <v>3096</v>
      </c>
      <c r="W88" s="30" t="s">
        <v>104</v>
      </c>
      <c r="X88" s="22" t="s">
        <v>3097</v>
      </c>
      <c r="Y88" s="30" t="s">
        <v>104</v>
      </c>
      <c r="Z88" s="30" t="s">
        <v>104</v>
      </c>
      <c r="AA88" s="30" t="s">
        <v>104</v>
      </c>
      <c r="AB88" s="22" t="s">
        <v>3098</v>
      </c>
      <c r="AC88" s="22" t="s">
        <v>3099</v>
      </c>
      <c r="AD88" s="22" t="s">
        <v>3100</v>
      </c>
      <c r="AE88" s="22" t="s">
        <v>3101</v>
      </c>
      <c r="AF88" s="30" t="s">
        <v>104</v>
      </c>
      <c r="AG88" s="22" t="s">
        <v>3102</v>
      </c>
      <c r="AH88" s="30" t="s">
        <v>104</v>
      </c>
      <c r="AI88" s="22" t="s">
        <v>3103</v>
      </c>
      <c r="AJ88" s="22" t="s">
        <v>139</v>
      </c>
      <c r="AK88" s="25" t="s">
        <v>3104</v>
      </c>
      <c r="AL88" s="30" t="s">
        <v>104</v>
      </c>
      <c r="AM88" s="30" t="s">
        <v>104</v>
      </c>
      <c r="AN88" s="30" t="s">
        <v>104</v>
      </c>
      <c r="AO88" s="30" t="s">
        <v>104</v>
      </c>
      <c r="AP88" s="30" t="s">
        <v>104</v>
      </c>
      <c r="AQ88" s="30" t="s">
        <v>104</v>
      </c>
      <c r="AR88" s="30" t="s">
        <v>104</v>
      </c>
      <c r="AS88" s="22" t="s">
        <v>3105</v>
      </c>
      <c r="AT88" s="22" t="s">
        <v>3106</v>
      </c>
      <c r="AU88" s="22" t="s">
        <v>3107</v>
      </c>
      <c r="AV88" s="22" t="s">
        <v>3108</v>
      </c>
      <c r="AW88" s="30" t="s">
        <v>104</v>
      </c>
      <c r="AX88" s="30" t="s">
        <v>104</v>
      </c>
      <c r="AY88" s="22" t="s">
        <v>105</v>
      </c>
      <c r="AZ88" s="22" t="s">
        <v>3109</v>
      </c>
      <c r="BA88" s="30" t="s">
        <v>104</v>
      </c>
      <c r="BB88" s="22" t="s">
        <v>3110</v>
      </c>
      <c r="BC88" s="30" t="s">
        <v>104</v>
      </c>
      <c r="BD88" s="22" t="s">
        <v>105</v>
      </c>
      <c r="BE88" s="30" t="s">
        <v>104</v>
      </c>
      <c r="BF88" s="22" t="s">
        <v>132</v>
      </c>
      <c r="BG88" s="30" t="s">
        <v>104</v>
      </c>
      <c r="BH88" s="22" t="s">
        <v>132</v>
      </c>
      <c r="BI88" s="22" t="s">
        <v>96</v>
      </c>
      <c r="BJ88" s="30" t="s">
        <v>132</v>
      </c>
      <c r="BK88" s="22" t="s">
        <v>133</v>
      </c>
      <c r="BL88" s="29" t="s">
        <v>134</v>
      </c>
      <c r="BM88" s="22" t="s">
        <v>132</v>
      </c>
      <c r="BN88" s="22" t="s">
        <v>136</v>
      </c>
      <c r="BO88" s="22" t="s">
        <v>137</v>
      </c>
      <c r="BP88" s="30" t="s">
        <v>3111</v>
      </c>
      <c r="BQ88" s="22" t="s">
        <v>132</v>
      </c>
      <c r="BR88" s="22" t="s">
        <v>139</v>
      </c>
      <c r="BS88" s="22" t="s">
        <v>414</v>
      </c>
      <c r="BT88" s="22" t="s">
        <v>3112</v>
      </c>
      <c r="BU88" s="22" t="s">
        <v>3113</v>
      </c>
      <c r="BV88" s="30" t="s">
        <v>104</v>
      </c>
      <c r="BW88" s="30" t="s">
        <v>3114</v>
      </c>
      <c r="BX88" s="22" t="s">
        <v>132</v>
      </c>
      <c r="BY88" s="57" t="s">
        <v>104</v>
      </c>
      <c r="BZ88" s="56"/>
    </row>
    <row r="89" ht="108.0" customHeight="1">
      <c r="A89" s="22">
        <v>88.0</v>
      </c>
      <c r="B89" s="22" t="s">
        <v>1362</v>
      </c>
      <c r="C89" s="22" t="s">
        <v>3115</v>
      </c>
      <c r="D89" s="22">
        <v>2016.0</v>
      </c>
      <c r="E89" s="22" t="s">
        <v>91</v>
      </c>
      <c r="F89" s="22" t="s">
        <v>190</v>
      </c>
      <c r="G89" s="22" t="s">
        <v>3116</v>
      </c>
      <c r="H89" s="22" t="s">
        <v>3117</v>
      </c>
      <c r="I89" s="22">
        <v>10.0</v>
      </c>
      <c r="J89" s="22" t="s">
        <v>132</v>
      </c>
      <c r="K89" s="30" t="s">
        <v>104</v>
      </c>
      <c r="L89" s="30" t="s">
        <v>104</v>
      </c>
      <c r="M89" s="22" t="s">
        <v>3118</v>
      </c>
      <c r="N89" s="22" t="s">
        <v>3119</v>
      </c>
      <c r="O89" s="22" t="s">
        <v>3120</v>
      </c>
      <c r="P89" s="22" t="s">
        <v>3121</v>
      </c>
      <c r="Q89" s="30" t="s">
        <v>104</v>
      </c>
      <c r="R89" s="30" t="s">
        <v>104</v>
      </c>
      <c r="S89" s="22" t="s">
        <v>105</v>
      </c>
      <c r="T89" s="22" t="s">
        <v>3122</v>
      </c>
      <c r="U89" s="22" t="s">
        <v>3123</v>
      </c>
      <c r="V89" s="22" t="s">
        <v>3124</v>
      </c>
      <c r="W89" s="30" t="s">
        <v>104</v>
      </c>
      <c r="X89" s="22" t="s">
        <v>3125</v>
      </c>
      <c r="Y89" s="30" t="s">
        <v>104</v>
      </c>
      <c r="Z89" s="22" t="s">
        <v>2274</v>
      </c>
      <c r="AA89" s="30" t="s">
        <v>104</v>
      </c>
      <c r="AB89" s="22" t="s">
        <v>3126</v>
      </c>
      <c r="AC89" s="22" t="s">
        <v>3127</v>
      </c>
      <c r="AD89" s="22" t="s">
        <v>3128</v>
      </c>
      <c r="AE89" s="22" t="s">
        <v>3129</v>
      </c>
      <c r="AF89" s="30" t="s">
        <v>104</v>
      </c>
      <c r="AG89" s="30" t="s">
        <v>104</v>
      </c>
      <c r="AH89" s="30" t="s">
        <v>104</v>
      </c>
      <c r="AI89" s="22" t="s">
        <v>3130</v>
      </c>
      <c r="AJ89" s="30" t="s">
        <v>104</v>
      </c>
      <c r="AK89" s="30" t="s">
        <v>3131</v>
      </c>
      <c r="AL89" s="30" t="s">
        <v>104</v>
      </c>
      <c r="AM89" s="30" t="s">
        <v>104</v>
      </c>
      <c r="AN89" s="30" t="s">
        <v>104</v>
      </c>
      <c r="AO89" s="30" t="s">
        <v>104</v>
      </c>
      <c r="AP89" s="30" t="s">
        <v>104</v>
      </c>
      <c r="AQ89" s="30" t="s">
        <v>104</v>
      </c>
      <c r="AR89" s="30" t="s">
        <v>104</v>
      </c>
      <c r="AS89" s="30" t="s">
        <v>104</v>
      </c>
      <c r="AT89" s="30" t="s">
        <v>104</v>
      </c>
      <c r="AU89" s="22" t="s">
        <v>3132</v>
      </c>
      <c r="AV89" s="22" t="s">
        <v>3133</v>
      </c>
      <c r="AW89" s="30" t="s">
        <v>104</v>
      </c>
      <c r="AX89" s="30" t="s">
        <v>104</v>
      </c>
      <c r="AY89" s="22" t="s">
        <v>105</v>
      </c>
      <c r="AZ89" s="22" t="s">
        <v>3134</v>
      </c>
      <c r="BA89" s="30" t="s">
        <v>104</v>
      </c>
      <c r="BB89" s="22" t="s">
        <v>3135</v>
      </c>
      <c r="BC89" s="30" t="s">
        <v>104</v>
      </c>
      <c r="BD89" s="22" t="s">
        <v>105</v>
      </c>
      <c r="BE89" s="30" t="s">
        <v>104</v>
      </c>
      <c r="BF89" s="22" t="s">
        <v>132</v>
      </c>
      <c r="BG89" s="30" t="s">
        <v>104</v>
      </c>
      <c r="BH89" s="22" t="s">
        <v>132</v>
      </c>
      <c r="BI89" s="22" t="s">
        <v>132</v>
      </c>
      <c r="BJ89" s="22" t="s">
        <v>3136</v>
      </c>
      <c r="BK89" s="22" t="s">
        <v>133</v>
      </c>
      <c r="BL89" s="29" t="s">
        <v>134</v>
      </c>
      <c r="BM89" s="22" t="s">
        <v>132</v>
      </c>
      <c r="BN89" s="22" t="s">
        <v>136</v>
      </c>
      <c r="BO89" s="22" t="s">
        <v>137</v>
      </c>
      <c r="BP89" s="30" t="s">
        <v>3137</v>
      </c>
      <c r="BQ89" s="22" t="s">
        <v>132</v>
      </c>
      <c r="BR89" s="30" t="s">
        <v>104</v>
      </c>
      <c r="BS89" s="22" t="s">
        <v>140</v>
      </c>
      <c r="BT89" s="22" t="s">
        <v>990</v>
      </c>
      <c r="BU89" s="22" t="s">
        <v>217</v>
      </c>
      <c r="BV89" s="22" t="s">
        <v>3138</v>
      </c>
      <c r="BW89" s="30" t="s">
        <v>104</v>
      </c>
      <c r="BX89" s="22" t="s">
        <v>3139</v>
      </c>
      <c r="BY89" s="22" t="s">
        <v>3140</v>
      </c>
      <c r="BZ89" s="27"/>
    </row>
    <row r="90" ht="135.0" customHeight="1">
      <c r="A90" s="22">
        <v>89.0</v>
      </c>
      <c r="B90" s="22" t="s">
        <v>825</v>
      </c>
      <c r="C90" s="22" t="s">
        <v>3141</v>
      </c>
      <c r="D90" s="22">
        <v>2011.0</v>
      </c>
      <c r="E90" s="22" t="s">
        <v>91</v>
      </c>
      <c r="F90" s="22" t="s">
        <v>3142</v>
      </c>
      <c r="G90" s="25" t="s">
        <v>3143</v>
      </c>
      <c r="H90" s="30" t="s">
        <v>104</v>
      </c>
      <c r="I90" s="22">
        <v>5.0</v>
      </c>
      <c r="J90" s="22" t="s">
        <v>132</v>
      </c>
      <c r="K90" s="30" t="s">
        <v>104</v>
      </c>
      <c r="L90" s="30" t="s">
        <v>104</v>
      </c>
      <c r="M90" s="22" t="s">
        <v>3144</v>
      </c>
      <c r="N90" s="22" t="s">
        <v>3145</v>
      </c>
      <c r="O90" s="22" t="s">
        <v>3146</v>
      </c>
      <c r="P90" s="30" t="s">
        <v>104</v>
      </c>
      <c r="Q90" s="30" t="s">
        <v>104</v>
      </c>
      <c r="R90" s="30" t="s">
        <v>104</v>
      </c>
      <c r="S90" s="22" t="s">
        <v>105</v>
      </c>
      <c r="T90" s="22" t="s">
        <v>3147</v>
      </c>
      <c r="U90" s="22" t="s">
        <v>3148</v>
      </c>
      <c r="V90" s="25" t="s">
        <v>3149</v>
      </c>
      <c r="W90" s="30" t="s">
        <v>104</v>
      </c>
      <c r="X90" s="22" t="s">
        <v>3150</v>
      </c>
      <c r="Y90" s="30" t="s">
        <v>104</v>
      </c>
      <c r="Z90" s="30" t="s">
        <v>104</v>
      </c>
      <c r="AA90" s="30" t="s">
        <v>104</v>
      </c>
      <c r="AB90" s="22" t="s">
        <v>3151</v>
      </c>
      <c r="AC90" s="22" t="s">
        <v>3152</v>
      </c>
      <c r="AD90" s="22" t="s">
        <v>3153</v>
      </c>
      <c r="AE90" s="22" t="s">
        <v>3154</v>
      </c>
      <c r="AF90" s="30" t="s">
        <v>3155</v>
      </c>
      <c r="AG90" s="22" t="s">
        <v>3156</v>
      </c>
      <c r="AH90" s="30" t="s">
        <v>104</v>
      </c>
      <c r="AI90" s="22" t="s">
        <v>3157</v>
      </c>
      <c r="AJ90" s="22" t="s">
        <v>3158</v>
      </c>
      <c r="AK90" s="22" t="s">
        <v>3159</v>
      </c>
      <c r="AL90" s="22" t="s">
        <v>3160</v>
      </c>
      <c r="AM90" s="30" t="s">
        <v>105</v>
      </c>
      <c r="AN90" s="22" t="s">
        <v>3161</v>
      </c>
      <c r="AO90" s="30" t="s">
        <v>104</v>
      </c>
      <c r="AP90" s="30" t="s">
        <v>104</v>
      </c>
      <c r="AQ90" s="30" t="s">
        <v>104</v>
      </c>
      <c r="AR90" s="30" t="s">
        <v>104</v>
      </c>
      <c r="AS90" s="25" t="s">
        <v>3162</v>
      </c>
      <c r="AT90" s="30" t="s">
        <v>104</v>
      </c>
      <c r="AU90" s="25" t="s">
        <v>3163</v>
      </c>
      <c r="AV90" s="22" t="s">
        <v>3164</v>
      </c>
      <c r="AW90" s="30" t="s">
        <v>104</v>
      </c>
      <c r="AX90" s="22" t="s">
        <v>3165</v>
      </c>
      <c r="AY90" s="22" t="s">
        <v>105</v>
      </c>
      <c r="AZ90" s="22" t="s">
        <v>3166</v>
      </c>
      <c r="BA90" s="30" t="s">
        <v>104</v>
      </c>
      <c r="BB90" s="22" t="s">
        <v>3167</v>
      </c>
      <c r="BC90" s="22" t="s">
        <v>3168</v>
      </c>
      <c r="BD90" s="22" t="s">
        <v>105</v>
      </c>
      <c r="BE90" s="30" t="s">
        <v>104</v>
      </c>
      <c r="BF90" s="22" t="s">
        <v>96</v>
      </c>
      <c r="BG90" s="25" t="s">
        <v>3169</v>
      </c>
      <c r="BH90" s="22" t="s">
        <v>132</v>
      </c>
      <c r="BI90" s="22" t="s">
        <v>132</v>
      </c>
      <c r="BJ90" s="22" t="s">
        <v>132</v>
      </c>
      <c r="BK90" s="22" t="s">
        <v>133</v>
      </c>
      <c r="BL90" s="29" t="s">
        <v>134</v>
      </c>
      <c r="BM90" s="22" t="s">
        <v>727</v>
      </c>
      <c r="BN90" s="22" t="s">
        <v>3170</v>
      </c>
      <c r="BO90" s="22" t="s">
        <v>137</v>
      </c>
      <c r="BP90" s="30" t="s">
        <v>3171</v>
      </c>
      <c r="BQ90" s="22" t="s">
        <v>132</v>
      </c>
      <c r="BR90" s="22" t="s">
        <v>3172</v>
      </c>
      <c r="BS90" s="22" t="s">
        <v>414</v>
      </c>
      <c r="BT90" s="22" t="s">
        <v>3173</v>
      </c>
      <c r="BU90" s="22" t="s">
        <v>3174</v>
      </c>
      <c r="BV90" s="30" t="s">
        <v>104</v>
      </c>
      <c r="BW90" s="22" t="s">
        <v>3175</v>
      </c>
      <c r="BX90" s="22" t="s">
        <v>132</v>
      </c>
      <c r="BY90" s="57" t="s">
        <v>104</v>
      </c>
      <c r="BZ90" s="56"/>
    </row>
    <row r="91" ht="112.5" customHeight="1">
      <c r="A91" s="22">
        <v>90.0</v>
      </c>
      <c r="B91" s="22" t="s">
        <v>849</v>
      </c>
      <c r="C91" s="22" t="s">
        <v>3176</v>
      </c>
      <c r="D91" s="22">
        <v>2015.0</v>
      </c>
      <c r="E91" s="22" t="s">
        <v>91</v>
      </c>
      <c r="F91" s="22" t="s">
        <v>3177</v>
      </c>
      <c r="G91" s="25" t="s">
        <v>3178</v>
      </c>
      <c r="H91" s="22" t="s">
        <v>3179</v>
      </c>
      <c r="I91" s="22">
        <v>15.0</v>
      </c>
      <c r="J91" s="22" t="s">
        <v>132</v>
      </c>
      <c r="K91" s="30" t="s">
        <v>104</v>
      </c>
      <c r="L91" s="30" t="s">
        <v>104</v>
      </c>
      <c r="M91" s="22" t="s">
        <v>3180</v>
      </c>
      <c r="N91" s="22" t="s">
        <v>3181</v>
      </c>
      <c r="O91" s="22" t="s">
        <v>3182</v>
      </c>
      <c r="P91" s="22" t="s">
        <v>3183</v>
      </c>
      <c r="Q91" s="30" t="s">
        <v>104</v>
      </c>
      <c r="R91" s="30" t="s">
        <v>104</v>
      </c>
      <c r="S91" s="22" t="s">
        <v>105</v>
      </c>
      <c r="T91" s="25" t="s">
        <v>3184</v>
      </c>
      <c r="U91" s="22" t="s">
        <v>3185</v>
      </c>
      <c r="V91" s="22" t="s">
        <v>3186</v>
      </c>
      <c r="W91" s="22" t="s">
        <v>105</v>
      </c>
      <c r="X91" s="22" t="s">
        <v>3187</v>
      </c>
      <c r="Y91" s="30" t="s">
        <v>104</v>
      </c>
      <c r="Z91" s="22" t="s">
        <v>785</v>
      </c>
      <c r="AA91" s="30" t="s">
        <v>104</v>
      </c>
      <c r="AB91" s="22" t="s">
        <v>786</v>
      </c>
      <c r="AC91" s="22" t="s">
        <v>3188</v>
      </c>
      <c r="AD91" s="22" t="s">
        <v>3189</v>
      </c>
      <c r="AE91" s="22" t="s">
        <v>3190</v>
      </c>
      <c r="AF91" s="30" t="s">
        <v>104</v>
      </c>
      <c r="AG91" s="30" t="s">
        <v>104</v>
      </c>
      <c r="AH91" s="30" t="s">
        <v>104</v>
      </c>
      <c r="AI91" s="22" t="s">
        <v>3191</v>
      </c>
      <c r="AJ91" s="22" t="s">
        <v>3192</v>
      </c>
      <c r="AK91" s="22" t="s">
        <v>3193</v>
      </c>
      <c r="AL91" s="30" t="s">
        <v>104</v>
      </c>
      <c r="AM91" s="30" t="s">
        <v>104</v>
      </c>
      <c r="AN91" s="30" t="s">
        <v>104</v>
      </c>
      <c r="AO91" s="30" t="s">
        <v>104</v>
      </c>
      <c r="AP91" s="30" t="s">
        <v>104</v>
      </c>
      <c r="AQ91" s="30" t="s">
        <v>104</v>
      </c>
      <c r="AR91" s="30" t="s">
        <v>104</v>
      </c>
      <c r="AS91" s="30" t="s">
        <v>104</v>
      </c>
      <c r="AT91" s="30" t="s">
        <v>104</v>
      </c>
      <c r="AU91" s="22" t="s">
        <v>3194</v>
      </c>
      <c r="AV91" s="30" t="s">
        <v>104</v>
      </c>
      <c r="AW91" s="30" t="s">
        <v>104</v>
      </c>
      <c r="AX91" s="30" t="s">
        <v>104</v>
      </c>
      <c r="AY91" s="22" t="s">
        <v>105</v>
      </c>
      <c r="AZ91" s="22" t="s">
        <v>3195</v>
      </c>
      <c r="BA91" s="30" t="s">
        <v>104</v>
      </c>
      <c r="BB91" s="22" t="s">
        <v>3196</v>
      </c>
      <c r="BC91" s="22" t="s">
        <v>3197</v>
      </c>
      <c r="BD91" s="22" t="s">
        <v>105</v>
      </c>
      <c r="BE91" s="30" t="s">
        <v>104</v>
      </c>
      <c r="BF91" s="22" t="s">
        <v>132</v>
      </c>
      <c r="BG91" s="30" t="s">
        <v>104</v>
      </c>
      <c r="BH91" s="22" t="s">
        <v>132</v>
      </c>
      <c r="BI91" s="22" t="s">
        <v>132</v>
      </c>
      <c r="BJ91" s="22" t="s">
        <v>132</v>
      </c>
      <c r="BK91" s="22" t="s">
        <v>133</v>
      </c>
      <c r="BL91" s="29" t="s">
        <v>134</v>
      </c>
      <c r="BM91" s="22" t="s">
        <v>132</v>
      </c>
      <c r="BN91" s="22" t="s">
        <v>136</v>
      </c>
      <c r="BO91" s="22" t="s">
        <v>137</v>
      </c>
      <c r="BP91" s="30" t="s">
        <v>3198</v>
      </c>
      <c r="BQ91" s="22" t="s">
        <v>132</v>
      </c>
      <c r="BR91" s="22" t="s">
        <v>170</v>
      </c>
      <c r="BS91" s="22" t="s">
        <v>140</v>
      </c>
      <c r="BT91" s="22" t="s">
        <v>3199</v>
      </c>
      <c r="BU91" s="22" t="s">
        <v>1210</v>
      </c>
      <c r="BV91" s="30" t="s">
        <v>104</v>
      </c>
      <c r="BW91" s="22" t="s">
        <v>3200</v>
      </c>
      <c r="BX91" s="22" t="s">
        <v>3201</v>
      </c>
      <c r="BY91" s="57" t="s">
        <v>104</v>
      </c>
      <c r="BZ91" s="56"/>
    </row>
    <row r="92" ht="297.0" customHeight="1">
      <c r="A92" s="22">
        <v>91.0</v>
      </c>
      <c r="B92" s="22" t="s">
        <v>843</v>
      </c>
      <c r="C92" s="22" t="s">
        <v>3202</v>
      </c>
      <c r="D92" s="22">
        <v>2015.0</v>
      </c>
      <c r="E92" s="22" t="s">
        <v>91</v>
      </c>
      <c r="F92" s="22" t="s">
        <v>190</v>
      </c>
      <c r="G92" s="22" t="s">
        <v>3203</v>
      </c>
      <c r="H92" s="30" t="s">
        <v>3204</v>
      </c>
      <c r="I92" s="22">
        <v>10.0</v>
      </c>
      <c r="J92" s="22" t="s">
        <v>132</v>
      </c>
      <c r="K92" s="30" t="s">
        <v>104</v>
      </c>
      <c r="L92" s="30" t="s">
        <v>104</v>
      </c>
      <c r="M92" s="22" t="s">
        <v>3205</v>
      </c>
      <c r="N92" s="22" t="s">
        <v>3206</v>
      </c>
      <c r="O92" s="22" t="s">
        <v>3207</v>
      </c>
      <c r="P92" s="22" t="s">
        <v>3208</v>
      </c>
      <c r="Q92" s="30" t="s">
        <v>104</v>
      </c>
      <c r="R92" s="30" t="s">
        <v>104</v>
      </c>
      <c r="S92" s="22" t="s">
        <v>105</v>
      </c>
      <c r="T92" s="22" t="s">
        <v>3209</v>
      </c>
      <c r="U92" s="22" t="s">
        <v>3210</v>
      </c>
      <c r="V92" s="22" t="s">
        <v>3211</v>
      </c>
      <c r="W92" s="30" t="s">
        <v>104</v>
      </c>
      <c r="X92" s="22" t="s">
        <v>3212</v>
      </c>
      <c r="Y92" s="30" t="s">
        <v>104</v>
      </c>
      <c r="Z92" s="22" t="s">
        <v>2274</v>
      </c>
      <c r="AA92" s="30" t="s">
        <v>104</v>
      </c>
      <c r="AB92" s="22" t="s">
        <v>3126</v>
      </c>
      <c r="AC92" s="22" t="s">
        <v>3214</v>
      </c>
      <c r="AD92" s="22" t="s">
        <v>3215</v>
      </c>
      <c r="AE92" s="22" t="s">
        <v>3216</v>
      </c>
      <c r="AF92" s="30" t="s">
        <v>104</v>
      </c>
      <c r="AG92" s="30" t="s">
        <v>104</v>
      </c>
      <c r="AH92" s="30" t="s">
        <v>104</v>
      </c>
      <c r="AI92" s="22" t="s">
        <v>3217</v>
      </c>
      <c r="AJ92" s="30" t="s">
        <v>104</v>
      </c>
      <c r="AK92" s="22" t="s">
        <v>3218</v>
      </c>
      <c r="AL92" s="30" t="s">
        <v>403</v>
      </c>
      <c r="AM92" s="30" t="s">
        <v>104</v>
      </c>
      <c r="AN92" s="30" t="s">
        <v>3219</v>
      </c>
      <c r="AO92" s="30" t="s">
        <v>104</v>
      </c>
      <c r="AP92" s="30" t="s">
        <v>104</v>
      </c>
      <c r="AQ92" s="30" t="s">
        <v>104</v>
      </c>
      <c r="AR92" s="30" t="s">
        <v>104</v>
      </c>
      <c r="AS92" s="30" t="s">
        <v>104</v>
      </c>
      <c r="AT92" s="30" t="s">
        <v>104</v>
      </c>
      <c r="AU92" s="48" t="s">
        <v>3220</v>
      </c>
      <c r="AV92" s="30" t="s">
        <v>3221</v>
      </c>
      <c r="AW92" s="30" t="s">
        <v>104</v>
      </c>
      <c r="AX92" s="30" t="s">
        <v>104</v>
      </c>
      <c r="AY92" s="22" t="s">
        <v>105</v>
      </c>
      <c r="AZ92" s="22" t="s">
        <v>3222</v>
      </c>
      <c r="BA92" s="30" t="s">
        <v>104</v>
      </c>
      <c r="BB92" s="30" t="s">
        <v>3223</v>
      </c>
      <c r="BC92" s="22" t="s">
        <v>3224</v>
      </c>
      <c r="BD92" s="22" t="s">
        <v>105</v>
      </c>
      <c r="BE92" s="30" t="s">
        <v>104</v>
      </c>
      <c r="BF92" s="22" t="s">
        <v>132</v>
      </c>
      <c r="BG92" s="30" t="s">
        <v>104</v>
      </c>
      <c r="BH92" s="22" t="s">
        <v>132</v>
      </c>
      <c r="BI92" s="22" t="s">
        <v>132</v>
      </c>
      <c r="BJ92" s="22" t="s">
        <v>3225</v>
      </c>
      <c r="BK92" s="22" t="s">
        <v>133</v>
      </c>
      <c r="BL92" s="29" t="s">
        <v>134</v>
      </c>
      <c r="BM92" s="22" t="s">
        <v>132</v>
      </c>
      <c r="BN92" s="22" t="s">
        <v>136</v>
      </c>
      <c r="BO92" s="22" t="s">
        <v>137</v>
      </c>
      <c r="BP92" s="22" t="s">
        <v>3226</v>
      </c>
      <c r="BQ92" s="22" t="s">
        <v>132</v>
      </c>
      <c r="BR92" s="30" t="s">
        <v>104</v>
      </c>
      <c r="BS92" s="22" t="s">
        <v>414</v>
      </c>
      <c r="BT92" s="22" t="s">
        <v>3228</v>
      </c>
      <c r="BU92" s="22" t="s">
        <v>3229</v>
      </c>
      <c r="BV92" s="22" t="s">
        <v>143</v>
      </c>
      <c r="BW92" s="22" t="s">
        <v>3230</v>
      </c>
      <c r="BX92" s="22" t="s">
        <v>3231</v>
      </c>
      <c r="BY92" s="22" t="s">
        <v>3232</v>
      </c>
      <c r="BZ92" s="27"/>
    </row>
    <row r="93" ht="202.5" customHeight="1">
      <c r="A93" s="22">
        <v>92.0</v>
      </c>
      <c r="B93" s="22" t="s">
        <v>1355</v>
      </c>
      <c r="C93" s="22" t="s">
        <v>3234</v>
      </c>
      <c r="D93" s="22">
        <v>2015.0</v>
      </c>
      <c r="E93" s="22" t="s">
        <v>91</v>
      </c>
      <c r="F93" s="22" t="s">
        <v>190</v>
      </c>
      <c r="G93" s="22" t="s">
        <v>3235</v>
      </c>
      <c r="H93" s="22" t="s">
        <v>3236</v>
      </c>
      <c r="I93" s="22">
        <v>10.0</v>
      </c>
      <c r="J93" s="22" t="s">
        <v>132</v>
      </c>
      <c r="K93" s="30" t="s">
        <v>104</v>
      </c>
      <c r="L93" s="30" t="s">
        <v>104</v>
      </c>
      <c r="M93" s="22" t="s">
        <v>3237</v>
      </c>
      <c r="N93" s="22" t="s">
        <v>3238</v>
      </c>
      <c r="O93" s="22" t="s">
        <v>3240</v>
      </c>
      <c r="P93" s="30" t="s">
        <v>104</v>
      </c>
      <c r="Q93" s="30" t="s">
        <v>104</v>
      </c>
      <c r="R93" s="30" t="s">
        <v>104</v>
      </c>
      <c r="S93" s="22" t="s">
        <v>105</v>
      </c>
      <c r="T93" s="25" t="s">
        <v>3241</v>
      </c>
      <c r="U93" s="22" t="s">
        <v>3242</v>
      </c>
      <c r="V93" s="22" t="s">
        <v>3244</v>
      </c>
      <c r="W93" s="22" t="s">
        <v>105</v>
      </c>
      <c r="X93" s="22" t="s">
        <v>3245</v>
      </c>
      <c r="Y93" s="30" t="s">
        <v>104</v>
      </c>
      <c r="Z93" s="22" t="s">
        <v>3246</v>
      </c>
      <c r="AA93" s="30" t="s">
        <v>104</v>
      </c>
      <c r="AB93" s="22" t="s">
        <v>3247</v>
      </c>
      <c r="AC93" s="22" t="s">
        <v>3249</v>
      </c>
      <c r="AD93" s="22" t="s">
        <v>3250</v>
      </c>
      <c r="AE93" s="22" t="s">
        <v>3251</v>
      </c>
      <c r="AF93" s="30" t="s">
        <v>104</v>
      </c>
      <c r="AG93" s="30" t="s">
        <v>104</v>
      </c>
      <c r="AH93" s="30" t="s">
        <v>104</v>
      </c>
      <c r="AI93" s="22" t="s">
        <v>3253</v>
      </c>
      <c r="AJ93" s="22" t="s">
        <v>139</v>
      </c>
      <c r="AK93" s="22" t="s">
        <v>3254</v>
      </c>
      <c r="AL93" s="30" t="s">
        <v>104</v>
      </c>
      <c r="AM93" s="30" t="s">
        <v>104</v>
      </c>
      <c r="AN93" s="30" t="s">
        <v>104</v>
      </c>
      <c r="AO93" s="30" t="s">
        <v>104</v>
      </c>
      <c r="AP93" s="30" t="s">
        <v>104</v>
      </c>
      <c r="AQ93" s="30" t="s">
        <v>104</v>
      </c>
      <c r="AR93" s="30" t="s">
        <v>104</v>
      </c>
      <c r="AS93" s="30" t="s">
        <v>104</v>
      </c>
      <c r="AT93" s="30" t="s">
        <v>104</v>
      </c>
      <c r="AU93" s="25" t="s">
        <v>3256</v>
      </c>
      <c r="AV93" s="22" t="s">
        <v>3258</v>
      </c>
      <c r="AW93" s="30" t="s">
        <v>104</v>
      </c>
      <c r="AX93" s="30" t="s">
        <v>104</v>
      </c>
      <c r="AY93" s="22" t="s">
        <v>105</v>
      </c>
      <c r="AZ93" s="22" t="s">
        <v>3260</v>
      </c>
      <c r="BA93" s="30" t="s">
        <v>104</v>
      </c>
      <c r="BB93" s="22" t="s">
        <v>3261</v>
      </c>
      <c r="BC93" s="22" t="s">
        <v>3262</v>
      </c>
      <c r="BD93" s="22" t="s">
        <v>105</v>
      </c>
      <c r="BE93" s="30" t="s">
        <v>104</v>
      </c>
      <c r="BF93" s="22" t="s">
        <v>132</v>
      </c>
      <c r="BG93" s="30" t="s">
        <v>104</v>
      </c>
      <c r="BH93" s="22" t="s">
        <v>132</v>
      </c>
      <c r="BI93" s="22" t="s">
        <v>132</v>
      </c>
      <c r="BJ93" s="22" t="s">
        <v>3263</v>
      </c>
      <c r="BK93" s="22" t="s">
        <v>133</v>
      </c>
      <c r="BL93" s="29" t="s">
        <v>134</v>
      </c>
      <c r="BM93" s="22" t="s">
        <v>132</v>
      </c>
      <c r="BN93" s="22" t="s">
        <v>136</v>
      </c>
      <c r="BO93" s="22" t="s">
        <v>137</v>
      </c>
      <c r="BP93" s="30" t="s">
        <v>3265</v>
      </c>
      <c r="BQ93" s="22" t="s">
        <v>132</v>
      </c>
      <c r="BR93" s="22" t="s">
        <v>139</v>
      </c>
      <c r="BS93" s="22" t="s">
        <v>140</v>
      </c>
      <c r="BT93" s="22" t="s">
        <v>3266</v>
      </c>
      <c r="BU93" s="22" t="s">
        <v>3267</v>
      </c>
      <c r="BV93" s="22" t="s">
        <v>143</v>
      </c>
      <c r="BW93" s="22" t="s">
        <v>3268</v>
      </c>
      <c r="BX93" s="22" t="s">
        <v>3269</v>
      </c>
      <c r="BY93" s="22" t="s">
        <v>3271</v>
      </c>
      <c r="BZ93" s="27"/>
    </row>
    <row r="94" ht="213.75" customHeight="1">
      <c r="A94" s="22">
        <v>93.0</v>
      </c>
      <c r="B94" s="22" t="s">
        <v>1468</v>
      </c>
      <c r="C94" s="22" t="s">
        <v>1861</v>
      </c>
      <c r="D94" s="22">
        <v>2013.0</v>
      </c>
      <c r="E94" s="22" t="s">
        <v>91</v>
      </c>
      <c r="F94" s="22" t="s">
        <v>2367</v>
      </c>
      <c r="G94" s="36" t="s">
        <v>3272</v>
      </c>
      <c r="H94" s="30" t="s">
        <v>104</v>
      </c>
      <c r="I94" s="22">
        <v>4.0</v>
      </c>
      <c r="J94" s="22" t="s">
        <v>132</v>
      </c>
      <c r="K94" s="30" t="s">
        <v>104</v>
      </c>
      <c r="L94" s="30" t="s">
        <v>104</v>
      </c>
      <c r="M94" s="22" t="s">
        <v>3273</v>
      </c>
      <c r="N94" s="22" t="s">
        <v>3274</v>
      </c>
      <c r="O94" s="30" t="s">
        <v>3276</v>
      </c>
      <c r="P94" s="30" t="s">
        <v>3277</v>
      </c>
      <c r="Q94" s="30" t="s">
        <v>104</v>
      </c>
      <c r="R94" s="30" t="s">
        <v>104</v>
      </c>
      <c r="S94" s="30" t="s">
        <v>104</v>
      </c>
      <c r="T94" s="36" t="s">
        <v>3278</v>
      </c>
      <c r="U94" s="22" t="s">
        <v>3279</v>
      </c>
      <c r="V94" s="22" t="s">
        <v>3281</v>
      </c>
      <c r="W94" s="30" t="s">
        <v>104</v>
      </c>
      <c r="X94" s="22" t="s">
        <v>3282</v>
      </c>
      <c r="Y94" s="30" t="s">
        <v>104</v>
      </c>
      <c r="Z94" s="30" t="s">
        <v>1378</v>
      </c>
      <c r="AA94" s="30" t="s">
        <v>104</v>
      </c>
      <c r="AB94" s="22" t="s">
        <v>3283</v>
      </c>
      <c r="AC94" s="30" t="s">
        <v>3284</v>
      </c>
      <c r="AD94" s="30" t="s">
        <v>104</v>
      </c>
      <c r="AE94" s="22" t="s">
        <v>3285</v>
      </c>
      <c r="AF94" s="30" t="s">
        <v>104</v>
      </c>
      <c r="AG94" s="30" t="s">
        <v>104</v>
      </c>
      <c r="AH94" s="30" t="s">
        <v>104</v>
      </c>
      <c r="AI94" s="22" t="s">
        <v>3287</v>
      </c>
      <c r="AJ94" s="30" t="s">
        <v>104</v>
      </c>
      <c r="AK94" s="36" t="s">
        <v>3288</v>
      </c>
      <c r="AL94" s="30" t="s">
        <v>104</v>
      </c>
      <c r="AM94" s="30" t="s">
        <v>105</v>
      </c>
      <c r="AN94" s="30" t="s">
        <v>104</v>
      </c>
      <c r="AO94" s="30" t="s">
        <v>104</v>
      </c>
      <c r="AP94" s="30" t="s">
        <v>104</v>
      </c>
      <c r="AQ94" s="30" t="s">
        <v>104</v>
      </c>
      <c r="AR94" s="30" t="s">
        <v>104</v>
      </c>
      <c r="AS94" s="30" t="s">
        <v>104</v>
      </c>
      <c r="AT94" s="30" t="s">
        <v>105</v>
      </c>
      <c r="AU94" s="25" t="s">
        <v>3290</v>
      </c>
      <c r="AV94" s="30" t="s">
        <v>3291</v>
      </c>
      <c r="AW94" s="36" t="s">
        <v>3292</v>
      </c>
      <c r="AX94" s="30" t="s">
        <v>104</v>
      </c>
      <c r="AY94" s="22" t="s">
        <v>105</v>
      </c>
      <c r="AZ94" s="22" t="s">
        <v>3293</v>
      </c>
      <c r="BA94" s="30" t="s">
        <v>104</v>
      </c>
      <c r="BB94" s="30" t="s">
        <v>3294</v>
      </c>
      <c r="BC94" s="30" t="s">
        <v>104</v>
      </c>
      <c r="BD94" s="22" t="s">
        <v>105</v>
      </c>
      <c r="BE94" s="30" t="s">
        <v>104</v>
      </c>
      <c r="BF94" s="22" t="s">
        <v>132</v>
      </c>
      <c r="BG94" s="30" t="s">
        <v>104</v>
      </c>
      <c r="BH94" s="22" t="s">
        <v>132</v>
      </c>
      <c r="BI94" s="22" t="s">
        <v>132</v>
      </c>
      <c r="BJ94" s="29" t="s">
        <v>132</v>
      </c>
      <c r="BK94" s="22" t="s">
        <v>133</v>
      </c>
      <c r="BL94" s="29" t="s">
        <v>134</v>
      </c>
      <c r="BM94" s="22" t="s">
        <v>132</v>
      </c>
      <c r="BN94" s="22" t="s">
        <v>136</v>
      </c>
      <c r="BO94" s="30" t="s">
        <v>104</v>
      </c>
      <c r="BP94" s="30" t="s">
        <v>3295</v>
      </c>
      <c r="BQ94" s="22" t="s">
        <v>132</v>
      </c>
      <c r="BR94" s="30" t="s">
        <v>104</v>
      </c>
      <c r="BS94" s="22" t="s">
        <v>3296</v>
      </c>
      <c r="BT94" s="22" t="s">
        <v>3297</v>
      </c>
      <c r="BU94" s="22" t="s">
        <v>3298</v>
      </c>
      <c r="BV94" s="30" t="s">
        <v>1396</v>
      </c>
      <c r="BW94" s="30" t="s">
        <v>3299</v>
      </c>
      <c r="BX94" s="22" t="s">
        <v>132</v>
      </c>
      <c r="BY94" s="57" t="s">
        <v>104</v>
      </c>
      <c r="BZ94" s="56"/>
    </row>
    <row r="95" ht="112.5" customHeight="1">
      <c r="A95" s="22">
        <v>94.0</v>
      </c>
      <c r="B95" s="22" t="s">
        <v>1600</v>
      </c>
      <c r="C95" s="22" t="s">
        <v>3300</v>
      </c>
      <c r="D95" s="22">
        <v>2014.0</v>
      </c>
      <c r="E95" s="22" t="s">
        <v>91</v>
      </c>
      <c r="F95" s="22" t="s">
        <v>3301</v>
      </c>
      <c r="G95" s="25" t="s">
        <v>3302</v>
      </c>
      <c r="H95" s="30" t="s">
        <v>3303</v>
      </c>
      <c r="I95" s="22">
        <v>5.0</v>
      </c>
      <c r="J95" s="22" t="s">
        <v>132</v>
      </c>
      <c r="K95" s="30" t="s">
        <v>104</v>
      </c>
      <c r="L95" s="30" t="s">
        <v>104</v>
      </c>
      <c r="M95" s="22" t="s">
        <v>3304</v>
      </c>
      <c r="N95" s="22" t="s">
        <v>3305</v>
      </c>
      <c r="O95" s="22" t="s">
        <v>3306</v>
      </c>
      <c r="P95" s="30" t="s">
        <v>3307</v>
      </c>
      <c r="Q95" s="30" t="s">
        <v>104</v>
      </c>
      <c r="R95" s="30" t="s">
        <v>104</v>
      </c>
      <c r="S95" s="22" t="s">
        <v>105</v>
      </c>
      <c r="T95" s="22" t="s">
        <v>3308</v>
      </c>
      <c r="U95" s="22" t="s">
        <v>3309</v>
      </c>
      <c r="V95" s="25" t="s">
        <v>3310</v>
      </c>
      <c r="W95" s="30" t="s">
        <v>105</v>
      </c>
      <c r="X95" s="22" t="s">
        <v>3311</v>
      </c>
      <c r="Y95" s="30" t="s">
        <v>104</v>
      </c>
      <c r="Z95" s="22" t="s">
        <v>785</v>
      </c>
      <c r="AA95" s="30" t="s">
        <v>104</v>
      </c>
      <c r="AB95" s="22" t="s">
        <v>3312</v>
      </c>
      <c r="AC95" s="30" t="s">
        <v>3313</v>
      </c>
      <c r="AD95" s="22" t="s">
        <v>3314</v>
      </c>
      <c r="AE95" s="22" t="s">
        <v>3315</v>
      </c>
      <c r="AF95" s="30" t="s">
        <v>104</v>
      </c>
      <c r="AG95" s="30" t="s">
        <v>104</v>
      </c>
      <c r="AH95" s="30" t="s">
        <v>3316</v>
      </c>
      <c r="AI95" s="30" t="s">
        <v>3317</v>
      </c>
      <c r="AJ95" s="30" t="s">
        <v>3318</v>
      </c>
      <c r="AK95" s="30" t="s">
        <v>3319</v>
      </c>
      <c r="AL95" s="30" t="s">
        <v>104</v>
      </c>
      <c r="AM95" s="30" t="s">
        <v>104</v>
      </c>
      <c r="AN95" s="30" t="s">
        <v>104</v>
      </c>
      <c r="AO95" s="30" t="s">
        <v>104</v>
      </c>
      <c r="AP95" s="30" t="s">
        <v>3320</v>
      </c>
      <c r="AQ95" s="30" t="s">
        <v>104</v>
      </c>
      <c r="AR95" s="30" t="s">
        <v>104</v>
      </c>
      <c r="AS95" s="30" t="s">
        <v>104</v>
      </c>
      <c r="AT95" s="30" t="s">
        <v>104</v>
      </c>
      <c r="AU95" s="25" t="s">
        <v>3321</v>
      </c>
      <c r="AV95" s="36" t="s">
        <v>104</v>
      </c>
      <c r="AW95" s="30" t="s">
        <v>104</v>
      </c>
      <c r="AX95" s="30" t="s">
        <v>104</v>
      </c>
      <c r="AY95" s="22" t="s">
        <v>105</v>
      </c>
      <c r="AZ95" s="22" t="s">
        <v>3322</v>
      </c>
      <c r="BA95" s="30" t="s">
        <v>104</v>
      </c>
      <c r="BB95" s="30" t="s">
        <v>104</v>
      </c>
      <c r="BC95" s="30" t="s">
        <v>104</v>
      </c>
      <c r="BD95" s="22" t="s">
        <v>105</v>
      </c>
      <c r="BE95" s="30" t="s">
        <v>104</v>
      </c>
      <c r="BF95" s="22" t="s">
        <v>132</v>
      </c>
      <c r="BG95" s="30" t="s">
        <v>104</v>
      </c>
      <c r="BH95" s="22" t="s">
        <v>132</v>
      </c>
      <c r="BI95" s="22" t="s">
        <v>132</v>
      </c>
      <c r="BJ95" s="22" t="s">
        <v>132</v>
      </c>
      <c r="BK95" s="22" t="s">
        <v>133</v>
      </c>
      <c r="BL95" s="29" t="s">
        <v>134</v>
      </c>
      <c r="BM95" s="22" t="s">
        <v>132</v>
      </c>
      <c r="BN95" s="22" t="s">
        <v>136</v>
      </c>
      <c r="BO95" s="22" t="s">
        <v>137</v>
      </c>
      <c r="BP95" s="22" t="s">
        <v>3323</v>
      </c>
      <c r="BQ95" s="22" t="s">
        <v>132</v>
      </c>
      <c r="BR95" s="30" t="s">
        <v>139</v>
      </c>
      <c r="BS95" s="22" t="s">
        <v>804</v>
      </c>
      <c r="BT95" s="22" t="s">
        <v>3324</v>
      </c>
      <c r="BU95" s="22" t="s">
        <v>3325</v>
      </c>
      <c r="BV95" s="22" t="s">
        <v>143</v>
      </c>
      <c r="BW95" s="30" t="s">
        <v>3326</v>
      </c>
      <c r="BX95" s="22" t="s">
        <v>3327</v>
      </c>
      <c r="BY95" s="57" t="s">
        <v>104</v>
      </c>
      <c r="BZ95" s="56"/>
    </row>
    <row r="96" ht="202.5" customHeight="1">
      <c r="A96" s="22">
        <v>95.0</v>
      </c>
      <c r="B96" s="22" t="s">
        <v>659</v>
      </c>
      <c r="C96" s="22" t="s">
        <v>3328</v>
      </c>
      <c r="D96" s="22">
        <v>2014.0</v>
      </c>
      <c r="E96" s="22" t="s">
        <v>91</v>
      </c>
      <c r="F96" s="22" t="s">
        <v>1774</v>
      </c>
      <c r="G96" s="25" t="s">
        <v>3329</v>
      </c>
      <c r="H96" s="22" t="s">
        <v>3330</v>
      </c>
      <c r="I96" s="22">
        <v>12.0</v>
      </c>
      <c r="J96" s="22" t="s">
        <v>132</v>
      </c>
      <c r="K96" s="30" t="s">
        <v>104</v>
      </c>
      <c r="L96" s="22" t="s">
        <v>3331</v>
      </c>
      <c r="M96" s="22" t="s">
        <v>3332</v>
      </c>
      <c r="N96" s="22" t="s">
        <v>3333</v>
      </c>
      <c r="O96" s="22" t="s">
        <v>3334</v>
      </c>
      <c r="P96" s="22" t="s">
        <v>3335</v>
      </c>
      <c r="Q96" s="30" t="s">
        <v>104</v>
      </c>
      <c r="R96" s="30" t="s">
        <v>104</v>
      </c>
      <c r="S96" s="22" t="s">
        <v>105</v>
      </c>
      <c r="T96" s="25" t="s">
        <v>3336</v>
      </c>
      <c r="U96" s="22" t="s">
        <v>3337</v>
      </c>
      <c r="V96" s="22" t="s">
        <v>3338</v>
      </c>
      <c r="W96" s="30" t="s">
        <v>104</v>
      </c>
      <c r="X96" s="22" t="s">
        <v>3339</v>
      </c>
      <c r="Y96" s="30" t="s">
        <v>104</v>
      </c>
      <c r="Z96" s="22" t="s">
        <v>2274</v>
      </c>
      <c r="AA96" s="30" t="s">
        <v>104</v>
      </c>
      <c r="AB96" s="22" t="s">
        <v>3340</v>
      </c>
      <c r="AC96" s="22" t="s">
        <v>3341</v>
      </c>
      <c r="AD96" s="22" t="s">
        <v>3342</v>
      </c>
      <c r="AE96" s="22" t="s">
        <v>3343</v>
      </c>
      <c r="AF96" s="25" t="s">
        <v>3344</v>
      </c>
      <c r="AG96" s="22" t="s">
        <v>3345</v>
      </c>
      <c r="AH96" s="30" t="s">
        <v>104</v>
      </c>
      <c r="AI96" s="22" t="s">
        <v>3346</v>
      </c>
      <c r="AJ96" s="22" t="s">
        <v>3347</v>
      </c>
      <c r="AK96" s="22" t="s">
        <v>3348</v>
      </c>
      <c r="AL96" s="22" t="s">
        <v>3349</v>
      </c>
      <c r="AM96" s="22" t="s">
        <v>3350</v>
      </c>
      <c r="AN96" s="22" t="s">
        <v>3351</v>
      </c>
      <c r="AO96" s="22" t="s">
        <v>3352</v>
      </c>
      <c r="AP96" s="22" t="s">
        <v>3353</v>
      </c>
      <c r="AQ96" s="22" t="s">
        <v>104</v>
      </c>
      <c r="AR96" s="30" t="s">
        <v>104</v>
      </c>
      <c r="AS96" s="25" t="s">
        <v>3354</v>
      </c>
      <c r="AT96" s="22" t="s">
        <v>3355</v>
      </c>
      <c r="AU96" s="25" t="s">
        <v>3356</v>
      </c>
      <c r="AV96" s="25" t="s">
        <v>3357</v>
      </c>
      <c r="AW96" s="30" t="s">
        <v>104</v>
      </c>
      <c r="AX96" s="30" t="s">
        <v>104</v>
      </c>
      <c r="AY96" s="22" t="s">
        <v>3358</v>
      </c>
      <c r="AZ96" s="22" t="s">
        <v>3359</v>
      </c>
      <c r="BA96" s="30" t="s">
        <v>104</v>
      </c>
      <c r="BB96" s="22" t="s">
        <v>3360</v>
      </c>
      <c r="BC96" s="22" t="s">
        <v>3361</v>
      </c>
      <c r="BD96" s="22" t="s">
        <v>105</v>
      </c>
      <c r="BE96" s="30" t="s">
        <v>104</v>
      </c>
      <c r="BF96" s="22" t="s">
        <v>132</v>
      </c>
      <c r="BG96" s="30" t="s">
        <v>104</v>
      </c>
      <c r="BH96" s="22" t="s">
        <v>132</v>
      </c>
      <c r="BI96" s="22" t="s">
        <v>132</v>
      </c>
      <c r="BJ96" s="22" t="s">
        <v>3362</v>
      </c>
      <c r="BK96" s="22" t="s">
        <v>3363</v>
      </c>
      <c r="BL96" s="22" t="s">
        <v>132</v>
      </c>
      <c r="BM96" s="22" t="s">
        <v>2980</v>
      </c>
      <c r="BN96" s="22" t="s">
        <v>1285</v>
      </c>
      <c r="BO96" s="22" t="s">
        <v>137</v>
      </c>
      <c r="BP96" s="22" t="s">
        <v>3364</v>
      </c>
      <c r="BQ96" s="22" t="s">
        <v>3365</v>
      </c>
      <c r="BR96" s="22" t="s">
        <v>118</v>
      </c>
      <c r="BS96" s="22" t="s">
        <v>2115</v>
      </c>
      <c r="BT96" s="22" t="s">
        <v>3366</v>
      </c>
      <c r="BU96" s="22" t="s">
        <v>3325</v>
      </c>
      <c r="BV96" s="22" t="s">
        <v>143</v>
      </c>
      <c r="BW96" s="22" t="s">
        <v>3367</v>
      </c>
      <c r="BX96" s="22" t="s">
        <v>3368</v>
      </c>
      <c r="BY96" s="22" t="s">
        <v>3369</v>
      </c>
      <c r="BZ96" s="27"/>
    </row>
    <row r="97" ht="243.0" customHeight="1">
      <c r="A97" s="22">
        <v>96.0</v>
      </c>
      <c r="B97" s="22" t="s">
        <v>1462</v>
      </c>
      <c r="C97" s="22" t="s">
        <v>3370</v>
      </c>
      <c r="D97" s="22">
        <v>2014.0</v>
      </c>
      <c r="E97" s="22" t="s">
        <v>91</v>
      </c>
      <c r="F97" s="22" t="s">
        <v>190</v>
      </c>
      <c r="G97" s="22" t="s">
        <v>3371</v>
      </c>
      <c r="H97" s="22" t="s">
        <v>3372</v>
      </c>
      <c r="I97" s="22">
        <v>10.0</v>
      </c>
      <c r="J97" s="22" t="s">
        <v>132</v>
      </c>
      <c r="K97" s="30" t="s">
        <v>104</v>
      </c>
      <c r="L97" s="30" t="s">
        <v>104</v>
      </c>
      <c r="M97" s="22" t="s">
        <v>3373</v>
      </c>
      <c r="N97" s="22" t="s">
        <v>3374</v>
      </c>
      <c r="O97" s="22" t="s">
        <v>3375</v>
      </c>
      <c r="P97" s="30" t="s">
        <v>104</v>
      </c>
      <c r="Q97" s="30" t="s">
        <v>104</v>
      </c>
      <c r="R97" s="30" t="s">
        <v>104</v>
      </c>
      <c r="S97" s="22" t="s">
        <v>105</v>
      </c>
      <c r="T97" s="22" t="s">
        <v>3376</v>
      </c>
      <c r="U97" s="22" t="s">
        <v>3377</v>
      </c>
      <c r="V97" s="22" t="s">
        <v>3378</v>
      </c>
      <c r="W97" s="22" t="s">
        <v>3379</v>
      </c>
      <c r="X97" s="22" t="s">
        <v>3380</v>
      </c>
      <c r="Y97" s="30" t="s">
        <v>104</v>
      </c>
      <c r="Z97" s="22" t="s">
        <v>3246</v>
      </c>
      <c r="AA97" s="30" t="s">
        <v>104</v>
      </c>
      <c r="AB97" s="22" t="s">
        <v>2028</v>
      </c>
      <c r="AC97" s="22" t="s">
        <v>3381</v>
      </c>
      <c r="AD97" s="22" t="s">
        <v>3382</v>
      </c>
      <c r="AE97" s="22" t="s">
        <v>3383</v>
      </c>
      <c r="AF97" s="30" t="s">
        <v>104</v>
      </c>
      <c r="AG97" s="30" t="s">
        <v>104</v>
      </c>
      <c r="AH97" s="30" t="s">
        <v>104</v>
      </c>
      <c r="AI97" s="22" t="s">
        <v>3384</v>
      </c>
      <c r="AJ97" s="22" t="s">
        <v>170</v>
      </c>
      <c r="AK97" s="25" t="s">
        <v>3385</v>
      </c>
      <c r="AL97" s="30" t="s">
        <v>104</v>
      </c>
      <c r="AM97" s="30" t="s">
        <v>104</v>
      </c>
      <c r="AN97" s="30" t="s">
        <v>104</v>
      </c>
      <c r="AO97" s="30" t="s">
        <v>104</v>
      </c>
      <c r="AP97" s="30" t="s">
        <v>104</v>
      </c>
      <c r="AQ97" s="30" t="s">
        <v>104</v>
      </c>
      <c r="AR97" s="30" t="s">
        <v>104</v>
      </c>
      <c r="AS97" s="30" t="s">
        <v>104</v>
      </c>
      <c r="AT97" s="22" t="s">
        <v>105</v>
      </c>
      <c r="AU97" s="48" t="s">
        <v>3386</v>
      </c>
      <c r="AV97" s="22" t="s">
        <v>3387</v>
      </c>
      <c r="AW97" s="30" t="s">
        <v>104</v>
      </c>
      <c r="AX97" s="30" t="s">
        <v>104</v>
      </c>
      <c r="AY97" s="22" t="s">
        <v>105</v>
      </c>
      <c r="AZ97" s="22" t="s">
        <v>3388</v>
      </c>
      <c r="BA97" s="30" t="s">
        <v>104</v>
      </c>
      <c r="BB97" s="22" t="s">
        <v>3389</v>
      </c>
      <c r="BC97" s="22" t="s">
        <v>3390</v>
      </c>
      <c r="BD97" s="22" t="s">
        <v>105</v>
      </c>
      <c r="BE97" s="30" t="s">
        <v>104</v>
      </c>
      <c r="BF97" s="22" t="s">
        <v>132</v>
      </c>
      <c r="BG97" s="30" t="s">
        <v>104</v>
      </c>
      <c r="BH97" s="22" t="s">
        <v>132</v>
      </c>
      <c r="BI97" s="22" t="s">
        <v>132</v>
      </c>
      <c r="BJ97" s="22" t="s">
        <v>132</v>
      </c>
      <c r="BK97" s="22" t="s">
        <v>133</v>
      </c>
      <c r="BL97" s="29" t="s">
        <v>134</v>
      </c>
      <c r="BM97" s="22" t="s">
        <v>132</v>
      </c>
      <c r="BN97" s="22" t="s">
        <v>136</v>
      </c>
      <c r="BO97" s="22" t="s">
        <v>137</v>
      </c>
      <c r="BP97" s="22" t="s">
        <v>3391</v>
      </c>
      <c r="BQ97" s="22" t="s">
        <v>132</v>
      </c>
      <c r="BR97" s="22" t="s">
        <v>170</v>
      </c>
      <c r="BS97" s="22" t="s">
        <v>140</v>
      </c>
      <c r="BT97" s="22" t="s">
        <v>3392</v>
      </c>
      <c r="BU97" s="22" t="s">
        <v>3393</v>
      </c>
      <c r="BV97" s="22" t="s">
        <v>143</v>
      </c>
      <c r="BW97" s="22" t="s">
        <v>3394</v>
      </c>
      <c r="BX97" s="22" t="s">
        <v>3395</v>
      </c>
      <c r="BY97" s="22" t="s">
        <v>3396</v>
      </c>
      <c r="BZ97" s="27"/>
    </row>
    <row r="98" ht="146.25" customHeight="1">
      <c r="A98" s="22">
        <v>97.0</v>
      </c>
      <c r="B98" s="22" t="s">
        <v>781</v>
      </c>
      <c r="C98" s="22" t="s">
        <v>3397</v>
      </c>
      <c r="D98" s="22">
        <v>2015.0</v>
      </c>
      <c r="E98" s="22" t="s">
        <v>225</v>
      </c>
      <c r="F98" s="22" t="s">
        <v>1602</v>
      </c>
      <c r="G98" s="22" t="s">
        <v>3398</v>
      </c>
      <c r="H98" s="22" t="s">
        <v>3399</v>
      </c>
      <c r="I98" s="22">
        <v>6.0</v>
      </c>
      <c r="J98" s="22" t="s">
        <v>132</v>
      </c>
      <c r="K98" s="30" t="s">
        <v>104</v>
      </c>
      <c r="L98" s="30" t="s">
        <v>104</v>
      </c>
      <c r="M98" s="22" t="s">
        <v>3400</v>
      </c>
      <c r="N98" s="22" t="s">
        <v>3401</v>
      </c>
      <c r="O98" s="22" t="s">
        <v>3402</v>
      </c>
      <c r="P98" s="22" t="s">
        <v>3403</v>
      </c>
      <c r="Q98" s="30" t="s">
        <v>104</v>
      </c>
      <c r="R98" s="30" t="s">
        <v>104</v>
      </c>
      <c r="S98" s="22" t="s">
        <v>105</v>
      </c>
      <c r="T98" s="22" t="s">
        <v>3404</v>
      </c>
      <c r="U98" s="22" t="s">
        <v>3405</v>
      </c>
      <c r="V98" s="22" t="s">
        <v>3406</v>
      </c>
      <c r="W98" s="22" t="s">
        <v>105</v>
      </c>
      <c r="X98" s="22" t="s">
        <v>3407</v>
      </c>
      <c r="Y98" s="30" t="s">
        <v>104</v>
      </c>
      <c r="Z98" s="22" t="s">
        <v>3408</v>
      </c>
      <c r="AA98" s="30" t="s">
        <v>104</v>
      </c>
      <c r="AB98" s="22" t="s">
        <v>3409</v>
      </c>
      <c r="AC98" s="22" t="s">
        <v>3410</v>
      </c>
      <c r="AD98" s="22" t="s">
        <v>3411</v>
      </c>
      <c r="AE98" s="22" t="s">
        <v>3412</v>
      </c>
      <c r="AF98" s="30" t="s">
        <v>104</v>
      </c>
      <c r="AG98" s="30" t="s">
        <v>104</v>
      </c>
      <c r="AH98" s="30" t="s">
        <v>104</v>
      </c>
      <c r="AI98" s="22" t="s">
        <v>3413</v>
      </c>
      <c r="AJ98" s="30" t="s">
        <v>104</v>
      </c>
      <c r="AK98" s="22" t="s">
        <v>3414</v>
      </c>
      <c r="AL98" s="30" t="s">
        <v>104</v>
      </c>
      <c r="AM98" s="30" t="s">
        <v>104</v>
      </c>
      <c r="AN98" s="30" t="s">
        <v>104</v>
      </c>
      <c r="AO98" s="30" t="s">
        <v>104</v>
      </c>
      <c r="AP98" s="30" t="s">
        <v>104</v>
      </c>
      <c r="AQ98" s="30" t="s">
        <v>104</v>
      </c>
      <c r="AR98" s="30" t="s">
        <v>104</v>
      </c>
      <c r="AS98" s="30" t="s">
        <v>104</v>
      </c>
      <c r="AT98" s="22" t="s">
        <v>3415</v>
      </c>
      <c r="AU98" s="25" t="s">
        <v>3416</v>
      </c>
      <c r="AV98" s="30" t="s">
        <v>104</v>
      </c>
      <c r="AW98" s="30" t="s">
        <v>104</v>
      </c>
      <c r="AX98" s="30" t="s">
        <v>104</v>
      </c>
      <c r="AY98" s="22" t="s">
        <v>105</v>
      </c>
      <c r="AZ98" s="22" t="s">
        <v>3417</v>
      </c>
      <c r="BA98" s="30" t="s">
        <v>104</v>
      </c>
      <c r="BB98" s="30" t="s">
        <v>104</v>
      </c>
      <c r="BC98" s="30" t="s">
        <v>104</v>
      </c>
      <c r="BD98" s="22" t="s">
        <v>105</v>
      </c>
      <c r="BE98" s="30" t="s">
        <v>104</v>
      </c>
      <c r="BF98" s="22" t="s">
        <v>132</v>
      </c>
      <c r="BG98" s="30" t="s">
        <v>104</v>
      </c>
      <c r="BH98" s="22" t="s">
        <v>132</v>
      </c>
      <c r="BI98" s="22" t="s">
        <v>132</v>
      </c>
      <c r="BJ98" s="22" t="s">
        <v>132</v>
      </c>
      <c r="BK98" s="22" t="s">
        <v>133</v>
      </c>
      <c r="BL98" s="29" t="s">
        <v>134</v>
      </c>
      <c r="BM98" s="22" t="s">
        <v>132</v>
      </c>
      <c r="BN98" s="22" t="s">
        <v>136</v>
      </c>
      <c r="BO98" s="22" t="s">
        <v>137</v>
      </c>
      <c r="BP98" s="22" t="s">
        <v>3323</v>
      </c>
      <c r="BQ98" s="22" t="s">
        <v>132</v>
      </c>
      <c r="BR98" s="30" t="s">
        <v>104</v>
      </c>
      <c r="BS98" s="22" t="s">
        <v>140</v>
      </c>
      <c r="BT98" s="22" t="s">
        <v>3418</v>
      </c>
      <c r="BU98" s="22" t="s">
        <v>3419</v>
      </c>
      <c r="BV98" s="22" t="s">
        <v>143</v>
      </c>
      <c r="BW98" s="22" t="s">
        <v>3420</v>
      </c>
      <c r="BX98" s="22" t="s">
        <v>3421</v>
      </c>
      <c r="BY98" s="57" t="s">
        <v>104</v>
      </c>
      <c r="BZ98" s="56"/>
    </row>
    <row r="99" ht="96.0" customHeight="1">
      <c r="A99" s="22">
        <v>98.0</v>
      </c>
      <c r="B99" s="22" t="s">
        <v>829</v>
      </c>
      <c r="C99" s="22" t="s">
        <v>3422</v>
      </c>
      <c r="D99" s="22">
        <v>2013.0</v>
      </c>
      <c r="E99" s="22" t="s">
        <v>91</v>
      </c>
      <c r="F99" s="22" t="s">
        <v>1136</v>
      </c>
      <c r="G99" s="36" t="s">
        <v>3423</v>
      </c>
      <c r="H99" s="30" t="s">
        <v>3424</v>
      </c>
      <c r="I99" s="22">
        <v>5.0</v>
      </c>
      <c r="J99" s="22" t="s">
        <v>132</v>
      </c>
      <c r="K99" s="30" t="s">
        <v>104</v>
      </c>
      <c r="L99" s="30" t="s">
        <v>104</v>
      </c>
      <c r="M99" s="22" t="s">
        <v>3425</v>
      </c>
      <c r="N99" s="22" t="s">
        <v>3426</v>
      </c>
      <c r="O99" s="30" t="s">
        <v>3427</v>
      </c>
      <c r="P99" s="30" t="s">
        <v>3428</v>
      </c>
      <c r="Q99" s="30" t="s">
        <v>104</v>
      </c>
      <c r="R99" s="30" t="s">
        <v>104</v>
      </c>
      <c r="S99" s="30" t="s">
        <v>105</v>
      </c>
      <c r="T99" s="30" t="s">
        <v>3429</v>
      </c>
      <c r="U99" s="22" t="s">
        <v>3430</v>
      </c>
      <c r="V99" s="22" t="s">
        <v>3431</v>
      </c>
      <c r="W99" s="30" t="s">
        <v>105</v>
      </c>
      <c r="X99" s="22" t="s">
        <v>3432</v>
      </c>
      <c r="Y99" s="30" t="s">
        <v>104</v>
      </c>
      <c r="Z99" s="30" t="s">
        <v>3433</v>
      </c>
      <c r="AA99" s="30" t="s">
        <v>104</v>
      </c>
      <c r="AB99" s="22" t="s">
        <v>3434</v>
      </c>
      <c r="AC99" s="30" t="s">
        <v>3435</v>
      </c>
      <c r="AD99" s="30" t="s">
        <v>1647</v>
      </c>
      <c r="AE99" s="22" t="s">
        <v>3436</v>
      </c>
      <c r="AF99" s="30" t="s">
        <v>104</v>
      </c>
      <c r="AG99" s="30" t="s">
        <v>104</v>
      </c>
      <c r="AH99" s="30" t="s">
        <v>3437</v>
      </c>
      <c r="AI99" s="22" t="s">
        <v>3438</v>
      </c>
      <c r="AJ99" s="30" t="s">
        <v>104</v>
      </c>
      <c r="AK99" s="30" t="s">
        <v>3439</v>
      </c>
      <c r="AL99" s="30" t="s">
        <v>104</v>
      </c>
      <c r="AM99" s="30" t="s">
        <v>104</v>
      </c>
      <c r="AN99" s="30" t="s">
        <v>104</v>
      </c>
      <c r="AO99" s="30" t="s">
        <v>104</v>
      </c>
      <c r="AP99" s="30" t="s">
        <v>104</v>
      </c>
      <c r="AQ99" s="30" t="s">
        <v>104</v>
      </c>
      <c r="AR99" s="30" t="s">
        <v>104</v>
      </c>
      <c r="AS99" s="30" t="s">
        <v>104</v>
      </c>
      <c r="AT99" s="30" t="s">
        <v>104</v>
      </c>
      <c r="AU99" s="25" t="s">
        <v>3440</v>
      </c>
      <c r="AV99" s="30" t="s">
        <v>3441</v>
      </c>
      <c r="AW99" s="30" t="s">
        <v>104</v>
      </c>
      <c r="AX99" s="30" t="s">
        <v>104</v>
      </c>
      <c r="AY99" s="22" t="s">
        <v>105</v>
      </c>
      <c r="AZ99" s="22" t="s">
        <v>3442</v>
      </c>
      <c r="BA99" s="30" t="s">
        <v>104</v>
      </c>
      <c r="BB99" s="30" t="s">
        <v>104</v>
      </c>
      <c r="BC99" s="30" t="s">
        <v>104</v>
      </c>
      <c r="BD99" s="22" t="s">
        <v>105</v>
      </c>
      <c r="BE99" s="30" t="s">
        <v>104</v>
      </c>
      <c r="BF99" s="22" t="s">
        <v>132</v>
      </c>
      <c r="BG99" s="30" t="s">
        <v>104</v>
      </c>
      <c r="BH99" s="22" t="s">
        <v>132</v>
      </c>
      <c r="BI99" s="22" t="s">
        <v>132</v>
      </c>
      <c r="BJ99" s="29" t="s">
        <v>132</v>
      </c>
      <c r="BK99" s="22" t="s">
        <v>133</v>
      </c>
      <c r="BL99" s="29" t="s">
        <v>134</v>
      </c>
      <c r="BM99" s="22" t="s">
        <v>132</v>
      </c>
      <c r="BN99" s="22" t="s">
        <v>136</v>
      </c>
      <c r="BO99" s="30" t="s">
        <v>137</v>
      </c>
      <c r="BP99" s="22" t="s">
        <v>3323</v>
      </c>
      <c r="BQ99" s="22" t="s">
        <v>132</v>
      </c>
      <c r="BR99" s="30" t="s">
        <v>104</v>
      </c>
      <c r="BS99" s="22" t="s">
        <v>140</v>
      </c>
      <c r="BT99" s="22" t="s">
        <v>3443</v>
      </c>
      <c r="BU99" s="22" t="s">
        <v>3444</v>
      </c>
      <c r="BV99" s="30" t="s">
        <v>1396</v>
      </c>
      <c r="BW99" s="30" t="s">
        <v>3445</v>
      </c>
      <c r="BX99" s="30" t="s">
        <v>3446</v>
      </c>
      <c r="BY99" s="57" t="s">
        <v>104</v>
      </c>
      <c r="BZ99" s="56"/>
    </row>
    <row r="100" ht="202.5" customHeight="1">
      <c r="A100" s="22">
        <v>99.0</v>
      </c>
      <c r="B100" s="22" t="s">
        <v>1357</v>
      </c>
      <c r="C100" s="22" t="s">
        <v>3447</v>
      </c>
      <c r="D100" s="22">
        <v>2011.0</v>
      </c>
      <c r="E100" s="22" t="s">
        <v>225</v>
      </c>
      <c r="F100" s="22" t="s">
        <v>3448</v>
      </c>
      <c r="G100" s="22" t="s">
        <v>3449</v>
      </c>
      <c r="H100" s="30" t="s">
        <v>104</v>
      </c>
      <c r="I100" s="22">
        <v>13.0</v>
      </c>
      <c r="J100" s="22" t="s">
        <v>132</v>
      </c>
      <c r="K100" s="30" t="s">
        <v>104</v>
      </c>
      <c r="L100" s="30" t="s">
        <v>104</v>
      </c>
      <c r="M100" s="22" t="s">
        <v>3450</v>
      </c>
      <c r="N100" s="22" t="s">
        <v>3451</v>
      </c>
      <c r="O100" s="22" t="s">
        <v>3452</v>
      </c>
      <c r="P100" s="22" t="s">
        <v>3453</v>
      </c>
      <c r="Q100" s="30" t="s">
        <v>104</v>
      </c>
      <c r="R100" s="22" t="s">
        <v>3454</v>
      </c>
      <c r="S100" s="22" t="s">
        <v>105</v>
      </c>
      <c r="T100" s="22" t="s">
        <v>3455</v>
      </c>
      <c r="U100" s="22" t="s">
        <v>3456</v>
      </c>
      <c r="V100" s="22" t="s">
        <v>3457</v>
      </c>
      <c r="W100" s="22" t="s">
        <v>3458</v>
      </c>
      <c r="X100" s="22" t="s">
        <v>3459</v>
      </c>
      <c r="Y100" s="30" t="s">
        <v>104</v>
      </c>
      <c r="Z100" s="30" t="s">
        <v>104</v>
      </c>
      <c r="AA100" s="30" t="s">
        <v>104</v>
      </c>
      <c r="AB100" s="22" t="s">
        <v>3460</v>
      </c>
      <c r="AC100" s="22" t="s">
        <v>3461</v>
      </c>
      <c r="AD100" s="22" t="s">
        <v>3462</v>
      </c>
      <c r="AE100" s="22" t="s">
        <v>3463</v>
      </c>
      <c r="AF100" s="30" t="s">
        <v>104</v>
      </c>
      <c r="AG100" s="30" t="s">
        <v>104</v>
      </c>
      <c r="AH100" s="30" t="s">
        <v>104</v>
      </c>
      <c r="AI100" s="22" t="s">
        <v>3464</v>
      </c>
      <c r="AJ100" s="30" t="s">
        <v>104</v>
      </c>
      <c r="AK100" s="25" t="s">
        <v>3465</v>
      </c>
      <c r="AL100" s="30" t="s">
        <v>104</v>
      </c>
      <c r="AM100" s="30" t="s">
        <v>104</v>
      </c>
      <c r="AN100" s="30" t="s">
        <v>104</v>
      </c>
      <c r="AO100" s="30" t="s">
        <v>104</v>
      </c>
      <c r="AP100" s="30" t="s">
        <v>104</v>
      </c>
      <c r="AQ100" s="30" t="s">
        <v>104</v>
      </c>
      <c r="AR100" s="30" t="s">
        <v>104</v>
      </c>
      <c r="AS100" s="30" t="s">
        <v>104</v>
      </c>
      <c r="AT100" s="22" t="s">
        <v>105</v>
      </c>
      <c r="AU100" s="25" t="s">
        <v>3466</v>
      </c>
      <c r="AV100" s="30" t="s">
        <v>104</v>
      </c>
      <c r="AW100" s="30" t="s">
        <v>104</v>
      </c>
      <c r="AX100" s="30" t="s">
        <v>104</v>
      </c>
      <c r="AY100" s="22" t="s">
        <v>105</v>
      </c>
      <c r="AZ100" s="22" t="s">
        <v>3467</v>
      </c>
      <c r="BA100" s="30" t="s">
        <v>104</v>
      </c>
      <c r="BB100" s="22" t="s">
        <v>3468</v>
      </c>
      <c r="BC100" s="22" t="s">
        <v>3469</v>
      </c>
      <c r="BD100" s="22" t="s">
        <v>105</v>
      </c>
      <c r="BE100" s="30" t="s">
        <v>104</v>
      </c>
      <c r="BF100" s="22" t="s">
        <v>132</v>
      </c>
      <c r="BG100" s="30" t="s">
        <v>104</v>
      </c>
      <c r="BH100" s="22" t="s">
        <v>132</v>
      </c>
      <c r="BI100" s="22" t="s">
        <v>132</v>
      </c>
      <c r="BJ100" s="22" t="s">
        <v>3470</v>
      </c>
      <c r="BK100" s="22" t="s">
        <v>133</v>
      </c>
      <c r="BL100" s="29" t="s">
        <v>134</v>
      </c>
      <c r="BM100" s="22" t="s">
        <v>132</v>
      </c>
      <c r="BN100" s="22" t="s">
        <v>136</v>
      </c>
      <c r="BO100" s="22" t="s">
        <v>137</v>
      </c>
      <c r="BP100" s="22" t="s">
        <v>3471</v>
      </c>
      <c r="BQ100" s="22" t="s">
        <v>132</v>
      </c>
      <c r="BR100" s="30" t="s">
        <v>104</v>
      </c>
      <c r="BS100" s="22" t="s">
        <v>140</v>
      </c>
      <c r="BT100" s="22" t="s">
        <v>3472</v>
      </c>
      <c r="BU100" s="22" t="s">
        <v>3473</v>
      </c>
      <c r="BV100" s="30" t="s">
        <v>104</v>
      </c>
      <c r="BW100" s="30" t="s">
        <v>104</v>
      </c>
      <c r="BX100" s="22" t="s">
        <v>3474</v>
      </c>
      <c r="BY100" s="57" t="s">
        <v>104</v>
      </c>
      <c r="BZ100" s="56"/>
    </row>
    <row r="101" ht="191.25" customHeight="1">
      <c r="A101" s="22">
        <v>100.0</v>
      </c>
      <c r="B101" s="22" t="s">
        <v>1569</v>
      </c>
      <c r="C101" s="22" t="s">
        <v>3475</v>
      </c>
      <c r="D101" s="22">
        <v>2016.0</v>
      </c>
      <c r="E101" s="22" t="s">
        <v>225</v>
      </c>
      <c r="F101" s="22" t="s">
        <v>2529</v>
      </c>
      <c r="G101" s="22" t="s">
        <v>3476</v>
      </c>
      <c r="H101" s="22" t="s">
        <v>3477</v>
      </c>
      <c r="I101" s="22">
        <v>23.0</v>
      </c>
      <c r="J101" s="22" t="s">
        <v>132</v>
      </c>
      <c r="K101" s="30" t="s">
        <v>104</v>
      </c>
      <c r="L101" s="30" t="s">
        <v>104</v>
      </c>
      <c r="M101" s="22" t="s">
        <v>3478</v>
      </c>
      <c r="N101" s="22" t="s">
        <v>3479</v>
      </c>
      <c r="O101" s="22" t="s">
        <v>3480</v>
      </c>
      <c r="P101" s="30" t="s">
        <v>104</v>
      </c>
      <c r="Q101" s="30" t="s">
        <v>104</v>
      </c>
      <c r="R101" s="30" t="s">
        <v>104</v>
      </c>
      <c r="S101" s="22" t="s">
        <v>105</v>
      </c>
      <c r="T101" s="22" t="s">
        <v>3481</v>
      </c>
      <c r="U101" s="22" t="s">
        <v>3482</v>
      </c>
      <c r="V101" s="22" t="s">
        <v>3483</v>
      </c>
      <c r="W101" s="22" t="s">
        <v>3484</v>
      </c>
      <c r="X101" s="22" t="s">
        <v>3485</v>
      </c>
      <c r="Y101" s="30" t="s">
        <v>104</v>
      </c>
      <c r="Z101" s="22" t="s">
        <v>314</v>
      </c>
      <c r="AA101" s="30" t="s">
        <v>104</v>
      </c>
      <c r="AB101" s="22" t="s">
        <v>3486</v>
      </c>
      <c r="AC101" s="25" t="s">
        <v>3487</v>
      </c>
      <c r="AD101" s="22" t="s">
        <v>3488</v>
      </c>
      <c r="AE101" s="22" t="s">
        <v>3489</v>
      </c>
      <c r="AF101" s="30" t="s">
        <v>104</v>
      </c>
      <c r="AG101" s="30" t="s">
        <v>104</v>
      </c>
      <c r="AH101" s="30" t="s">
        <v>104</v>
      </c>
      <c r="AI101" s="22" t="s">
        <v>3490</v>
      </c>
      <c r="AJ101" s="30" t="s">
        <v>104</v>
      </c>
      <c r="AK101" s="25" t="s">
        <v>3491</v>
      </c>
      <c r="AL101" s="30" t="s">
        <v>104</v>
      </c>
      <c r="AM101" s="30" t="s">
        <v>104</v>
      </c>
      <c r="AN101" s="30" t="s">
        <v>104</v>
      </c>
      <c r="AO101" s="30" t="s">
        <v>104</v>
      </c>
      <c r="AP101" s="30" t="s">
        <v>104</v>
      </c>
      <c r="AQ101" s="30" t="s">
        <v>104</v>
      </c>
      <c r="AR101" s="30" t="s">
        <v>104</v>
      </c>
      <c r="AS101" s="30" t="s">
        <v>104</v>
      </c>
      <c r="AT101" s="30" t="s">
        <v>104</v>
      </c>
      <c r="AU101" s="48" t="s">
        <v>3492</v>
      </c>
      <c r="AV101" s="25" t="s">
        <v>3493</v>
      </c>
      <c r="AW101" s="30" t="s">
        <v>104</v>
      </c>
      <c r="AX101" s="30" t="s">
        <v>104</v>
      </c>
      <c r="AY101" s="22" t="s">
        <v>105</v>
      </c>
      <c r="AZ101" s="22" t="s">
        <v>3494</v>
      </c>
      <c r="BA101" s="30" t="s">
        <v>104</v>
      </c>
      <c r="BB101" s="22" t="s">
        <v>3495</v>
      </c>
      <c r="BC101" s="30" t="s">
        <v>104</v>
      </c>
      <c r="BD101" s="22" t="s">
        <v>105</v>
      </c>
      <c r="BE101" s="30" t="s">
        <v>104</v>
      </c>
      <c r="BF101" s="22" t="s">
        <v>132</v>
      </c>
      <c r="BG101" s="30" t="s">
        <v>104</v>
      </c>
      <c r="BH101" s="22" t="s">
        <v>132</v>
      </c>
      <c r="BI101" s="22" t="s">
        <v>132</v>
      </c>
      <c r="BJ101" s="22" t="s">
        <v>132</v>
      </c>
      <c r="BK101" s="22" t="s">
        <v>133</v>
      </c>
      <c r="BL101" s="29" t="s">
        <v>134</v>
      </c>
      <c r="BM101" s="22" t="s">
        <v>132</v>
      </c>
      <c r="BN101" s="22" t="s">
        <v>136</v>
      </c>
      <c r="BO101" s="22" t="s">
        <v>137</v>
      </c>
      <c r="BP101" s="30" t="s">
        <v>3496</v>
      </c>
      <c r="BQ101" s="22" t="s">
        <v>132</v>
      </c>
      <c r="BR101" s="30" t="s">
        <v>104</v>
      </c>
      <c r="BS101" s="22" t="s">
        <v>140</v>
      </c>
      <c r="BT101" s="22" t="s">
        <v>3497</v>
      </c>
      <c r="BU101" s="22" t="s">
        <v>3498</v>
      </c>
      <c r="BV101" s="22" t="s">
        <v>3499</v>
      </c>
      <c r="BW101" s="30" t="s">
        <v>104</v>
      </c>
      <c r="BX101" s="22" t="s">
        <v>132</v>
      </c>
      <c r="BY101" s="22" t="s">
        <v>3500</v>
      </c>
      <c r="BZ101" s="27"/>
    </row>
    <row r="102" ht="225.0" customHeight="1">
      <c r="A102" s="22">
        <v>101.0</v>
      </c>
      <c r="B102" s="22" t="s">
        <v>944</v>
      </c>
      <c r="C102" s="22" t="s">
        <v>3501</v>
      </c>
      <c r="D102" s="22">
        <v>2012.0</v>
      </c>
      <c r="E102" s="22" t="s">
        <v>91</v>
      </c>
      <c r="F102" s="22" t="s">
        <v>3502</v>
      </c>
      <c r="G102" s="22" t="s">
        <v>3503</v>
      </c>
      <c r="H102" s="30" t="s">
        <v>104</v>
      </c>
      <c r="I102" s="22">
        <v>15.0</v>
      </c>
      <c r="J102" s="22" t="s">
        <v>132</v>
      </c>
      <c r="K102" s="30" t="s">
        <v>104</v>
      </c>
      <c r="L102" s="30" t="s">
        <v>104</v>
      </c>
      <c r="M102" s="22" t="s">
        <v>3504</v>
      </c>
      <c r="N102" s="22" t="s">
        <v>3505</v>
      </c>
      <c r="O102" s="22" t="s">
        <v>3506</v>
      </c>
      <c r="P102" s="22" t="s">
        <v>3507</v>
      </c>
      <c r="Q102" s="30" t="s">
        <v>104</v>
      </c>
      <c r="R102" s="30" t="s">
        <v>104</v>
      </c>
      <c r="S102" s="22" t="s">
        <v>105</v>
      </c>
      <c r="T102" s="22" t="s">
        <v>3508</v>
      </c>
      <c r="U102" s="22" t="s">
        <v>3509</v>
      </c>
      <c r="V102" s="22" t="s">
        <v>3510</v>
      </c>
      <c r="W102" s="22" t="s">
        <v>3458</v>
      </c>
      <c r="X102" s="22" t="s">
        <v>3511</v>
      </c>
      <c r="Y102" s="30" t="s">
        <v>104</v>
      </c>
      <c r="Z102" s="22" t="s">
        <v>971</v>
      </c>
      <c r="AA102" s="30" t="s">
        <v>104</v>
      </c>
      <c r="AB102" s="22" t="s">
        <v>3512</v>
      </c>
      <c r="AC102" s="22" t="s">
        <v>3513</v>
      </c>
      <c r="AD102" s="22" t="s">
        <v>1647</v>
      </c>
      <c r="AE102" s="22" t="s">
        <v>3514</v>
      </c>
      <c r="AF102" s="30" t="s">
        <v>104</v>
      </c>
      <c r="AG102" s="22" t="s">
        <v>3515</v>
      </c>
      <c r="AH102" s="30" t="s">
        <v>104</v>
      </c>
      <c r="AI102" s="22" t="s">
        <v>3516</v>
      </c>
      <c r="AJ102" s="30" t="s">
        <v>104</v>
      </c>
      <c r="AK102" s="25" t="s">
        <v>3517</v>
      </c>
      <c r="AL102" s="30" t="s">
        <v>104</v>
      </c>
      <c r="AM102" s="30" t="s">
        <v>104</v>
      </c>
      <c r="AN102" s="30" t="s">
        <v>104</v>
      </c>
      <c r="AO102" s="30" t="s">
        <v>104</v>
      </c>
      <c r="AP102" s="30" t="s">
        <v>104</v>
      </c>
      <c r="AQ102" s="30" t="s">
        <v>104</v>
      </c>
      <c r="AR102" s="30" t="s">
        <v>104</v>
      </c>
      <c r="AS102" s="22" t="s">
        <v>3518</v>
      </c>
      <c r="AT102" s="30" t="s">
        <v>104</v>
      </c>
      <c r="AU102" s="25" t="s">
        <v>3519</v>
      </c>
      <c r="AV102" s="22" t="s">
        <v>3520</v>
      </c>
      <c r="AW102" s="30" t="s">
        <v>104</v>
      </c>
      <c r="AX102" s="30" t="s">
        <v>104</v>
      </c>
      <c r="AY102" s="22" t="s">
        <v>105</v>
      </c>
      <c r="AZ102" s="22" t="s">
        <v>3521</v>
      </c>
      <c r="BA102" s="30" t="s">
        <v>104</v>
      </c>
      <c r="BB102" s="30" t="s">
        <v>104</v>
      </c>
      <c r="BC102" s="30" t="s">
        <v>104</v>
      </c>
      <c r="BD102" s="22" t="s">
        <v>105</v>
      </c>
      <c r="BE102" s="30" t="s">
        <v>104</v>
      </c>
      <c r="BF102" s="22" t="s">
        <v>132</v>
      </c>
      <c r="BG102" s="30" t="s">
        <v>104</v>
      </c>
      <c r="BH102" s="22" t="s">
        <v>132</v>
      </c>
      <c r="BI102" s="22" t="s">
        <v>132</v>
      </c>
      <c r="BJ102" s="22" t="s">
        <v>3522</v>
      </c>
      <c r="BK102" s="22" t="s">
        <v>133</v>
      </c>
      <c r="BL102" s="29" t="s">
        <v>134</v>
      </c>
      <c r="BM102" s="22" t="s">
        <v>132</v>
      </c>
      <c r="BN102" s="22" t="s">
        <v>136</v>
      </c>
      <c r="BO102" s="22" t="s">
        <v>137</v>
      </c>
      <c r="BP102" s="30" t="s">
        <v>215</v>
      </c>
      <c r="BQ102" s="22" t="s">
        <v>132</v>
      </c>
      <c r="BR102" s="30" t="s">
        <v>104</v>
      </c>
      <c r="BS102" s="22" t="s">
        <v>140</v>
      </c>
      <c r="BT102" s="22" t="s">
        <v>3523</v>
      </c>
      <c r="BU102" s="22" t="s">
        <v>3524</v>
      </c>
      <c r="BV102" s="22" t="s">
        <v>143</v>
      </c>
      <c r="BW102" s="22" t="s">
        <v>3525</v>
      </c>
      <c r="BX102" s="22" t="s">
        <v>3526</v>
      </c>
      <c r="BY102" s="22" t="s">
        <v>3527</v>
      </c>
      <c r="BZ102" s="27"/>
    </row>
    <row r="103" ht="157.5" customHeight="1">
      <c r="A103" s="22">
        <v>102.0</v>
      </c>
      <c r="B103" s="22" t="s">
        <v>1312</v>
      </c>
      <c r="C103" s="22" t="s">
        <v>3528</v>
      </c>
      <c r="D103" s="22">
        <v>2015.0</v>
      </c>
      <c r="E103" s="22" t="s">
        <v>91</v>
      </c>
      <c r="F103" s="22" t="s">
        <v>3529</v>
      </c>
      <c r="G103" s="22" t="s">
        <v>3530</v>
      </c>
      <c r="H103" s="22" t="s">
        <v>3531</v>
      </c>
      <c r="I103" s="22">
        <v>8.0</v>
      </c>
      <c r="J103" s="22" t="s">
        <v>132</v>
      </c>
      <c r="K103" s="30" t="s">
        <v>104</v>
      </c>
      <c r="L103" s="30" t="s">
        <v>104</v>
      </c>
      <c r="M103" s="22" t="s">
        <v>3532</v>
      </c>
      <c r="N103" s="22" t="s">
        <v>3533</v>
      </c>
      <c r="O103" s="22" t="s">
        <v>3534</v>
      </c>
      <c r="P103" s="30" t="s">
        <v>104</v>
      </c>
      <c r="Q103" s="30" t="s">
        <v>104</v>
      </c>
      <c r="R103" s="30" t="s">
        <v>104</v>
      </c>
      <c r="S103" s="22" t="s">
        <v>105</v>
      </c>
      <c r="T103" s="22" t="s">
        <v>3535</v>
      </c>
      <c r="U103" s="22" t="s">
        <v>3536</v>
      </c>
      <c r="V103" s="22" t="s">
        <v>3537</v>
      </c>
      <c r="W103" s="30" t="s">
        <v>104</v>
      </c>
      <c r="X103" s="22" t="s">
        <v>3538</v>
      </c>
      <c r="Y103" s="30" t="s">
        <v>104</v>
      </c>
      <c r="Z103" s="22" t="s">
        <v>868</v>
      </c>
      <c r="AA103" s="30" t="s">
        <v>104</v>
      </c>
      <c r="AB103" s="22" t="s">
        <v>3539</v>
      </c>
      <c r="AC103" s="22" t="s">
        <v>3540</v>
      </c>
      <c r="AD103" s="22" t="s">
        <v>1647</v>
      </c>
      <c r="AE103" s="22" t="s">
        <v>3541</v>
      </c>
      <c r="AF103" s="30" t="s">
        <v>104</v>
      </c>
      <c r="AG103" s="30" t="s">
        <v>104</v>
      </c>
      <c r="AH103" s="30" t="s">
        <v>104</v>
      </c>
      <c r="AI103" s="22" t="s">
        <v>3542</v>
      </c>
      <c r="AJ103" s="30" t="s">
        <v>104</v>
      </c>
      <c r="AK103" s="22" t="s">
        <v>3543</v>
      </c>
      <c r="AL103" s="30" t="s">
        <v>104</v>
      </c>
      <c r="AM103" s="30" t="s">
        <v>104</v>
      </c>
      <c r="AN103" s="30" t="s">
        <v>104</v>
      </c>
      <c r="AO103" s="30" t="s">
        <v>104</v>
      </c>
      <c r="AP103" s="30" t="s">
        <v>104</v>
      </c>
      <c r="AQ103" s="30" t="s">
        <v>104</v>
      </c>
      <c r="AR103" s="30" t="s">
        <v>104</v>
      </c>
      <c r="AS103" s="30" t="s">
        <v>104</v>
      </c>
      <c r="AT103" s="30" t="s">
        <v>104</v>
      </c>
      <c r="AU103" s="25" t="s">
        <v>3544</v>
      </c>
      <c r="AV103" s="30" t="s">
        <v>104</v>
      </c>
      <c r="AW103" s="30" t="s">
        <v>104</v>
      </c>
      <c r="AX103" s="30" t="s">
        <v>104</v>
      </c>
      <c r="AY103" s="22" t="s">
        <v>105</v>
      </c>
      <c r="AZ103" s="22" t="s">
        <v>3545</v>
      </c>
      <c r="BA103" s="30" t="s">
        <v>104</v>
      </c>
      <c r="BB103" s="22" t="s">
        <v>3546</v>
      </c>
      <c r="BC103" s="30" t="s">
        <v>104</v>
      </c>
      <c r="BD103" s="22" t="s">
        <v>105</v>
      </c>
      <c r="BE103" s="30" t="s">
        <v>104</v>
      </c>
      <c r="BF103" s="22" t="s">
        <v>132</v>
      </c>
      <c r="BG103" s="30" t="s">
        <v>104</v>
      </c>
      <c r="BH103" s="22" t="s">
        <v>132</v>
      </c>
      <c r="BI103" s="22" t="s">
        <v>132</v>
      </c>
      <c r="BJ103" s="22" t="s">
        <v>132</v>
      </c>
      <c r="BK103" s="22" t="s">
        <v>133</v>
      </c>
      <c r="BL103" s="29" t="s">
        <v>134</v>
      </c>
      <c r="BM103" s="22" t="s">
        <v>132</v>
      </c>
      <c r="BN103" s="22" t="s">
        <v>136</v>
      </c>
      <c r="BO103" s="22" t="s">
        <v>137</v>
      </c>
      <c r="BP103" s="30" t="s">
        <v>3547</v>
      </c>
      <c r="BQ103" s="22" t="s">
        <v>132</v>
      </c>
      <c r="BR103" s="30" t="s">
        <v>104</v>
      </c>
      <c r="BS103" s="22" t="s">
        <v>140</v>
      </c>
      <c r="BT103" s="22" t="s">
        <v>3548</v>
      </c>
      <c r="BU103" s="22" t="s">
        <v>3549</v>
      </c>
      <c r="BV103" s="22" t="s">
        <v>549</v>
      </c>
      <c r="BW103" s="22" t="s">
        <v>3550</v>
      </c>
      <c r="BX103" s="22" t="s">
        <v>3551</v>
      </c>
      <c r="BY103" s="57" t="s">
        <v>104</v>
      </c>
      <c r="BZ103" s="56"/>
    </row>
    <row r="104" ht="135.0" customHeight="1">
      <c r="A104" s="22">
        <v>103.0</v>
      </c>
      <c r="B104" s="22" t="s">
        <v>1401</v>
      </c>
      <c r="C104" s="22" t="s">
        <v>3552</v>
      </c>
      <c r="D104" s="22">
        <v>2013.0</v>
      </c>
      <c r="E104" s="22" t="s">
        <v>91</v>
      </c>
      <c r="F104" s="22" t="s">
        <v>3553</v>
      </c>
      <c r="G104" s="22" t="s">
        <v>3554</v>
      </c>
      <c r="H104" s="22" t="s">
        <v>3555</v>
      </c>
      <c r="I104" s="22">
        <v>10.0</v>
      </c>
      <c r="J104" s="22" t="s">
        <v>132</v>
      </c>
      <c r="K104" s="30" t="s">
        <v>104</v>
      </c>
      <c r="L104" s="30" t="s">
        <v>104</v>
      </c>
      <c r="M104" s="22" t="s">
        <v>3556</v>
      </c>
      <c r="N104" s="22" t="s">
        <v>3557</v>
      </c>
      <c r="O104" s="22" t="s">
        <v>3558</v>
      </c>
      <c r="P104" s="30" t="s">
        <v>104</v>
      </c>
      <c r="Q104" s="30" t="s">
        <v>104</v>
      </c>
      <c r="R104" s="30" t="s">
        <v>104</v>
      </c>
      <c r="S104" s="22" t="s">
        <v>105</v>
      </c>
      <c r="T104" s="22" t="s">
        <v>3559</v>
      </c>
      <c r="U104" s="22" t="s">
        <v>3560</v>
      </c>
      <c r="V104" s="22" t="s">
        <v>3561</v>
      </c>
      <c r="W104" s="30" t="s">
        <v>104</v>
      </c>
      <c r="X104" s="22" t="s">
        <v>3562</v>
      </c>
      <c r="Y104" s="30" t="s">
        <v>104</v>
      </c>
      <c r="Z104" s="30" t="s">
        <v>104</v>
      </c>
      <c r="AA104" s="30" t="s">
        <v>104</v>
      </c>
      <c r="AB104" s="22" t="s">
        <v>3563</v>
      </c>
      <c r="AC104" s="22" t="s">
        <v>3558</v>
      </c>
      <c r="AD104" s="87" t="s">
        <v>3564</v>
      </c>
      <c r="AE104" s="25" t="s">
        <v>3565</v>
      </c>
      <c r="AF104" s="30" t="s">
        <v>104</v>
      </c>
      <c r="AG104" s="30" t="s">
        <v>104</v>
      </c>
      <c r="AH104" s="30" t="s">
        <v>104</v>
      </c>
      <c r="AI104" s="22" t="s">
        <v>3566</v>
      </c>
      <c r="AJ104" s="22" t="s">
        <v>3567</v>
      </c>
      <c r="AK104" s="25" t="s">
        <v>3568</v>
      </c>
      <c r="AL104" s="30" t="s">
        <v>104</v>
      </c>
      <c r="AM104" s="30" t="s">
        <v>104</v>
      </c>
      <c r="AN104" s="87" t="s">
        <v>3569</v>
      </c>
      <c r="AO104" s="30" t="s">
        <v>104</v>
      </c>
      <c r="AP104" s="30" t="s">
        <v>104</v>
      </c>
      <c r="AQ104" s="30" t="s">
        <v>104</v>
      </c>
      <c r="AR104" s="30" t="s">
        <v>104</v>
      </c>
      <c r="AS104" s="30" t="s">
        <v>104</v>
      </c>
      <c r="AT104" s="30" t="s">
        <v>104</v>
      </c>
      <c r="AU104" s="25" t="s">
        <v>3570</v>
      </c>
      <c r="AV104" s="30" t="s">
        <v>104</v>
      </c>
      <c r="AW104" s="30" t="s">
        <v>104</v>
      </c>
      <c r="AX104" s="30" t="s">
        <v>104</v>
      </c>
      <c r="AY104" s="22" t="s">
        <v>105</v>
      </c>
      <c r="AZ104" s="22" t="s">
        <v>3571</v>
      </c>
      <c r="BA104" s="30" t="s">
        <v>104</v>
      </c>
      <c r="BB104" s="22" t="s">
        <v>3572</v>
      </c>
      <c r="BC104" s="30" t="s">
        <v>104</v>
      </c>
      <c r="BD104" s="22" t="s">
        <v>105</v>
      </c>
      <c r="BE104" s="30" t="s">
        <v>104</v>
      </c>
      <c r="BF104" s="22" t="s">
        <v>132</v>
      </c>
      <c r="BG104" s="30" t="s">
        <v>104</v>
      </c>
      <c r="BH104" s="22" t="s">
        <v>132</v>
      </c>
      <c r="BI104" s="22" t="s">
        <v>132</v>
      </c>
      <c r="BJ104" s="22" t="s">
        <v>132</v>
      </c>
      <c r="BK104" s="87" t="s">
        <v>3573</v>
      </c>
      <c r="BL104" s="22" t="s">
        <v>132</v>
      </c>
      <c r="BM104" s="22" t="s">
        <v>132</v>
      </c>
      <c r="BN104" s="22" t="s">
        <v>136</v>
      </c>
      <c r="BO104" s="22" t="s">
        <v>137</v>
      </c>
      <c r="BP104" s="30" t="s">
        <v>3574</v>
      </c>
      <c r="BQ104" s="22" t="s">
        <v>132</v>
      </c>
      <c r="BR104" s="22" t="s">
        <v>3567</v>
      </c>
      <c r="BS104" s="22" t="s">
        <v>3575</v>
      </c>
      <c r="BT104" s="22" t="s">
        <v>3576</v>
      </c>
      <c r="BU104" s="22" t="s">
        <v>3577</v>
      </c>
      <c r="BV104" s="22" t="s">
        <v>3578</v>
      </c>
      <c r="BW104" s="87" t="s">
        <v>3579</v>
      </c>
      <c r="BX104" s="87" t="s">
        <v>3580</v>
      </c>
      <c r="BY104" s="57" t="s">
        <v>104</v>
      </c>
      <c r="BZ104" s="56"/>
    </row>
    <row r="105" ht="144.0" customHeight="1">
      <c r="A105" s="22">
        <v>104.0</v>
      </c>
      <c r="B105" s="22" t="s">
        <v>904</v>
      </c>
      <c r="C105" s="22" t="s">
        <v>3581</v>
      </c>
      <c r="D105" s="22">
        <v>2013.0</v>
      </c>
      <c r="E105" s="22" t="s">
        <v>225</v>
      </c>
      <c r="F105" s="22" t="s">
        <v>1332</v>
      </c>
      <c r="G105" s="25" t="s">
        <v>3582</v>
      </c>
      <c r="H105" s="22" t="s">
        <v>3583</v>
      </c>
      <c r="I105" s="22">
        <v>22.0</v>
      </c>
      <c r="J105" s="22" t="s">
        <v>132</v>
      </c>
      <c r="K105" s="30" t="s">
        <v>104</v>
      </c>
      <c r="L105" s="22" t="s">
        <v>2084</v>
      </c>
      <c r="M105" s="22" t="s">
        <v>3584</v>
      </c>
      <c r="N105" s="22" t="s">
        <v>3585</v>
      </c>
      <c r="O105" s="22" t="s">
        <v>3586</v>
      </c>
      <c r="P105" s="22" t="s">
        <v>3587</v>
      </c>
      <c r="Q105" s="30" t="s">
        <v>104</v>
      </c>
      <c r="R105" s="22" t="s">
        <v>3588</v>
      </c>
      <c r="S105" s="22" t="s">
        <v>105</v>
      </c>
      <c r="T105" s="22" t="s">
        <v>3589</v>
      </c>
      <c r="U105" s="25" t="s">
        <v>3590</v>
      </c>
      <c r="V105" s="22" t="s">
        <v>3591</v>
      </c>
      <c r="W105" s="30" t="s">
        <v>104</v>
      </c>
      <c r="X105" s="22" t="s">
        <v>3592</v>
      </c>
      <c r="Y105" s="30" t="s">
        <v>104</v>
      </c>
      <c r="Z105" s="22" t="s">
        <v>3593</v>
      </c>
      <c r="AA105" s="30" t="s">
        <v>104</v>
      </c>
      <c r="AB105" s="22" t="s">
        <v>3594</v>
      </c>
      <c r="AC105" s="22" t="s">
        <v>3595</v>
      </c>
      <c r="AD105" s="25" t="s">
        <v>3596</v>
      </c>
      <c r="AE105" s="25" t="s">
        <v>3597</v>
      </c>
      <c r="AF105" s="30" t="s">
        <v>104</v>
      </c>
      <c r="AG105" s="30" t="s">
        <v>104</v>
      </c>
      <c r="AH105" s="30" t="s">
        <v>104</v>
      </c>
      <c r="AI105" s="22" t="s">
        <v>3598</v>
      </c>
      <c r="AJ105" s="48" t="s">
        <v>3599</v>
      </c>
      <c r="AK105" s="48" t="s">
        <v>3600</v>
      </c>
      <c r="AL105" s="30" t="s">
        <v>104</v>
      </c>
      <c r="AM105" s="22" t="s">
        <v>105</v>
      </c>
      <c r="AN105" s="30" t="s">
        <v>104</v>
      </c>
      <c r="AO105" s="30" t="s">
        <v>104</v>
      </c>
      <c r="AP105" s="30" t="s">
        <v>104</v>
      </c>
      <c r="AQ105" s="30" t="s">
        <v>104</v>
      </c>
      <c r="AR105" s="30" t="s">
        <v>104</v>
      </c>
      <c r="AS105" s="30" t="s">
        <v>104</v>
      </c>
      <c r="AT105" s="22" t="s">
        <v>105</v>
      </c>
      <c r="AU105" s="25" t="s">
        <v>3601</v>
      </c>
      <c r="AV105" s="48" t="s">
        <v>3602</v>
      </c>
      <c r="AW105" s="30" t="s">
        <v>104</v>
      </c>
      <c r="AX105" s="30" t="s">
        <v>104</v>
      </c>
      <c r="AY105" s="22" t="s">
        <v>105</v>
      </c>
      <c r="AZ105" s="48" t="s">
        <v>3603</v>
      </c>
      <c r="BA105" s="30" t="s">
        <v>104</v>
      </c>
      <c r="BB105" s="22" t="s">
        <v>3604</v>
      </c>
      <c r="BC105" s="22" t="s">
        <v>3605</v>
      </c>
      <c r="BD105" s="22" t="s">
        <v>105</v>
      </c>
      <c r="BE105" s="22" t="s">
        <v>3606</v>
      </c>
      <c r="BF105" s="22" t="s">
        <v>132</v>
      </c>
      <c r="BG105" s="30" t="s">
        <v>104</v>
      </c>
      <c r="BH105" s="22" t="s">
        <v>132</v>
      </c>
      <c r="BI105" s="22" t="s">
        <v>132</v>
      </c>
      <c r="BJ105" s="22" t="s">
        <v>132</v>
      </c>
      <c r="BK105" s="22" t="s">
        <v>133</v>
      </c>
      <c r="BL105" s="29" t="s">
        <v>134</v>
      </c>
      <c r="BM105" s="22" t="s">
        <v>132</v>
      </c>
      <c r="BN105" s="22" t="s">
        <v>136</v>
      </c>
      <c r="BO105" s="30" t="s">
        <v>104</v>
      </c>
      <c r="BP105" s="22" t="s">
        <v>3607</v>
      </c>
      <c r="BQ105" s="22" t="s">
        <v>132</v>
      </c>
      <c r="BR105" s="22" t="s">
        <v>139</v>
      </c>
      <c r="BS105" s="22" t="s">
        <v>919</v>
      </c>
      <c r="BT105" s="22" t="s">
        <v>3608</v>
      </c>
      <c r="BU105" s="22" t="s">
        <v>3609</v>
      </c>
      <c r="BV105" s="22" t="s">
        <v>1396</v>
      </c>
      <c r="BW105" s="22" t="s">
        <v>3610</v>
      </c>
      <c r="BX105" s="22" t="s">
        <v>132</v>
      </c>
      <c r="BY105" s="25" t="s">
        <v>3611</v>
      </c>
      <c r="BZ105" s="38"/>
    </row>
    <row r="106" ht="225.0" customHeight="1">
      <c r="A106" s="22">
        <v>105.0</v>
      </c>
      <c r="B106" s="22" t="s">
        <v>1409</v>
      </c>
      <c r="C106" s="22" t="s">
        <v>3612</v>
      </c>
      <c r="D106" s="22">
        <v>2016.0</v>
      </c>
      <c r="E106" s="22" t="s">
        <v>91</v>
      </c>
      <c r="F106" s="22" t="s">
        <v>150</v>
      </c>
      <c r="G106" s="22" t="s">
        <v>3613</v>
      </c>
      <c r="H106" s="22" t="s">
        <v>3614</v>
      </c>
      <c r="I106" s="22">
        <v>12.0</v>
      </c>
      <c r="J106" s="22" t="s">
        <v>132</v>
      </c>
      <c r="K106" s="30" t="s">
        <v>104</v>
      </c>
      <c r="L106" s="30" t="s">
        <v>104</v>
      </c>
      <c r="M106" s="22" t="s">
        <v>3615</v>
      </c>
      <c r="N106" s="22" t="s">
        <v>3616</v>
      </c>
      <c r="O106" s="22" t="s">
        <v>3617</v>
      </c>
      <c r="P106" s="22" t="s">
        <v>3618</v>
      </c>
      <c r="Q106" s="30" t="s">
        <v>104</v>
      </c>
      <c r="R106" s="30" t="s">
        <v>104</v>
      </c>
      <c r="S106" s="22" t="s">
        <v>105</v>
      </c>
      <c r="T106" s="22" t="s">
        <v>3619</v>
      </c>
      <c r="U106" s="22" t="s">
        <v>3620</v>
      </c>
      <c r="V106" s="22" t="s">
        <v>3621</v>
      </c>
      <c r="W106" s="22" t="s">
        <v>105</v>
      </c>
      <c r="X106" s="22" t="s">
        <v>3622</v>
      </c>
      <c r="Y106" s="30" t="s">
        <v>104</v>
      </c>
      <c r="Z106" s="22" t="s">
        <v>3623</v>
      </c>
      <c r="AA106" s="30" t="s">
        <v>104</v>
      </c>
      <c r="AB106" s="22" t="s">
        <v>879</v>
      </c>
      <c r="AC106" s="22" t="s">
        <v>3624</v>
      </c>
      <c r="AD106" s="22" t="s">
        <v>3625</v>
      </c>
      <c r="AE106" s="22" t="s">
        <v>3626</v>
      </c>
      <c r="AF106" s="30" t="s">
        <v>104</v>
      </c>
      <c r="AG106" s="30" t="s">
        <v>104</v>
      </c>
      <c r="AH106" s="30" t="s">
        <v>104</v>
      </c>
      <c r="AI106" s="22" t="s">
        <v>3627</v>
      </c>
      <c r="AJ106" s="22" t="s">
        <v>170</v>
      </c>
      <c r="AK106" s="22" t="s">
        <v>3628</v>
      </c>
      <c r="AL106" s="30" t="s">
        <v>104</v>
      </c>
      <c r="AM106" s="30" t="s">
        <v>104</v>
      </c>
      <c r="AN106" s="30" t="s">
        <v>104</v>
      </c>
      <c r="AO106" s="30" t="s">
        <v>104</v>
      </c>
      <c r="AP106" s="30" t="s">
        <v>104</v>
      </c>
      <c r="AQ106" s="30" t="s">
        <v>104</v>
      </c>
      <c r="AR106" s="30" t="s">
        <v>104</v>
      </c>
      <c r="AS106" s="30" t="s">
        <v>104</v>
      </c>
      <c r="AT106" s="22" t="s">
        <v>3320</v>
      </c>
      <c r="AU106" s="48" t="s">
        <v>3629</v>
      </c>
      <c r="AV106" s="22" t="s">
        <v>3630</v>
      </c>
      <c r="AW106" s="30" t="s">
        <v>104</v>
      </c>
      <c r="AX106" s="30" t="s">
        <v>104</v>
      </c>
      <c r="AY106" s="22" t="s">
        <v>105</v>
      </c>
      <c r="AZ106" s="22" t="s">
        <v>3631</v>
      </c>
      <c r="BA106" s="30" t="s">
        <v>104</v>
      </c>
      <c r="BB106" s="22" t="s">
        <v>3632</v>
      </c>
      <c r="BC106" s="22" t="s">
        <v>3633</v>
      </c>
      <c r="BD106" s="22" t="s">
        <v>105</v>
      </c>
      <c r="BE106" s="30" t="s">
        <v>104</v>
      </c>
      <c r="BF106" s="22" t="s">
        <v>132</v>
      </c>
      <c r="BG106" s="30" t="s">
        <v>104</v>
      </c>
      <c r="BH106" s="22" t="s">
        <v>132</v>
      </c>
      <c r="BI106" s="22" t="s">
        <v>96</v>
      </c>
      <c r="BJ106" s="22" t="s">
        <v>3634</v>
      </c>
      <c r="BK106" s="22" t="s">
        <v>133</v>
      </c>
      <c r="BL106" s="29" t="s">
        <v>134</v>
      </c>
      <c r="BM106" s="22" t="s">
        <v>132</v>
      </c>
      <c r="BN106" s="22" t="s">
        <v>136</v>
      </c>
      <c r="BO106" s="22" t="s">
        <v>137</v>
      </c>
      <c r="BP106" s="22" t="s">
        <v>3635</v>
      </c>
      <c r="BQ106" s="22" t="s">
        <v>132</v>
      </c>
      <c r="BR106" s="22" t="s">
        <v>170</v>
      </c>
      <c r="BS106" s="22" t="s">
        <v>140</v>
      </c>
      <c r="BT106" s="22" t="s">
        <v>3636</v>
      </c>
      <c r="BU106" s="22" t="s">
        <v>1364</v>
      </c>
      <c r="BV106" s="22" t="s">
        <v>3637</v>
      </c>
      <c r="BW106" s="22" t="s">
        <v>3638</v>
      </c>
      <c r="BX106" s="22" t="s">
        <v>132</v>
      </c>
      <c r="BY106" s="22" t="s">
        <v>3639</v>
      </c>
      <c r="BZ106" s="27"/>
    </row>
    <row r="107" ht="281.25" customHeight="1">
      <c r="A107" s="22">
        <v>106.0</v>
      </c>
      <c r="B107" s="22" t="s">
        <v>946</v>
      </c>
      <c r="C107" s="22" t="s">
        <v>3640</v>
      </c>
      <c r="D107" s="22">
        <v>2016.0</v>
      </c>
      <c r="E107" s="22" t="s">
        <v>225</v>
      </c>
      <c r="F107" s="22" t="s">
        <v>3641</v>
      </c>
      <c r="G107" s="22" t="s">
        <v>3642</v>
      </c>
      <c r="H107" s="22" t="s">
        <v>3643</v>
      </c>
      <c r="I107" s="22">
        <v>23.0</v>
      </c>
      <c r="J107" s="22" t="s">
        <v>132</v>
      </c>
      <c r="K107" s="30" t="s">
        <v>104</v>
      </c>
      <c r="L107" s="30" t="s">
        <v>104</v>
      </c>
      <c r="M107" s="22" t="s">
        <v>3644</v>
      </c>
      <c r="N107" s="22" t="s">
        <v>3645</v>
      </c>
      <c r="O107" s="22" t="s">
        <v>3646</v>
      </c>
      <c r="P107" s="30" t="s">
        <v>104</v>
      </c>
      <c r="Q107" s="30" t="s">
        <v>104</v>
      </c>
      <c r="R107" s="30" t="s">
        <v>104</v>
      </c>
      <c r="S107" s="22" t="s">
        <v>105</v>
      </c>
      <c r="T107" s="25" t="s">
        <v>3647</v>
      </c>
      <c r="U107" s="22" t="s">
        <v>3648</v>
      </c>
      <c r="V107" s="25" t="s">
        <v>3649</v>
      </c>
      <c r="W107" s="22" t="s">
        <v>1556</v>
      </c>
      <c r="X107" s="22" t="s">
        <v>3650</v>
      </c>
      <c r="Y107" s="30" t="s">
        <v>104</v>
      </c>
      <c r="Z107" s="22" t="s">
        <v>1529</v>
      </c>
      <c r="AA107" s="30" t="s">
        <v>104</v>
      </c>
      <c r="AB107" s="22" t="s">
        <v>3651</v>
      </c>
      <c r="AC107" s="22" t="s">
        <v>3652</v>
      </c>
      <c r="AD107" s="22" t="s">
        <v>3653</v>
      </c>
      <c r="AE107" s="22" t="s">
        <v>3654</v>
      </c>
      <c r="AF107" s="30" t="s">
        <v>104</v>
      </c>
      <c r="AG107" s="30" t="s">
        <v>104</v>
      </c>
      <c r="AH107" s="30" t="s">
        <v>104</v>
      </c>
      <c r="AI107" s="22" t="s">
        <v>3655</v>
      </c>
      <c r="AJ107" s="22" t="s">
        <v>170</v>
      </c>
      <c r="AK107" s="22" t="s">
        <v>3656</v>
      </c>
      <c r="AL107" s="30" t="s">
        <v>104</v>
      </c>
      <c r="AM107" s="30" t="s">
        <v>104</v>
      </c>
      <c r="AN107" s="30" t="s">
        <v>104</v>
      </c>
      <c r="AO107" s="30" t="s">
        <v>104</v>
      </c>
      <c r="AP107" s="30" t="s">
        <v>104</v>
      </c>
      <c r="AQ107" s="30" t="s">
        <v>104</v>
      </c>
      <c r="AR107" s="30" t="s">
        <v>104</v>
      </c>
      <c r="AS107" s="30" t="s">
        <v>104</v>
      </c>
      <c r="AT107" s="22" t="s">
        <v>105</v>
      </c>
      <c r="AU107" s="25" t="s">
        <v>3657</v>
      </c>
      <c r="AV107" s="30" t="s">
        <v>104</v>
      </c>
      <c r="AW107" s="30" t="s">
        <v>104</v>
      </c>
      <c r="AX107" s="30" t="s">
        <v>104</v>
      </c>
      <c r="AY107" s="22" t="s">
        <v>105</v>
      </c>
      <c r="AZ107" s="22" t="s">
        <v>3658</v>
      </c>
      <c r="BA107" s="30" t="s">
        <v>104</v>
      </c>
      <c r="BB107" s="22" t="s">
        <v>3659</v>
      </c>
      <c r="BC107" s="30" t="s">
        <v>104</v>
      </c>
      <c r="BD107" s="22" t="s">
        <v>105</v>
      </c>
      <c r="BE107" s="30" t="s">
        <v>104</v>
      </c>
      <c r="BF107" s="22" t="s">
        <v>132</v>
      </c>
      <c r="BG107" s="30" t="s">
        <v>104</v>
      </c>
      <c r="BH107" s="22" t="s">
        <v>132</v>
      </c>
      <c r="BI107" s="22" t="s">
        <v>132</v>
      </c>
      <c r="BJ107" s="22" t="s">
        <v>132</v>
      </c>
      <c r="BK107" s="22" t="s">
        <v>133</v>
      </c>
      <c r="BL107" s="29" t="s">
        <v>134</v>
      </c>
      <c r="BM107" s="22" t="s">
        <v>132</v>
      </c>
      <c r="BN107" s="22" t="s">
        <v>136</v>
      </c>
      <c r="BO107" s="22" t="s">
        <v>137</v>
      </c>
      <c r="BP107" s="30" t="s">
        <v>3660</v>
      </c>
      <c r="BQ107" s="22" t="s">
        <v>132</v>
      </c>
      <c r="BR107" s="22" t="s">
        <v>170</v>
      </c>
      <c r="BS107" s="22" t="s">
        <v>414</v>
      </c>
      <c r="BT107" s="22" t="s">
        <v>2287</v>
      </c>
      <c r="BU107" s="22" t="s">
        <v>2950</v>
      </c>
      <c r="BV107" s="22" t="s">
        <v>143</v>
      </c>
      <c r="BW107" s="22" t="s">
        <v>3661</v>
      </c>
      <c r="BX107" s="22" t="s">
        <v>3662</v>
      </c>
      <c r="BY107" s="57" t="s">
        <v>104</v>
      </c>
      <c r="BZ107" s="56"/>
    </row>
    <row r="108" ht="180.0" customHeight="1">
      <c r="A108" s="22">
        <v>107.0</v>
      </c>
      <c r="B108" s="22" t="s">
        <v>1125</v>
      </c>
      <c r="C108" s="22" t="s">
        <v>3663</v>
      </c>
      <c r="D108" s="22">
        <v>2010.0</v>
      </c>
      <c r="E108" s="22" t="s">
        <v>225</v>
      </c>
      <c r="F108" s="22" t="s">
        <v>590</v>
      </c>
      <c r="G108" s="22" t="s">
        <v>3664</v>
      </c>
      <c r="H108" s="30" t="s">
        <v>104</v>
      </c>
      <c r="I108" s="22">
        <v>14.0</v>
      </c>
      <c r="J108" s="22" t="s">
        <v>132</v>
      </c>
      <c r="K108" s="30" t="s">
        <v>104</v>
      </c>
      <c r="L108" s="30" t="s">
        <v>104</v>
      </c>
      <c r="M108" s="22" t="s">
        <v>3665</v>
      </c>
      <c r="N108" s="22" t="s">
        <v>3666</v>
      </c>
      <c r="O108" s="22" t="s">
        <v>3667</v>
      </c>
      <c r="P108" s="22" t="s">
        <v>3668</v>
      </c>
      <c r="Q108" s="30" t="s">
        <v>104</v>
      </c>
      <c r="R108" s="30" t="s">
        <v>104</v>
      </c>
      <c r="S108" s="22" t="s">
        <v>105</v>
      </c>
      <c r="T108" s="22" t="s">
        <v>3669</v>
      </c>
      <c r="U108" s="22" t="s">
        <v>3670</v>
      </c>
      <c r="V108" s="22" t="s">
        <v>3671</v>
      </c>
      <c r="W108" s="30" t="s">
        <v>104</v>
      </c>
      <c r="X108" s="22" t="s">
        <v>3672</v>
      </c>
      <c r="Y108" s="30" t="s">
        <v>104</v>
      </c>
      <c r="Z108" s="22" t="s">
        <v>3673</v>
      </c>
      <c r="AA108" s="30" t="s">
        <v>104</v>
      </c>
      <c r="AB108" s="22" t="s">
        <v>3674</v>
      </c>
      <c r="AC108" s="22" t="s">
        <v>3675</v>
      </c>
      <c r="AD108" s="25" t="s">
        <v>3676</v>
      </c>
      <c r="AE108" s="22" t="s">
        <v>3677</v>
      </c>
      <c r="AF108" s="30" t="s">
        <v>104</v>
      </c>
      <c r="AG108" s="30" t="s">
        <v>104</v>
      </c>
      <c r="AH108" s="30" t="s">
        <v>104</v>
      </c>
      <c r="AI108" s="22" t="s">
        <v>3678</v>
      </c>
      <c r="AJ108" s="22" t="s">
        <v>139</v>
      </c>
      <c r="AK108" s="22" t="s">
        <v>3679</v>
      </c>
      <c r="AL108" s="30" t="s">
        <v>104</v>
      </c>
      <c r="AM108" s="30" t="s">
        <v>104</v>
      </c>
      <c r="AN108" s="30" t="s">
        <v>104</v>
      </c>
      <c r="AO108" s="30" t="s">
        <v>104</v>
      </c>
      <c r="AP108" s="30" t="s">
        <v>104</v>
      </c>
      <c r="AQ108" s="30" t="s">
        <v>104</v>
      </c>
      <c r="AR108" s="30" t="s">
        <v>104</v>
      </c>
      <c r="AS108" s="30" t="s">
        <v>104</v>
      </c>
      <c r="AT108" s="22" t="s">
        <v>3680</v>
      </c>
      <c r="AU108" s="25" t="s">
        <v>3681</v>
      </c>
      <c r="AV108" s="30" t="s">
        <v>104</v>
      </c>
      <c r="AW108" s="30" t="s">
        <v>104</v>
      </c>
      <c r="AX108" s="30" t="s">
        <v>104</v>
      </c>
      <c r="AY108" s="22" t="s">
        <v>105</v>
      </c>
      <c r="AZ108" s="22" t="s">
        <v>3682</v>
      </c>
      <c r="BA108" s="30" t="s">
        <v>104</v>
      </c>
      <c r="BB108" s="30" t="s">
        <v>104</v>
      </c>
      <c r="BC108" s="22" t="s">
        <v>3683</v>
      </c>
      <c r="BD108" s="22" t="s">
        <v>105</v>
      </c>
      <c r="BE108" s="30" t="s">
        <v>104</v>
      </c>
      <c r="BF108" s="22" t="s">
        <v>132</v>
      </c>
      <c r="BG108" s="30" t="s">
        <v>104</v>
      </c>
      <c r="BH108" s="22" t="s">
        <v>132</v>
      </c>
      <c r="BI108" s="22" t="s">
        <v>132</v>
      </c>
      <c r="BJ108" s="22" t="s">
        <v>132</v>
      </c>
      <c r="BK108" s="22" t="s">
        <v>133</v>
      </c>
      <c r="BL108" s="29" t="s">
        <v>134</v>
      </c>
      <c r="BM108" s="22" t="s">
        <v>132</v>
      </c>
      <c r="BN108" s="22" t="s">
        <v>136</v>
      </c>
      <c r="BO108" s="22" t="s">
        <v>137</v>
      </c>
      <c r="BP108" s="30" t="s">
        <v>3684</v>
      </c>
      <c r="BQ108" s="22" t="s">
        <v>132</v>
      </c>
      <c r="BR108" s="22" t="s">
        <v>139</v>
      </c>
      <c r="BS108" s="22" t="s">
        <v>140</v>
      </c>
      <c r="BT108" s="22" t="s">
        <v>3685</v>
      </c>
      <c r="BU108" s="22" t="s">
        <v>3686</v>
      </c>
      <c r="BV108" s="22" t="s">
        <v>549</v>
      </c>
      <c r="BW108" s="22" t="s">
        <v>3687</v>
      </c>
      <c r="BX108" s="22" t="s">
        <v>3688</v>
      </c>
      <c r="BY108" s="57" t="s">
        <v>104</v>
      </c>
      <c r="BZ108" s="56"/>
    </row>
    <row r="109" ht="297.0" customHeight="1">
      <c r="A109" s="22">
        <v>108.0</v>
      </c>
      <c r="B109" s="22" t="s">
        <v>1023</v>
      </c>
      <c r="C109" s="22" t="s">
        <v>3689</v>
      </c>
      <c r="D109" s="22">
        <v>2008.0</v>
      </c>
      <c r="E109" s="22" t="s">
        <v>225</v>
      </c>
      <c r="F109" s="22" t="s">
        <v>226</v>
      </c>
      <c r="G109" s="22" t="s">
        <v>3690</v>
      </c>
      <c r="H109" s="22" t="s">
        <v>3691</v>
      </c>
      <c r="I109" s="22">
        <v>17.0</v>
      </c>
      <c r="J109" s="22" t="s">
        <v>132</v>
      </c>
      <c r="K109" s="30" t="s">
        <v>104</v>
      </c>
      <c r="L109" s="30" t="s">
        <v>104</v>
      </c>
      <c r="M109" s="22" t="s">
        <v>3692</v>
      </c>
      <c r="N109" s="22" t="s">
        <v>3693</v>
      </c>
      <c r="O109" s="22" t="s">
        <v>3694</v>
      </c>
      <c r="P109" s="22" t="s">
        <v>3695</v>
      </c>
      <c r="Q109" s="30" t="s">
        <v>104</v>
      </c>
      <c r="R109" s="30" t="s">
        <v>104</v>
      </c>
      <c r="S109" s="22" t="s">
        <v>105</v>
      </c>
      <c r="T109" s="22" t="s">
        <v>3696</v>
      </c>
      <c r="U109" s="22" t="s">
        <v>3697</v>
      </c>
      <c r="V109" s="22" t="s">
        <v>3698</v>
      </c>
      <c r="W109" s="30" t="s">
        <v>104</v>
      </c>
      <c r="X109" s="22" t="s">
        <v>3699</v>
      </c>
      <c r="Y109" s="30" t="s">
        <v>104</v>
      </c>
      <c r="Z109" s="30" t="s">
        <v>104</v>
      </c>
      <c r="AA109" s="30" t="s">
        <v>104</v>
      </c>
      <c r="AB109" s="22" t="s">
        <v>3700</v>
      </c>
      <c r="AC109" s="22" t="s">
        <v>3701</v>
      </c>
      <c r="AD109" s="22" t="s">
        <v>3702</v>
      </c>
      <c r="AE109" s="25" t="s">
        <v>3703</v>
      </c>
      <c r="AF109" s="30" t="s">
        <v>104</v>
      </c>
      <c r="AG109" s="22" t="s">
        <v>3704</v>
      </c>
      <c r="AH109" s="30" t="s">
        <v>104</v>
      </c>
      <c r="AI109" s="22" t="s">
        <v>3705</v>
      </c>
      <c r="AJ109" s="22" t="s">
        <v>139</v>
      </c>
      <c r="AK109" s="25" t="s">
        <v>3706</v>
      </c>
      <c r="AL109" s="30" t="s">
        <v>104</v>
      </c>
      <c r="AM109" s="30" t="s">
        <v>104</v>
      </c>
      <c r="AN109" s="22" t="s">
        <v>3707</v>
      </c>
      <c r="AO109" s="30" t="s">
        <v>104</v>
      </c>
      <c r="AP109" s="30" t="s">
        <v>104</v>
      </c>
      <c r="AQ109" s="30" t="s">
        <v>104</v>
      </c>
      <c r="AR109" s="88" t="s">
        <v>104</v>
      </c>
      <c r="AS109" s="89" t="s">
        <v>3708</v>
      </c>
      <c r="AT109" s="88" t="s">
        <v>104</v>
      </c>
      <c r="AU109" s="48" t="s">
        <v>3709</v>
      </c>
      <c r="AV109" s="30" t="s">
        <v>104</v>
      </c>
      <c r="AW109" s="30" t="s">
        <v>104</v>
      </c>
      <c r="AX109" s="25" t="s">
        <v>3710</v>
      </c>
      <c r="AY109" s="22" t="s">
        <v>105</v>
      </c>
      <c r="AZ109" s="25" t="s">
        <v>3711</v>
      </c>
      <c r="BA109" s="30" t="s">
        <v>104</v>
      </c>
      <c r="BB109" s="22" t="s">
        <v>3712</v>
      </c>
      <c r="BC109" s="22" t="s">
        <v>3713</v>
      </c>
      <c r="BD109" s="22" t="s">
        <v>105</v>
      </c>
      <c r="BE109" s="30" t="s">
        <v>104</v>
      </c>
      <c r="BF109" s="22" t="s">
        <v>132</v>
      </c>
      <c r="BG109" s="30" t="s">
        <v>104</v>
      </c>
      <c r="BH109" s="22" t="s">
        <v>132</v>
      </c>
      <c r="BI109" s="22" t="s">
        <v>132</v>
      </c>
      <c r="BJ109" s="22" t="s">
        <v>132</v>
      </c>
      <c r="BK109" s="22" t="s">
        <v>133</v>
      </c>
      <c r="BL109" s="29" t="s">
        <v>134</v>
      </c>
      <c r="BM109" s="22" t="s">
        <v>132</v>
      </c>
      <c r="BN109" s="22" t="s">
        <v>136</v>
      </c>
      <c r="BO109" s="30" t="s">
        <v>3714</v>
      </c>
      <c r="BP109" s="22" t="s">
        <v>215</v>
      </c>
      <c r="BQ109" s="22" t="s">
        <v>132</v>
      </c>
      <c r="BR109" s="22" t="s">
        <v>139</v>
      </c>
      <c r="BS109" s="22" t="s">
        <v>919</v>
      </c>
      <c r="BT109" s="22" t="s">
        <v>3715</v>
      </c>
      <c r="BU109" s="22" t="s">
        <v>3716</v>
      </c>
      <c r="BV109" s="22" t="s">
        <v>1396</v>
      </c>
      <c r="BW109" s="22" t="s">
        <v>3717</v>
      </c>
      <c r="BX109" s="22" t="s">
        <v>132</v>
      </c>
      <c r="BY109" s="57" t="s">
        <v>104</v>
      </c>
      <c r="BZ109" s="56"/>
    </row>
    <row r="110" ht="216.0" customHeight="1">
      <c r="A110" s="22">
        <v>109.0</v>
      </c>
      <c r="B110" s="22" t="s">
        <v>1356</v>
      </c>
      <c r="C110" s="22" t="s">
        <v>3718</v>
      </c>
      <c r="D110" s="22">
        <v>2012.0</v>
      </c>
      <c r="E110" s="22" t="s">
        <v>91</v>
      </c>
      <c r="F110" s="22" t="s">
        <v>554</v>
      </c>
      <c r="G110" s="22" t="s">
        <v>3719</v>
      </c>
      <c r="H110" s="30" t="s">
        <v>104</v>
      </c>
      <c r="I110" s="22">
        <v>10.0</v>
      </c>
      <c r="J110" s="22" t="s">
        <v>132</v>
      </c>
      <c r="K110" s="30" t="s">
        <v>104</v>
      </c>
      <c r="L110" s="30" t="s">
        <v>104</v>
      </c>
      <c r="M110" s="22" t="s">
        <v>3720</v>
      </c>
      <c r="N110" s="22" t="s">
        <v>3721</v>
      </c>
      <c r="O110" s="22" t="s">
        <v>3722</v>
      </c>
      <c r="P110" s="22" t="s">
        <v>3723</v>
      </c>
      <c r="Q110" s="30" t="s">
        <v>104</v>
      </c>
      <c r="R110" s="30" t="s">
        <v>104</v>
      </c>
      <c r="S110" s="22" t="s">
        <v>105</v>
      </c>
      <c r="T110" s="22" t="s">
        <v>3724</v>
      </c>
      <c r="U110" s="22" t="s">
        <v>3725</v>
      </c>
      <c r="V110" s="22" t="s">
        <v>3726</v>
      </c>
      <c r="W110" s="30" t="s">
        <v>104</v>
      </c>
      <c r="X110" s="22" t="s">
        <v>3727</v>
      </c>
      <c r="Y110" s="30" t="s">
        <v>104</v>
      </c>
      <c r="Z110" s="22" t="s">
        <v>1378</v>
      </c>
      <c r="AA110" s="30" t="s">
        <v>104</v>
      </c>
      <c r="AB110" s="22" t="s">
        <v>3728</v>
      </c>
      <c r="AC110" s="22" t="s">
        <v>3729</v>
      </c>
      <c r="AD110" s="22" t="s">
        <v>3730</v>
      </c>
      <c r="AE110" s="22" t="s">
        <v>3731</v>
      </c>
      <c r="AF110" s="30" t="s">
        <v>104</v>
      </c>
      <c r="AG110" s="30" t="s">
        <v>104</v>
      </c>
      <c r="AH110" s="30" t="s">
        <v>104</v>
      </c>
      <c r="AI110" s="22" t="s">
        <v>3732</v>
      </c>
      <c r="AJ110" s="22" t="s">
        <v>170</v>
      </c>
      <c r="AK110" s="22" t="s">
        <v>3733</v>
      </c>
      <c r="AL110" s="30" t="s">
        <v>104</v>
      </c>
      <c r="AM110" s="30" t="s">
        <v>104</v>
      </c>
      <c r="AN110" s="30" t="s">
        <v>104</v>
      </c>
      <c r="AO110" s="30" t="s">
        <v>104</v>
      </c>
      <c r="AP110" s="30" t="s">
        <v>104</v>
      </c>
      <c r="AQ110" s="30" t="s">
        <v>104</v>
      </c>
      <c r="AR110" s="30" t="s">
        <v>104</v>
      </c>
      <c r="AS110" s="30" t="s">
        <v>104</v>
      </c>
      <c r="AT110" s="22" t="s">
        <v>105</v>
      </c>
      <c r="AU110" s="48" t="s">
        <v>3734</v>
      </c>
      <c r="AV110" s="22" t="s">
        <v>3735</v>
      </c>
      <c r="AW110" s="30" t="s">
        <v>104</v>
      </c>
      <c r="AX110" s="30" t="s">
        <v>104</v>
      </c>
      <c r="AY110" s="22" t="s">
        <v>105</v>
      </c>
      <c r="AZ110" s="22" t="s">
        <v>3736</v>
      </c>
      <c r="BA110" s="30" t="s">
        <v>104</v>
      </c>
      <c r="BB110" s="22" t="s">
        <v>3737</v>
      </c>
      <c r="BC110" s="22" t="s">
        <v>3738</v>
      </c>
      <c r="BD110" s="22" t="s">
        <v>105</v>
      </c>
      <c r="BE110" s="30" t="s">
        <v>104</v>
      </c>
      <c r="BF110" s="22" t="s">
        <v>132</v>
      </c>
      <c r="BG110" s="30" t="s">
        <v>104</v>
      </c>
      <c r="BH110" s="22" t="s">
        <v>132</v>
      </c>
      <c r="BI110" s="22" t="s">
        <v>132</v>
      </c>
      <c r="BJ110" s="22" t="s">
        <v>3739</v>
      </c>
      <c r="BK110" s="22" t="s">
        <v>133</v>
      </c>
      <c r="BL110" s="29" t="s">
        <v>134</v>
      </c>
      <c r="BM110" s="22" t="s">
        <v>132</v>
      </c>
      <c r="BN110" s="22" t="s">
        <v>136</v>
      </c>
      <c r="BO110" s="22" t="s">
        <v>137</v>
      </c>
      <c r="BP110" s="22" t="s">
        <v>3740</v>
      </c>
      <c r="BQ110" s="22" t="s">
        <v>132</v>
      </c>
      <c r="BR110" s="22" t="s">
        <v>170</v>
      </c>
      <c r="BS110" s="22" t="s">
        <v>140</v>
      </c>
      <c r="BT110" s="22" t="s">
        <v>3741</v>
      </c>
      <c r="BU110" s="22" t="s">
        <v>3742</v>
      </c>
      <c r="BV110" s="22" t="s">
        <v>549</v>
      </c>
      <c r="BW110" s="22" t="s">
        <v>3743</v>
      </c>
      <c r="BX110" s="22" t="s">
        <v>3744</v>
      </c>
      <c r="BY110" s="22" t="s">
        <v>3745</v>
      </c>
      <c r="BZ110" s="27"/>
    </row>
    <row r="111" ht="157.5" customHeight="1">
      <c r="A111" s="22">
        <v>110.0</v>
      </c>
      <c r="B111" s="22" t="s">
        <v>921</v>
      </c>
      <c r="C111" s="22" t="s">
        <v>3746</v>
      </c>
      <c r="D111" s="22">
        <v>2007.0</v>
      </c>
      <c r="E111" s="22" t="s">
        <v>91</v>
      </c>
      <c r="F111" s="22" t="s">
        <v>3747</v>
      </c>
      <c r="G111" s="22" t="s">
        <v>3748</v>
      </c>
      <c r="H111" s="22" t="s">
        <v>3749</v>
      </c>
      <c r="I111" s="22">
        <v>10.0</v>
      </c>
      <c r="J111" s="22" t="s">
        <v>132</v>
      </c>
      <c r="K111" s="30" t="s">
        <v>104</v>
      </c>
      <c r="L111" s="30" t="s">
        <v>104</v>
      </c>
      <c r="M111" s="30" t="s">
        <v>104</v>
      </c>
      <c r="N111" s="22" t="s">
        <v>3750</v>
      </c>
      <c r="O111" s="22" t="s">
        <v>3751</v>
      </c>
      <c r="P111" s="30" t="s">
        <v>104</v>
      </c>
      <c r="Q111" s="30" t="s">
        <v>104</v>
      </c>
      <c r="R111" s="30" t="s">
        <v>104</v>
      </c>
      <c r="S111" s="22" t="s">
        <v>105</v>
      </c>
      <c r="T111" s="22" t="s">
        <v>3752</v>
      </c>
      <c r="U111" s="22" t="s">
        <v>3753</v>
      </c>
      <c r="V111" s="22" t="s">
        <v>3754</v>
      </c>
      <c r="W111" s="30" t="s">
        <v>104</v>
      </c>
      <c r="X111" s="22" t="s">
        <v>3755</v>
      </c>
      <c r="Y111" s="30" t="s">
        <v>104</v>
      </c>
      <c r="Z111" s="30" t="s">
        <v>104</v>
      </c>
      <c r="AA111" s="30" t="s">
        <v>104</v>
      </c>
      <c r="AB111" s="22" t="s">
        <v>3756</v>
      </c>
      <c r="AC111" s="22" t="s">
        <v>3757</v>
      </c>
      <c r="AD111" s="22" t="s">
        <v>3758</v>
      </c>
      <c r="AE111" s="22" t="s">
        <v>3759</v>
      </c>
      <c r="AF111" s="30" t="s">
        <v>104</v>
      </c>
      <c r="AG111" s="30" t="s">
        <v>104</v>
      </c>
      <c r="AH111" s="30" t="s">
        <v>104</v>
      </c>
      <c r="AI111" s="22" t="s">
        <v>3760</v>
      </c>
      <c r="AJ111" s="22" t="s">
        <v>139</v>
      </c>
      <c r="AK111" s="22" t="s">
        <v>3761</v>
      </c>
      <c r="AL111" s="30" t="s">
        <v>104</v>
      </c>
      <c r="AM111" s="30" t="s">
        <v>104</v>
      </c>
      <c r="AN111" s="30" t="s">
        <v>104</v>
      </c>
      <c r="AO111" s="30" t="s">
        <v>104</v>
      </c>
      <c r="AP111" s="30" t="s">
        <v>104</v>
      </c>
      <c r="AQ111" s="30" t="s">
        <v>104</v>
      </c>
      <c r="AR111" s="30" t="s">
        <v>104</v>
      </c>
      <c r="AS111" s="30" t="s">
        <v>104</v>
      </c>
      <c r="AT111" s="30" t="s">
        <v>104</v>
      </c>
      <c r="AU111" s="25" t="s">
        <v>3762</v>
      </c>
      <c r="AV111" s="30" t="s">
        <v>104</v>
      </c>
      <c r="AW111" s="30" t="s">
        <v>104</v>
      </c>
      <c r="AX111" s="30" t="s">
        <v>104</v>
      </c>
      <c r="AY111" s="22" t="s">
        <v>105</v>
      </c>
      <c r="AZ111" s="22" t="s">
        <v>3763</v>
      </c>
      <c r="BA111" s="30" t="s">
        <v>104</v>
      </c>
      <c r="BB111" s="22" t="s">
        <v>3764</v>
      </c>
      <c r="BC111" s="30" t="s">
        <v>104</v>
      </c>
      <c r="BD111" s="22" t="s">
        <v>105</v>
      </c>
      <c r="BE111" s="30" t="s">
        <v>104</v>
      </c>
      <c r="BF111" s="22" t="s">
        <v>132</v>
      </c>
      <c r="BG111" s="30" t="s">
        <v>104</v>
      </c>
      <c r="BH111" s="22" t="s">
        <v>132</v>
      </c>
      <c r="BI111" s="22" t="s">
        <v>132</v>
      </c>
      <c r="BJ111" s="22" t="s">
        <v>132</v>
      </c>
      <c r="BK111" s="22" t="s">
        <v>133</v>
      </c>
      <c r="BL111" s="29" t="s">
        <v>134</v>
      </c>
      <c r="BM111" s="22" t="s">
        <v>132</v>
      </c>
      <c r="BN111" s="22" t="s">
        <v>136</v>
      </c>
      <c r="BO111" s="22" t="s">
        <v>137</v>
      </c>
      <c r="BP111" s="30" t="s">
        <v>3765</v>
      </c>
      <c r="BQ111" s="22" t="s">
        <v>132</v>
      </c>
      <c r="BR111" s="22" t="s">
        <v>139</v>
      </c>
      <c r="BS111" s="22" t="s">
        <v>140</v>
      </c>
      <c r="BT111" s="22" t="s">
        <v>3766</v>
      </c>
      <c r="BU111" s="22" t="s">
        <v>3393</v>
      </c>
      <c r="BV111" s="30" t="s">
        <v>104</v>
      </c>
      <c r="BW111" s="30" t="s">
        <v>104</v>
      </c>
      <c r="BX111" s="22" t="s">
        <v>132</v>
      </c>
      <c r="BY111" s="57" t="s">
        <v>104</v>
      </c>
      <c r="BZ111" s="56"/>
    </row>
    <row r="112" ht="234.0" customHeight="1">
      <c r="A112" s="22">
        <v>111.0</v>
      </c>
      <c r="B112" s="22" t="s">
        <v>996</v>
      </c>
      <c r="C112" s="22" t="s">
        <v>3767</v>
      </c>
      <c r="D112" s="22">
        <v>2013.0</v>
      </c>
      <c r="E112" s="22" t="s">
        <v>91</v>
      </c>
      <c r="F112" s="22" t="s">
        <v>423</v>
      </c>
      <c r="G112" s="22" t="s">
        <v>3768</v>
      </c>
      <c r="H112" s="30" t="s">
        <v>104</v>
      </c>
      <c r="I112" s="22">
        <v>11.0</v>
      </c>
      <c r="J112" s="22" t="s">
        <v>132</v>
      </c>
      <c r="K112" s="30" t="s">
        <v>104</v>
      </c>
      <c r="L112" s="30" t="s">
        <v>104</v>
      </c>
      <c r="M112" s="22" t="s">
        <v>3769</v>
      </c>
      <c r="N112" s="22" t="s">
        <v>3770</v>
      </c>
      <c r="O112" s="22" t="s">
        <v>3771</v>
      </c>
      <c r="P112" s="30" t="s">
        <v>104</v>
      </c>
      <c r="Q112" s="30" t="s">
        <v>104</v>
      </c>
      <c r="R112" s="30" t="s">
        <v>104</v>
      </c>
      <c r="S112" s="22" t="s">
        <v>105</v>
      </c>
      <c r="T112" s="22" t="s">
        <v>3772</v>
      </c>
      <c r="U112" s="22" t="s">
        <v>3773</v>
      </c>
      <c r="V112" s="22" t="s">
        <v>3774</v>
      </c>
      <c r="W112" s="30" t="s">
        <v>104</v>
      </c>
      <c r="X112" s="22" t="s">
        <v>3775</v>
      </c>
      <c r="Y112" s="30" t="s">
        <v>104</v>
      </c>
      <c r="Z112" s="22" t="s">
        <v>278</v>
      </c>
      <c r="AA112" s="30" t="s">
        <v>104</v>
      </c>
      <c r="AB112" s="22" t="s">
        <v>3776</v>
      </c>
      <c r="AC112" s="22" t="s">
        <v>3777</v>
      </c>
      <c r="AD112" s="25" t="s">
        <v>3778</v>
      </c>
      <c r="AE112" s="22" t="s">
        <v>3779</v>
      </c>
      <c r="AF112" s="30" t="s">
        <v>104</v>
      </c>
      <c r="AG112" s="22" t="s">
        <v>3780</v>
      </c>
      <c r="AH112" s="30" t="s">
        <v>3781</v>
      </c>
      <c r="AI112" s="22" t="s">
        <v>3782</v>
      </c>
      <c r="AJ112" s="30" t="s">
        <v>104</v>
      </c>
      <c r="AK112" s="22" t="s">
        <v>3783</v>
      </c>
      <c r="AL112" s="25" t="s">
        <v>3784</v>
      </c>
      <c r="AM112" s="22" t="s">
        <v>105</v>
      </c>
      <c r="AN112" s="30" t="s">
        <v>104</v>
      </c>
      <c r="AO112" s="30" t="s">
        <v>104</v>
      </c>
      <c r="AP112" s="30" t="s">
        <v>104</v>
      </c>
      <c r="AQ112" s="30" t="s">
        <v>104</v>
      </c>
      <c r="AR112" s="30" t="s">
        <v>104</v>
      </c>
      <c r="AS112" s="22" t="s">
        <v>3785</v>
      </c>
      <c r="AT112" s="30" t="s">
        <v>104</v>
      </c>
      <c r="AU112" s="48" t="s">
        <v>3786</v>
      </c>
      <c r="AV112" s="25" t="s">
        <v>3787</v>
      </c>
      <c r="AW112" s="30" t="s">
        <v>104</v>
      </c>
      <c r="AX112" s="30" t="s">
        <v>104</v>
      </c>
      <c r="AY112" s="22" t="s">
        <v>105</v>
      </c>
      <c r="AZ112" s="22" t="s">
        <v>3788</v>
      </c>
      <c r="BA112" s="30" t="s">
        <v>104</v>
      </c>
      <c r="BB112" s="22" t="s">
        <v>3789</v>
      </c>
      <c r="BC112" s="22" t="s">
        <v>3790</v>
      </c>
      <c r="BD112" s="22" t="s">
        <v>105</v>
      </c>
      <c r="BE112" s="30" t="s">
        <v>104</v>
      </c>
      <c r="BF112" s="22" t="s">
        <v>132</v>
      </c>
      <c r="BG112" s="30" t="s">
        <v>104</v>
      </c>
      <c r="BH112" s="22" t="s">
        <v>132</v>
      </c>
      <c r="BI112" s="22" t="s">
        <v>132</v>
      </c>
      <c r="BJ112" s="22" t="s">
        <v>132</v>
      </c>
      <c r="BK112" s="22" t="s">
        <v>133</v>
      </c>
      <c r="BL112" s="29" t="s">
        <v>134</v>
      </c>
      <c r="BM112" s="22" t="s">
        <v>132</v>
      </c>
      <c r="BN112" s="22" t="s">
        <v>3791</v>
      </c>
      <c r="BO112" s="22" t="s">
        <v>137</v>
      </c>
      <c r="BP112" s="22" t="s">
        <v>1476</v>
      </c>
      <c r="BQ112" s="22" t="s">
        <v>132</v>
      </c>
      <c r="BR112" s="30" t="s">
        <v>104</v>
      </c>
      <c r="BS112" s="22" t="s">
        <v>140</v>
      </c>
      <c r="BT112" s="22" t="s">
        <v>3792</v>
      </c>
      <c r="BU112" s="22" t="s">
        <v>1364</v>
      </c>
      <c r="BV112" s="22" t="s">
        <v>3793</v>
      </c>
      <c r="BW112" s="30" t="s">
        <v>104</v>
      </c>
      <c r="BX112" s="22" t="s">
        <v>3794</v>
      </c>
      <c r="BY112" s="22" t="s">
        <v>3795</v>
      </c>
      <c r="BZ112" s="27"/>
    </row>
    <row r="113" ht="180.0" customHeight="1">
      <c r="A113" s="22">
        <v>112.0</v>
      </c>
      <c r="B113" s="22" t="s">
        <v>531</v>
      </c>
      <c r="C113" s="22" t="s">
        <v>3796</v>
      </c>
      <c r="D113" s="22">
        <v>2008.0</v>
      </c>
      <c r="E113" s="22" t="s">
        <v>91</v>
      </c>
      <c r="F113" s="22" t="s">
        <v>190</v>
      </c>
      <c r="G113" s="25" t="s">
        <v>3797</v>
      </c>
      <c r="H113" s="25" t="s">
        <v>3798</v>
      </c>
      <c r="I113" s="22">
        <v>10.0</v>
      </c>
      <c r="J113" s="22" t="s">
        <v>132</v>
      </c>
      <c r="K113" s="22" t="s">
        <v>104</v>
      </c>
      <c r="L113" s="22" t="s">
        <v>104</v>
      </c>
      <c r="M113" s="22" t="s">
        <v>3799</v>
      </c>
      <c r="N113" s="22" t="s">
        <v>3800</v>
      </c>
      <c r="O113" s="22" t="s">
        <v>3801</v>
      </c>
      <c r="P113" s="22" t="s">
        <v>3802</v>
      </c>
      <c r="Q113" s="22" t="s">
        <v>104</v>
      </c>
      <c r="R113" s="22" t="s">
        <v>104</v>
      </c>
      <c r="S113" s="22" t="s">
        <v>105</v>
      </c>
      <c r="T113" s="22" t="s">
        <v>3803</v>
      </c>
      <c r="U113" s="22" t="s">
        <v>3804</v>
      </c>
      <c r="V113" s="25" t="s">
        <v>3805</v>
      </c>
      <c r="W113" s="22" t="s">
        <v>105</v>
      </c>
      <c r="X113" s="25" t="s">
        <v>3806</v>
      </c>
      <c r="Y113" s="25" t="s">
        <v>104</v>
      </c>
      <c r="Z113" s="22" t="s">
        <v>3807</v>
      </c>
      <c r="AA113" s="22" t="s">
        <v>104</v>
      </c>
      <c r="AB113" s="22" t="s">
        <v>3808</v>
      </c>
      <c r="AC113" s="22" t="s">
        <v>3809</v>
      </c>
      <c r="AD113" s="22" t="s">
        <v>3810</v>
      </c>
      <c r="AE113" s="22" t="s">
        <v>3811</v>
      </c>
      <c r="AF113" s="25" t="s">
        <v>3812</v>
      </c>
      <c r="AG113" s="22" t="s">
        <v>104</v>
      </c>
      <c r="AH113" s="22" t="s">
        <v>104</v>
      </c>
      <c r="AI113" s="22" t="s">
        <v>3813</v>
      </c>
      <c r="AJ113" s="22" t="s">
        <v>170</v>
      </c>
      <c r="AK113" s="22" t="s">
        <v>3814</v>
      </c>
      <c r="AL113" s="22" t="s">
        <v>3815</v>
      </c>
      <c r="AM113" s="22" t="s">
        <v>104</v>
      </c>
      <c r="AN113" s="22" t="s">
        <v>3816</v>
      </c>
      <c r="AO113" s="22" t="s">
        <v>104</v>
      </c>
      <c r="AP113" s="22" t="s">
        <v>3817</v>
      </c>
      <c r="AQ113" s="22" t="s">
        <v>104</v>
      </c>
      <c r="AR113" s="22" t="s">
        <v>104</v>
      </c>
      <c r="AS113" s="22" t="s">
        <v>104</v>
      </c>
      <c r="AT113" s="22" t="s">
        <v>104</v>
      </c>
      <c r="AU113" s="22" t="s">
        <v>3818</v>
      </c>
      <c r="AV113" s="22" t="s">
        <v>104</v>
      </c>
      <c r="AW113" s="22" t="s">
        <v>104</v>
      </c>
      <c r="AX113" s="22" t="s">
        <v>104</v>
      </c>
      <c r="AY113" s="22" t="s">
        <v>105</v>
      </c>
      <c r="AZ113" s="25" t="s">
        <v>3819</v>
      </c>
      <c r="BA113" s="22" t="s">
        <v>104</v>
      </c>
      <c r="BB113" s="22" t="s">
        <v>3820</v>
      </c>
      <c r="BC113" s="22" t="s">
        <v>104</v>
      </c>
      <c r="BD113" s="22" t="s">
        <v>105</v>
      </c>
      <c r="BE113" s="22" t="s">
        <v>104</v>
      </c>
      <c r="BF113" s="22" t="s">
        <v>132</v>
      </c>
      <c r="BG113" s="22" t="s">
        <v>104</v>
      </c>
      <c r="BH113" s="22" t="s">
        <v>132</v>
      </c>
      <c r="BI113" s="22" t="s">
        <v>132</v>
      </c>
      <c r="BJ113" s="22" t="s">
        <v>132</v>
      </c>
      <c r="BK113" s="22" t="s">
        <v>133</v>
      </c>
      <c r="BL113" s="29" t="s">
        <v>134</v>
      </c>
      <c r="BM113" s="22" t="s">
        <v>132</v>
      </c>
      <c r="BN113" s="22" t="s">
        <v>136</v>
      </c>
      <c r="BO113" s="22" t="s">
        <v>137</v>
      </c>
      <c r="BP113" s="22" t="s">
        <v>3821</v>
      </c>
      <c r="BQ113" s="22" t="s">
        <v>132</v>
      </c>
      <c r="BR113" s="22" t="s">
        <v>170</v>
      </c>
      <c r="BS113" s="22" t="s">
        <v>3822</v>
      </c>
      <c r="BT113" s="22" t="s">
        <v>3823</v>
      </c>
      <c r="BU113" s="22" t="s">
        <v>3824</v>
      </c>
      <c r="BV113" s="22" t="s">
        <v>104</v>
      </c>
      <c r="BW113" s="22" t="s">
        <v>104</v>
      </c>
      <c r="BX113" s="22" t="s">
        <v>132</v>
      </c>
      <c r="BY113" s="57" t="s">
        <v>104</v>
      </c>
      <c r="BZ113" s="56"/>
    </row>
    <row r="114" ht="123.75" customHeight="1">
      <c r="A114" s="22">
        <v>113.0</v>
      </c>
      <c r="B114" s="22" t="s">
        <v>950</v>
      </c>
      <c r="C114" s="22" t="s">
        <v>3825</v>
      </c>
      <c r="D114" s="22">
        <v>2013.0</v>
      </c>
      <c r="E114" s="22" t="s">
        <v>225</v>
      </c>
      <c r="F114" s="22" t="s">
        <v>1332</v>
      </c>
      <c r="G114" s="25" t="s">
        <v>3826</v>
      </c>
      <c r="H114" s="22" t="s">
        <v>3827</v>
      </c>
      <c r="I114" s="22">
        <v>17.0</v>
      </c>
      <c r="J114" s="22" t="s">
        <v>132</v>
      </c>
      <c r="K114" s="30" t="s">
        <v>104</v>
      </c>
      <c r="L114" s="30" t="s">
        <v>104</v>
      </c>
      <c r="M114" s="22" t="s">
        <v>3828</v>
      </c>
      <c r="N114" s="22" t="s">
        <v>3829</v>
      </c>
      <c r="O114" s="22" t="s">
        <v>3830</v>
      </c>
      <c r="P114" s="22" t="s">
        <v>3831</v>
      </c>
      <c r="Q114" s="30" t="s">
        <v>104</v>
      </c>
      <c r="R114" s="30" t="s">
        <v>104</v>
      </c>
      <c r="S114" s="22" t="s">
        <v>105</v>
      </c>
      <c r="T114" s="22" t="s">
        <v>3832</v>
      </c>
      <c r="U114" s="22" t="s">
        <v>3833</v>
      </c>
      <c r="V114" s="22" t="s">
        <v>3834</v>
      </c>
      <c r="W114" s="30" t="s">
        <v>104</v>
      </c>
      <c r="X114" s="22" t="s">
        <v>3835</v>
      </c>
      <c r="Y114" s="30" t="s">
        <v>104</v>
      </c>
      <c r="Z114" s="22" t="s">
        <v>1345</v>
      </c>
      <c r="AA114" s="30" t="s">
        <v>104</v>
      </c>
      <c r="AB114" s="22" t="s">
        <v>1346</v>
      </c>
      <c r="AC114" s="22" t="s">
        <v>3836</v>
      </c>
      <c r="AD114" s="22" t="s">
        <v>3837</v>
      </c>
      <c r="AE114" s="22" t="s">
        <v>3838</v>
      </c>
      <c r="AF114" s="30" t="s">
        <v>104</v>
      </c>
      <c r="AG114" s="30" t="s">
        <v>104</v>
      </c>
      <c r="AH114" s="30" t="s">
        <v>104</v>
      </c>
      <c r="AI114" s="22" t="s">
        <v>3839</v>
      </c>
      <c r="AJ114" s="22" t="s">
        <v>139</v>
      </c>
      <c r="AK114" s="25" t="s">
        <v>3840</v>
      </c>
      <c r="AL114" s="30" t="s">
        <v>104</v>
      </c>
      <c r="AM114" s="30" t="s">
        <v>104</v>
      </c>
      <c r="AN114" s="30" t="s">
        <v>104</v>
      </c>
      <c r="AO114" s="30" t="s">
        <v>104</v>
      </c>
      <c r="AP114" s="30" t="s">
        <v>104</v>
      </c>
      <c r="AQ114" s="30" t="s">
        <v>104</v>
      </c>
      <c r="AR114" s="30" t="s">
        <v>104</v>
      </c>
      <c r="AS114" s="30" t="s">
        <v>104</v>
      </c>
      <c r="AT114" s="30" t="s">
        <v>104</v>
      </c>
      <c r="AU114" s="22" t="s">
        <v>3841</v>
      </c>
      <c r="AV114" s="30" t="s">
        <v>104</v>
      </c>
      <c r="AW114" s="30" t="s">
        <v>104</v>
      </c>
      <c r="AX114" s="30" t="s">
        <v>104</v>
      </c>
      <c r="AY114" s="22" t="s">
        <v>105</v>
      </c>
      <c r="AZ114" s="22" t="s">
        <v>3842</v>
      </c>
      <c r="BA114" s="30" t="s">
        <v>104</v>
      </c>
      <c r="BB114" s="22" t="s">
        <v>3843</v>
      </c>
      <c r="BC114" s="22" t="s">
        <v>3844</v>
      </c>
      <c r="BD114" s="22" t="s">
        <v>105</v>
      </c>
      <c r="BE114" s="22" t="s">
        <v>3845</v>
      </c>
      <c r="BF114" s="22" t="s">
        <v>132</v>
      </c>
      <c r="BG114" s="30" t="s">
        <v>104</v>
      </c>
      <c r="BH114" s="22" t="s">
        <v>132</v>
      </c>
      <c r="BI114" s="22" t="s">
        <v>132</v>
      </c>
      <c r="BJ114" s="22" t="s">
        <v>3846</v>
      </c>
      <c r="BK114" s="22" t="s">
        <v>133</v>
      </c>
      <c r="BL114" s="29" t="s">
        <v>134</v>
      </c>
      <c r="BM114" s="22" t="s">
        <v>132</v>
      </c>
      <c r="BN114" s="22" t="s">
        <v>136</v>
      </c>
      <c r="BO114" s="22" t="s">
        <v>137</v>
      </c>
      <c r="BP114" s="22" t="s">
        <v>3847</v>
      </c>
      <c r="BQ114" s="22" t="s">
        <v>132</v>
      </c>
      <c r="BR114" s="22" t="s">
        <v>139</v>
      </c>
      <c r="BS114" s="22" t="s">
        <v>140</v>
      </c>
      <c r="BT114" s="22" t="s">
        <v>3848</v>
      </c>
      <c r="BU114" s="22" t="s">
        <v>3849</v>
      </c>
      <c r="BV114" s="30" t="s">
        <v>104</v>
      </c>
      <c r="BW114" s="30" t="s">
        <v>104</v>
      </c>
      <c r="BX114" s="22" t="s">
        <v>132</v>
      </c>
      <c r="BY114" s="57" t="s">
        <v>104</v>
      </c>
      <c r="BZ114" s="56"/>
    </row>
    <row r="115" ht="67.5" customHeight="1">
      <c r="A115" s="22">
        <v>114.0</v>
      </c>
      <c r="B115" s="22" t="s">
        <v>507</v>
      </c>
      <c r="C115" s="22" t="s">
        <v>3850</v>
      </c>
      <c r="D115" s="22">
        <v>2015.0</v>
      </c>
      <c r="E115" s="22" t="s">
        <v>91</v>
      </c>
      <c r="F115" s="22" t="s">
        <v>3851</v>
      </c>
      <c r="G115" s="25" t="s">
        <v>3852</v>
      </c>
      <c r="H115" s="25" t="s">
        <v>3853</v>
      </c>
      <c r="I115" s="22">
        <v>8.0</v>
      </c>
      <c r="J115" s="22" t="s">
        <v>132</v>
      </c>
      <c r="K115" s="22" t="s">
        <v>104</v>
      </c>
      <c r="L115" s="22" t="s">
        <v>104</v>
      </c>
      <c r="M115" s="22" t="s">
        <v>3854</v>
      </c>
      <c r="N115" s="22" t="s">
        <v>3855</v>
      </c>
      <c r="O115" s="22" t="s">
        <v>2179</v>
      </c>
      <c r="P115" s="22" t="s">
        <v>3856</v>
      </c>
      <c r="Q115" s="22" t="s">
        <v>104</v>
      </c>
      <c r="R115" s="22" t="s">
        <v>104</v>
      </c>
      <c r="S115" s="22" t="s">
        <v>105</v>
      </c>
      <c r="T115" s="22" t="s">
        <v>3857</v>
      </c>
      <c r="U115" s="22" t="s">
        <v>3858</v>
      </c>
      <c r="V115" s="25" t="s">
        <v>3859</v>
      </c>
      <c r="W115" s="22" t="s">
        <v>105</v>
      </c>
      <c r="X115" s="22" t="s">
        <v>3860</v>
      </c>
      <c r="Y115" s="22" t="s">
        <v>104</v>
      </c>
      <c r="Z115" s="22" t="s">
        <v>1378</v>
      </c>
      <c r="AA115" s="22" t="s">
        <v>104</v>
      </c>
      <c r="AB115" s="22" t="s">
        <v>3728</v>
      </c>
      <c r="AC115" s="22" t="s">
        <v>3861</v>
      </c>
      <c r="AD115" s="22" t="s">
        <v>3862</v>
      </c>
      <c r="AE115" s="22" t="s">
        <v>3863</v>
      </c>
      <c r="AF115" s="22" t="s">
        <v>3864</v>
      </c>
      <c r="AG115" s="22" t="s">
        <v>104</v>
      </c>
      <c r="AH115" s="22" t="s">
        <v>104</v>
      </c>
      <c r="AI115" s="22" t="s">
        <v>3865</v>
      </c>
      <c r="AJ115" s="22" t="s">
        <v>170</v>
      </c>
      <c r="AK115" s="22" t="s">
        <v>3866</v>
      </c>
      <c r="AL115" s="34" t="s">
        <v>3867</v>
      </c>
      <c r="AM115" s="22" t="s">
        <v>104</v>
      </c>
      <c r="AN115" s="22" t="s">
        <v>3868</v>
      </c>
      <c r="AO115" s="22" t="s">
        <v>104</v>
      </c>
      <c r="AP115" s="22" t="s">
        <v>3869</v>
      </c>
      <c r="AQ115" s="22" t="s">
        <v>104</v>
      </c>
      <c r="AR115" s="22" t="s">
        <v>3868</v>
      </c>
      <c r="AS115" s="22" t="s">
        <v>104</v>
      </c>
      <c r="AT115" s="22" t="s">
        <v>104</v>
      </c>
      <c r="AU115" s="22" t="s">
        <v>3870</v>
      </c>
      <c r="AV115" s="22" t="s">
        <v>3871</v>
      </c>
      <c r="AW115" s="22" t="s">
        <v>104</v>
      </c>
      <c r="AX115" s="22" t="s">
        <v>104</v>
      </c>
      <c r="AY115" s="22" t="s">
        <v>105</v>
      </c>
      <c r="AZ115" s="22" t="s">
        <v>3872</v>
      </c>
      <c r="BA115" s="22" t="s">
        <v>104</v>
      </c>
      <c r="BB115" s="22" t="s">
        <v>3873</v>
      </c>
      <c r="BC115" s="22" t="s">
        <v>104</v>
      </c>
      <c r="BD115" s="22" t="s">
        <v>105</v>
      </c>
      <c r="BE115" s="22" t="s">
        <v>104</v>
      </c>
      <c r="BF115" s="22" t="s">
        <v>132</v>
      </c>
      <c r="BG115" s="22" t="s">
        <v>104</v>
      </c>
      <c r="BH115" s="22" t="s">
        <v>132</v>
      </c>
      <c r="BI115" s="22" t="s">
        <v>132</v>
      </c>
      <c r="BJ115" s="22" t="s">
        <v>3874</v>
      </c>
      <c r="BK115" s="22" t="s">
        <v>133</v>
      </c>
      <c r="BL115" s="29" t="s">
        <v>134</v>
      </c>
      <c r="BM115" s="22" t="s">
        <v>132</v>
      </c>
      <c r="BN115" s="22" t="s">
        <v>136</v>
      </c>
      <c r="BO115" s="22" t="s">
        <v>137</v>
      </c>
      <c r="BP115" s="22" t="s">
        <v>3875</v>
      </c>
      <c r="BQ115" s="22" t="s">
        <v>132</v>
      </c>
      <c r="BR115" s="22" t="s">
        <v>170</v>
      </c>
      <c r="BS115" s="22" t="s">
        <v>804</v>
      </c>
      <c r="BT115" s="22" t="s">
        <v>3876</v>
      </c>
      <c r="BU115" s="22" t="s">
        <v>2950</v>
      </c>
      <c r="BV115" s="22" t="s">
        <v>1396</v>
      </c>
      <c r="BW115" s="22" t="s">
        <v>3877</v>
      </c>
      <c r="BX115" s="22" t="s">
        <v>3878</v>
      </c>
      <c r="BY115" s="22" t="s">
        <v>3879</v>
      </c>
      <c r="BZ115" s="27"/>
    </row>
    <row r="116" ht="162.0" customHeight="1">
      <c r="A116" s="22">
        <v>115.0</v>
      </c>
      <c r="B116" s="22" t="s">
        <v>1488</v>
      </c>
      <c r="C116" s="22" t="s">
        <v>3880</v>
      </c>
      <c r="D116" s="22">
        <v>2013.0</v>
      </c>
      <c r="E116" s="22" t="s">
        <v>91</v>
      </c>
      <c r="F116" s="22" t="s">
        <v>190</v>
      </c>
      <c r="G116" s="36" t="s">
        <v>3881</v>
      </c>
      <c r="H116" s="30" t="s">
        <v>3882</v>
      </c>
      <c r="I116" s="22">
        <v>10.0</v>
      </c>
      <c r="J116" s="22" t="s">
        <v>132</v>
      </c>
      <c r="K116" s="30" t="s">
        <v>104</v>
      </c>
      <c r="L116" s="30" t="s">
        <v>104</v>
      </c>
      <c r="M116" s="22" t="s">
        <v>3883</v>
      </c>
      <c r="N116" s="22" t="s">
        <v>3884</v>
      </c>
      <c r="O116" s="30" t="s">
        <v>3885</v>
      </c>
      <c r="P116" s="30" t="s">
        <v>3886</v>
      </c>
      <c r="Q116" s="30" t="s">
        <v>104</v>
      </c>
      <c r="R116" s="30" t="s">
        <v>104</v>
      </c>
      <c r="S116" s="30" t="s">
        <v>105</v>
      </c>
      <c r="T116" s="30" t="s">
        <v>3887</v>
      </c>
      <c r="U116" s="22" t="s">
        <v>3888</v>
      </c>
      <c r="V116" s="22" t="s">
        <v>3889</v>
      </c>
      <c r="W116" s="30" t="s">
        <v>105</v>
      </c>
      <c r="X116" s="22" t="s">
        <v>3890</v>
      </c>
      <c r="Y116" s="30" t="s">
        <v>104</v>
      </c>
      <c r="Z116" s="30" t="s">
        <v>3891</v>
      </c>
      <c r="AA116" s="30" t="s">
        <v>104</v>
      </c>
      <c r="AB116" s="22" t="s">
        <v>3892</v>
      </c>
      <c r="AC116" s="30" t="s">
        <v>3893</v>
      </c>
      <c r="AD116" s="30" t="s">
        <v>3894</v>
      </c>
      <c r="AE116" s="22" t="s">
        <v>3895</v>
      </c>
      <c r="AF116" s="30" t="s">
        <v>104</v>
      </c>
      <c r="AG116" s="30" t="s">
        <v>104</v>
      </c>
      <c r="AH116" s="30" t="s">
        <v>3896</v>
      </c>
      <c r="AI116" s="22" t="s">
        <v>3897</v>
      </c>
      <c r="AJ116" s="30" t="s">
        <v>104</v>
      </c>
      <c r="AK116" s="30" t="s">
        <v>3898</v>
      </c>
      <c r="AL116" s="30" t="s">
        <v>3899</v>
      </c>
      <c r="AM116" s="30" t="s">
        <v>104</v>
      </c>
      <c r="AN116" s="30" t="s">
        <v>104</v>
      </c>
      <c r="AO116" s="30" t="s">
        <v>104</v>
      </c>
      <c r="AP116" s="30" t="s">
        <v>104</v>
      </c>
      <c r="AQ116" s="30" t="s">
        <v>104</v>
      </c>
      <c r="AR116" s="30" t="s">
        <v>104</v>
      </c>
      <c r="AS116" s="30" t="s">
        <v>104</v>
      </c>
      <c r="AT116" s="30" t="s">
        <v>104</v>
      </c>
      <c r="AU116" s="48" t="s">
        <v>3900</v>
      </c>
      <c r="AV116" s="30" t="s">
        <v>3901</v>
      </c>
      <c r="AW116" s="30" t="s">
        <v>104</v>
      </c>
      <c r="AX116" s="30" t="s">
        <v>104</v>
      </c>
      <c r="AY116" s="22" t="s">
        <v>105</v>
      </c>
      <c r="AZ116" s="25" t="s">
        <v>3902</v>
      </c>
      <c r="BA116" s="30" t="s">
        <v>104</v>
      </c>
      <c r="BB116" s="30" t="s">
        <v>3903</v>
      </c>
      <c r="BC116" s="30" t="s">
        <v>3904</v>
      </c>
      <c r="BD116" s="22" t="s">
        <v>105</v>
      </c>
      <c r="BE116" s="30" t="s">
        <v>104</v>
      </c>
      <c r="BF116" s="22" t="s">
        <v>132</v>
      </c>
      <c r="BG116" s="30" t="s">
        <v>104</v>
      </c>
      <c r="BH116" s="22" t="s">
        <v>132</v>
      </c>
      <c r="BI116" s="22" t="s">
        <v>96</v>
      </c>
      <c r="BJ116" s="29" t="s">
        <v>3905</v>
      </c>
      <c r="BK116" s="22" t="s">
        <v>133</v>
      </c>
      <c r="BL116" s="29" t="s">
        <v>134</v>
      </c>
      <c r="BM116" s="22" t="s">
        <v>132</v>
      </c>
      <c r="BN116" s="22" t="s">
        <v>136</v>
      </c>
      <c r="BO116" s="30" t="s">
        <v>137</v>
      </c>
      <c r="BP116" s="22" t="s">
        <v>3635</v>
      </c>
      <c r="BQ116" s="22" t="s">
        <v>132</v>
      </c>
      <c r="BR116" s="30" t="s">
        <v>104</v>
      </c>
      <c r="BS116" s="22" t="s">
        <v>140</v>
      </c>
      <c r="BT116" s="22" t="s">
        <v>3906</v>
      </c>
      <c r="BU116" s="22" t="s">
        <v>217</v>
      </c>
      <c r="BV116" s="30" t="s">
        <v>143</v>
      </c>
      <c r="BW116" s="30" t="s">
        <v>3907</v>
      </c>
      <c r="BX116" s="30" t="s">
        <v>3908</v>
      </c>
      <c r="BY116" s="22" t="s">
        <v>3909</v>
      </c>
      <c r="BZ116" s="27"/>
    </row>
    <row r="117" ht="396.0" customHeight="1">
      <c r="A117" s="22">
        <v>116.0</v>
      </c>
      <c r="B117" s="27" t="s">
        <v>1441</v>
      </c>
      <c r="C117" s="22" t="s">
        <v>3910</v>
      </c>
      <c r="D117" s="22">
        <v>2014.0</v>
      </c>
      <c r="E117" s="22" t="s">
        <v>91</v>
      </c>
      <c r="F117" s="22" t="s">
        <v>190</v>
      </c>
      <c r="G117" s="22" t="s">
        <v>3911</v>
      </c>
      <c r="H117" s="22" t="s">
        <v>3912</v>
      </c>
      <c r="I117" s="22">
        <v>10.0</v>
      </c>
      <c r="J117" s="22" t="s">
        <v>132</v>
      </c>
      <c r="K117" s="30" t="s">
        <v>104</v>
      </c>
      <c r="L117" s="30" t="s">
        <v>104</v>
      </c>
      <c r="M117" s="22" t="s">
        <v>3913</v>
      </c>
      <c r="N117" s="22" t="s">
        <v>3914</v>
      </c>
      <c r="O117" s="22" t="s">
        <v>3915</v>
      </c>
      <c r="P117" s="22" t="s">
        <v>3916</v>
      </c>
      <c r="Q117" s="30" t="s">
        <v>104</v>
      </c>
      <c r="R117" s="30" t="s">
        <v>104</v>
      </c>
      <c r="S117" s="22" t="s">
        <v>105</v>
      </c>
      <c r="T117" s="22" t="s">
        <v>3917</v>
      </c>
      <c r="U117" s="22" t="s">
        <v>3918</v>
      </c>
      <c r="V117" s="22" t="s">
        <v>3919</v>
      </c>
      <c r="W117" s="22" t="s">
        <v>105</v>
      </c>
      <c r="X117" s="25" t="s">
        <v>3920</v>
      </c>
      <c r="Y117" s="30" t="s">
        <v>104</v>
      </c>
      <c r="Z117" s="22" t="s">
        <v>3921</v>
      </c>
      <c r="AA117" s="30" t="s">
        <v>104</v>
      </c>
      <c r="AB117" s="22" t="s">
        <v>3922</v>
      </c>
      <c r="AC117" s="22" t="s">
        <v>3923</v>
      </c>
      <c r="AD117" s="22" t="s">
        <v>3924</v>
      </c>
      <c r="AE117" s="25" t="s">
        <v>3925</v>
      </c>
      <c r="AF117" s="30" t="s">
        <v>104</v>
      </c>
      <c r="AG117" s="30" t="s">
        <v>104</v>
      </c>
      <c r="AH117" s="22" t="s">
        <v>3926</v>
      </c>
      <c r="AI117" s="22" t="s">
        <v>3927</v>
      </c>
      <c r="AJ117" s="22" t="s">
        <v>170</v>
      </c>
      <c r="AK117" s="22" t="s">
        <v>3928</v>
      </c>
      <c r="AL117" s="22" t="s">
        <v>3929</v>
      </c>
      <c r="AM117" s="22" t="s">
        <v>105</v>
      </c>
      <c r="AN117" s="30" t="s">
        <v>104</v>
      </c>
      <c r="AO117" s="30" t="s">
        <v>104</v>
      </c>
      <c r="AP117" s="30" t="s">
        <v>104</v>
      </c>
      <c r="AQ117" s="30" t="s">
        <v>104</v>
      </c>
      <c r="AR117" s="30" t="s">
        <v>104</v>
      </c>
      <c r="AS117" s="30" t="s">
        <v>104</v>
      </c>
      <c r="AT117" s="22" t="s">
        <v>105</v>
      </c>
      <c r="AU117" s="48" t="s">
        <v>3930</v>
      </c>
      <c r="AV117" s="22" t="s">
        <v>3931</v>
      </c>
      <c r="AW117" s="30" t="s">
        <v>104</v>
      </c>
      <c r="AX117" s="30" t="s">
        <v>104</v>
      </c>
      <c r="AY117" s="22" t="s">
        <v>105</v>
      </c>
      <c r="AZ117" s="22" t="s">
        <v>3932</v>
      </c>
      <c r="BA117" s="30" t="s">
        <v>104</v>
      </c>
      <c r="BB117" s="22" t="s">
        <v>3933</v>
      </c>
      <c r="BC117" s="30" t="s">
        <v>104</v>
      </c>
      <c r="BD117" s="22" t="s">
        <v>105</v>
      </c>
      <c r="BE117" s="30" t="s">
        <v>104</v>
      </c>
      <c r="BF117" s="22" t="s">
        <v>132</v>
      </c>
      <c r="BG117" s="30" t="s">
        <v>104</v>
      </c>
      <c r="BH117" s="22" t="s">
        <v>132</v>
      </c>
      <c r="BI117" s="22" t="s">
        <v>96</v>
      </c>
      <c r="BJ117" s="22" t="s">
        <v>132</v>
      </c>
      <c r="BK117" s="22" t="s">
        <v>133</v>
      </c>
      <c r="BL117" s="29" t="s">
        <v>134</v>
      </c>
      <c r="BM117" s="22" t="s">
        <v>132</v>
      </c>
      <c r="BN117" s="22" t="s">
        <v>136</v>
      </c>
      <c r="BO117" s="22" t="s">
        <v>137</v>
      </c>
      <c r="BP117" s="30" t="s">
        <v>3934</v>
      </c>
      <c r="BQ117" s="22" t="s">
        <v>132</v>
      </c>
      <c r="BR117" s="22" t="s">
        <v>170</v>
      </c>
      <c r="BS117" s="22" t="s">
        <v>140</v>
      </c>
      <c r="BT117" s="22" t="s">
        <v>3935</v>
      </c>
      <c r="BU117" s="22" t="s">
        <v>1210</v>
      </c>
      <c r="BV117" s="22" t="s">
        <v>3936</v>
      </c>
      <c r="BW117" s="22" t="s">
        <v>3937</v>
      </c>
      <c r="BX117" s="22" t="s">
        <v>132</v>
      </c>
      <c r="BY117" s="22" t="s">
        <v>3938</v>
      </c>
      <c r="BZ117" s="27"/>
    </row>
    <row r="118" ht="96.0" customHeight="1">
      <c r="A118" s="22">
        <v>117.0</v>
      </c>
      <c r="B118" s="22" t="s">
        <v>1238</v>
      </c>
      <c r="C118" s="22" t="s">
        <v>3939</v>
      </c>
      <c r="D118" s="22">
        <v>2012.0</v>
      </c>
      <c r="E118" s="22" t="s">
        <v>91</v>
      </c>
      <c r="F118" s="22" t="s">
        <v>2848</v>
      </c>
      <c r="G118" s="25" t="s">
        <v>3940</v>
      </c>
      <c r="H118" s="30" t="s">
        <v>104</v>
      </c>
      <c r="I118" s="22">
        <v>10.0</v>
      </c>
      <c r="J118" s="22" t="s">
        <v>132</v>
      </c>
      <c r="K118" s="30" t="s">
        <v>104</v>
      </c>
      <c r="L118" s="30" t="s">
        <v>104</v>
      </c>
      <c r="M118" s="25" t="s">
        <v>3941</v>
      </c>
      <c r="N118" s="22" t="s">
        <v>3942</v>
      </c>
      <c r="O118" s="22" t="s">
        <v>3943</v>
      </c>
      <c r="P118" s="30" t="s">
        <v>104</v>
      </c>
      <c r="Q118" s="30" t="s">
        <v>104</v>
      </c>
      <c r="R118" s="30" t="s">
        <v>104</v>
      </c>
      <c r="S118" s="22" t="s">
        <v>105</v>
      </c>
      <c r="T118" s="22" t="s">
        <v>3944</v>
      </c>
      <c r="U118" s="22" t="s">
        <v>3945</v>
      </c>
      <c r="V118" s="25" t="s">
        <v>3946</v>
      </c>
      <c r="W118" s="30" t="s">
        <v>104</v>
      </c>
      <c r="X118" s="22" t="s">
        <v>3947</v>
      </c>
      <c r="Y118" s="30" t="s">
        <v>104</v>
      </c>
      <c r="Z118" s="22" t="s">
        <v>2274</v>
      </c>
      <c r="AA118" s="30" t="s">
        <v>104</v>
      </c>
      <c r="AB118" s="22" t="s">
        <v>3948</v>
      </c>
      <c r="AC118" s="22" t="s">
        <v>3949</v>
      </c>
      <c r="AD118" s="22" t="s">
        <v>3950</v>
      </c>
      <c r="AE118" s="22" t="s">
        <v>3951</v>
      </c>
      <c r="AF118" s="30" t="s">
        <v>104</v>
      </c>
      <c r="AG118" s="30" t="s">
        <v>104</v>
      </c>
      <c r="AH118" s="30" t="s">
        <v>104</v>
      </c>
      <c r="AI118" s="22" t="s">
        <v>3952</v>
      </c>
      <c r="AJ118" s="30" t="s">
        <v>104</v>
      </c>
      <c r="AK118" s="22" t="s">
        <v>3953</v>
      </c>
      <c r="AL118" s="22" t="s">
        <v>3954</v>
      </c>
      <c r="AM118" s="30" t="s">
        <v>104</v>
      </c>
      <c r="AN118" s="30" t="s">
        <v>104</v>
      </c>
      <c r="AO118" s="30" t="s">
        <v>104</v>
      </c>
      <c r="AP118" s="22" t="s">
        <v>3955</v>
      </c>
      <c r="AQ118" s="30" t="s">
        <v>104</v>
      </c>
      <c r="AR118" s="30" t="s">
        <v>104</v>
      </c>
      <c r="AS118" s="30" t="s">
        <v>104</v>
      </c>
      <c r="AT118" s="22" t="s">
        <v>105</v>
      </c>
      <c r="AU118" s="25" t="s">
        <v>3956</v>
      </c>
      <c r="AV118" s="22" t="s">
        <v>3957</v>
      </c>
      <c r="AW118" s="30" t="s">
        <v>104</v>
      </c>
      <c r="AX118" s="30" t="s">
        <v>104</v>
      </c>
      <c r="AY118" s="22" t="s">
        <v>105</v>
      </c>
      <c r="AZ118" s="22" t="s">
        <v>3958</v>
      </c>
      <c r="BA118" s="30" t="s">
        <v>104</v>
      </c>
      <c r="BB118" s="22" t="s">
        <v>3959</v>
      </c>
      <c r="BC118" s="22" t="s">
        <v>3960</v>
      </c>
      <c r="BD118" s="22" t="s">
        <v>105</v>
      </c>
      <c r="BE118" s="30" t="s">
        <v>104</v>
      </c>
      <c r="BF118" s="22" t="s">
        <v>132</v>
      </c>
      <c r="BG118" s="30" t="s">
        <v>104</v>
      </c>
      <c r="BH118" s="22" t="s">
        <v>132</v>
      </c>
      <c r="BI118" s="22" t="s">
        <v>132</v>
      </c>
      <c r="BJ118" s="22" t="s">
        <v>3961</v>
      </c>
      <c r="BK118" s="22" t="s">
        <v>133</v>
      </c>
      <c r="BL118" s="29" t="s">
        <v>134</v>
      </c>
      <c r="BM118" s="22" t="s">
        <v>132</v>
      </c>
      <c r="BN118" s="22" t="s">
        <v>136</v>
      </c>
      <c r="BO118" s="22" t="s">
        <v>137</v>
      </c>
      <c r="BP118" s="22" t="s">
        <v>3962</v>
      </c>
      <c r="BQ118" s="22" t="s">
        <v>132</v>
      </c>
      <c r="BR118" s="30" t="s">
        <v>104</v>
      </c>
      <c r="BS118" s="22" t="s">
        <v>804</v>
      </c>
      <c r="BT118" s="22" t="s">
        <v>3548</v>
      </c>
      <c r="BU118" s="22" t="s">
        <v>463</v>
      </c>
      <c r="BV118" s="30" t="s">
        <v>104</v>
      </c>
      <c r="BW118" s="22" t="s">
        <v>3963</v>
      </c>
      <c r="BX118" s="30" t="s">
        <v>3964</v>
      </c>
      <c r="BY118" s="22" t="s">
        <v>3965</v>
      </c>
      <c r="BZ118" s="27"/>
    </row>
    <row r="119" ht="409.5" customHeight="1">
      <c r="A119" s="22">
        <v>118.0</v>
      </c>
      <c r="B119" s="22" t="s">
        <v>978</v>
      </c>
      <c r="C119" s="22" t="s">
        <v>3966</v>
      </c>
      <c r="D119" s="22">
        <v>2012.0</v>
      </c>
      <c r="E119" s="22" t="s">
        <v>225</v>
      </c>
      <c r="F119" s="22" t="s">
        <v>1332</v>
      </c>
      <c r="G119" s="25" t="s">
        <v>3967</v>
      </c>
      <c r="H119" s="22" t="s">
        <v>3968</v>
      </c>
      <c r="I119" s="22">
        <v>27.0</v>
      </c>
      <c r="J119" s="22" t="s">
        <v>96</v>
      </c>
      <c r="K119" s="30" t="s">
        <v>104</v>
      </c>
      <c r="L119" s="30" t="s">
        <v>104</v>
      </c>
      <c r="M119" s="22" t="s">
        <v>3969</v>
      </c>
      <c r="N119" s="22" t="s">
        <v>3970</v>
      </c>
      <c r="O119" s="22" t="s">
        <v>3971</v>
      </c>
      <c r="P119" s="22" t="s">
        <v>3972</v>
      </c>
      <c r="Q119" s="30" t="s">
        <v>104</v>
      </c>
      <c r="R119" s="30" t="s">
        <v>3973</v>
      </c>
      <c r="S119" s="22" t="s">
        <v>105</v>
      </c>
      <c r="T119" s="22" t="s">
        <v>3974</v>
      </c>
      <c r="U119" s="22" t="s">
        <v>3975</v>
      </c>
      <c r="V119" s="22" t="s">
        <v>3976</v>
      </c>
      <c r="W119" s="22" t="s">
        <v>3977</v>
      </c>
      <c r="X119" s="22" t="s">
        <v>3978</v>
      </c>
      <c r="Y119" s="30" t="s">
        <v>104</v>
      </c>
      <c r="Z119" s="22" t="s">
        <v>1529</v>
      </c>
      <c r="AA119" s="30" t="s">
        <v>104</v>
      </c>
      <c r="AB119" s="22" t="s">
        <v>3979</v>
      </c>
      <c r="AC119" s="22" t="s">
        <v>3980</v>
      </c>
      <c r="AD119" s="22" t="s">
        <v>3981</v>
      </c>
      <c r="AE119" s="30" t="s">
        <v>3982</v>
      </c>
      <c r="AF119" s="30" t="s">
        <v>104</v>
      </c>
      <c r="AG119" s="22" t="s">
        <v>3983</v>
      </c>
      <c r="AH119" s="30" t="s">
        <v>104</v>
      </c>
      <c r="AI119" s="22" t="s">
        <v>3984</v>
      </c>
      <c r="AJ119" s="22" t="s">
        <v>170</v>
      </c>
      <c r="AK119" s="25" t="s">
        <v>3985</v>
      </c>
      <c r="AL119" s="48" t="s">
        <v>3986</v>
      </c>
      <c r="AM119" s="30" t="s">
        <v>104</v>
      </c>
      <c r="AN119" s="30" t="s">
        <v>104</v>
      </c>
      <c r="AO119" s="30" t="s">
        <v>104</v>
      </c>
      <c r="AP119" s="30" t="s">
        <v>104</v>
      </c>
      <c r="AQ119" s="30" t="s">
        <v>104</v>
      </c>
      <c r="AR119" s="30" t="s">
        <v>104</v>
      </c>
      <c r="AS119" s="30" t="s">
        <v>104</v>
      </c>
      <c r="AT119" s="22" t="s">
        <v>105</v>
      </c>
      <c r="AU119" s="48" t="s">
        <v>3987</v>
      </c>
      <c r="AV119" s="30" t="s">
        <v>104</v>
      </c>
      <c r="AW119" s="30" t="s">
        <v>104</v>
      </c>
      <c r="AX119" s="30" t="s">
        <v>104</v>
      </c>
      <c r="AY119" s="22" t="s">
        <v>105</v>
      </c>
      <c r="AZ119" s="25" t="s">
        <v>3988</v>
      </c>
      <c r="BA119" s="30" t="s">
        <v>104</v>
      </c>
      <c r="BB119" s="22" t="s">
        <v>3989</v>
      </c>
      <c r="BC119" s="22" t="s">
        <v>3990</v>
      </c>
      <c r="BD119" s="22" t="s">
        <v>105</v>
      </c>
      <c r="BE119" s="30" t="s">
        <v>104</v>
      </c>
      <c r="BF119" s="22" t="s">
        <v>132</v>
      </c>
      <c r="BG119" s="30" t="s">
        <v>104</v>
      </c>
      <c r="BH119" s="22" t="s">
        <v>132</v>
      </c>
      <c r="BI119" s="22" t="s">
        <v>132</v>
      </c>
      <c r="BJ119" s="22" t="s">
        <v>3991</v>
      </c>
      <c r="BK119" s="22" t="s">
        <v>133</v>
      </c>
      <c r="BL119" s="29" t="s">
        <v>134</v>
      </c>
      <c r="BM119" s="22" t="s">
        <v>132</v>
      </c>
      <c r="BN119" s="22" t="s">
        <v>136</v>
      </c>
      <c r="BO119" s="22" t="s">
        <v>137</v>
      </c>
      <c r="BP119" s="61" t="s">
        <v>3992</v>
      </c>
      <c r="BQ119" s="22" t="s">
        <v>132</v>
      </c>
      <c r="BR119" s="22" t="s">
        <v>170</v>
      </c>
      <c r="BS119" s="22" t="s">
        <v>140</v>
      </c>
      <c r="BT119" s="22" t="s">
        <v>3993</v>
      </c>
      <c r="BU119" s="22" t="s">
        <v>3994</v>
      </c>
      <c r="BV119" s="22" t="s">
        <v>1396</v>
      </c>
      <c r="BW119" s="22" t="s">
        <v>3995</v>
      </c>
      <c r="BX119" s="22" t="s">
        <v>3996</v>
      </c>
      <c r="BY119" s="57" t="s">
        <v>104</v>
      </c>
      <c r="BZ119" s="56"/>
    </row>
    <row r="120" ht="213.75" customHeight="1">
      <c r="A120" s="22">
        <v>119.0</v>
      </c>
      <c r="B120" s="22" t="s">
        <v>795</v>
      </c>
      <c r="C120" s="22" t="s">
        <v>3997</v>
      </c>
      <c r="D120" s="22">
        <v>2013.0</v>
      </c>
      <c r="E120" s="22" t="s">
        <v>91</v>
      </c>
      <c r="F120" s="22" t="s">
        <v>1774</v>
      </c>
      <c r="G120" s="22" t="s">
        <v>3998</v>
      </c>
      <c r="H120" s="22" t="s">
        <v>3999</v>
      </c>
      <c r="I120" s="22">
        <v>10.0</v>
      </c>
      <c r="J120" s="22" t="s">
        <v>132</v>
      </c>
      <c r="K120" s="30" t="s">
        <v>104</v>
      </c>
      <c r="L120" s="30" t="s">
        <v>104</v>
      </c>
      <c r="M120" s="22" t="s">
        <v>4000</v>
      </c>
      <c r="N120" s="22" t="s">
        <v>4001</v>
      </c>
      <c r="O120" s="30" t="s">
        <v>104</v>
      </c>
      <c r="P120" s="22" t="s">
        <v>4002</v>
      </c>
      <c r="Q120" s="30" t="s">
        <v>104</v>
      </c>
      <c r="R120" s="22" t="s">
        <v>4003</v>
      </c>
      <c r="S120" s="22" t="s">
        <v>105</v>
      </c>
      <c r="T120" s="22" t="s">
        <v>4004</v>
      </c>
      <c r="U120" s="22" t="s">
        <v>4005</v>
      </c>
      <c r="V120" s="22" t="s">
        <v>4006</v>
      </c>
      <c r="W120" s="22" t="s">
        <v>105</v>
      </c>
      <c r="X120" s="22" t="s">
        <v>4007</v>
      </c>
      <c r="Y120" s="30" t="s">
        <v>104</v>
      </c>
      <c r="Z120" s="22" t="s">
        <v>278</v>
      </c>
      <c r="AA120" s="30" t="s">
        <v>104</v>
      </c>
      <c r="AB120" s="22" t="s">
        <v>4008</v>
      </c>
      <c r="AC120" s="30" t="s">
        <v>104</v>
      </c>
      <c r="AD120" s="22" t="s">
        <v>4009</v>
      </c>
      <c r="AE120" s="22" t="s">
        <v>4010</v>
      </c>
      <c r="AF120" s="30" t="s">
        <v>104</v>
      </c>
      <c r="AG120" s="30" t="s">
        <v>104</v>
      </c>
      <c r="AH120" s="22" t="s">
        <v>4011</v>
      </c>
      <c r="AI120" s="22" t="s">
        <v>4012</v>
      </c>
      <c r="AJ120" s="22" t="s">
        <v>170</v>
      </c>
      <c r="AK120" s="22" t="s">
        <v>4013</v>
      </c>
      <c r="AL120" s="30" t="s">
        <v>104</v>
      </c>
      <c r="AM120" s="30" t="s">
        <v>104</v>
      </c>
      <c r="AN120" s="30" t="s">
        <v>104</v>
      </c>
      <c r="AO120" s="30" t="s">
        <v>104</v>
      </c>
      <c r="AP120" s="30" t="s">
        <v>104</v>
      </c>
      <c r="AQ120" s="30" t="s">
        <v>104</v>
      </c>
      <c r="AR120" s="30" t="s">
        <v>104</v>
      </c>
      <c r="AS120" s="30" t="s">
        <v>104</v>
      </c>
      <c r="AT120" s="22" t="s">
        <v>105</v>
      </c>
      <c r="AU120" s="25" t="s">
        <v>4014</v>
      </c>
      <c r="AV120" s="22" t="s">
        <v>4015</v>
      </c>
      <c r="AW120" s="30" t="s">
        <v>104</v>
      </c>
      <c r="AX120" s="30" t="s">
        <v>104</v>
      </c>
      <c r="AY120" s="22" t="s">
        <v>105</v>
      </c>
      <c r="AZ120" s="22" t="s">
        <v>4016</v>
      </c>
      <c r="BA120" s="30" t="s">
        <v>104</v>
      </c>
      <c r="BB120" s="22" t="s">
        <v>4017</v>
      </c>
      <c r="BC120" s="22" t="s">
        <v>4018</v>
      </c>
      <c r="BD120" s="22" t="s">
        <v>105</v>
      </c>
      <c r="BE120" s="30" t="s">
        <v>104</v>
      </c>
      <c r="BF120" s="22" t="s">
        <v>96</v>
      </c>
      <c r="BG120" s="25" t="s">
        <v>4019</v>
      </c>
      <c r="BH120" s="22" t="s">
        <v>132</v>
      </c>
      <c r="BI120" s="22" t="s">
        <v>132</v>
      </c>
      <c r="BJ120" s="22" t="s">
        <v>132</v>
      </c>
      <c r="BK120" s="22" t="s">
        <v>133</v>
      </c>
      <c r="BL120" s="29" t="s">
        <v>134</v>
      </c>
      <c r="BM120" s="22" t="s">
        <v>132</v>
      </c>
      <c r="BN120" s="22" t="s">
        <v>136</v>
      </c>
      <c r="BO120" s="22" t="s">
        <v>137</v>
      </c>
      <c r="BP120" s="30" t="s">
        <v>4020</v>
      </c>
      <c r="BQ120" s="22" t="s">
        <v>132</v>
      </c>
      <c r="BR120" s="22" t="s">
        <v>170</v>
      </c>
      <c r="BS120" s="22" t="s">
        <v>140</v>
      </c>
      <c r="BT120" s="22" t="s">
        <v>2040</v>
      </c>
      <c r="BU120" s="22" t="s">
        <v>991</v>
      </c>
      <c r="BV120" s="22" t="s">
        <v>549</v>
      </c>
      <c r="BW120" s="22" t="s">
        <v>4021</v>
      </c>
      <c r="BX120" s="22" t="s">
        <v>4022</v>
      </c>
      <c r="BY120" s="57" t="s">
        <v>104</v>
      </c>
      <c r="BZ120" s="56"/>
    </row>
    <row r="121" ht="146.25" customHeight="1">
      <c r="A121" s="22">
        <v>120.0</v>
      </c>
      <c r="B121" s="22" t="s">
        <v>816</v>
      </c>
      <c r="C121" s="22" t="s">
        <v>4023</v>
      </c>
      <c r="D121" s="22">
        <v>2015.0</v>
      </c>
      <c r="E121" s="22" t="s">
        <v>225</v>
      </c>
      <c r="F121" s="22" t="s">
        <v>4024</v>
      </c>
      <c r="G121" s="25" t="s">
        <v>4025</v>
      </c>
      <c r="H121" s="22" t="s">
        <v>4026</v>
      </c>
      <c r="I121" s="22">
        <v>15.0</v>
      </c>
      <c r="J121" s="22" t="s">
        <v>132</v>
      </c>
      <c r="K121" s="30" t="s">
        <v>104</v>
      </c>
      <c r="L121" s="22" t="s">
        <v>2084</v>
      </c>
      <c r="M121" s="25" t="s">
        <v>4027</v>
      </c>
      <c r="N121" s="22" t="s">
        <v>4028</v>
      </c>
      <c r="O121" s="22" t="s">
        <v>2498</v>
      </c>
      <c r="P121" s="22" t="s">
        <v>4029</v>
      </c>
      <c r="Q121" s="30" t="s">
        <v>104</v>
      </c>
      <c r="R121" s="22" t="s">
        <v>4030</v>
      </c>
      <c r="S121" s="22" t="s">
        <v>105</v>
      </c>
      <c r="T121" s="22" t="s">
        <v>4031</v>
      </c>
      <c r="U121" s="22" t="s">
        <v>4032</v>
      </c>
      <c r="V121" s="22" t="s">
        <v>4033</v>
      </c>
      <c r="W121" s="22" t="s">
        <v>105</v>
      </c>
      <c r="X121" s="22" t="s">
        <v>4034</v>
      </c>
      <c r="Y121" s="30" t="s">
        <v>104</v>
      </c>
      <c r="Z121" s="22" t="s">
        <v>4035</v>
      </c>
      <c r="AA121" s="30" t="s">
        <v>104</v>
      </c>
      <c r="AB121" s="22" t="s">
        <v>4036</v>
      </c>
      <c r="AC121" s="30" t="s">
        <v>104</v>
      </c>
      <c r="AD121" s="22" t="s">
        <v>4037</v>
      </c>
      <c r="AE121" s="22" t="s">
        <v>4038</v>
      </c>
      <c r="AF121" s="22" t="s">
        <v>4039</v>
      </c>
      <c r="AG121" s="22" t="s">
        <v>4040</v>
      </c>
      <c r="AH121" s="30" t="s">
        <v>104</v>
      </c>
      <c r="AI121" s="22" t="s">
        <v>4041</v>
      </c>
      <c r="AJ121" s="22" t="s">
        <v>4042</v>
      </c>
      <c r="AK121" s="22" t="s">
        <v>4043</v>
      </c>
      <c r="AL121" s="22" t="s">
        <v>4044</v>
      </c>
      <c r="AM121" s="22" t="s">
        <v>105</v>
      </c>
      <c r="AN121" s="22" t="s">
        <v>4045</v>
      </c>
      <c r="AO121" s="30" t="s">
        <v>104</v>
      </c>
      <c r="AP121" s="22" t="s">
        <v>105</v>
      </c>
      <c r="AQ121" s="22" t="s">
        <v>4046</v>
      </c>
      <c r="AR121" s="30" t="s">
        <v>104</v>
      </c>
      <c r="AS121" s="25" t="s">
        <v>4047</v>
      </c>
      <c r="AT121" s="22" t="s">
        <v>105</v>
      </c>
      <c r="AU121" s="25" t="s">
        <v>4048</v>
      </c>
      <c r="AV121" s="22" t="s">
        <v>4049</v>
      </c>
      <c r="AW121" s="30" t="s">
        <v>104</v>
      </c>
      <c r="AX121" s="30" t="s">
        <v>104</v>
      </c>
      <c r="AY121" s="22" t="s">
        <v>105</v>
      </c>
      <c r="AZ121" s="25" t="s">
        <v>4050</v>
      </c>
      <c r="BA121" s="30" t="s">
        <v>104</v>
      </c>
      <c r="BB121" s="22" t="s">
        <v>4051</v>
      </c>
      <c r="BC121" s="22" t="s">
        <v>4052</v>
      </c>
      <c r="BD121" s="22" t="s">
        <v>105</v>
      </c>
      <c r="BE121" s="30" t="s">
        <v>104</v>
      </c>
      <c r="BF121" s="22" t="s">
        <v>132</v>
      </c>
      <c r="BG121" s="30" t="s">
        <v>104</v>
      </c>
      <c r="BH121" s="22" t="s">
        <v>132</v>
      </c>
      <c r="BI121" s="22" t="s">
        <v>96</v>
      </c>
      <c r="BJ121" s="22" t="s">
        <v>4053</v>
      </c>
      <c r="BK121" s="22" t="s">
        <v>133</v>
      </c>
      <c r="BL121" s="29" t="s">
        <v>134</v>
      </c>
      <c r="BM121" s="22" t="s">
        <v>132</v>
      </c>
      <c r="BN121" s="22" t="s">
        <v>136</v>
      </c>
      <c r="BO121" s="22" t="s">
        <v>137</v>
      </c>
      <c r="BP121" s="30" t="s">
        <v>4054</v>
      </c>
      <c r="BQ121" s="22" t="s">
        <v>132</v>
      </c>
      <c r="BR121" s="22" t="s">
        <v>4055</v>
      </c>
      <c r="BS121" s="22" t="s">
        <v>414</v>
      </c>
      <c r="BT121" s="22" t="s">
        <v>990</v>
      </c>
      <c r="BU121" s="22" t="s">
        <v>4056</v>
      </c>
      <c r="BV121" s="22" t="s">
        <v>549</v>
      </c>
      <c r="BW121" s="22" t="s">
        <v>4057</v>
      </c>
      <c r="BX121" s="22" t="s">
        <v>132</v>
      </c>
      <c r="BY121" s="22" t="s">
        <v>4058</v>
      </c>
      <c r="BZ121" s="27"/>
    </row>
    <row r="122" ht="135.0" customHeight="1">
      <c r="A122" s="22">
        <v>121.0</v>
      </c>
      <c r="B122" s="22" t="s">
        <v>737</v>
      </c>
      <c r="C122" s="22" t="s">
        <v>4059</v>
      </c>
      <c r="D122" s="22">
        <v>2015.0</v>
      </c>
      <c r="E122" s="22" t="s">
        <v>91</v>
      </c>
      <c r="F122" s="22" t="s">
        <v>4060</v>
      </c>
      <c r="G122" s="22" t="s">
        <v>4061</v>
      </c>
      <c r="H122" s="22" t="s">
        <v>4062</v>
      </c>
      <c r="I122" s="22">
        <v>10.0</v>
      </c>
      <c r="J122" s="22" t="s">
        <v>132</v>
      </c>
      <c r="K122" s="30" t="s">
        <v>104</v>
      </c>
      <c r="L122" s="30" t="s">
        <v>104</v>
      </c>
      <c r="M122" s="22" t="s">
        <v>4063</v>
      </c>
      <c r="N122" s="22" t="s">
        <v>4064</v>
      </c>
      <c r="O122" s="22" t="s">
        <v>4065</v>
      </c>
      <c r="P122" s="22" t="s">
        <v>4066</v>
      </c>
      <c r="Q122" s="30" t="s">
        <v>104</v>
      </c>
      <c r="R122" s="30" t="s">
        <v>104</v>
      </c>
      <c r="S122" s="22" t="s">
        <v>105</v>
      </c>
      <c r="T122" s="22" t="s">
        <v>4067</v>
      </c>
      <c r="U122" s="22" t="s">
        <v>4068</v>
      </c>
      <c r="V122" s="22" t="s">
        <v>4069</v>
      </c>
      <c r="W122" s="22" t="s">
        <v>105</v>
      </c>
      <c r="X122" s="22" t="s">
        <v>4070</v>
      </c>
      <c r="Y122" s="30" t="s">
        <v>104</v>
      </c>
      <c r="Z122" s="22" t="s">
        <v>4071</v>
      </c>
      <c r="AA122" s="30" t="s">
        <v>104</v>
      </c>
      <c r="AB122" s="22" t="s">
        <v>4072</v>
      </c>
      <c r="AC122" s="22" t="s">
        <v>4073</v>
      </c>
      <c r="AD122" s="22" t="s">
        <v>4074</v>
      </c>
      <c r="AE122" s="22" t="s">
        <v>4075</v>
      </c>
      <c r="AF122" s="30" t="s">
        <v>104</v>
      </c>
      <c r="AG122" s="22" t="s">
        <v>4076</v>
      </c>
      <c r="AH122" s="22" t="s">
        <v>4077</v>
      </c>
      <c r="AI122" s="22" t="s">
        <v>4078</v>
      </c>
      <c r="AJ122" s="22" t="s">
        <v>170</v>
      </c>
      <c r="AK122" s="22" t="s">
        <v>4079</v>
      </c>
      <c r="AL122" s="30" t="s">
        <v>104</v>
      </c>
      <c r="AM122" s="30" t="s">
        <v>104</v>
      </c>
      <c r="AN122" s="30" t="s">
        <v>104</v>
      </c>
      <c r="AO122" s="30" t="s">
        <v>104</v>
      </c>
      <c r="AP122" s="30" t="s">
        <v>104</v>
      </c>
      <c r="AQ122" s="30" t="s">
        <v>104</v>
      </c>
      <c r="AR122" s="30" t="s">
        <v>104</v>
      </c>
      <c r="AS122" s="22" t="s">
        <v>4080</v>
      </c>
      <c r="AT122" s="22" t="s">
        <v>4081</v>
      </c>
      <c r="AU122" s="25" t="s">
        <v>4082</v>
      </c>
      <c r="AV122" s="25" t="s">
        <v>4083</v>
      </c>
      <c r="AW122" s="30" t="s">
        <v>104</v>
      </c>
      <c r="AX122" s="30" t="s">
        <v>104</v>
      </c>
      <c r="AY122" s="22" t="s">
        <v>105</v>
      </c>
      <c r="AZ122" s="22" t="s">
        <v>4084</v>
      </c>
      <c r="BA122" s="30" t="s">
        <v>104</v>
      </c>
      <c r="BB122" s="22" t="s">
        <v>4085</v>
      </c>
      <c r="BC122" s="22" t="s">
        <v>4086</v>
      </c>
      <c r="BD122" s="22" t="s">
        <v>105</v>
      </c>
      <c r="BE122" s="30" t="s">
        <v>104</v>
      </c>
      <c r="BF122" s="22" t="s">
        <v>132</v>
      </c>
      <c r="BG122" s="30" t="s">
        <v>104</v>
      </c>
      <c r="BH122" s="22" t="s">
        <v>132</v>
      </c>
      <c r="BI122" s="22" t="s">
        <v>96</v>
      </c>
      <c r="BJ122" s="22" t="s">
        <v>132</v>
      </c>
      <c r="BK122" s="22" t="s">
        <v>133</v>
      </c>
      <c r="BL122" s="29" t="s">
        <v>134</v>
      </c>
      <c r="BM122" s="22" t="s">
        <v>132</v>
      </c>
      <c r="BN122" s="22" t="s">
        <v>136</v>
      </c>
      <c r="BO122" s="22" t="s">
        <v>137</v>
      </c>
      <c r="BP122" s="61" t="s">
        <v>4087</v>
      </c>
      <c r="BQ122" s="22" t="s">
        <v>132</v>
      </c>
      <c r="BR122" s="22" t="s">
        <v>170</v>
      </c>
      <c r="BS122" s="22" t="s">
        <v>140</v>
      </c>
      <c r="BT122" s="22" t="s">
        <v>330</v>
      </c>
      <c r="BU122" s="22" t="s">
        <v>463</v>
      </c>
      <c r="BV122" s="22" t="s">
        <v>143</v>
      </c>
      <c r="BW122" s="22" t="s">
        <v>4088</v>
      </c>
      <c r="BX122" s="30" t="s">
        <v>4089</v>
      </c>
      <c r="BY122" s="22" t="s">
        <v>4090</v>
      </c>
      <c r="BZ122" s="27"/>
    </row>
    <row r="123" ht="146.25" customHeight="1">
      <c r="A123" s="22">
        <v>122.0</v>
      </c>
      <c r="B123" s="22" t="s">
        <v>688</v>
      </c>
      <c r="C123" s="22" t="s">
        <v>4091</v>
      </c>
      <c r="D123" s="22">
        <v>2015.0</v>
      </c>
      <c r="E123" s="22" t="s">
        <v>91</v>
      </c>
      <c r="F123" s="22" t="s">
        <v>4092</v>
      </c>
      <c r="G123" s="25" t="s">
        <v>4093</v>
      </c>
      <c r="H123" s="30" t="s">
        <v>4094</v>
      </c>
      <c r="I123" s="22">
        <v>7.0</v>
      </c>
      <c r="J123" s="22" t="s">
        <v>132</v>
      </c>
      <c r="K123" s="30" t="s">
        <v>104</v>
      </c>
      <c r="L123" s="30" t="s">
        <v>104</v>
      </c>
      <c r="M123" s="22" t="s">
        <v>4095</v>
      </c>
      <c r="N123" s="22" t="s">
        <v>4096</v>
      </c>
      <c r="O123" s="22" t="s">
        <v>4097</v>
      </c>
      <c r="P123" s="30" t="s">
        <v>4098</v>
      </c>
      <c r="Q123" s="30" t="s">
        <v>104</v>
      </c>
      <c r="R123" s="30" t="s">
        <v>104</v>
      </c>
      <c r="S123" s="22" t="s">
        <v>105</v>
      </c>
      <c r="T123" s="22" t="s">
        <v>4099</v>
      </c>
      <c r="U123" s="22" t="s">
        <v>4100</v>
      </c>
      <c r="V123" s="25" t="s">
        <v>4101</v>
      </c>
      <c r="W123" s="30" t="s">
        <v>104</v>
      </c>
      <c r="X123" s="22" t="s">
        <v>4102</v>
      </c>
      <c r="Y123" s="30" t="s">
        <v>104</v>
      </c>
      <c r="Z123" s="25" t="s">
        <v>4103</v>
      </c>
      <c r="AA123" s="30" t="s">
        <v>104</v>
      </c>
      <c r="AB123" s="22" t="s">
        <v>4104</v>
      </c>
      <c r="AC123" s="22" t="s">
        <v>4105</v>
      </c>
      <c r="AD123" s="22" t="s">
        <v>4106</v>
      </c>
      <c r="AE123" s="22" t="s">
        <v>4107</v>
      </c>
      <c r="AF123" s="30" t="s">
        <v>104</v>
      </c>
      <c r="AG123" s="30" t="s">
        <v>104</v>
      </c>
      <c r="AH123" s="30" t="s">
        <v>4108</v>
      </c>
      <c r="AI123" s="30" t="s">
        <v>4109</v>
      </c>
      <c r="AJ123" s="30" t="s">
        <v>4110</v>
      </c>
      <c r="AK123" s="30" t="s">
        <v>4111</v>
      </c>
      <c r="AL123" s="30" t="s">
        <v>104</v>
      </c>
      <c r="AM123" s="30" t="s">
        <v>104</v>
      </c>
      <c r="AN123" s="30" t="s">
        <v>104</v>
      </c>
      <c r="AO123" s="30" t="s">
        <v>104</v>
      </c>
      <c r="AP123" s="30" t="s">
        <v>104</v>
      </c>
      <c r="AQ123" s="30" t="s">
        <v>4112</v>
      </c>
      <c r="AR123" s="30" t="s">
        <v>104</v>
      </c>
      <c r="AS123" s="30" t="s">
        <v>104</v>
      </c>
      <c r="AT123" s="30" t="s">
        <v>104</v>
      </c>
      <c r="AU123" s="25" t="s">
        <v>4113</v>
      </c>
      <c r="AV123" s="36" t="s">
        <v>104</v>
      </c>
      <c r="AW123" s="30" t="s">
        <v>4114</v>
      </c>
      <c r="AX123" s="30" t="s">
        <v>104</v>
      </c>
      <c r="AY123" s="22" t="s">
        <v>105</v>
      </c>
      <c r="AZ123" s="22" t="s">
        <v>4115</v>
      </c>
      <c r="BA123" s="30" t="s">
        <v>104</v>
      </c>
      <c r="BB123" s="22" t="s">
        <v>4116</v>
      </c>
      <c r="BC123" s="30" t="s">
        <v>104</v>
      </c>
      <c r="BD123" s="22" t="s">
        <v>105</v>
      </c>
      <c r="BE123" s="30" t="s">
        <v>104</v>
      </c>
      <c r="BF123" s="22" t="s">
        <v>132</v>
      </c>
      <c r="BG123" s="30" t="s">
        <v>104</v>
      </c>
      <c r="BH123" s="22" t="s">
        <v>132</v>
      </c>
      <c r="BI123" s="22" t="s">
        <v>96</v>
      </c>
      <c r="BJ123" s="22" t="s">
        <v>132</v>
      </c>
      <c r="BK123" s="22" t="s">
        <v>133</v>
      </c>
      <c r="BL123" s="29" t="s">
        <v>134</v>
      </c>
      <c r="BM123" s="22" t="s">
        <v>132</v>
      </c>
      <c r="BN123" s="22" t="s">
        <v>136</v>
      </c>
      <c r="BO123" s="22" t="s">
        <v>137</v>
      </c>
      <c r="BP123" s="22" t="s">
        <v>4117</v>
      </c>
      <c r="BQ123" s="22" t="s">
        <v>132</v>
      </c>
      <c r="BR123" s="30" t="s">
        <v>139</v>
      </c>
      <c r="BS123" s="22" t="s">
        <v>804</v>
      </c>
      <c r="BT123" s="22" t="s">
        <v>141</v>
      </c>
      <c r="BU123" s="22" t="s">
        <v>4118</v>
      </c>
      <c r="BV123" s="22" t="s">
        <v>143</v>
      </c>
      <c r="BW123" s="30" t="s">
        <v>4119</v>
      </c>
      <c r="BX123" s="22" t="s">
        <v>4120</v>
      </c>
      <c r="BY123" s="57" t="s">
        <v>104</v>
      </c>
      <c r="BZ123" s="56"/>
    </row>
    <row r="124" ht="123.75" customHeight="1">
      <c r="A124" s="22">
        <v>123.0</v>
      </c>
      <c r="B124" s="22" t="s">
        <v>689</v>
      </c>
      <c r="C124" s="22" t="s">
        <v>4121</v>
      </c>
      <c r="D124" s="22">
        <v>2011.0</v>
      </c>
      <c r="E124" s="22" t="s">
        <v>91</v>
      </c>
      <c r="F124" s="22" t="s">
        <v>4122</v>
      </c>
      <c r="G124" s="22" t="s">
        <v>4123</v>
      </c>
      <c r="H124" s="30" t="s">
        <v>104</v>
      </c>
      <c r="I124" s="22">
        <v>10.0</v>
      </c>
      <c r="J124" s="22" t="s">
        <v>132</v>
      </c>
      <c r="K124" s="30" t="s">
        <v>104</v>
      </c>
      <c r="L124" s="30" t="s">
        <v>104</v>
      </c>
      <c r="M124" s="22" t="s">
        <v>4124</v>
      </c>
      <c r="N124" s="22" t="s">
        <v>4125</v>
      </c>
      <c r="O124" s="30" t="s">
        <v>4126</v>
      </c>
      <c r="P124" s="22" t="s">
        <v>4127</v>
      </c>
      <c r="Q124" s="30" t="s">
        <v>104</v>
      </c>
      <c r="R124" s="30" t="s">
        <v>104</v>
      </c>
      <c r="S124" s="22" t="s">
        <v>105</v>
      </c>
      <c r="T124" s="22" t="s">
        <v>4128</v>
      </c>
      <c r="U124" s="22" t="s">
        <v>4129</v>
      </c>
      <c r="V124" s="22" t="s">
        <v>4130</v>
      </c>
      <c r="W124" s="22" t="s">
        <v>105</v>
      </c>
      <c r="X124" s="22" t="s">
        <v>4131</v>
      </c>
      <c r="Y124" s="30" t="s">
        <v>104</v>
      </c>
      <c r="Z124" s="22" t="s">
        <v>2895</v>
      </c>
      <c r="AA124" s="30" t="s">
        <v>104</v>
      </c>
      <c r="AB124" s="22" t="s">
        <v>4132</v>
      </c>
      <c r="AC124" s="30" t="s">
        <v>4133</v>
      </c>
      <c r="AD124" s="22" t="s">
        <v>4134</v>
      </c>
      <c r="AE124" s="22" t="s">
        <v>4135</v>
      </c>
      <c r="AF124" s="30" t="s">
        <v>104</v>
      </c>
      <c r="AG124" s="30" t="s">
        <v>104</v>
      </c>
      <c r="AH124" s="30" t="s">
        <v>104</v>
      </c>
      <c r="AI124" s="22" t="s">
        <v>4136</v>
      </c>
      <c r="AJ124" s="87" t="s">
        <v>4137</v>
      </c>
      <c r="AK124" s="22" t="s">
        <v>4138</v>
      </c>
      <c r="AL124" s="30" t="s">
        <v>104</v>
      </c>
      <c r="AM124" s="30" t="s">
        <v>104</v>
      </c>
      <c r="AN124" s="30" t="s">
        <v>104</v>
      </c>
      <c r="AO124" s="30" t="s">
        <v>104</v>
      </c>
      <c r="AP124" s="30" t="s">
        <v>104</v>
      </c>
      <c r="AQ124" s="30" t="s">
        <v>104</v>
      </c>
      <c r="AR124" s="30" t="s">
        <v>104</v>
      </c>
      <c r="AS124" s="30" t="s">
        <v>104</v>
      </c>
      <c r="AT124" s="30" t="s">
        <v>104</v>
      </c>
      <c r="AU124" s="25" t="s">
        <v>4139</v>
      </c>
      <c r="AV124" s="22" t="s">
        <v>4140</v>
      </c>
      <c r="AW124" s="30" t="s">
        <v>104</v>
      </c>
      <c r="AX124" s="30" t="s">
        <v>104</v>
      </c>
      <c r="AY124" s="22" t="s">
        <v>105</v>
      </c>
      <c r="AZ124" s="22" t="s">
        <v>4141</v>
      </c>
      <c r="BA124" s="30" t="s">
        <v>104</v>
      </c>
      <c r="BB124" s="22" t="s">
        <v>4142</v>
      </c>
      <c r="BC124" s="22" t="s">
        <v>4143</v>
      </c>
      <c r="BD124" s="22" t="s">
        <v>105</v>
      </c>
      <c r="BE124" s="30" t="s">
        <v>104</v>
      </c>
      <c r="BF124" s="22" t="s">
        <v>132</v>
      </c>
      <c r="BG124" s="30" t="s">
        <v>104</v>
      </c>
      <c r="BH124" s="22" t="s">
        <v>132</v>
      </c>
      <c r="BI124" s="22" t="s">
        <v>132</v>
      </c>
      <c r="BJ124" s="22" t="s">
        <v>132</v>
      </c>
      <c r="BK124" s="22" t="s">
        <v>133</v>
      </c>
      <c r="BL124" s="29" t="s">
        <v>134</v>
      </c>
      <c r="BM124" s="22" t="s">
        <v>132</v>
      </c>
      <c r="BN124" s="22" t="s">
        <v>136</v>
      </c>
      <c r="BO124" s="22" t="s">
        <v>137</v>
      </c>
      <c r="BP124" s="22" t="s">
        <v>4144</v>
      </c>
      <c r="BQ124" s="22" t="s">
        <v>132</v>
      </c>
      <c r="BR124" s="22" t="s">
        <v>4145</v>
      </c>
      <c r="BS124" s="22" t="s">
        <v>140</v>
      </c>
      <c r="BT124" s="22" t="s">
        <v>3636</v>
      </c>
      <c r="BU124" s="22" t="s">
        <v>991</v>
      </c>
      <c r="BV124" s="22" t="s">
        <v>4146</v>
      </c>
      <c r="BW124" s="22" t="s">
        <v>4147</v>
      </c>
      <c r="BX124" s="22" t="s">
        <v>4148</v>
      </c>
      <c r="BY124" s="22" t="s">
        <v>4149</v>
      </c>
      <c r="BZ124" s="27"/>
    </row>
    <row r="125" ht="306.0" customHeight="1">
      <c r="A125" s="22">
        <v>124.0</v>
      </c>
      <c r="B125" s="22" t="s">
        <v>1089</v>
      </c>
      <c r="C125" s="29" t="s">
        <v>4150</v>
      </c>
      <c r="D125" s="29">
        <v>2014.0</v>
      </c>
      <c r="E125" s="29" t="s">
        <v>91</v>
      </c>
      <c r="F125" s="29" t="s">
        <v>190</v>
      </c>
      <c r="G125" s="32" t="s">
        <v>4151</v>
      </c>
      <c r="H125" s="29" t="s">
        <v>4152</v>
      </c>
      <c r="I125" s="29">
        <v>10.0</v>
      </c>
      <c r="J125" s="29" t="s">
        <v>132</v>
      </c>
      <c r="K125" s="57" t="s">
        <v>104</v>
      </c>
      <c r="L125" s="57" t="s">
        <v>104</v>
      </c>
      <c r="M125" s="29" t="s">
        <v>4153</v>
      </c>
      <c r="N125" s="29" t="s">
        <v>4154</v>
      </c>
      <c r="O125" s="29" t="s">
        <v>4155</v>
      </c>
      <c r="P125" s="29" t="s">
        <v>4156</v>
      </c>
      <c r="Q125" s="57" t="s">
        <v>104</v>
      </c>
      <c r="R125" s="57" t="s">
        <v>104</v>
      </c>
      <c r="S125" s="29" t="s">
        <v>105</v>
      </c>
      <c r="T125" s="29" t="s">
        <v>4157</v>
      </c>
      <c r="U125" s="29" t="s">
        <v>4158</v>
      </c>
      <c r="V125" s="29" t="s">
        <v>4159</v>
      </c>
      <c r="W125" s="57" t="s">
        <v>104</v>
      </c>
      <c r="X125" s="29" t="s">
        <v>4160</v>
      </c>
      <c r="Y125" s="57" t="s">
        <v>104</v>
      </c>
      <c r="Z125" s="29" t="s">
        <v>2274</v>
      </c>
      <c r="AA125" s="57" t="s">
        <v>104</v>
      </c>
      <c r="AB125" s="29" t="s">
        <v>4161</v>
      </c>
      <c r="AC125" s="29" t="s">
        <v>4162</v>
      </c>
      <c r="AD125" s="29" t="s">
        <v>4163</v>
      </c>
      <c r="AE125" s="29" t="s">
        <v>4164</v>
      </c>
      <c r="AF125" s="29" t="s">
        <v>4165</v>
      </c>
      <c r="AG125" s="57" t="s">
        <v>104</v>
      </c>
      <c r="AH125" s="57" t="s">
        <v>104</v>
      </c>
      <c r="AI125" s="29" t="s">
        <v>4166</v>
      </c>
      <c r="AJ125" s="29" t="s">
        <v>139</v>
      </c>
      <c r="AK125" s="29" t="s">
        <v>4167</v>
      </c>
      <c r="AL125" s="29" t="s">
        <v>4168</v>
      </c>
      <c r="AM125" s="57" t="s">
        <v>104</v>
      </c>
      <c r="AN125" s="29" t="s">
        <v>4169</v>
      </c>
      <c r="AO125" s="57" t="s">
        <v>104</v>
      </c>
      <c r="AP125" s="29" t="s">
        <v>4170</v>
      </c>
      <c r="AQ125" s="57" t="s">
        <v>104</v>
      </c>
      <c r="AR125" s="57" t="s">
        <v>104</v>
      </c>
      <c r="AS125" s="57" t="s">
        <v>104</v>
      </c>
      <c r="AT125" s="29" t="s">
        <v>105</v>
      </c>
      <c r="AU125" s="58" t="s">
        <v>4171</v>
      </c>
      <c r="AV125" s="32" t="s">
        <v>4172</v>
      </c>
      <c r="AW125" s="57" t="s">
        <v>104</v>
      </c>
      <c r="AX125" s="57" t="s">
        <v>104</v>
      </c>
      <c r="AY125" s="29" t="s">
        <v>105</v>
      </c>
      <c r="AZ125" s="29" t="s">
        <v>4173</v>
      </c>
      <c r="BA125" s="57" t="s">
        <v>104</v>
      </c>
      <c r="BB125" s="29" t="s">
        <v>4174</v>
      </c>
      <c r="BC125" s="29" t="s">
        <v>4175</v>
      </c>
      <c r="BD125" s="29" t="s">
        <v>105</v>
      </c>
      <c r="BE125" s="57" t="s">
        <v>104</v>
      </c>
      <c r="BF125" s="29" t="s">
        <v>132</v>
      </c>
      <c r="BG125" s="57" t="s">
        <v>104</v>
      </c>
      <c r="BH125" s="29" t="s">
        <v>132</v>
      </c>
      <c r="BI125" s="29" t="s">
        <v>132</v>
      </c>
      <c r="BJ125" s="29" t="s">
        <v>4176</v>
      </c>
      <c r="BK125" s="29" t="s">
        <v>133</v>
      </c>
      <c r="BL125" s="29" t="s">
        <v>134</v>
      </c>
      <c r="BM125" s="29" t="s">
        <v>132</v>
      </c>
      <c r="BN125" s="29" t="s">
        <v>136</v>
      </c>
      <c r="BO125" s="29" t="s">
        <v>137</v>
      </c>
      <c r="BP125" s="22" t="s">
        <v>4177</v>
      </c>
      <c r="BQ125" s="29" t="s">
        <v>132</v>
      </c>
      <c r="BR125" s="29" t="s">
        <v>139</v>
      </c>
      <c r="BS125" s="29" t="s">
        <v>804</v>
      </c>
      <c r="BT125" s="29" t="s">
        <v>2287</v>
      </c>
      <c r="BU125" s="29" t="s">
        <v>4178</v>
      </c>
      <c r="BV125" s="29" t="s">
        <v>549</v>
      </c>
      <c r="BW125" s="29" t="s">
        <v>4179</v>
      </c>
      <c r="BX125" s="29" t="s">
        <v>4180</v>
      </c>
      <c r="BY125" s="29" t="s">
        <v>4181</v>
      </c>
      <c r="BZ125" s="56"/>
    </row>
    <row r="126" ht="351.0" customHeight="1">
      <c r="A126" s="22">
        <v>125.0</v>
      </c>
      <c r="B126" s="22" t="s">
        <v>1678</v>
      </c>
      <c r="C126" s="22" t="s">
        <v>4182</v>
      </c>
      <c r="D126" s="22">
        <v>2016.0</v>
      </c>
      <c r="E126" s="22" t="s">
        <v>225</v>
      </c>
      <c r="F126" s="22" t="s">
        <v>1332</v>
      </c>
      <c r="G126" s="25" t="s">
        <v>4183</v>
      </c>
      <c r="H126" s="22" t="s">
        <v>4184</v>
      </c>
      <c r="I126" s="22">
        <v>18.0</v>
      </c>
      <c r="J126" s="22" t="s">
        <v>132</v>
      </c>
      <c r="K126" s="30" t="s">
        <v>104</v>
      </c>
      <c r="L126" s="30" t="s">
        <v>104</v>
      </c>
      <c r="M126" s="22" t="s">
        <v>4185</v>
      </c>
      <c r="N126" s="22" t="s">
        <v>4186</v>
      </c>
      <c r="O126" s="22" t="s">
        <v>4187</v>
      </c>
      <c r="P126" s="25" t="s">
        <v>4188</v>
      </c>
      <c r="Q126" s="30" t="s">
        <v>104</v>
      </c>
      <c r="R126" s="22" t="s">
        <v>4189</v>
      </c>
      <c r="S126" s="22" t="s">
        <v>105</v>
      </c>
      <c r="T126" s="25" t="s">
        <v>4190</v>
      </c>
      <c r="U126" s="22" t="s">
        <v>4191</v>
      </c>
      <c r="V126" s="22" t="s">
        <v>4192</v>
      </c>
      <c r="W126" s="22" t="s">
        <v>105</v>
      </c>
      <c r="X126" s="22" t="s">
        <v>4193</v>
      </c>
      <c r="Y126" s="30" t="s">
        <v>104</v>
      </c>
      <c r="Z126" s="22" t="s">
        <v>4194</v>
      </c>
      <c r="AA126" s="30" t="s">
        <v>104</v>
      </c>
      <c r="AB126" s="22" t="s">
        <v>4195</v>
      </c>
      <c r="AC126" s="22" t="s">
        <v>4196</v>
      </c>
      <c r="AD126" s="22" t="s">
        <v>4197</v>
      </c>
      <c r="AE126" s="22" t="s">
        <v>4198</v>
      </c>
      <c r="AF126" s="30" t="s">
        <v>104</v>
      </c>
      <c r="AG126" s="30" t="s">
        <v>104</v>
      </c>
      <c r="AH126" s="22" t="s">
        <v>4199</v>
      </c>
      <c r="AI126" s="22" t="s">
        <v>4200</v>
      </c>
      <c r="AJ126" s="87" t="s">
        <v>4201</v>
      </c>
      <c r="AK126" s="25" t="s">
        <v>4202</v>
      </c>
      <c r="AL126" s="30" t="s">
        <v>104</v>
      </c>
      <c r="AM126" s="30" t="s">
        <v>104</v>
      </c>
      <c r="AN126" s="30" t="s">
        <v>104</v>
      </c>
      <c r="AO126" s="30" t="s">
        <v>104</v>
      </c>
      <c r="AP126" s="30" t="s">
        <v>104</v>
      </c>
      <c r="AQ126" s="30" t="s">
        <v>104</v>
      </c>
      <c r="AR126" s="30" t="s">
        <v>104</v>
      </c>
      <c r="AS126" s="30" t="s">
        <v>104</v>
      </c>
      <c r="AT126" s="30" t="s">
        <v>104</v>
      </c>
      <c r="AU126" s="48" t="s">
        <v>4203</v>
      </c>
      <c r="AV126" s="22" t="s">
        <v>4204</v>
      </c>
      <c r="AW126" s="30" t="s">
        <v>104</v>
      </c>
      <c r="AX126" s="30" t="s">
        <v>104</v>
      </c>
      <c r="AY126" s="22" t="s">
        <v>105</v>
      </c>
      <c r="AZ126" s="22" t="s">
        <v>4205</v>
      </c>
      <c r="BA126" s="30" t="s">
        <v>104</v>
      </c>
      <c r="BB126" s="22" t="s">
        <v>4206</v>
      </c>
      <c r="BC126" s="22" t="s">
        <v>4207</v>
      </c>
      <c r="BD126" s="22" t="s">
        <v>105</v>
      </c>
      <c r="BE126" s="30" t="s">
        <v>104</v>
      </c>
      <c r="BF126" s="22" t="s">
        <v>132</v>
      </c>
      <c r="BG126" s="30" t="s">
        <v>104</v>
      </c>
      <c r="BH126" s="22" t="s">
        <v>132</v>
      </c>
      <c r="BI126" s="22" t="s">
        <v>132</v>
      </c>
      <c r="BJ126" s="22" t="s">
        <v>4208</v>
      </c>
      <c r="BK126" s="22" t="s">
        <v>133</v>
      </c>
      <c r="BL126" s="29" t="s">
        <v>134</v>
      </c>
      <c r="BM126" s="22" t="s">
        <v>132</v>
      </c>
      <c r="BN126" s="22" t="s">
        <v>136</v>
      </c>
      <c r="BO126" s="30" t="s">
        <v>137</v>
      </c>
      <c r="BP126" s="22" t="s">
        <v>4209</v>
      </c>
      <c r="BQ126" s="22" t="s">
        <v>132</v>
      </c>
      <c r="BR126" s="87" t="s">
        <v>4201</v>
      </c>
      <c r="BS126" s="22" t="s">
        <v>140</v>
      </c>
      <c r="BT126" s="22" t="s">
        <v>3636</v>
      </c>
      <c r="BU126" s="22" t="s">
        <v>217</v>
      </c>
      <c r="BV126" s="22" t="s">
        <v>143</v>
      </c>
      <c r="BW126" s="22" t="s">
        <v>4210</v>
      </c>
      <c r="BX126" s="29" t="s">
        <v>4211</v>
      </c>
      <c r="BY126" s="22" t="s">
        <v>4212</v>
      </c>
      <c r="BZ126" s="27"/>
    </row>
    <row r="127" ht="213.75" customHeight="1">
      <c r="A127" s="22">
        <v>126.0</v>
      </c>
      <c r="B127" s="22" t="s">
        <v>1018</v>
      </c>
      <c r="C127" s="22" t="s">
        <v>4213</v>
      </c>
      <c r="D127" s="22">
        <v>2013.0</v>
      </c>
      <c r="E127" s="22" t="s">
        <v>91</v>
      </c>
      <c r="F127" s="22" t="s">
        <v>190</v>
      </c>
      <c r="G127" s="25" t="s">
        <v>4214</v>
      </c>
      <c r="H127" s="22" t="s">
        <v>4215</v>
      </c>
      <c r="I127" s="22">
        <v>9.0</v>
      </c>
      <c r="J127" s="22" t="s">
        <v>132</v>
      </c>
      <c r="K127" s="30" t="s">
        <v>104</v>
      </c>
      <c r="L127" s="30" t="s">
        <v>104</v>
      </c>
      <c r="M127" s="22" t="s">
        <v>4216</v>
      </c>
      <c r="N127" s="22" t="s">
        <v>4217</v>
      </c>
      <c r="O127" s="22" t="s">
        <v>4218</v>
      </c>
      <c r="P127" s="22" t="s">
        <v>4219</v>
      </c>
      <c r="Q127" s="30" t="s">
        <v>104</v>
      </c>
      <c r="R127" s="30" t="s">
        <v>104</v>
      </c>
      <c r="S127" s="22" t="s">
        <v>105</v>
      </c>
      <c r="T127" s="22" t="s">
        <v>4220</v>
      </c>
      <c r="U127" s="22" t="s">
        <v>4221</v>
      </c>
      <c r="V127" s="22" t="s">
        <v>4222</v>
      </c>
      <c r="W127" s="30" t="s">
        <v>105</v>
      </c>
      <c r="X127" s="22" t="s">
        <v>4223</v>
      </c>
      <c r="Y127" s="30" t="s">
        <v>104</v>
      </c>
      <c r="Z127" s="22" t="s">
        <v>4224</v>
      </c>
      <c r="AA127" s="30" t="s">
        <v>104</v>
      </c>
      <c r="AB127" s="22" t="s">
        <v>4225</v>
      </c>
      <c r="AC127" s="22" t="s">
        <v>4226</v>
      </c>
      <c r="AD127" s="22" t="s">
        <v>4227</v>
      </c>
      <c r="AE127" s="22" t="s">
        <v>4228</v>
      </c>
      <c r="AF127" s="22" t="s">
        <v>4229</v>
      </c>
      <c r="AG127" s="30" t="s">
        <v>104</v>
      </c>
      <c r="AH127" s="30" t="s">
        <v>104</v>
      </c>
      <c r="AI127" s="22" t="s">
        <v>4230</v>
      </c>
      <c r="AJ127" s="30" t="s">
        <v>104</v>
      </c>
      <c r="AK127" s="25" t="s">
        <v>4231</v>
      </c>
      <c r="AL127" s="30" t="s">
        <v>104</v>
      </c>
      <c r="AM127" s="30" t="s">
        <v>104</v>
      </c>
      <c r="AN127" s="30" t="s">
        <v>104</v>
      </c>
      <c r="AO127" s="30" t="s">
        <v>104</v>
      </c>
      <c r="AP127" s="30" t="s">
        <v>104</v>
      </c>
      <c r="AQ127" s="30" t="s">
        <v>104</v>
      </c>
      <c r="AR127" s="30" t="s">
        <v>104</v>
      </c>
      <c r="AS127" s="30" t="s">
        <v>104</v>
      </c>
      <c r="AT127" s="22" t="s">
        <v>4232</v>
      </c>
      <c r="AU127" s="25" t="s">
        <v>4233</v>
      </c>
      <c r="AV127" s="30" t="s">
        <v>104</v>
      </c>
      <c r="AW127" s="30" t="s">
        <v>104</v>
      </c>
      <c r="AX127" s="30" t="s">
        <v>104</v>
      </c>
      <c r="AY127" s="22" t="s">
        <v>105</v>
      </c>
      <c r="AZ127" s="22" t="s">
        <v>4234</v>
      </c>
      <c r="BA127" s="30" t="s">
        <v>104</v>
      </c>
      <c r="BB127" s="22" t="s">
        <v>4235</v>
      </c>
      <c r="BC127" s="22" t="s">
        <v>4236</v>
      </c>
      <c r="BD127" s="22" t="s">
        <v>105</v>
      </c>
      <c r="BE127" s="30" t="s">
        <v>104</v>
      </c>
      <c r="BF127" s="22" t="s">
        <v>132</v>
      </c>
      <c r="BG127" s="30" t="s">
        <v>104</v>
      </c>
      <c r="BH127" s="22" t="s">
        <v>132</v>
      </c>
      <c r="BI127" s="22" t="s">
        <v>132</v>
      </c>
      <c r="BJ127" s="22" t="s">
        <v>132</v>
      </c>
      <c r="BK127" s="22" t="s">
        <v>133</v>
      </c>
      <c r="BL127" s="29" t="s">
        <v>134</v>
      </c>
      <c r="BM127" s="22" t="s">
        <v>132</v>
      </c>
      <c r="BN127" s="22" t="s">
        <v>136</v>
      </c>
      <c r="BO127" s="22" t="s">
        <v>137</v>
      </c>
      <c r="BP127" s="22" t="s">
        <v>4237</v>
      </c>
      <c r="BQ127" s="22" t="s">
        <v>132</v>
      </c>
      <c r="BR127" s="30" t="s">
        <v>104</v>
      </c>
      <c r="BS127" s="22" t="s">
        <v>140</v>
      </c>
      <c r="BT127" s="22" t="s">
        <v>3636</v>
      </c>
      <c r="BU127" s="22" t="s">
        <v>991</v>
      </c>
      <c r="BV127" s="22" t="s">
        <v>1396</v>
      </c>
      <c r="BW127" s="22" t="s">
        <v>4238</v>
      </c>
      <c r="BX127" s="22" t="s">
        <v>132</v>
      </c>
      <c r="BY127" s="57" t="s">
        <v>104</v>
      </c>
      <c r="BZ127" s="56"/>
    </row>
    <row r="128" ht="157.5" customHeight="1">
      <c r="A128" s="22">
        <v>127.0</v>
      </c>
      <c r="B128" s="22" t="s">
        <v>1273</v>
      </c>
      <c r="C128" s="22" t="s">
        <v>4239</v>
      </c>
      <c r="D128" s="22">
        <v>2014.0</v>
      </c>
      <c r="E128" s="22" t="s">
        <v>91</v>
      </c>
      <c r="F128" s="34" t="s">
        <v>190</v>
      </c>
      <c r="G128" s="25" t="s">
        <v>4240</v>
      </c>
      <c r="H128" s="22" t="s">
        <v>4241</v>
      </c>
      <c r="I128" s="22">
        <v>10.0</v>
      </c>
      <c r="J128" s="22" t="s">
        <v>132</v>
      </c>
      <c r="K128" s="30" t="s">
        <v>104</v>
      </c>
      <c r="L128" s="30" t="s">
        <v>104</v>
      </c>
      <c r="M128" s="22" t="s">
        <v>4242</v>
      </c>
      <c r="N128" s="22" t="s">
        <v>4243</v>
      </c>
      <c r="O128" s="22" t="s">
        <v>4244</v>
      </c>
      <c r="P128" s="22" t="s">
        <v>4245</v>
      </c>
      <c r="Q128" s="30" t="s">
        <v>104</v>
      </c>
      <c r="R128" s="30" t="s">
        <v>104</v>
      </c>
      <c r="S128" s="22" t="s">
        <v>105</v>
      </c>
      <c r="T128" s="25" t="s">
        <v>4246</v>
      </c>
      <c r="U128" s="22" t="s">
        <v>4247</v>
      </c>
      <c r="V128" s="25" t="s">
        <v>4248</v>
      </c>
      <c r="W128" s="30" t="s">
        <v>104</v>
      </c>
      <c r="X128" s="22" t="s">
        <v>4249</v>
      </c>
      <c r="Y128" s="30" t="s">
        <v>104</v>
      </c>
      <c r="Z128" s="22" t="s">
        <v>4250</v>
      </c>
      <c r="AA128" s="30" t="s">
        <v>104</v>
      </c>
      <c r="AB128" s="22" t="s">
        <v>2028</v>
      </c>
      <c r="AC128" s="22" t="s">
        <v>4251</v>
      </c>
      <c r="AD128" s="22" t="s">
        <v>4252</v>
      </c>
      <c r="AE128" s="22" t="s">
        <v>4253</v>
      </c>
      <c r="AF128" s="22" t="s">
        <v>4254</v>
      </c>
      <c r="AG128" s="30" t="s">
        <v>104</v>
      </c>
      <c r="AH128" s="30" t="s">
        <v>104</v>
      </c>
      <c r="AI128" s="22" t="s">
        <v>4255</v>
      </c>
      <c r="AJ128" s="22" t="s">
        <v>4256</v>
      </c>
      <c r="AK128" s="25" t="s">
        <v>4257</v>
      </c>
      <c r="AL128" s="22" t="s">
        <v>4258</v>
      </c>
      <c r="AM128" s="30" t="s">
        <v>104</v>
      </c>
      <c r="AN128" s="30" t="s">
        <v>104</v>
      </c>
      <c r="AO128" s="30" t="s">
        <v>104</v>
      </c>
      <c r="AP128" s="22" t="s">
        <v>4259</v>
      </c>
      <c r="AQ128" s="30" t="s">
        <v>104</v>
      </c>
      <c r="AR128" s="30" t="s">
        <v>104</v>
      </c>
      <c r="AS128" s="30" t="s">
        <v>104</v>
      </c>
      <c r="AT128" s="22" t="s">
        <v>105</v>
      </c>
      <c r="AU128" s="25" t="s">
        <v>4260</v>
      </c>
      <c r="AV128" s="22" t="s">
        <v>4261</v>
      </c>
      <c r="AW128" s="30" t="s">
        <v>104</v>
      </c>
      <c r="AX128" s="30" t="s">
        <v>104</v>
      </c>
      <c r="AY128" s="22" t="s">
        <v>105</v>
      </c>
      <c r="AZ128" s="22" t="s">
        <v>4262</v>
      </c>
      <c r="BA128" s="30" t="s">
        <v>104</v>
      </c>
      <c r="BB128" s="22" t="s">
        <v>4263</v>
      </c>
      <c r="BC128" s="22" t="s">
        <v>4264</v>
      </c>
      <c r="BD128" s="22" t="s">
        <v>105</v>
      </c>
      <c r="BE128" s="30" t="s">
        <v>104</v>
      </c>
      <c r="BF128" s="22" t="s">
        <v>132</v>
      </c>
      <c r="BG128" s="30" t="s">
        <v>104</v>
      </c>
      <c r="BH128" s="22" t="s">
        <v>132</v>
      </c>
      <c r="BI128" s="22" t="s">
        <v>96</v>
      </c>
      <c r="BJ128" s="22" t="s">
        <v>132</v>
      </c>
      <c r="BK128" s="22" t="s">
        <v>133</v>
      </c>
      <c r="BL128" s="29" t="s">
        <v>134</v>
      </c>
      <c r="BM128" s="22" t="s">
        <v>132</v>
      </c>
      <c r="BN128" s="22" t="s">
        <v>136</v>
      </c>
      <c r="BO128" s="22" t="s">
        <v>137</v>
      </c>
      <c r="BP128" s="22" t="s">
        <v>4265</v>
      </c>
      <c r="BQ128" s="22" t="s">
        <v>132</v>
      </c>
      <c r="BR128" s="22" t="s">
        <v>4266</v>
      </c>
      <c r="BS128" s="22" t="s">
        <v>414</v>
      </c>
      <c r="BT128" s="22" t="s">
        <v>216</v>
      </c>
      <c r="BU128" s="22" t="s">
        <v>991</v>
      </c>
      <c r="BV128" s="30" t="s">
        <v>104</v>
      </c>
      <c r="BW128" s="30" t="s">
        <v>104</v>
      </c>
      <c r="BX128" s="22" t="s">
        <v>132</v>
      </c>
      <c r="BY128" s="57" t="s">
        <v>104</v>
      </c>
      <c r="BZ128" s="56"/>
    </row>
    <row r="129" ht="409.5" customHeight="1">
      <c r="A129" s="22">
        <v>128.0</v>
      </c>
      <c r="B129" s="22" t="s">
        <v>1033</v>
      </c>
      <c r="C129" s="22" t="s">
        <v>4267</v>
      </c>
      <c r="D129" s="22">
        <v>2016.0</v>
      </c>
      <c r="E129" s="22" t="s">
        <v>225</v>
      </c>
      <c r="F129" s="22" t="s">
        <v>226</v>
      </c>
      <c r="G129" s="25" t="s">
        <v>4268</v>
      </c>
      <c r="H129" s="22" t="s">
        <v>4269</v>
      </c>
      <c r="I129" s="22">
        <v>17.0</v>
      </c>
      <c r="J129" s="22" t="s">
        <v>132</v>
      </c>
      <c r="K129" s="30" t="s">
        <v>104</v>
      </c>
      <c r="L129" s="30" t="s">
        <v>104</v>
      </c>
      <c r="M129" s="22" t="s">
        <v>4270</v>
      </c>
      <c r="N129" s="22" t="s">
        <v>4271</v>
      </c>
      <c r="O129" s="22" t="s">
        <v>4272</v>
      </c>
      <c r="P129" s="22" t="s">
        <v>4273</v>
      </c>
      <c r="Q129" s="30" t="s">
        <v>104</v>
      </c>
      <c r="R129" s="30" t="s">
        <v>104</v>
      </c>
      <c r="S129" s="22" t="s">
        <v>105</v>
      </c>
      <c r="T129" s="25" t="s">
        <v>4274</v>
      </c>
      <c r="U129" s="22" t="s">
        <v>4275</v>
      </c>
      <c r="V129" s="22" t="s">
        <v>4276</v>
      </c>
      <c r="W129" s="30" t="s">
        <v>104</v>
      </c>
      <c r="X129" s="22" t="s">
        <v>4277</v>
      </c>
      <c r="Y129" s="30" t="s">
        <v>104</v>
      </c>
      <c r="Z129" s="22" t="s">
        <v>238</v>
      </c>
      <c r="AA129" s="30" t="s">
        <v>104</v>
      </c>
      <c r="AB129" s="22" t="s">
        <v>4278</v>
      </c>
      <c r="AC129" s="22" t="s">
        <v>4279</v>
      </c>
      <c r="AD129" s="22" t="s">
        <v>4280</v>
      </c>
      <c r="AE129" s="25" t="s">
        <v>4281</v>
      </c>
      <c r="AF129" s="30" t="s">
        <v>104</v>
      </c>
      <c r="AG129" s="22" t="s">
        <v>4282</v>
      </c>
      <c r="AH129" s="30" t="s">
        <v>4283</v>
      </c>
      <c r="AI129" s="22" t="s">
        <v>4284</v>
      </c>
      <c r="AJ129" s="30" t="s">
        <v>104</v>
      </c>
      <c r="AK129" s="22" t="s">
        <v>4285</v>
      </c>
      <c r="AL129" s="30" t="s">
        <v>4286</v>
      </c>
      <c r="AM129" s="30" t="s">
        <v>104</v>
      </c>
      <c r="AN129" s="30" t="s">
        <v>104</v>
      </c>
      <c r="AO129" s="30" t="s">
        <v>104</v>
      </c>
      <c r="AP129" s="30" t="s">
        <v>104</v>
      </c>
      <c r="AQ129" s="30" t="s">
        <v>104</v>
      </c>
      <c r="AR129" s="30" t="s">
        <v>104</v>
      </c>
      <c r="AS129" s="30" t="s">
        <v>4287</v>
      </c>
      <c r="AT129" s="30" t="s">
        <v>104</v>
      </c>
      <c r="AU129" s="25" t="s">
        <v>4288</v>
      </c>
      <c r="AV129" s="30" t="s">
        <v>4289</v>
      </c>
      <c r="AW129" s="30" t="s">
        <v>104</v>
      </c>
      <c r="AX129" s="30" t="s">
        <v>104</v>
      </c>
      <c r="AY129" s="22" t="s">
        <v>105</v>
      </c>
      <c r="AZ129" s="25" t="s">
        <v>4290</v>
      </c>
      <c r="BA129" s="30" t="s">
        <v>104</v>
      </c>
      <c r="BB129" s="22" t="s">
        <v>4291</v>
      </c>
      <c r="BC129" s="22" t="s">
        <v>4292</v>
      </c>
      <c r="BD129" s="22" t="s">
        <v>105</v>
      </c>
      <c r="BE129" s="30" t="s">
        <v>104</v>
      </c>
      <c r="BF129" s="22" t="s">
        <v>96</v>
      </c>
      <c r="BG129" s="36" t="s">
        <v>4293</v>
      </c>
      <c r="BH129" s="22" t="s">
        <v>132</v>
      </c>
      <c r="BI129" s="22" t="s">
        <v>96</v>
      </c>
      <c r="BJ129" s="22" t="s">
        <v>132</v>
      </c>
      <c r="BK129" s="22" t="s">
        <v>133</v>
      </c>
      <c r="BL129" s="29" t="s">
        <v>134</v>
      </c>
      <c r="BM129" s="22" t="s">
        <v>132</v>
      </c>
      <c r="BN129" s="22" t="s">
        <v>136</v>
      </c>
      <c r="BO129" s="30" t="s">
        <v>137</v>
      </c>
      <c r="BP129" s="30" t="s">
        <v>4294</v>
      </c>
      <c r="BQ129" s="22" t="s">
        <v>132</v>
      </c>
      <c r="BR129" s="30" t="s">
        <v>104</v>
      </c>
      <c r="BS129" s="22" t="s">
        <v>140</v>
      </c>
      <c r="BT129" s="22" t="s">
        <v>141</v>
      </c>
      <c r="BU129" s="22" t="s">
        <v>4295</v>
      </c>
      <c r="BV129" s="22" t="s">
        <v>549</v>
      </c>
      <c r="BW129" s="30" t="s">
        <v>4296</v>
      </c>
      <c r="BX129" s="30" t="s">
        <v>4297</v>
      </c>
      <c r="BY129" s="22" t="s">
        <v>4298</v>
      </c>
      <c r="BZ129" s="27"/>
    </row>
    <row r="130" ht="90.0" customHeight="1">
      <c r="A130" s="22">
        <v>129.0</v>
      </c>
      <c r="B130" s="22" t="s">
        <v>1051</v>
      </c>
      <c r="C130" s="22" t="s">
        <v>4299</v>
      </c>
      <c r="D130" s="22">
        <v>2012.0</v>
      </c>
      <c r="E130" s="22" t="s">
        <v>91</v>
      </c>
      <c r="F130" s="22" t="s">
        <v>265</v>
      </c>
      <c r="G130" s="22" t="s">
        <v>4300</v>
      </c>
      <c r="H130" s="22" t="s">
        <v>4301</v>
      </c>
      <c r="I130" s="22">
        <v>5.0</v>
      </c>
      <c r="J130" s="22" t="s">
        <v>132</v>
      </c>
      <c r="K130" s="30" t="s">
        <v>104</v>
      </c>
      <c r="L130" s="30" t="s">
        <v>104</v>
      </c>
      <c r="M130" s="22" t="s">
        <v>4302</v>
      </c>
      <c r="N130" s="22" t="s">
        <v>4303</v>
      </c>
      <c r="O130" s="22" t="s">
        <v>4304</v>
      </c>
      <c r="P130" s="22" t="s">
        <v>4305</v>
      </c>
      <c r="Q130" s="30" t="s">
        <v>104</v>
      </c>
      <c r="R130" s="30" t="s">
        <v>104</v>
      </c>
      <c r="S130" s="22" t="s">
        <v>105</v>
      </c>
      <c r="T130" s="22" t="s">
        <v>4306</v>
      </c>
      <c r="U130" s="22" t="s">
        <v>4307</v>
      </c>
      <c r="V130" s="22" t="s">
        <v>4308</v>
      </c>
      <c r="W130" s="30" t="s">
        <v>104</v>
      </c>
      <c r="X130" s="22" t="s">
        <v>4309</v>
      </c>
      <c r="Y130" s="30" t="s">
        <v>104</v>
      </c>
      <c r="Z130" s="22" t="s">
        <v>4310</v>
      </c>
      <c r="AA130" s="30" t="s">
        <v>104</v>
      </c>
      <c r="AB130" s="22" t="s">
        <v>4072</v>
      </c>
      <c r="AC130" s="22" t="s">
        <v>4311</v>
      </c>
      <c r="AD130" s="22" t="s">
        <v>4312</v>
      </c>
      <c r="AE130" s="25" t="s">
        <v>4313</v>
      </c>
      <c r="AF130" s="22" t="s">
        <v>4314</v>
      </c>
      <c r="AG130" s="30" t="s">
        <v>104</v>
      </c>
      <c r="AH130" s="30" t="s">
        <v>104</v>
      </c>
      <c r="AI130" s="22" t="s">
        <v>4315</v>
      </c>
      <c r="AJ130" s="22" t="s">
        <v>170</v>
      </c>
      <c r="AK130" s="22" t="s">
        <v>4314</v>
      </c>
      <c r="AL130" s="22" t="s">
        <v>4316</v>
      </c>
      <c r="AM130" s="30" t="s">
        <v>104</v>
      </c>
      <c r="AN130" s="22" t="s">
        <v>4317</v>
      </c>
      <c r="AO130" s="30" t="s">
        <v>104</v>
      </c>
      <c r="AP130" s="30" t="s">
        <v>104</v>
      </c>
      <c r="AQ130" s="30" t="s">
        <v>104</v>
      </c>
      <c r="AR130" s="30" t="s">
        <v>104</v>
      </c>
      <c r="AS130" s="30" t="s">
        <v>104</v>
      </c>
      <c r="AT130" s="30" t="s">
        <v>104</v>
      </c>
      <c r="AU130" s="25" t="s">
        <v>4318</v>
      </c>
      <c r="AV130" s="30" t="s">
        <v>104</v>
      </c>
      <c r="AW130" s="30" t="s">
        <v>104</v>
      </c>
      <c r="AX130" s="30" t="s">
        <v>104</v>
      </c>
      <c r="AY130" s="22" t="s">
        <v>105</v>
      </c>
      <c r="AZ130" s="22" t="s">
        <v>4319</v>
      </c>
      <c r="BA130" s="30" t="s">
        <v>104</v>
      </c>
      <c r="BB130" s="22" t="s">
        <v>4320</v>
      </c>
      <c r="BC130" s="22" t="s">
        <v>4321</v>
      </c>
      <c r="BD130" s="22" t="s">
        <v>105</v>
      </c>
      <c r="BE130" s="30" t="s">
        <v>104</v>
      </c>
      <c r="BF130" s="22" t="s">
        <v>132</v>
      </c>
      <c r="BG130" s="30" t="s">
        <v>104</v>
      </c>
      <c r="BH130" s="22" t="s">
        <v>132</v>
      </c>
      <c r="BI130" s="22" t="s">
        <v>132</v>
      </c>
      <c r="BJ130" s="22" t="s">
        <v>132</v>
      </c>
      <c r="BK130" s="22" t="s">
        <v>133</v>
      </c>
      <c r="BL130" s="29" t="s">
        <v>134</v>
      </c>
      <c r="BM130" s="22" t="s">
        <v>132</v>
      </c>
      <c r="BN130" s="22" t="s">
        <v>136</v>
      </c>
      <c r="BO130" s="22" t="s">
        <v>137</v>
      </c>
      <c r="BP130" s="30" t="s">
        <v>4322</v>
      </c>
      <c r="BQ130" s="22" t="s">
        <v>132</v>
      </c>
      <c r="BR130" s="22" t="s">
        <v>170</v>
      </c>
      <c r="BS130" s="22" t="s">
        <v>140</v>
      </c>
      <c r="BT130" s="22" t="s">
        <v>4323</v>
      </c>
      <c r="BU130" s="22" t="s">
        <v>463</v>
      </c>
      <c r="BV130" s="22" t="s">
        <v>4324</v>
      </c>
      <c r="BW130" s="22" t="s">
        <v>4325</v>
      </c>
      <c r="BX130" s="25" t="s">
        <v>4326</v>
      </c>
      <c r="BY130" s="57" t="s">
        <v>104</v>
      </c>
      <c r="BZ130" s="56"/>
    </row>
    <row r="131" ht="146.25" customHeight="1">
      <c r="A131" s="22">
        <v>130.0</v>
      </c>
      <c r="B131" s="22" t="s">
        <v>791</v>
      </c>
      <c r="C131" s="22" t="s">
        <v>4327</v>
      </c>
      <c r="D131" s="22">
        <v>2016.0</v>
      </c>
      <c r="E131" s="22" t="s">
        <v>91</v>
      </c>
      <c r="F131" s="22" t="s">
        <v>190</v>
      </c>
      <c r="G131" s="22" t="s">
        <v>4328</v>
      </c>
      <c r="H131" s="22" t="s">
        <v>4329</v>
      </c>
      <c r="I131" s="22">
        <v>10.0</v>
      </c>
      <c r="J131" s="22" t="s">
        <v>96</v>
      </c>
      <c r="K131" s="22" t="s">
        <v>2048</v>
      </c>
      <c r="L131" s="22" t="s">
        <v>98</v>
      </c>
      <c r="M131" s="22" t="s">
        <v>4330</v>
      </c>
      <c r="N131" s="22" t="s">
        <v>4331</v>
      </c>
      <c r="O131" s="22" t="s">
        <v>4332</v>
      </c>
      <c r="P131" s="30" t="s">
        <v>104</v>
      </c>
      <c r="Q131" s="30" t="s">
        <v>104</v>
      </c>
      <c r="R131" s="30" t="s">
        <v>104</v>
      </c>
      <c r="S131" s="22" t="s">
        <v>105</v>
      </c>
      <c r="T131" s="25" t="s">
        <v>4333</v>
      </c>
      <c r="U131" s="22" t="s">
        <v>4334</v>
      </c>
      <c r="V131" s="25" t="s">
        <v>4335</v>
      </c>
      <c r="W131" s="30" t="s">
        <v>104</v>
      </c>
      <c r="X131" s="22" t="s">
        <v>4336</v>
      </c>
      <c r="Y131" s="30" t="s">
        <v>104</v>
      </c>
      <c r="Z131" s="22" t="s">
        <v>2274</v>
      </c>
      <c r="AA131" s="30" t="s">
        <v>104</v>
      </c>
      <c r="AB131" s="22" t="s">
        <v>4337</v>
      </c>
      <c r="AC131" s="22" t="s">
        <v>4338</v>
      </c>
      <c r="AD131" s="22" t="s">
        <v>4339</v>
      </c>
      <c r="AE131" s="22" t="s">
        <v>4340</v>
      </c>
      <c r="AF131" s="22" t="s">
        <v>4341</v>
      </c>
      <c r="AG131" s="22" t="s">
        <v>4342</v>
      </c>
      <c r="AH131" s="22" t="s">
        <v>4343</v>
      </c>
      <c r="AI131" s="22" t="s">
        <v>4344</v>
      </c>
      <c r="AJ131" s="22" t="s">
        <v>139</v>
      </c>
      <c r="AK131" s="22" t="s">
        <v>4345</v>
      </c>
      <c r="AL131" s="30" t="s">
        <v>104</v>
      </c>
      <c r="AM131" s="22" t="s">
        <v>105</v>
      </c>
      <c r="AN131" s="30" t="s">
        <v>104</v>
      </c>
      <c r="AO131" s="22" t="s">
        <v>4346</v>
      </c>
      <c r="AP131" s="22" t="s">
        <v>3353</v>
      </c>
      <c r="AQ131" s="30" t="s">
        <v>104</v>
      </c>
      <c r="AR131" s="30" t="s">
        <v>104</v>
      </c>
      <c r="AS131" s="25" t="s">
        <v>4347</v>
      </c>
      <c r="AT131" s="22" t="s">
        <v>105</v>
      </c>
      <c r="AU131" s="25" t="s">
        <v>4348</v>
      </c>
      <c r="AV131" s="22" t="s">
        <v>4349</v>
      </c>
      <c r="AW131" s="30" t="s">
        <v>104</v>
      </c>
      <c r="AX131" s="30" t="s">
        <v>403</v>
      </c>
      <c r="AY131" s="22" t="s">
        <v>105</v>
      </c>
      <c r="AZ131" s="22" t="s">
        <v>4350</v>
      </c>
      <c r="BA131" s="30" t="s">
        <v>104</v>
      </c>
      <c r="BB131" s="22" t="s">
        <v>4351</v>
      </c>
      <c r="BC131" s="22" t="s">
        <v>4352</v>
      </c>
      <c r="BD131" s="22" t="s">
        <v>105</v>
      </c>
      <c r="BE131" s="30" t="s">
        <v>104</v>
      </c>
      <c r="BF131" s="22" t="s">
        <v>132</v>
      </c>
      <c r="BG131" s="30" t="s">
        <v>104</v>
      </c>
      <c r="BH131" s="22" t="s">
        <v>132</v>
      </c>
      <c r="BI131" s="22" t="s">
        <v>96</v>
      </c>
      <c r="BJ131" s="22" t="s">
        <v>4353</v>
      </c>
      <c r="BK131" s="22" t="s">
        <v>133</v>
      </c>
      <c r="BL131" s="29" t="s">
        <v>134</v>
      </c>
      <c r="BM131" s="22" t="s">
        <v>132</v>
      </c>
      <c r="BN131" s="22" t="s">
        <v>136</v>
      </c>
      <c r="BO131" s="22" t="s">
        <v>137</v>
      </c>
      <c r="BP131" s="22" t="s">
        <v>4354</v>
      </c>
      <c r="BQ131" s="22" t="s">
        <v>132</v>
      </c>
      <c r="BR131" s="22" t="s">
        <v>139</v>
      </c>
      <c r="BS131" s="22" t="s">
        <v>414</v>
      </c>
      <c r="BT131" s="22" t="s">
        <v>4355</v>
      </c>
      <c r="BU131" s="22" t="s">
        <v>3393</v>
      </c>
      <c r="BV131" s="22" t="s">
        <v>1396</v>
      </c>
      <c r="BW131" s="22" t="s">
        <v>4356</v>
      </c>
      <c r="BX131" s="22" t="s">
        <v>132</v>
      </c>
      <c r="BY131" s="22" t="s">
        <v>4357</v>
      </c>
      <c r="BZ131" s="27"/>
    </row>
    <row r="132" ht="168.75" customHeight="1">
      <c r="A132" s="22">
        <v>131.0</v>
      </c>
      <c r="B132" s="22" t="s">
        <v>1352</v>
      </c>
      <c r="C132" s="22" t="s">
        <v>4358</v>
      </c>
      <c r="D132" s="22">
        <v>2009.0</v>
      </c>
      <c r="E132" s="22" t="s">
        <v>91</v>
      </c>
      <c r="F132" s="22" t="s">
        <v>1774</v>
      </c>
      <c r="G132" s="22" t="s">
        <v>4359</v>
      </c>
      <c r="H132" s="30" t="s">
        <v>104</v>
      </c>
      <c r="I132" s="22">
        <v>11.0</v>
      </c>
      <c r="J132" s="22" t="s">
        <v>132</v>
      </c>
      <c r="K132" s="30" t="s">
        <v>104</v>
      </c>
      <c r="L132" s="30" t="s">
        <v>104</v>
      </c>
      <c r="M132" s="22" t="s">
        <v>4360</v>
      </c>
      <c r="N132" s="22" t="s">
        <v>4361</v>
      </c>
      <c r="O132" s="22" t="s">
        <v>4362</v>
      </c>
      <c r="P132" s="22" t="s">
        <v>4363</v>
      </c>
      <c r="Q132" s="30" t="s">
        <v>104</v>
      </c>
      <c r="R132" s="30" t="s">
        <v>104</v>
      </c>
      <c r="S132" s="22" t="s">
        <v>105</v>
      </c>
      <c r="T132" s="25" t="s">
        <v>4364</v>
      </c>
      <c r="U132" s="22" t="s">
        <v>4365</v>
      </c>
      <c r="V132" s="22" t="s">
        <v>4366</v>
      </c>
      <c r="W132" s="22" t="s">
        <v>105</v>
      </c>
      <c r="X132" s="22" t="s">
        <v>4367</v>
      </c>
      <c r="Y132" s="30" t="s">
        <v>104</v>
      </c>
      <c r="Z132" s="22" t="s">
        <v>3408</v>
      </c>
      <c r="AA132" s="30" t="s">
        <v>104</v>
      </c>
      <c r="AB132" s="22" t="s">
        <v>786</v>
      </c>
      <c r="AC132" s="22" t="s">
        <v>4368</v>
      </c>
      <c r="AD132" s="22" t="s">
        <v>4369</v>
      </c>
      <c r="AE132" s="22" t="s">
        <v>4370</v>
      </c>
      <c r="AF132" s="30" t="s">
        <v>104</v>
      </c>
      <c r="AG132" s="30" t="s">
        <v>104</v>
      </c>
      <c r="AH132" s="22" t="s">
        <v>4371</v>
      </c>
      <c r="AI132" s="22" t="s">
        <v>4372</v>
      </c>
      <c r="AJ132" s="30" t="s">
        <v>104</v>
      </c>
      <c r="AK132" s="25" t="s">
        <v>4373</v>
      </c>
      <c r="AL132" s="25" t="s">
        <v>4374</v>
      </c>
      <c r="AM132" s="30" t="s">
        <v>104</v>
      </c>
      <c r="AN132" s="30" t="s">
        <v>104</v>
      </c>
      <c r="AO132" s="30" t="s">
        <v>104</v>
      </c>
      <c r="AP132" s="30" t="s">
        <v>104</v>
      </c>
      <c r="AQ132" s="30" t="s">
        <v>104</v>
      </c>
      <c r="AR132" s="30" t="s">
        <v>104</v>
      </c>
      <c r="AS132" s="30" t="s">
        <v>104</v>
      </c>
      <c r="AT132" s="22" t="s">
        <v>105</v>
      </c>
      <c r="AU132" s="25" t="s">
        <v>4375</v>
      </c>
      <c r="AV132" s="22" t="s">
        <v>4376</v>
      </c>
      <c r="AW132" s="30" t="s">
        <v>104</v>
      </c>
      <c r="AX132" s="30" t="s">
        <v>104</v>
      </c>
      <c r="AY132" s="22" t="s">
        <v>105</v>
      </c>
      <c r="AZ132" s="22" t="s">
        <v>4377</v>
      </c>
      <c r="BA132" s="30" t="s">
        <v>104</v>
      </c>
      <c r="BB132" s="22" t="s">
        <v>4378</v>
      </c>
      <c r="BC132" s="22" t="s">
        <v>4379</v>
      </c>
      <c r="BD132" s="22" t="s">
        <v>105</v>
      </c>
      <c r="BE132" s="30" t="s">
        <v>104</v>
      </c>
      <c r="BF132" s="22" t="s">
        <v>132</v>
      </c>
      <c r="BG132" s="30" t="s">
        <v>104</v>
      </c>
      <c r="BH132" s="22" t="s">
        <v>132</v>
      </c>
      <c r="BI132" s="22" t="s">
        <v>132</v>
      </c>
      <c r="BJ132" s="22" t="s">
        <v>4380</v>
      </c>
      <c r="BK132" s="22" t="s">
        <v>133</v>
      </c>
      <c r="BL132" s="29" t="s">
        <v>134</v>
      </c>
      <c r="BM132" s="22" t="s">
        <v>132</v>
      </c>
      <c r="BN132" s="22" t="s">
        <v>136</v>
      </c>
      <c r="BO132" s="22" t="s">
        <v>137</v>
      </c>
      <c r="BP132" s="22" t="s">
        <v>4381</v>
      </c>
      <c r="BQ132" s="22" t="s">
        <v>132</v>
      </c>
      <c r="BR132" s="30" t="s">
        <v>104</v>
      </c>
      <c r="BS132" s="22" t="s">
        <v>140</v>
      </c>
      <c r="BT132" s="22" t="s">
        <v>1363</v>
      </c>
      <c r="BU132" s="22" t="s">
        <v>1364</v>
      </c>
      <c r="BV132" s="22" t="s">
        <v>549</v>
      </c>
      <c r="BW132" s="22" t="s">
        <v>4382</v>
      </c>
      <c r="BX132" s="22" t="s">
        <v>4383</v>
      </c>
      <c r="BY132" s="25" t="s">
        <v>4384</v>
      </c>
      <c r="BZ132" s="38"/>
    </row>
    <row r="133" ht="123.75" customHeight="1">
      <c r="A133" s="22">
        <v>132.0</v>
      </c>
      <c r="B133" s="22" t="s">
        <v>1228</v>
      </c>
      <c r="C133" s="22" t="s">
        <v>4385</v>
      </c>
      <c r="D133" s="22">
        <v>2016.0</v>
      </c>
      <c r="E133" s="22" t="s">
        <v>225</v>
      </c>
      <c r="F133" s="22" t="s">
        <v>2292</v>
      </c>
      <c r="G133" s="25" t="s">
        <v>4386</v>
      </c>
      <c r="H133" s="30" t="s">
        <v>4387</v>
      </c>
      <c r="I133" s="22">
        <v>47.0</v>
      </c>
      <c r="J133" s="22" t="s">
        <v>132</v>
      </c>
      <c r="K133" s="30" t="s">
        <v>104</v>
      </c>
      <c r="L133" s="30" t="s">
        <v>104</v>
      </c>
      <c r="M133" s="25" t="s">
        <v>4388</v>
      </c>
      <c r="N133" s="22" t="s">
        <v>4389</v>
      </c>
      <c r="O133" s="22" t="s">
        <v>4390</v>
      </c>
      <c r="P133" s="30" t="s">
        <v>104</v>
      </c>
      <c r="Q133" s="30" t="s">
        <v>104</v>
      </c>
      <c r="R133" s="30" t="s">
        <v>104</v>
      </c>
      <c r="S133" s="22" t="s">
        <v>105</v>
      </c>
      <c r="T133" s="22" t="s">
        <v>4391</v>
      </c>
      <c r="U133" s="22" t="s">
        <v>4392</v>
      </c>
      <c r="V133" s="25" t="s">
        <v>4393</v>
      </c>
      <c r="W133" s="30" t="s">
        <v>104</v>
      </c>
      <c r="X133" s="25" t="s">
        <v>4394</v>
      </c>
      <c r="Y133" s="30" t="s">
        <v>104</v>
      </c>
      <c r="Z133" s="22" t="s">
        <v>1454</v>
      </c>
      <c r="AA133" s="30" t="s">
        <v>104</v>
      </c>
      <c r="AB133" s="22" t="s">
        <v>4395</v>
      </c>
      <c r="AC133" s="22" t="s">
        <v>4396</v>
      </c>
      <c r="AD133" s="22" t="s">
        <v>4397</v>
      </c>
      <c r="AE133" s="22" t="s">
        <v>4398</v>
      </c>
      <c r="AF133" s="30" t="s">
        <v>4399</v>
      </c>
      <c r="AG133" s="30" t="s">
        <v>104</v>
      </c>
      <c r="AH133" s="30" t="s">
        <v>4400</v>
      </c>
      <c r="AI133" s="30" t="s">
        <v>104</v>
      </c>
      <c r="AJ133" s="30" t="s">
        <v>104</v>
      </c>
      <c r="AK133" s="36" t="s">
        <v>4401</v>
      </c>
      <c r="AL133" s="30" t="s">
        <v>104</v>
      </c>
      <c r="AM133" s="30" t="s">
        <v>104</v>
      </c>
      <c r="AN133" s="30" t="s">
        <v>104</v>
      </c>
      <c r="AO133" s="30" t="s">
        <v>104</v>
      </c>
      <c r="AP133" s="30" t="s">
        <v>104</v>
      </c>
      <c r="AQ133" s="30" t="s">
        <v>104</v>
      </c>
      <c r="AR133" s="30" t="s">
        <v>104</v>
      </c>
      <c r="AS133" s="30" t="s">
        <v>104</v>
      </c>
      <c r="AT133" s="30" t="s">
        <v>104</v>
      </c>
      <c r="AU133" s="25" t="s">
        <v>4402</v>
      </c>
      <c r="AV133" s="36" t="s">
        <v>4403</v>
      </c>
      <c r="AW133" s="30" t="s">
        <v>104</v>
      </c>
      <c r="AX133" s="30" t="s">
        <v>104</v>
      </c>
      <c r="AY133" s="22" t="s">
        <v>105</v>
      </c>
      <c r="AZ133" s="22" t="s">
        <v>4404</v>
      </c>
      <c r="BA133" s="30" t="s">
        <v>913</v>
      </c>
      <c r="BB133" s="22" t="s">
        <v>4405</v>
      </c>
      <c r="BC133" s="22" t="s">
        <v>4406</v>
      </c>
      <c r="BD133" s="22" t="s">
        <v>105</v>
      </c>
      <c r="BE133" s="30" t="s">
        <v>104</v>
      </c>
      <c r="BF133" s="22" t="s">
        <v>132</v>
      </c>
      <c r="BG133" s="30" t="s">
        <v>104</v>
      </c>
      <c r="BH133" s="22" t="s">
        <v>132</v>
      </c>
      <c r="BI133" s="22" t="s">
        <v>132</v>
      </c>
      <c r="BJ133" s="22" t="s">
        <v>132</v>
      </c>
      <c r="BK133" s="22" t="s">
        <v>2663</v>
      </c>
      <c r="BL133" s="22" t="s">
        <v>132</v>
      </c>
      <c r="BM133" s="22" t="s">
        <v>132</v>
      </c>
      <c r="BN133" s="22" t="s">
        <v>136</v>
      </c>
      <c r="BO133" s="22" t="s">
        <v>137</v>
      </c>
      <c r="BP133" s="30" t="s">
        <v>4407</v>
      </c>
      <c r="BQ133" s="22" t="s">
        <v>132</v>
      </c>
      <c r="BR133" s="30" t="s">
        <v>104</v>
      </c>
      <c r="BS133" s="22" t="s">
        <v>804</v>
      </c>
      <c r="BT133" s="22" t="s">
        <v>1363</v>
      </c>
      <c r="BU133" s="22" t="s">
        <v>4408</v>
      </c>
      <c r="BV133" s="30" t="s">
        <v>104</v>
      </c>
      <c r="BW133" s="30" t="s">
        <v>104</v>
      </c>
      <c r="BX133" s="22" t="s">
        <v>132</v>
      </c>
      <c r="BY133" s="57" t="s">
        <v>104</v>
      </c>
      <c r="BZ133" s="56"/>
    </row>
    <row r="134" ht="123.75" customHeight="1">
      <c r="A134" s="22">
        <v>133.0</v>
      </c>
      <c r="B134" s="22" t="s">
        <v>1287</v>
      </c>
      <c r="C134" s="22" t="s">
        <v>4409</v>
      </c>
      <c r="D134" s="22">
        <v>2015.0</v>
      </c>
      <c r="E134" s="22" t="s">
        <v>91</v>
      </c>
      <c r="F134" s="34" t="s">
        <v>4410</v>
      </c>
      <c r="G134" s="25" t="s">
        <v>4411</v>
      </c>
      <c r="H134" s="22" t="s">
        <v>4412</v>
      </c>
      <c r="I134" s="22">
        <v>17.0</v>
      </c>
      <c r="J134" s="22" t="s">
        <v>132</v>
      </c>
      <c r="K134" s="30" t="s">
        <v>104</v>
      </c>
      <c r="L134" s="30" t="s">
        <v>104</v>
      </c>
      <c r="M134" s="22" t="s">
        <v>4413</v>
      </c>
      <c r="N134" s="22" t="s">
        <v>4414</v>
      </c>
      <c r="O134" s="22" t="s">
        <v>4415</v>
      </c>
      <c r="P134" s="22" t="s">
        <v>4416</v>
      </c>
      <c r="Q134" s="30" t="s">
        <v>104</v>
      </c>
      <c r="R134" s="30" t="s">
        <v>104</v>
      </c>
      <c r="S134" s="22" t="s">
        <v>105</v>
      </c>
      <c r="T134" s="25" t="s">
        <v>4417</v>
      </c>
      <c r="U134" s="22" t="s">
        <v>4418</v>
      </c>
      <c r="V134" s="25" t="s">
        <v>4419</v>
      </c>
      <c r="W134" s="30" t="s">
        <v>105</v>
      </c>
      <c r="X134" s="22" t="s">
        <v>4420</v>
      </c>
      <c r="Y134" s="30" t="s">
        <v>104</v>
      </c>
      <c r="Z134" s="22" t="s">
        <v>2826</v>
      </c>
      <c r="AA134" s="30" t="s">
        <v>104</v>
      </c>
      <c r="AB134" s="22" t="s">
        <v>4421</v>
      </c>
      <c r="AC134" s="22" t="s">
        <v>4422</v>
      </c>
      <c r="AD134" s="22" t="s">
        <v>4423</v>
      </c>
      <c r="AE134" s="22" t="s">
        <v>4424</v>
      </c>
      <c r="AF134" s="30" t="s">
        <v>104</v>
      </c>
      <c r="AG134" s="30" t="s">
        <v>104</v>
      </c>
      <c r="AH134" s="30" t="s">
        <v>104</v>
      </c>
      <c r="AI134" s="30" t="s">
        <v>4425</v>
      </c>
      <c r="AJ134" s="30" t="s">
        <v>139</v>
      </c>
      <c r="AK134" s="25" t="s">
        <v>4426</v>
      </c>
      <c r="AL134" s="30" t="s">
        <v>538</v>
      </c>
      <c r="AM134" s="30" t="s">
        <v>104</v>
      </c>
      <c r="AN134" s="30" t="s">
        <v>104</v>
      </c>
      <c r="AO134" s="30" t="s">
        <v>104</v>
      </c>
      <c r="AP134" s="30" t="s">
        <v>4427</v>
      </c>
      <c r="AQ134" s="30" t="s">
        <v>104</v>
      </c>
      <c r="AR134" s="30" t="s">
        <v>104</v>
      </c>
      <c r="AS134" s="30" t="s">
        <v>104</v>
      </c>
      <c r="AT134" s="30" t="s">
        <v>104</v>
      </c>
      <c r="AU134" s="25" t="s">
        <v>4428</v>
      </c>
      <c r="AV134" s="30" t="s">
        <v>104</v>
      </c>
      <c r="AW134" s="30" t="s">
        <v>104</v>
      </c>
      <c r="AX134" s="30" t="s">
        <v>104</v>
      </c>
      <c r="AY134" s="22" t="s">
        <v>105</v>
      </c>
      <c r="AZ134" s="22" t="s">
        <v>4429</v>
      </c>
      <c r="BA134" s="30" t="s">
        <v>104</v>
      </c>
      <c r="BB134" s="22" t="s">
        <v>4430</v>
      </c>
      <c r="BC134" s="30" t="s">
        <v>104</v>
      </c>
      <c r="BD134" s="22" t="s">
        <v>105</v>
      </c>
      <c r="BE134" s="30" t="s">
        <v>104</v>
      </c>
      <c r="BF134" s="22" t="s">
        <v>132</v>
      </c>
      <c r="BG134" s="30" t="s">
        <v>104</v>
      </c>
      <c r="BH134" s="22" t="s">
        <v>132</v>
      </c>
      <c r="BI134" s="22" t="s">
        <v>132</v>
      </c>
      <c r="BJ134" s="22" t="s">
        <v>132</v>
      </c>
      <c r="BK134" s="22" t="s">
        <v>133</v>
      </c>
      <c r="BL134" s="29" t="s">
        <v>134</v>
      </c>
      <c r="BM134" s="22" t="s">
        <v>132</v>
      </c>
      <c r="BN134" s="22" t="s">
        <v>136</v>
      </c>
      <c r="BO134" s="22" t="s">
        <v>137</v>
      </c>
      <c r="BP134" s="22" t="s">
        <v>4431</v>
      </c>
      <c r="BQ134" s="22" t="s">
        <v>132</v>
      </c>
      <c r="BR134" s="30" t="s">
        <v>139</v>
      </c>
      <c r="BS134" s="22" t="s">
        <v>804</v>
      </c>
      <c r="BT134" s="22" t="s">
        <v>4432</v>
      </c>
      <c r="BU134" s="22" t="s">
        <v>3393</v>
      </c>
      <c r="BV134" s="30" t="s">
        <v>143</v>
      </c>
      <c r="BW134" s="30" t="s">
        <v>4433</v>
      </c>
      <c r="BX134" s="22" t="s">
        <v>4434</v>
      </c>
      <c r="BY134" s="57" t="s">
        <v>104</v>
      </c>
      <c r="BZ134" s="56"/>
    </row>
    <row r="135" ht="90.0" customHeight="1">
      <c r="A135" s="22">
        <v>134.0</v>
      </c>
      <c r="B135" s="22" t="s">
        <v>702</v>
      </c>
      <c r="C135" s="22" t="s">
        <v>4435</v>
      </c>
      <c r="D135" s="22">
        <v>2011.0</v>
      </c>
      <c r="E135" s="22" t="s">
        <v>91</v>
      </c>
      <c r="F135" s="22" t="s">
        <v>4436</v>
      </c>
      <c r="G135" s="22" t="s">
        <v>4437</v>
      </c>
      <c r="H135" s="30" t="s">
        <v>4438</v>
      </c>
      <c r="I135" s="22">
        <v>13.0</v>
      </c>
      <c r="J135" s="22" t="s">
        <v>132</v>
      </c>
      <c r="K135" s="30" t="s">
        <v>104</v>
      </c>
      <c r="L135" s="30" t="s">
        <v>104</v>
      </c>
      <c r="M135" s="22" t="s">
        <v>4439</v>
      </c>
      <c r="N135" s="22" t="s">
        <v>4440</v>
      </c>
      <c r="O135" s="30" t="s">
        <v>4441</v>
      </c>
      <c r="P135" s="30" t="s">
        <v>104</v>
      </c>
      <c r="Q135" s="30" t="s">
        <v>104</v>
      </c>
      <c r="R135" s="30" t="s">
        <v>104</v>
      </c>
      <c r="S135" s="22" t="s">
        <v>105</v>
      </c>
      <c r="T135" s="22" t="s">
        <v>4442</v>
      </c>
      <c r="U135" s="22" t="s">
        <v>4443</v>
      </c>
      <c r="V135" s="22" t="s">
        <v>4444</v>
      </c>
      <c r="W135" s="30" t="s">
        <v>105</v>
      </c>
      <c r="X135" s="22" t="s">
        <v>4445</v>
      </c>
      <c r="Y135" s="30" t="s">
        <v>104</v>
      </c>
      <c r="Z135" s="30" t="s">
        <v>104</v>
      </c>
      <c r="AA135" s="30" t="s">
        <v>104</v>
      </c>
      <c r="AB135" s="22" t="s">
        <v>4446</v>
      </c>
      <c r="AC135" s="30" t="s">
        <v>4447</v>
      </c>
      <c r="AD135" s="22" t="s">
        <v>4448</v>
      </c>
      <c r="AE135" s="22" t="s">
        <v>4449</v>
      </c>
      <c r="AF135" s="30" t="s">
        <v>104</v>
      </c>
      <c r="AG135" s="30" t="s">
        <v>104</v>
      </c>
      <c r="AH135" s="30" t="s">
        <v>104</v>
      </c>
      <c r="AI135" s="87" t="s">
        <v>4450</v>
      </c>
      <c r="AJ135" s="30" t="s">
        <v>104</v>
      </c>
      <c r="AK135" s="36" t="s">
        <v>4451</v>
      </c>
      <c r="AL135" s="30" t="s">
        <v>104</v>
      </c>
      <c r="AM135" s="30" t="s">
        <v>104</v>
      </c>
      <c r="AN135" s="30" t="s">
        <v>104</v>
      </c>
      <c r="AO135" s="30" t="s">
        <v>4452</v>
      </c>
      <c r="AP135" s="30" t="s">
        <v>104</v>
      </c>
      <c r="AQ135" s="30" t="s">
        <v>104</v>
      </c>
      <c r="AR135" s="30" t="s">
        <v>104</v>
      </c>
      <c r="AS135" s="30" t="s">
        <v>104</v>
      </c>
      <c r="AT135" s="30" t="s">
        <v>104</v>
      </c>
      <c r="AU135" s="25" t="s">
        <v>4453</v>
      </c>
      <c r="AV135" s="30" t="s">
        <v>104</v>
      </c>
      <c r="AW135" s="30" t="s">
        <v>104</v>
      </c>
      <c r="AX135" s="30" t="s">
        <v>104</v>
      </c>
      <c r="AY135" s="22" t="s">
        <v>105</v>
      </c>
      <c r="AZ135" s="22" t="s">
        <v>4454</v>
      </c>
      <c r="BA135" s="30" t="s">
        <v>104</v>
      </c>
      <c r="BB135" s="25" t="s">
        <v>4455</v>
      </c>
      <c r="BC135" s="30" t="s">
        <v>104</v>
      </c>
      <c r="BD135" s="22" t="s">
        <v>105</v>
      </c>
      <c r="BE135" s="30" t="s">
        <v>104</v>
      </c>
      <c r="BF135" s="22" t="s">
        <v>132</v>
      </c>
      <c r="BG135" s="30" t="s">
        <v>104</v>
      </c>
      <c r="BH135" s="22" t="s">
        <v>132</v>
      </c>
      <c r="BI135" s="22" t="s">
        <v>132</v>
      </c>
      <c r="BJ135" s="29" t="s">
        <v>132</v>
      </c>
      <c r="BK135" s="22" t="s">
        <v>133</v>
      </c>
      <c r="BL135" s="29" t="s">
        <v>134</v>
      </c>
      <c r="BM135" s="22" t="s">
        <v>132</v>
      </c>
      <c r="BN135" s="22" t="s">
        <v>136</v>
      </c>
      <c r="BO135" s="22" t="s">
        <v>137</v>
      </c>
      <c r="BP135" s="30" t="s">
        <v>4456</v>
      </c>
      <c r="BQ135" s="22" t="s">
        <v>132</v>
      </c>
      <c r="BR135" s="30" t="s">
        <v>104</v>
      </c>
      <c r="BS135" s="22" t="s">
        <v>140</v>
      </c>
      <c r="BT135" s="22" t="s">
        <v>4457</v>
      </c>
      <c r="BU135" s="22" t="s">
        <v>1859</v>
      </c>
      <c r="BV135" s="30" t="s">
        <v>104</v>
      </c>
      <c r="BW135" s="30" t="s">
        <v>4458</v>
      </c>
      <c r="BX135" s="22" t="s">
        <v>132</v>
      </c>
      <c r="BY135" s="57" t="s">
        <v>104</v>
      </c>
      <c r="BZ135" s="56"/>
    </row>
    <row r="136" ht="120.0" customHeight="1">
      <c r="A136" s="22">
        <v>135.0</v>
      </c>
      <c r="B136" s="22" t="s">
        <v>1681</v>
      </c>
      <c r="C136" s="22" t="s">
        <v>4459</v>
      </c>
      <c r="D136" s="22">
        <v>2012.0</v>
      </c>
      <c r="E136" s="22" t="s">
        <v>91</v>
      </c>
      <c r="F136" s="22" t="s">
        <v>4460</v>
      </c>
      <c r="G136" s="36" t="s">
        <v>4461</v>
      </c>
      <c r="H136" s="30" t="s">
        <v>104</v>
      </c>
      <c r="I136" s="22">
        <v>8.0</v>
      </c>
      <c r="J136" s="22" t="s">
        <v>132</v>
      </c>
      <c r="K136" s="30" t="s">
        <v>104</v>
      </c>
      <c r="L136" s="30" t="s">
        <v>104</v>
      </c>
      <c r="M136" s="22" t="s">
        <v>4462</v>
      </c>
      <c r="N136" s="22" t="s">
        <v>4463</v>
      </c>
      <c r="O136" s="30" t="s">
        <v>4464</v>
      </c>
      <c r="P136" s="30" t="s">
        <v>104</v>
      </c>
      <c r="Q136" s="30" t="s">
        <v>104</v>
      </c>
      <c r="R136" s="30" t="s">
        <v>104</v>
      </c>
      <c r="S136" s="22" t="s">
        <v>105</v>
      </c>
      <c r="T136" s="30" t="s">
        <v>104</v>
      </c>
      <c r="U136" s="22" t="s">
        <v>4465</v>
      </c>
      <c r="V136" s="22" t="s">
        <v>4466</v>
      </c>
      <c r="W136" s="30" t="s">
        <v>104</v>
      </c>
      <c r="X136" s="22" t="s">
        <v>4467</v>
      </c>
      <c r="Y136" s="30" t="s">
        <v>104</v>
      </c>
      <c r="Z136" s="30" t="s">
        <v>4468</v>
      </c>
      <c r="AA136" s="30" t="s">
        <v>104</v>
      </c>
      <c r="AB136" s="22" t="s">
        <v>4469</v>
      </c>
      <c r="AC136" s="30" t="s">
        <v>4470</v>
      </c>
      <c r="AD136" s="22" t="s">
        <v>4471</v>
      </c>
      <c r="AE136" s="22" t="s">
        <v>4472</v>
      </c>
      <c r="AF136" s="30" t="s">
        <v>104</v>
      </c>
      <c r="AG136" s="30" t="s">
        <v>104</v>
      </c>
      <c r="AH136" s="30" t="s">
        <v>104</v>
      </c>
      <c r="AI136" s="22" t="s">
        <v>4473</v>
      </c>
      <c r="AJ136" s="30" t="s">
        <v>104</v>
      </c>
      <c r="AK136" s="30" t="s">
        <v>4474</v>
      </c>
      <c r="AL136" s="30" t="s">
        <v>104</v>
      </c>
      <c r="AM136" s="30" t="s">
        <v>104</v>
      </c>
      <c r="AN136" s="30" t="s">
        <v>104</v>
      </c>
      <c r="AO136" s="30" t="s">
        <v>104</v>
      </c>
      <c r="AP136" s="30" t="s">
        <v>104</v>
      </c>
      <c r="AQ136" s="30" t="s">
        <v>104</v>
      </c>
      <c r="AR136" s="30" t="s">
        <v>104</v>
      </c>
      <c r="AS136" s="30" t="s">
        <v>104</v>
      </c>
      <c r="AT136" s="30" t="s">
        <v>104</v>
      </c>
      <c r="AU136" s="22" t="s">
        <v>4475</v>
      </c>
      <c r="AV136" s="30" t="s">
        <v>104</v>
      </c>
      <c r="AW136" s="30" t="s">
        <v>104</v>
      </c>
      <c r="AX136" s="30" t="s">
        <v>104</v>
      </c>
      <c r="AY136" s="22" t="s">
        <v>105</v>
      </c>
      <c r="AZ136" s="25" t="s">
        <v>4476</v>
      </c>
      <c r="BA136" s="30" t="s">
        <v>104</v>
      </c>
      <c r="BB136" s="22" t="s">
        <v>4477</v>
      </c>
      <c r="BC136" s="30" t="s">
        <v>104</v>
      </c>
      <c r="BD136" s="22" t="s">
        <v>105</v>
      </c>
      <c r="BE136" s="36" t="s">
        <v>4478</v>
      </c>
      <c r="BF136" s="25" t="s">
        <v>132</v>
      </c>
      <c r="BG136" s="30" t="s">
        <v>104</v>
      </c>
      <c r="BH136" s="22" t="s">
        <v>132</v>
      </c>
      <c r="BI136" s="22" t="s">
        <v>132</v>
      </c>
      <c r="BJ136" s="29" t="s">
        <v>132</v>
      </c>
      <c r="BK136" s="22" t="s">
        <v>133</v>
      </c>
      <c r="BL136" s="29" t="s">
        <v>134</v>
      </c>
      <c r="BM136" s="22" t="s">
        <v>132</v>
      </c>
      <c r="BN136" s="22" t="s">
        <v>136</v>
      </c>
      <c r="BO136" s="22" t="s">
        <v>137</v>
      </c>
      <c r="BP136" s="30" t="s">
        <v>4479</v>
      </c>
      <c r="BQ136" s="22" t="s">
        <v>132</v>
      </c>
      <c r="BR136" s="30" t="s">
        <v>104</v>
      </c>
      <c r="BS136" s="22" t="s">
        <v>140</v>
      </c>
      <c r="BT136" s="22" t="s">
        <v>4480</v>
      </c>
      <c r="BU136" s="22" t="s">
        <v>4481</v>
      </c>
      <c r="BV136" s="30" t="s">
        <v>1396</v>
      </c>
      <c r="BW136" s="30" t="s">
        <v>4482</v>
      </c>
      <c r="BX136" s="22" t="s">
        <v>132</v>
      </c>
      <c r="BY136" s="57" t="s">
        <v>104</v>
      </c>
      <c r="BZ136" s="56"/>
    </row>
    <row r="137" ht="258.75" customHeight="1">
      <c r="A137" s="22">
        <v>136.0</v>
      </c>
      <c r="B137" s="22" t="s">
        <v>576</v>
      </c>
      <c r="C137" s="22" t="s">
        <v>4483</v>
      </c>
      <c r="D137" s="22">
        <v>2015.0</v>
      </c>
      <c r="E137" s="22" t="s">
        <v>91</v>
      </c>
      <c r="F137" s="22" t="s">
        <v>554</v>
      </c>
      <c r="G137" s="25" t="s">
        <v>4484</v>
      </c>
      <c r="H137" s="22" t="s">
        <v>4485</v>
      </c>
      <c r="I137" s="22">
        <v>10.0</v>
      </c>
      <c r="J137" s="22" t="s">
        <v>96</v>
      </c>
      <c r="K137" s="22" t="s">
        <v>97</v>
      </c>
      <c r="L137" s="22" t="s">
        <v>98</v>
      </c>
      <c r="M137" s="22" t="s">
        <v>4486</v>
      </c>
      <c r="N137" s="22" t="s">
        <v>4487</v>
      </c>
      <c r="O137" s="22" t="s">
        <v>4488</v>
      </c>
      <c r="P137" s="22" t="s">
        <v>4489</v>
      </c>
      <c r="Q137" s="30" t="s">
        <v>104</v>
      </c>
      <c r="R137" s="30" t="s">
        <v>104</v>
      </c>
      <c r="S137" s="22" t="s">
        <v>105</v>
      </c>
      <c r="T137" s="22" t="s">
        <v>4490</v>
      </c>
      <c r="U137" s="22" t="s">
        <v>4491</v>
      </c>
      <c r="V137" s="22" t="s">
        <v>4492</v>
      </c>
      <c r="W137" s="22" t="s">
        <v>105</v>
      </c>
      <c r="X137" s="25" t="s">
        <v>4493</v>
      </c>
      <c r="Y137" s="30" t="s">
        <v>104</v>
      </c>
      <c r="Z137" s="22" t="s">
        <v>4494</v>
      </c>
      <c r="AA137" s="30" t="s">
        <v>104</v>
      </c>
      <c r="AB137" s="22" t="s">
        <v>4495</v>
      </c>
      <c r="AC137" s="22" t="s">
        <v>4496</v>
      </c>
      <c r="AD137" s="22" t="s">
        <v>4497</v>
      </c>
      <c r="AE137" s="22" t="s">
        <v>4498</v>
      </c>
      <c r="AF137" s="22" t="s">
        <v>4499</v>
      </c>
      <c r="AG137" s="22" t="s">
        <v>4500</v>
      </c>
      <c r="AH137" s="30" t="s">
        <v>104</v>
      </c>
      <c r="AI137" s="22" t="s">
        <v>4501</v>
      </c>
      <c r="AJ137" s="22" t="s">
        <v>1208</v>
      </c>
      <c r="AK137" s="90" t="s">
        <v>4502</v>
      </c>
      <c r="AL137" s="30" t="s">
        <v>104</v>
      </c>
      <c r="AM137" s="22" t="s">
        <v>4503</v>
      </c>
      <c r="AN137" s="25" t="s">
        <v>4504</v>
      </c>
      <c r="AO137" s="30" t="s">
        <v>104</v>
      </c>
      <c r="AP137" s="22" t="s">
        <v>4505</v>
      </c>
      <c r="AQ137" s="25" t="s">
        <v>4506</v>
      </c>
      <c r="AR137" s="30" t="s">
        <v>104</v>
      </c>
      <c r="AS137" s="22" t="s">
        <v>4507</v>
      </c>
      <c r="AT137" s="30" t="s">
        <v>104</v>
      </c>
      <c r="AU137" s="90" t="s">
        <v>4508</v>
      </c>
      <c r="AV137" s="25" t="s">
        <v>4509</v>
      </c>
      <c r="AW137" s="30" t="s">
        <v>104</v>
      </c>
      <c r="AX137" s="30" t="s">
        <v>104</v>
      </c>
      <c r="AY137" s="22" t="s">
        <v>105</v>
      </c>
      <c r="AZ137" s="22" t="s">
        <v>4510</v>
      </c>
      <c r="BA137" s="30" t="s">
        <v>104</v>
      </c>
      <c r="BB137" s="22" t="s">
        <v>4511</v>
      </c>
      <c r="BC137" s="22" t="s">
        <v>4512</v>
      </c>
      <c r="BD137" s="22" t="s">
        <v>105</v>
      </c>
      <c r="BE137" s="30" t="s">
        <v>104</v>
      </c>
      <c r="BF137" s="22" t="s">
        <v>96</v>
      </c>
      <c r="BG137" s="22" t="s">
        <v>4513</v>
      </c>
      <c r="BH137" s="22" t="s">
        <v>132</v>
      </c>
      <c r="BI137" s="22" t="s">
        <v>96</v>
      </c>
      <c r="BJ137" s="22" t="s">
        <v>4514</v>
      </c>
      <c r="BK137" s="22" t="s">
        <v>4515</v>
      </c>
      <c r="BL137" s="29" t="s">
        <v>134</v>
      </c>
      <c r="BM137" s="22" t="s">
        <v>132</v>
      </c>
      <c r="BN137" s="22" t="s">
        <v>136</v>
      </c>
      <c r="BO137" s="22" t="s">
        <v>1657</v>
      </c>
      <c r="BP137" s="22" t="s">
        <v>4516</v>
      </c>
      <c r="BQ137" s="22" t="s">
        <v>132</v>
      </c>
      <c r="BR137" s="22" t="s">
        <v>1208</v>
      </c>
      <c r="BS137" s="22" t="s">
        <v>4517</v>
      </c>
      <c r="BT137" s="22" t="s">
        <v>4518</v>
      </c>
      <c r="BU137" s="22" t="s">
        <v>4519</v>
      </c>
      <c r="BV137" s="30" t="s">
        <v>104</v>
      </c>
      <c r="BW137" s="22" t="s">
        <v>4520</v>
      </c>
      <c r="BX137" s="22" t="s">
        <v>132</v>
      </c>
      <c r="BY137" s="57" t="s">
        <v>104</v>
      </c>
      <c r="BZ137" s="56"/>
    </row>
    <row r="138" ht="146.25" customHeight="1">
      <c r="A138" s="22">
        <v>137.0</v>
      </c>
      <c r="B138" s="22" t="s">
        <v>623</v>
      </c>
      <c r="C138" s="22" t="s">
        <v>4521</v>
      </c>
      <c r="D138" s="22">
        <v>2016.0</v>
      </c>
      <c r="E138" s="22" t="s">
        <v>91</v>
      </c>
      <c r="F138" s="22" t="s">
        <v>190</v>
      </c>
      <c r="G138" s="25" t="s">
        <v>4522</v>
      </c>
      <c r="H138" s="22" t="s">
        <v>4523</v>
      </c>
      <c r="I138" s="22">
        <v>10.0</v>
      </c>
      <c r="J138" s="22" t="s">
        <v>132</v>
      </c>
      <c r="K138" s="30" t="s">
        <v>104</v>
      </c>
      <c r="L138" s="22" t="s">
        <v>2495</v>
      </c>
      <c r="M138" s="22" t="s">
        <v>4524</v>
      </c>
      <c r="N138" s="22" t="s">
        <v>4525</v>
      </c>
      <c r="O138" s="22" t="s">
        <v>4526</v>
      </c>
      <c r="P138" s="22" t="s">
        <v>4527</v>
      </c>
      <c r="Q138" s="30" t="s">
        <v>104</v>
      </c>
      <c r="R138" s="22" t="s">
        <v>4528</v>
      </c>
      <c r="S138" s="22" t="s">
        <v>105</v>
      </c>
      <c r="T138" s="25" t="s">
        <v>4529</v>
      </c>
      <c r="U138" s="22" t="s">
        <v>4530</v>
      </c>
      <c r="V138" s="25" t="s">
        <v>4531</v>
      </c>
      <c r="W138" s="22" t="s">
        <v>104</v>
      </c>
      <c r="X138" s="22" t="s">
        <v>4532</v>
      </c>
      <c r="Y138" s="30" t="s">
        <v>104</v>
      </c>
      <c r="Z138" s="22" t="s">
        <v>3891</v>
      </c>
      <c r="AA138" s="30" t="s">
        <v>104</v>
      </c>
      <c r="AB138" s="22" t="s">
        <v>4533</v>
      </c>
      <c r="AC138" s="22" t="s">
        <v>4534</v>
      </c>
      <c r="AD138" s="22" t="s">
        <v>4535</v>
      </c>
      <c r="AE138" s="22" t="s">
        <v>4536</v>
      </c>
      <c r="AF138" s="22" t="s">
        <v>4537</v>
      </c>
      <c r="AG138" s="22" t="s">
        <v>4538</v>
      </c>
      <c r="AH138" s="30" t="s">
        <v>104</v>
      </c>
      <c r="AI138" s="22" t="s">
        <v>4539</v>
      </c>
      <c r="AJ138" s="22" t="s">
        <v>4540</v>
      </c>
      <c r="AK138" s="22" t="s">
        <v>4541</v>
      </c>
      <c r="AL138" s="30" t="s">
        <v>104</v>
      </c>
      <c r="AM138" s="22" t="s">
        <v>105</v>
      </c>
      <c r="AN138" s="22" t="s">
        <v>4542</v>
      </c>
      <c r="AO138" s="30" t="s">
        <v>104</v>
      </c>
      <c r="AP138" s="30" t="s">
        <v>104</v>
      </c>
      <c r="AQ138" s="22" t="s">
        <v>104</v>
      </c>
      <c r="AR138" s="30" t="s">
        <v>104</v>
      </c>
      <c r="AS138" s="22" t="s">
        <v>4543</v>
      </c>
      <c r="AT138" s="22" t="s">
        <v>4544</v>
      </c>
      <c r="AU138" s="25" t="s">
        <v>4545</v>
      </c>
      <c r="AV138" s="25" t="s">
        <v>4546</v>
      </c>
      <c r="AW138" s="30" t="s">
        <v>104</v>
      </c>
      <c r="AX138" s="30" t="s">
        <v>104</v>
      </c>
      <c r="AY138" s="22" t="s">
        <v>4547</v>
      </c>
      <c r="AZ138" s="25" t="s">
        <v>4548</v>
      </c>
      <c r="BA138" s="30" t="s">
        <v>104</v>
      </c>
      <c r="BB138" s="22" t="s">
        <v>4549</v>
      </c>
      <c r="BC138" s="22" t="s">
        <v>4550</v>
      </c>
      <c r="BD138" s="22" t="s">
        <v>105</v>
      </c>
      <c r="BE138" s="30" t="s">
        <v>104</v>
      </c>
      <c r="BF138" s="22" t="s">
        <v>132</v>
      </c>
      <c r="BG138" s="30" t="s">
        <v>104</v>
      </c>
      <c r="BH138" s="22" t="s">
        <v>132</v>
      </c>
      <c r="BI138" s="22" t="s">
        <v>96</v>
      </c>
      <c r="BJ138" s="22" t="s">
        <v>4551</v>
      </c>
      <c r="BK138" s="22" t="s">
        <v>4552</v>
      </c>
      <c r="BL138" s="22" t="s">
        <v>132</v>
      </c>
      <c r="BM138" s="22" t="s">
        <v>132</v>
      </c>
      <c r="BN138" s="22" t="s">
        <v>136</v>
      </c>
      <c r="BO138" s="22" t="s">
        <v>137</v>
      </c>
      <c r="BP138" s="30" t="s">
        <v>2916</v>
      </c>
      <c r="BQ138" s="22" t="s">
        <v>132</v>
      </c>
      <c r="BR138" s="22" t="s">
        <v>118</v>
      </c>
      <c r="BS138" s="22" t="s">
        <v>2011</v>
      </c>
      <c r="BT138" s="22" t="s">
        <v>4553</v>
      </c>
      <c r="BU138" s="22" t="s">
        <v>4554</v>
      </c>
      <c r="BV138" s="22" t="s">
        <v>4555</v>
      </c>
      <c r="BW138" s="22" t="s">
        <v>4556</v>
      </c>
      <c r="BX138" s="22" t="s">
        <v>132</v>
      </c>
      <c r="BY138" s="22" t="s">
        <v>4557</v>
      </c>
      <c r="BZ138" s="27"/>
    </row>
    <row r="139" ht="90.0" customHeight="1">
      <c r="A139" s="22">
        <v>138.0</v>
      </c>
      <c r="B139" s="22" t="s">
        <v>504</v>
      </c>
      <c r="C139" s="22" t="s">
        <v>4558</v>
      </c>
      <c r="D139" s="22">
        <v>2011.0</v>
      </c>
      <c r="E139" s="22" t="s">
        <v>91</v>
      </c>
      <c r="F139" s="22" t="s">
        <v>625</v>
      </c>
      <c r="G139" s="25" t="s">
        <v>4559</v>
      </c>
      <c r="H139" s="22" t="s">
        <v>4560</v>
      </c>
      <c r="I139" s="22">
        <v>6.0</v>
      </c>
      <c r="J139" s="22" t="s">
        <v>96</v>
      </c>
      <c r="K139" s="22" t="s">
        <v>97</v>
      </c>
      <c r="L139" s="22" t="s">
        <v>98</v>
      </c>
      <c r="M139" s="22" t="s">
        <v>4561</v>
      </c>
      <c r="N139" s="22" t="s">
        <v>4562</v>
      </c>
      <c r="O139" s="22" t="s">
        <v>4563</v>
      </c>
      <c r="P139" s="22" t="s">
        <v>104</v>
      </c>
      <c r="Q139" s="22" t="s">
        <v>104</v>
      </c>
      <c r="R139" s="22" t="s">
        <v>104</v>
      </c>
      <c r="S139" s="22" t="s">
        <v>105</v>
      </c>
      <c r="T139" s="25" t="s">
        <v>4564</v>
      </c>
      <c r="U139" s="22" t="s">
        <v>4565</v>
      </c>
      <c r="V139" s="22" t="s">
        <v>4566</v>
      </c>
      <c r="W139" s="22" t="s">
        <v>104</v>
      </c>
      <c r="X139" s="22" t="s">
        <v>4567</v>
      </c>
      <c r="Y139" s="22" t="s">
        <v>104</v>
      </c>
      <c r="Z139" s="22" t="s">
        <v>1378</v>
      </c>
      <c r="AA139" s="22" t="s">
        <v>104</v>
      </c>
      <c r="AB139" s="22" t="s">
        <v>4568</v>
      </c>
      <c r="AC139" s="22" t="s">
        <v>4569</v>
      </c>
      <c r="AD139" s="22" t="s">
        <v>4570</v>
      </c>
      <c r="AE139" s="22" t="s">
        <v>4571</v>
      </c>
      <c r="AF139" s="25" t="s">
        <v>4572</v>
      </c>
      <c r="AG139" s="25" t="s">
        <v>4573</v>
      </c>
      <c r="AH139" s="22" t="s">
        <v>104</v>
      </c>
      <c r="AI139" s="22" t="s">
        <v>4574</v>
      </c>
      <c r="AJ139" s="22" t="s">
        <v>4575</v>
      </c>
      <c r="AK139" s="22" t="s">
        <v>4576</v>
      </c>
      <c r="AL139" s="22" t="s">
        <v>104</v>
      </c>
      <c r="AM139" s="22" t="s">
        <v>105</v>
      </c>
      <c r="AN139" s="25" t="s">
        <v>4577</v>
      </c>
      <c r="AO139" s="22" t="s">
        <v>104</v>
      </c>
      <c r="AP139" s="22" t="s">
        <v>4578</v>
      </c>
      <c r="AQ139" s="25" t="s">
        <v>4579</v>
      </c>
      <c r="AR139" s="22" t="s">
        <v>104</v>
      </c>
      <c r="AS139" s="22" t="s">
        <v>4580</v>
      </c>
      <c r="AT139" s="22" t="s">
        <v>4581</v>
      </c>
      <c r="AU139" s="22" t="s">
        <v>4582</v>
      </c>
      <c r="AV139" s="22" t="s">
        <v>104</v>
      </c>
      <c r="AW139" s="22" t="s">
        <v>104</v>
      </c>
      <c r="AX139" s="22" t="s">
        <v>104</v>
      </c>
      <c r="AY139" s="22" t="s">
        <v>105</v>
      </c>
      <c r="AZ139" s="25" t="s">
        <v>4583</v>
      </c>
      <c r="BA139" s="22" t="s">
        <v>104</v>
      </c>
      <c r="BB139" s="22" t="s">
        <v>4584</v>
      </c>
      <c r="BC139" s="22" t="s">
        <v>4585</v>
      </c>
      <c r="BD139" s="22" t="s">
        <v>105</v>
      </c>
      <c r="BE139" s="22" t="s">
        <v>104</v>
      </c>
      <c r="BF139" s="22" t="s">
        <v>132</v>
      </c>
      <c r="BG139" s="22" t="s">
        <v>104</v>
      </c>
      <c r="BH139" s="22" t="s">
        <v>132</v>
      </c>
      <c r="BI139" s="22" t="s">
        <v>96</v>
      </c>
      <c r="BJ139" s="22" t="s">
        <v>132</v>
      </c>
      <c r="BK139" s="22" t="s">
        <v>133</v>
      </c>
      <c r="BL139" s="29" t="s">
        <v>134</v>
      </c>
      <c r="BM139" s="22" t="s">
        <v>132</v>
      </c>
      <c r="BN139" s="22" t="s">
        <v>136</v>
      </c>
      <c r="BO139" s="22" t="s">
        <v>137</v>
      </c>
      <c r="BP139" s="30" t="s">
        <v>728</v>
      </c>
      <c r="BQ139" s="22" t="s">
        <v>132</v>
      </c>
      <c r="BR139" s="22" t="s">
        <v>118</v>
      </c>
      <c r="BS139" s="22" t="s">
        <v>2011</v>
      </c>
      <c r="BT139" s="22" t="s">
        <v>4586</v>
      </c>
      <c r="BU139" s="22" t="s">
        <v>4587</v>
      </c>
      <c r="BV139" s="22" t="s">
        <v>549</v>
      </c>
      <c r="BW139" s="22" t="s">
        <v>4588</v>
      </c>
      <c r="BX139" s="22" t="s">
        <v>4589</v>
      </c>
      <c r="BY139" s="57" t="s">
        <v>104</v>
      </c>
      <c r="BZ139" s="56"/>
    </row>
    <row r="140" ht="303.75" customHeight="1">
      <c r="A140" s="22">
        <v>139.0</v>
      </c>
      <c r="B140" s="22" t="s">
        <v>580</v>
      </c>
      <c r="C140" s="22" t="s">
        <v>4590</v>
      </c>
      <c r="D140" s="22">
        <v>2013.0</v>
      </c>
      <c r="E140" s="22" t="s">
        <v>225</v>
      </c>
      <c r="F140" s="22" t="s">
        <v>1332</v>
      </c>
      <c r="G140" s="25" t="s">
        <v>4591</v>
      </c>
      <c r="H140" s="22" t="s">
        <v>4592</v>
      </c>
      <c r="I140" s="22">
        <v>17.0</v>
      </c>
      <c r="J140" s="22" t="s">
        <v>132</v>
      </c>
      <c r="K140" s="30" t="s">
        <v>104</v>
      </c>
      <c r="L140" s="22" t="s">
        <v>2495</v>
      </c>
      <c r="M140" s="22" t="s">
        <v>4593</v>
      </c>
      <c r="N140" s="22" t="s">
        <v>4594</v>
      </c>
      <c r="O140" s="22" t="s">
        <v>4595</v>
      </c>
      <c r="P140" s="22" t="s">
        <v>4596</v>
      </c>
      <c r="Q140" s="30" t="s">
        <v>104</v>
      </c>
      <c r="R140" s="22" t="s">
        <v>4597</v>
      </c>
      <c r="S140" s="22" t="s">
        <v>105</v>
      </c>
      <c r="T140" s="22" t="s">
        <v>4598</v>
      </c>
      <c r="U140" s="22" t="s">
        <v>4599</v>
      </c>
      <c r="V140" s="22" t="s">
        <v>4600</v>
      </c>
      <c r="W140" s="30" t="s">
        <v>104</v>
      </c>
      <c r="X140" s="22" t="s">
        <v>4601</v>
      </c>
      <c r="Y140" s="30" t="s">
        <v>104</v>
      </c>
      <c r="Z140" s="22" t="s">
        <v>4602</v>
      </c>
      <c r="AA140" s="30" t="s">
        <v>104</v>
      </c>
      <c r="AB140" s="22" t="s">
        <v>4603</v>
      </c>
      <c r="AC140" s="22" t="s">
        <v>4604</v>
      </c>
      <c r="AD140" s="25" t="s">
        <v>4605</v>
      </c>
      <c r="AE140" s="22" t="s">
        <v>4606</v>
      </c>
      <c r="AF140" s="30" t="s">
        <v>4607</v>
      </c>
      <c r="AG140" s="30" t="s">
        <v>104</v>
      </c>
      <c r="AH140" s="30" t="s">
        <v>104</v>
      </c>
      <c r="AI140" s="22" t="s">
        <v>4608</v>
      </c>
      <c r="AJ140" s="30" t="s">
        <v>104</v>
      </c>
      <c r="AK140" s="25" t="s">
        <v>4609</v>
      </c>
      <c r="AL140" s="25" t="s">
        <v>4610</v>
      </c>
      <c r="AM140" s="30" t="s">
        <v>104</v>
      </c>
      <c r="AN140" s="30" t="s">
        <v>104</v>
      </c>
      <c r="AO140" s="22" t="s">
        <v>4611</v>
      </c>
      <c r="AP140" s="22" t="s">
        <v>4612</v>
      </c>
      <c r="AQ140" s="25" t="s">
        <v>4613</v>
      </c>
      <c r="AR140" s="30" t="s">
        <v>104</v>
      </c>
      <c r="AS140" s="30" t="s">
        <v>104</v>
      </c>
      <c r="AT140" s="22" t="s">
        <v>105</v>
      </c>
      <c r="AU140" s="22" t="s">
        <v>4614</v>
      </c>
      <c r="AV140" s="25" t="s">
        <v>4615</v>
      </c>
      <c r="AW140" s="30" t="s">
        <v>104</v>
      </c>
      <c r="AX140" s="30" t="s">
        <v>104</v>
      </c>
      <c r="AY140" s="22" t="s">
        <v>105</v>
      </c>
      <c r="AZ140" s="22" t="s">
        <v>4616</v>
      </c>
      <c r="BA140" s="30" t="s">
        <v>104</v>
      </c>
      <c r="BB140" s="22" t="s">
        <v>4617</v>
      </c>
      <c r="BC140" s="22" t="s">
        <v>4618</v>
      </c>
      <c r="BD140" s="22" t="s">
        <v>105</v>
      </c>
      <c r="BE140" s="30" t="s">
        <v>104</v>
      </c>
      <c r="BF140" s="22" t="s">
        <v>132</v>
      </c>
      <c r="BG140" s="30" t="s">
        <v>104</v>
      </c>
      <c r="BH140" s="22" t="s">
        <v>132</v>
      </c>
      <c r="BI140" s="22" t="s">
        <v>132</v>
      </c>
      <c r="BJ140" s="22" t="s">
        <v>132</v>
      </c>
      <c r="BK140" s="22" t="s">
        <v>133</v>
      </c>
      <c r="BL140" s="29" t="s">
        <v>134</v>
      </c>
      <c r="BM140" s="22" t="s">
        <v>132</v>
      </c>
      <c r="BN140" s="22" t="s">
        <v>136</v>
      </c>
      <c r="BO140" s="22" t="s">
        <v>1657</v>
      </c>
      <c r="BP140" s="30" t="s">
        <v>4619</v>
      </c>
      <c r="BQ140" s="22" t="s">
        <v>132</v>
      </c>
      <c r="BR140" s="30" t="s">
        <v>104</v>
      </c>
      <c r="BS140" s="22" t="s">
        <v>804</v>
      </c>
      <c r="BT140" s="22" t="s">
        <v>4620</v>
      </c>
      <c r="BU140" s="22" t="s">
        <v>4621</v>
      </c>
      <c r="BV140" s="22" t="s">
        <v>4622</v>
      </c>
      <c r="BW140" s="22" t="s">
        <v>4623</v>
      </c>
      <c r="BX140" s="22" t="s">
        <v>132</v>
      </c>
      <c r="BY140" s="22" t="s">
        <v>4624</v>
      </c>
      <c r="BZ140" s="27"/>
    </row>
    <row r="141" ht="306.0" customHeight="1">
      <c r="A141" s="22">
        <v>140.0</v>
      </c>
      <c r="B141" s="22" t="s">
        <v>715</v>
      </c>
      <c r="C141" s="22" t="s">
        <v>4625</v>
      </c>
      <c r="D141" s="22">
        <v>2015.0</v>
      </c>
      <c r="E141" s="22" t="s">
        <v>91</v>
      </c>
      <c r="F141" s="22" t="s">
        <v>2952</v>
      </c>
      <c r="G141" s="22" t="s">
        <v>4626</v>
      </c>
      <c r="H141" s="22" t="s">
        <v>4627</v>
      </c>
      <c r="I141" s="22">
        <v>10.0</v>
      </c>
      <c r="J141" s="22" t="s">
        <v>132</v>
      </c>
      <c r="K141" s="30" t="s">
        <v>104</v>
      </c>
      <c r="L141" s="30" t="s">
        <v>104</v>
      </c>
      <c r="M141" s="22" t="s">
        <v>4628</v>
      </c>
      <c r="N141" s="22" t="s">
        <v>4629</v>
      </c>
      <c r="O141" s="22" t="s">
        <v>4630</v>
      </c>
      <c r="P141" s="22" t="s">
        <v>4631</v>
      </c>
      <c r="Q141" s="30" t="s">
        <v>104</v>
      </c>
      <c r="R141" s="30" t="s">
        <v>104</v>
      </c>
      <c r="S141" s="22" t="s">
        <v>105</v>
      </c>
      <c r="T141" s="30" t="s">
        <v>104</v>
      </c>
      <c r="U141" s="22" t="s">
        <v>4632</v>
      </c>
      <c r="V141" s="22" t="s">
        <v>4633</v>
      </c>
      <c r="W141" s="30" t="s">
        <v>104</v>
      </c>
      <c r="X141" s="22" t="s">
        <v>4634</v>
      </c>
      <c r="Y141" s="30" t="s">
        <v>104</v>
      </c>
      <c r="Z141" s="22" t="s">
        <v>4634</v>
      </c>
      <c r="AA141" s="30" t="s">
        <v>104</v>
      </c>
      <c r="AB141" s="22" t="s">
        <v>4635</v>
      </c>
      <c r="AC141" s="22" t="s">
        <v>4636</v>
      </c>
      <c r="AD141" s="22" t="s">
        <v>4637</v>
      </c>
      <c r="AE141" s="22" t="s">
        <v>4638</v>
      </c>
      <c r="AF141" s="30" t="s">
        <v>104</v>
      </c>
      <c r="AG141" s="30" t="s">
        <v>104</v>
      </c>
      <c r="AH141" s="30" t="s">
        <v>104</v>
      </c>
      <c r="AI141" s="22" t="s">
        <v>4639</v>
      </c>
      <c r="AJ141" s="22" t="s">
        <v>4145</v>
      </c>
      <c r="AK141" s="22" t="s">
        <v>4640</v>
      </c>
      <c r="AL141" s="30" t="s">
        <v>104</v>
      </c>
      <c r="AM141" s="30" t="s">
        <v>104</v>
      </c>
      <c r="AN141" s="30" t="s">
        <v>104</v>
      </c>
      <c r="AO141" s="30" t="s">
        <v>104</v>
      </c>
      <c r="AP141" s="30" t="s">
        <v>104</v>
      </c>
      <c r="AQ141" s="30" t="s">
        <v>104</v>
      </c>
      <c r="AR141" s="30" t="s">
        <v>104</v>
      </c>
      <c r="AS141" s="30" t="s">
        <v>104</v>
      </c>
      <c r="AT141" s="22" t="s">
        <v>105</v>
      </c>
      <c r="AU141" s="48" t="s">
        <v>4641</v>
      </c>
      <c r="AV141" s="30" t="s">
        <v>4642</v>
      </c>
      <c r="AW141" s="30" t="s">
        <v>104</v>
      </c>
      <c r="AX141" s="30" t="s">
        <v>104</v>
      </c>
      <c r="AY141" s="22" t="s">
        <v>105</v>
      </c>
      <c r="AZ141" s="22" t="s">
        <v>4643</v>
      </c>
      <c r="BA141" s="22" t="s">
        <v>4644</v>
      </c>
      <c r="BB141" s="30" t="s">
        <v>104</v>
      </c>
      <c r="BC141" s="30" t="s">
        <v>104</v>
      </c>
      <c r="BD141" s="22" t="s">
        <v>105</v>
      </c>
      <c r="BE141" s="30" t="s">
        <v>104</v>
      </c>
      <c r="BF141" s="22" t="s">
        <v>132</v>
      </c>
      <c r="BG141" s="30" t="s">
        <v>104</v>
      </c>
      <c r="BH141" s="22" t="s">
        <v>132</v>
      </c>
      <c r="BI141" s="22" t="s">
        <v>132</v>
      </c>
      <c r="BJ141" s="22" t="s">
        <v>132</v>
      </c>
      <c r="BK141" s="22" t="s">
        <v>133</v>
      </c>
      <c r="BL141" s="29" t="s">
        <v>134</v>
      </c>
      <c r="BM141" s="22" t="s">
        <v>132</v>
      </c>
      <c r="BN141" s="22" t="s">
        <v>136</v>
      </c>
      <c r="BO141" s="22" t="s">
        <v>137</v>
      </c>
      <c r="BP141" s="30" t="s">
        <v>4645</v>
      </c>
      <c r="BQ141" s="22" t="s">
        <v>132</v>
      </c>
      <c r="BR141" s="22" t="s">
        <v>4145</v>
      </c>
      <c r="BS141" s="22" t="s">
        <v>4646</v>
      </c>
      <c r="BT141" s="22" t="s">
        <v>4647</v>
      </c>
      <c r="BU141" s="22" t="s">
        <v>4648</v>
      </c>
      <c r="BV141" s="22" t="s">
        <v>1396</v>
      </c>
      <c r="BW141" s="22" t="s">
        <v>4649</v>
      </c>
      <c r="BX141" s="22" t="s">
        <v>132</v>
      </c>
      <c r="BY141" s="57" t="s">
        <v>104</v>
      </c>
      <c r="BZ141" s="56"/>
    </row>
    <row r="142" ht="247.5" customHeight="1">
      <c r="A142" s="22">
        <v>141.0</v>
      </c>
      <c r="B142" s="22" t="s">
        <v>983</v>
      </c>
      <c r="C142" s="22" t="s">
        <v>4650</v>
      </c>
      <c r="D142" s="22">
        <v>2015.0</v>
      </c>
      <c r="E142" s="22" t="s">
        <v>91</v>
      </c>
      <c r="F142" s="22" t="s">
        <v>265</v>
      </c>
      <c r="G142" s="25" t="s">
        <v>4651</v>
      </c>
      <c r="H142" s="22" t="s">
        <v>4652</v>
      </c>
      <c r="I142" s="22">
        <v>6.0</v>
      </c>
      <c r="J142" s="22" t="s">
        <v>132</v>
      </c>
      <c r="K142" s="30" t="s">
        <v>104</v>
      </c>
      <c r="L142" s="30" t="s">
        <v>104</v>
      </c>
      <c r="M142" s="22" t="s">
        <v>4653</v>
      </c>
      <c r="N142" s="22" t="s">
        <v>4654</v>
      </c>
      <c r="O142" s="30" t="s">
        <v>104</v>
      </c>
      <c r="P142" s="22" t="s">
        <v>4655</v>
      </c>
      <c r="Q142" s="30" t="s">
        <v>104</v>
      </c>
      <c r="R142" s="30" t="s">
        <v>104</v>
      </c>
      <c r="S142" s="22" t="s">
        <v>105</v>
      </c>
      <c r="T142" s="22" t="s">
        <v>4656</v>
      </c>
      <c r="U142" s="22" t="s">
        <v>4657</v>
      </c>
      <c r="V142" s="22" t="s">
        <v>4658</v>
      </c>
      <c r="W142" s="30" t="s">
        <v>104</v>
      </c>
      <c r="X142" s="22" t="s">
        <v>4659</v>
      </c>
      <c r="Y142" s="30" t="s">
        <v>104</v>
      </c>
      <c r="Z142" s="22" t="s">
        <v>4660</v>
      </c>
      <c r="AA142" s="30" t="s">
        <v>104</v>
      </c>
      <c r="AB142" s="22" t="s">
        <v>4661</v>
      </c>
      <c r="AC142" s="30" t="s">
        <v>104</v>
      </c>
      <c r="AD142" s="22" t="s">
        <v>4662</v>
      </c>
      <c r="AE142" s="22" t="s">
        <v>4663</v>
      </c>
      <c r="AF142" s="30" t="s">
        <v>104</v>
      </c>
      <c r="AG142" s="30" t="s">
        <v>104</v>
      </c>
      <c r="AH142" s="22" t="s">
        <v>4664</v>
      </c>
      <c r="AI142" s="22" t="s">
        <v>4665</v>
      </c>
      <c r="AJ142" s="22" t="s">
        <v>118</v>
      </c>
      <c r="AK142" s="22" t="s">
        <v>4666</v>
      </c>
      <c r="AL142" s="22" t="s">
        <v>4667</v>
      </c>
      <c r="AM142" s="30" t="s">
        <v>104</v>
      </c>
      <c r="AN142" s="30" t="s">
        <v>104</v>
      </c>
      <c r="AO142" s="30" t="s">
        <v>104</v>
      </c>
      <c r="AP142" s="22" t="s">
        <v>4668</v>
      </c>
      <c r="AQ142" s="22" t="s">
        <v>4669</v>
      </c>
      <c r="AR142" s="30" t="s">
        <v>104</v>
      </c>
      <c r="AS142" s="30" t="s">
        <v>104</v>
      </c>
      <c r="AT142" s="30" t="s">
        <v>104</v>
      </c>
      <c r="AU142" s="25" t="s">
        <v>4670</v>
      </c>
      <c r="AV142" s="30" t="s">
        <v>104</v>
      </c>
      <c r="AW142" s="30" t="s">
        <v>104</v>
      </c>
      <c r="AX142" s="30" t="s">
        <v>104</v>
      </c>
      <c r="AY142" s="22" t="s">
        <v>105</v>
      </c>
      <c r="AZ142" s="22" t="s">
        <v>4671</v>
      </c>
      <c r="BA142" s="30" t="s">
        <v>104</v>
      </c>
      <c r="BB142" s="22" t="s">
        <v>4672</v>
      </c>
      <c r="BC142" s="30" t="s">
        <v>104</v>
      </c>
      <c r="BD142" s="22" t="s">
        <v>105</v>
      </c>
      <c r="BE142" s="30" t="s">
        <v>104</v>
      </c>
      <c r="BF142" s="22" t="s">
        <v>96</v>
      </c>
      <c r="BG142" s="25" t="s">
        <v>4673</v>
      </c>
      <c r="BH142" s="22" t="s">
        <v>132</v>
      </c>
      <c r="BI142" s="22" t="s">
        <v>96</v>
      </c>
      <c r="BJ142" s="22" t="s">
        <v>132</v>
      </c>
      <c r="BK142" s="22" t="s">
        <v>133</v>
      </c>
      <c r="BL142" s="29" t="s">
        <v>134</v>
      </c>
      <c r="BM142" s="22" t="s">
        <v>132</v>
      </c>
      <c r="BN142" s="22" t="s">
        <v>136</v>
      </c>
      <c r="BO142" s="22" t="s">
        <v>137</v>
      </c>
      <c r="BP142" s="30" t="s">
        <v>4294</v>
      </c>
      <c r="BQ142" s="22" t="s">
        <v>132</v>
      </c>
      <c r="BR142" s="22" t="s">
        <v>139</v>
      </c>
      <c r="BS142" s="22" t="s">
        <v>804</v>
      </c>
      <c r="BT142" s="22" t="s">
        <v>141</v>
      </c>
      <c r="BU142" s="22" t="s">
        <v>4674</v>
      </c>
      <c r="BV142" s="22" t="s">
        <v>143</v>
      </c>
      <c r="BW142" s="22" t="s">
        <v>4675</v>
      </c>
      <c r="BX142" s="22" t="s">
        <v>4676</v>
      </c>
      <c r="BY142" s="57" t="s">
        <v>104</v>
      </c>
      <c r="BZ142" s="56"/>
    </row>
    <row r="143" ht="252.0" customHeight="1">
      <c r="A143" s="22">
        <v>142.0</v>
      </c>
      <c r="B143" s="22" t="s">
        <v>1427</v>
      </c>
      <c r="C143" s="22" t="s">
        <v>4677</v>
      </c>
      <c r="D143" s="22">
        <v>2016.0</v>
      </c>
      <c r="E143" s="22" t="s">
        <v>91</v>
      </c>
      <c r="F143" s="22" t="s">
        <v>190</v>
      </c>
      <c r="G143" s="25" t="s">
        <v>4678</v>
      </c>
      <c r="H143" s="22" t="s">
        <v>4679</v>
      </c>
      <c r="I143" s="22">
        <v>10.0</v>
      </c>
      <c r="J143" s="22" t="s">
        <v>132</v>
      </c>
      <c r="K143" s="30" t="s">
        <v>104</v>
      </c>
      <c r="L143" s="30" t="s">
        <v>104</v>
      </c>
      <c r="M143" s="22" t="s">
        <v>4680</v>
      </c>
      <c r="N143" s="22" t="s">
        <v>4681</v>
      </c>
      <c r="O143" s="22" t="s">
        <v>4682</v>
      </c>
      <c r="P143" s="30" t="s">
        <v>4683</v>
      </c>
      <c r="Q143" s="30" t="s">
        <v>104</v>
      </c>
      <c r="R143" s="30" t="s">
        <v>104</v>
      </c>
      <c r="S143" s="22" t="s">
        <v>105</v>
      </c>
      <c r="T143" s="22" t="s">
        <v>4684</v>
      </c>
      <c r="U143" s="22" t="s">
        <v>4685</v>
      </c>
      <c r="V143" s="22" t="s">
        <v>4686</v>
      </c>
      <c r="W143" s="30" t="s">
        <v>104</v>
      </c>
      <c r="X143" s="22" t="s">
        <v>4687</v>
      </c>
      <c r="Y143" s="30" t="s">
        <v>104</v>
      </c>
      <c r="Z143" s="22" t="s">
        <v>3891</v>
      </c>
      <c r="AA143" s="30" t="s">
        <v>104</v>
      </c>
      <c r="AB143" s="22" t="s">
        <v>4337</v>
      </c>
      <c r="AC143" s="22" t="s">
        <v>4688</v>
      </c>
      <c r="AD143" s="22" t="s">
        <v>4689</v>
      </c>
      <c r="AE143" s="22" t="s">
        <v>4690</v>
      </c>
      <c r="AF143" s="30" t="s">
        <v>104</v>
      </c>
      <c r="AG143" s="30" t="s">
        <v>104</v>
      </c>
      <c r="AH143" s="30" t="s">
        <v>4691</v>
      </c>
      <c r="AI143" s="22" t="s">
        <v>4692</v>
      </c>
      <c r="AJ143" s="22" t="s">
        <v>170</v>
      </c>
      <c r="AK143" s="25" t="s">
        <v>4693</v>
      </c>
      <c r="AL143" s="30" t="s">
        <v>4694</v>
      </c>
      <c r="AM143" s="30" t="s">
        <v>104</v>
      </c>
      <c r="AN143" s="30" t="s">
        <v>104</v>
      </c>
      <c r="AO143" s="30" t="s">
        <v>104</v>
      </c>
      <c r="AP143" s="30" t="s">
        <v>104</v>
      </c>
      <c r="AQ143" s="30" t="s">
        <v>104</v>
      </c>
      <c r="AR143" s="30" t="s">
        <v>104</v>
      </c>
      <c r="AS143" s="30" t="s">
        <v>104</v>
      </c>
      <c r="AT143" s="22" t="s">
        <v>105</v>
      </c>
      <c r="AU143" s="48" t="s">
        <v>4695</v>
      </c>
      <c r="AV143" s="22" t="s">
        <v>4696</v>
      </c>
      <c r="AW143" s="30" t="s">
        <v>104</v>
      </c>
      <c r="AX143" s="30" t="s">
        <v>104</v>
      </c>
      <c r="AY143" s="22" t="s">
        <v>105</v>
      </c>
      <c r="AZ143" s="22" t="s">
        <v>4697</v>
      </c>
      <c r="BA143" s="30" t="s">
        <v>104</v>
      </c>
      <c r="BB143" s="22" t="s">
        <v>4698</v>
      </c>
      <c r="BC143" s="22" t="s">
        <v>4699</v>
      </c>
      <c r="BD143" s="22" t="s">
        <v>105</v>
      </c>
      <c r="BE143" s="30" t="s">
        <v>104</v>
      </c>
      <c r="BF143" s="22" t="s">
        <v>132</v>
      </c>
      <c r="BG143" s="30" t="s">
        <v>104</v>
      </c>
      <c r="BH143" s="22" t="s">
        <v>132</v>
      </c>
      <c r="BI143" s="22" t="s">
        <v>96</v>
      </c>
      <c r="BJ143" s="22" t="s">
        <v>132</v>
      </c>
      <c r="BK143" s="22" t="s">
        <v>133</v>
      </c>
      <c r="BL143" s="29" t="s">
        <v>134</v>
      </c>
      <c r="BM143" s="22" t="s">
        <v>132</v>
      </c>
      <c r="BN143" s="22" t="s">
        <v>136</v>
      </c>
      <c r="BO143" s="22" t="s">
        <v>137</v>
      </c>
      <c r="BP143" s="30" t="s">
        <v>3635</v>
      </c>
      <c r="BQ143" s="22" t="s">
        <v>132</v>
      </c>
      <c r="BR143" s="22" t="s">
        <v>170</v>
      </c>
      <c r="BS143" s="22" t="s">
        <v>140</v>
      </c>
      <c r="BT143" s="22" t="s">
        <v>4700</v>
      </c>
      <c r="BU143" s="22" t="s">
        <v>4701</v>
      </c>
      <c r="BV143" s="30" t="s">
        <v>4702</v>
      </c>
      <c r="BW143" s="22" t="s">
        <v>4703</v>
      </c>
      <c r="BX143" s="22" t="s">
        <v>132</v>
      </c>
      <c r="BY143" s="22" t="s">
        <v>4704</v>
      </c>
      <c r="BZ143" s="27"/>
    </row>
    <row r="144" ht="146.25" customHeight="1">
      <c r="A144" s="22">
        <v>143.0</v>
      </c>
      <c r="B144" s="22" t="s">
        <v>894</v>
      </c>
      <c r="C144" s="22" t="s">
        <v>4705</v>
      </c>
      <c r="D144" s="22">
        <v>2012.0</v>
      </c>
      <c r="E144" s="22" t="s">
        <v>91</v>
      </c>
      <c r="F144" s="22" t="s">
        <v>4122</v>
      </c>
      <c r="G144" s="22" t="s">
        <v>4706</v>
      </c>
      <c r="H144" s="22" t="s">
        <v>4707</v>
      </c>
      <c r="I144" s="22">
        <v>10.0</v>
      </c>
      <c r="J144" s="22" t="s">
        <v>132</v>
      </c>
      <c r="K144" s="30" t="s">
        <v>104</v>
      </c>
      <c r="L144" s="30" t="s">
        <v>104</v>
      </c>
      <c r="M144" s="22" t="s">
        <v>4708</v>
      </c>
      <c r="N144" s="22" t="s">
        <v>4709</v>
      </c>
      <c r="O144" s="22" t="s">
        <v>2179</v>
      </c>
      <c r="P144" s="22" t="s">
        <v>4710</v>
      </c>
      <c r="Q144" s="30" t="s">
        <v>104</v>
      </c>
      <c r="R144" s="30" t="s">
        <v>104</v>
      </c>
      <c r="S144" s="22" t="s">
        <v>105</v>
      </c>
      <c r="T144" s="22" t="s">
        <v>4711</v>
      </c>
      <c r="U144" s="22" t="s">
        <v>4712</v>
      </c>
      <c r="V144" s="22" t="s">
        <v>4713</v>
      </c>
      <c r="W144" s="30" t="s">
        <v>104</v>
      </c>
      <c r="X144" s="22" t="s">
        <v>4714</v>
      </c>
      <c r="Y144" s="30" t="s">
        <v>104</v>
      </c>
      <c r="Z144" s="22" t="s">
        <v>2895</v>
      </c>
      <c r="AA144" s="30" t="s">
        <v>104</v>
      </c>
      <c r="AB144" s="22" t="s">
        <v>4715</v>
      </c>
      <c r="AC144" s="30" t="s">
        <v>104</v>
      </c>
      <c r="AD144" s="22" t="s">
        <v>4716</v>
      </c>
      <c r="AE144" s="22" t="s">
        <v>4717</v>
      </c>
      <c r="AF144" s="30" t="s">
        <v>104</v>
      </c>
      <c r="AG144" s="30" t="s">
        <v>104</v>
      </c>
      <c r="AH144" s="30" t="s">
        <v>104</v>
      </c>
      <c r="AI144" s="22" t="s">
        <v>4718</v>
      </c>
      <c r="AJ144" s="22" t="s">
        <v>170</v>
      </c>
      <c r="AK144" s="22" t="s">
        <v>4719</v>
      </c>
      <c r="AL144" s="30" t="s">
        <v>104</v>
      </c>
      <c r="AM144" s="30" t="s">
        <v>104</v>
      </c>
      <c r="AN144" s="30" t="s">
        <v>104</v>
      </c>
      <c r="AO144" s="30" t="s">
        <v>104</v>
      </c>
      <c r="AP144" s="30" t="s">
        <v>104</v>
      </c>
      <c r="AQ144" s="30" t="s">
        <v>104</v>
      </c>
      <c r="AR144" s="30" t="s">
        <v>104</v>
      </c>
      <c r="AS144" s="30" t="s">
        <v>104</v>
      </c>
      <c r="AT144" s="22" t="s">
        <v>105</v>
      </c>
      <c r="AU144" s="25" t="s">
        <v>4720</v>
      </c>
      <c r="AV144" s="30" t="s">
        <v>104</v>
      </c>
      <c r="AW144" s="30" t="s">
        <v>104</v>
      </c>
      <c r="AX144" s="30" t="s">
        <v>104</v>
      </c>
      <c r="AY144" s="22" t="s">
        <v>105</v>
      </c>
      <c r="AZ144" s="22" t="s">
        <v>4721</v>
      </c>
      <c r="BA144" s="30" t="s">
        <v>104</v>
      </c>
      <c r="BB144" s="30" t="s">
        <v>104</v>
      </c>
      <c r="BC144" s="22" t="s">
        <v>4722</v>
      </c>
      <c r="BD144" s="22" t="s">
        <v>105</v>
      </c>
      <c r="BE144" s="30" t="s">
        <v>104</v>
      </c>
      <c r="BF144" s="22" t="s">
        <v>132</v>
      </c>
      <c r="BG144" s="30" t="s">
        <v>104</v>
      </c>
      <c r="BH144" s="22" t="s">
        <v>132</v>
      </c>
      <c r="BI144" s="22" t="s">
        <v>132</v>
      </c>
      <c r="BJ144" s="22" t="s">
        <v>4723</v>
      </c>
      <c r="BK144" s="22" t="s">
        <v>133</v>
      </c>
      <c r="BL144" s="29" t="s">
        <v>134</v>
      </c>
      <c r="BM144" s="22" t="s">
        <v>132</v>
      </c>
      <c r="BN144" s="22" t="s">
        <v>136</v>
      </c>
      <c r="BO144" s="22" t="s">
        <v>137</v>
      </c>
      <c r="BP144" s="30" t="s">
        <v>4724</v>
      </c>
      <c r="BQ144" s="22" t="s">
        <v>132</v>
      </c>
      <c r="BR144" s="22" t="s">
        <v>170</v>
      </c>
      <c r="BS144" s="22" t="s">
        <v>140</v>
      </c>
      <c r="BT144" s="22" t="s">
        <v>4725</v>
      </c>
      <c r="BU144" s="22" t="s">
        <v>4726</v>
      </c>
      <c r="BV144" s="22" t="s">
        <v>4727</v>
      </c>
      <c r="BW144" s="22" t="s">
        <v>4728</v>
      </c>
      <c r="BX144" s="22" t="s">
        <v>4729</v>
      </c>
      <c r="BY144" s="57" t="s">
        <v>104</v>
      </c>
      <c r="BZ144" s="56"/>
    </row>
    <row r="145" ht="189.0" customHeight="1">
      <c r="A145" s="22">
        <v>144.0</v>
      </c>
      <c r="B145" s="22" t="s">
        <v>725</v>
      </c>
      <c r="C145" s="22" t="s">
        <v>4730</v>
      </c>
      <c r="D145" s="22">
        <v>2014.0</v>
      </c>
      <c r="E145" s="22" t="s">
        <v>91</v>
      </c>
      <c r="F145" s="22" t="s">
        <v>190</v>
      </c>
      <c r="G145" s="22" t="s">
        <v>4731</v>
      </c>
      <c r="H145" s="30" t="s">
        <v>4732</v>
      </c>
      <c r="I145" s="22">
        <v>10.0</v>
      </c>
      <c r="J145" s="22" t="s">
        <v>132</v>
      </c>
      <c r="K145" s="30" t="s">
        <v>104</v>
      </c>
      <c r="L145" s="30" t="s">
        <v>104</v>
      </c>
      <c r="M145" s="22" t="s">
        <v>4733</v>
      </c>
      <c r="N145" s="22" t="s">
        <v>4734</v>
      </c>
      <c r="O145" s="30" t="s">
        <v>4735</v>
      </c>
      <c r="P145" s="22" t="s">
        <v>4736</v>
      </c>
      <c r="Q145" s="30" t="s">
        <v>104</v>
      </c>
      <c r="R145" s="30" t="s">
        <v>104</v>
      </c>
      <c r="S145" s="22" t="s">
        <v>105</v>
      </c>
      <c r="T145" s="22" t="s">
        <v>4737</v>
      </c>
      <c r="U145" s="22" t="s">
        <v>4738</v>
      </c>
      <c r="V145" s="22" t="s">
        <v>4739</v>
      </c>
      <c r="W145" s="30" t="s">
        <v>104</v>
      </c>
      <c r="X145" s="22" t="s">
        <v>4740</v>
      </c>
      <c r="Y145" s="30" t="s">
        <v>104</v>
      </c>
      <c r="Z145" s="22" t="s">
        <v>4741</v>
      </c>
      <c r="AA145" s="30" t="s">
        <v>104</v>
      </c>
      <c r="AB145" s="22" t="s">
        <v>3126</v>
      </c>
      <c r="AC145" s="30" t="s">
        <v>4742</v>
      </c>
      <c r="AD145" s="22" t="s">
        <v>4743</v>
      </c>
      <c r="AE145" s="22" t="s">
        <v>4744</v>
      </c>
      <c r="AF145" s="30" t="s">
        <v>104</v>
      </c>
      <c r="AG145" s="30" t="s">
        <v>104</v>
      </c>
      <c r="AH145" s="30" t="s">
        <v>104</v>
      </c>
      <c r="AI145" s="22" t="s">
        <v>4745</v>
      </c>
      <c r="AJ145" s="22" t="s">
        <v>170</v>
      </c>
      <c r="AK145" s="36" t="s">
        <v>4746</v>
      </c>
      <c r="AL145" s="30" t="s">
        <v>104</v>
      </c>
      <c r="AM145" s="30" t="s">
        <v>104</v>
      </c>
      <c r="AN145" s="30" t="s">
        <v>104</v>
      </c>
      <c r="AO145" s="30" t="s">
        <v>104</v>
      </c>
      <c r="AP145" s="30" t="s">
        <v>104</v>
      </c>
      <c r="AQ145" s="30" t="s">
        <v>104</v>
      </c>
      <c r="AR145" s="30" t="s">
        <v>104</v>
      </c>
      <c r="AS145" s="30" t="s">
        <v>104</v>
      </c>
      <c r="AT145" s="30" t="s">
        <v>4747</v>
      </c>
      <c r="AU145" s="48" t="s">
        <v>4748</v>
      </c>
      <c r="AV145" s="22" t="s">
        <v>4749</v>
      </c>
      <c r="AW145" s="30" t="s">
        <v>104</v>
      </c>
      <c r="AX145" s="30" t="s">
        <v>104</v>
      </c>
      <c r="AY145" s="22" t="s">
        <v>105</v>
      </c>
      <c r="AZ145" s="22" t="s">
        <v>4750</v>
      </c>
      <c r="BA145" s="30" t="s">
        <v>104</v>
      </c>
      <c r="BB145" s="22" t="s">
        <v>4751</v>
      </c>
      <c r="BC145" s="30" t="s">
        <v>4752</v>
      </c>
      <c r="BD145" s="22" t="s">
        <v>105</v>
      </c>
      <c r="BE145" s="30" t="s">
        <v>104</v>
      </c>
      <c r="BF145" s="22" t="s">
        <v>132</v>
      </c>
      <c r="BG145" s="30" t="s">
        <v>104</v>
      </c>
      <c r="BH145" s="22" t="s">
        <v>132</v>
      </c>
      <c r="BI145" s="22" t="s">
        <v>132</v>
      </c>
      <c r="BJ145" s="29" t="s">
        <v>4753</v>
      </c>
      <c r="BK145" s="22" t="s">
        <v>133</v>
      </c>
      <c r="BL145" s="29" t="s">
        <v>134</v>
      </c>
      <c r="BM145" s="22" t="s">
        <v>132</v>
      </c>
      <c r="BN145" s="22" t="s">
        <v>136</v>
      </c>
      <c r="BO145" s="22" t="s">
        <v>137</v>
      </c>
      <c r="BP145" s="30" t="s">
        <v>4754</v>
      </c>
      <c r="BQ145" s="22" t="s">
        <v>132</v>
      </c>
      <c r="BR145" s="22" t="s">
        <v>170</v>
      </c>
      <c r="BS145" s="22" t="s">
        <v>140</v>
      </c>
      <c r="BT145" s="22" t="s">
        <v>4755</v>
      </c>
      <c r="BU145" s="22" t="s">
        <v>1364</v>
      </c>
      <c r="BV145" s="30" t="s">
        <v>549</v>
      </c>
      <c r="BW145" s="30" t="s">
        <v>4756</v>
      </c>
      <c r="BX145" s="22" t="s">
        <v>132</v>
      </c>
      <c r="BY145" s="22" t="s">
        <v>4757</v>
      </c>
      <c r="BZ145" s="27"/>
    </row>
    <row r="146" ht="369.0" customHeight="1">
      <c r="A146" s="22">
        <v>145.0</v>
      </c>
      <c r="B146" s="22" t="s">
        <v>957</v>
      </c>
      <c r="C146" s="22" t="s">
        <v>4758</v>
      </c>
      <c r="D146" s="22">
        <v>2016.0</v>
      </c>
      <c r="E146" s="22" t="s">
        <v>225</v>
      </c>
      <c r="F146" s="22" t="s">
        <v>4759</v>
      </c>
      <c r="G146" s="22" t="s">
        <v>4760</v>
      </c>
      <c r="H146" s="22" t="s">
        <v>4761</v>
      </c>
      <c r="I146" s="22">
        <v>39.0</v>
      </c>
      <c r="J146" s="22" t="s">
        <v>132</v>
      </c>
      <c r="K146" s="30" t="s">
        <v>104</v>
      </c>
      <c r="L146" s="30" t="s">
        <v>104</v>
      </c>
      <c r="M146" s="22" t="s">
        <v>4762</v>
      </c>
      <c r="N146" s="22" t="s">
        <v>4763</v>
      </c>
      <c r="O146" s="22" t="s">
        <v>4764</v>
      </c>
      <c r="P146" s="22" t="s">
        <v>4765</v>
      </c>
      <c r="Q146" s="30" t="s">
        <v>104</v>
      </c>
      <c r="R146" s="30" t="s">
        <v>104</v>
      </c>
      <c r="S146" s="22" t="s">
        <v>105</v>
      </c>
      <c r="T146" s="22" t="s">
        <v>4766</v>
      </c>
      <c r="U146" s="25" t="s">
        <v>4767</v>
      </c>
      <c r="V146" s="22" t="s">
        <v>4768</v>
      </c>
      <c r="W146" s="22" t="s">
        <v>105</v>
      </c>
      <c r="X146" s="22" t="s">
        <v>4769</v>
      </c>
      <c r="Y146" s="30" t="s">
        <v>104</v>
      </c>
      <c r="Z146" s="22" t="s">
        <v>1673</v>
      </c>
      <c r="AA146" s="30" t="s">
        <v>104</v>
      </c>
      <c r="AB146" s="22" t="s">
        <v>3340</v>
      </c>
      <c r="AC146" s="22" t="s">
        <v>4770</v>
      </c>
      <c r="AD146" s="22" t="s">
        <v>4771</v>
      </c>
      <c r="AE146" s="25" t="s">
        <v>4772</v>
      </c>
      <c r="AF146" s="22" t="s">
        <v>4773</v>
      </c>
      <c r="AG146" s="22" t="s">
        <v>4774</v>
      </c>
      <c r="AH146" s="22" t="s">
        <v>4775</v>
      </c>
      <c r="AI146" s="22" t="s">
        <v>4776</v>
      </c>
      <c r="AJ146" s="22" t="s">
        <v>170</v>
      </c>
      <c r="AK146" s="25" t="s">
        <v>4777</v>
      </c>
      <c r="AL146" s="25" t="s">
        <v>4778</v>
      </c>
      <c r="AM146" s="30" t="s">
        <v>104</v>
      </c>
      <c r="AN146" s="30" t="s">
        <v>104</v>
      </c>
      <c r="AO146" s="30" t="s">
        <v>104</v>
      </c>
      <c r="AP146" s="30" t="s">
        <v>104</v>
      </c>
      <c r="AQ146" s="30" t="s">
        <v>104</v>
      </c>
      <c r="AR146" s="30" t="s">
        <v>104</v>
      </c>
      <c r="AS146" s="22" t="s">
        <v>4779</v>
      </c>
      <c r="AT146" s="22" t="s">
        <v>105</v>
      </c>
      <c r="AU146" s="48" t="s">
        <v>4780</v>
      </c>
      <c r="AV146" s="25" t="s">
        <v>4781</v>
      </c>
      <c r="AW146" s="30" t="s">
        <v>104</v>
      </c>
      <c r="AX146" s="30" t="s">
        <v>104</v>
      </c>
      <c r="AY146" s="22" t="s">
        <v>105</v>
      </c>
      <c r="AZ146" s="25" t="s">
        <v>4782</v>
      </c>
      <c r="BA146" s="30" t="s">
        <v>104</v>
      </c>
      <c r="BB146" s="22" t="s">
        <v>4783</v>
      </c>
      <c r="BC146" s="22" t="s">
        <v>4784</v>
      </c>
      <c r="BD146" s="22" t="s">
        <v>105</v>
      </c>
      <c r="BE146" s="25" t="s">
        <v>4785</v>
      </c>
      <c r="BF146" s="22" t="s">
        <v>132</v>
      </c>
      <c r="BG146" s="30" t="s">
        <v>104</v>
      </c>
      <c r="BH146" s="22" t="s">
        <v>132</v>
      </c>
      <c r="BI146" s="22" t="s">
        <v>96</v>
      </c>
      <c r="BJ146" s="22" t="s">
        <v>4786</v>
      </c>
      <c r="BK146" s="22" t="s">
        <v>133</v>
      </c>
      <c r="BL146" s="29" t="s">
        <v>134</v>
      </c>
      <c r="BM146" s="22" t="s">
        <v>132</v>
      </c>
      <c r="BN146" s="22" t="s">
        <v>136</v>
      </c>
      <c r="BO146" s="22" t="s">
        <v>137</v>
      </c>
      <c r="BP146" s="30" t="s">
        <v>4787</v>
      </c>
      <c r="BQ146" s="22" t="s">
        <v>132</v>
      </c>
      <c r="BR146" s="22" t="s">
        <v>170</v>
      </c>
      <c r="BS146" s="22" t="s">
        <v>140</v>
      </c>
      <c r="BT146" s="22" t="s">
        <v>4761</v>
      </c>
      <c r="BU146" s="22" t="s">
        <v>4788</v>
      </c>
      <c r="BV146" s="22" t="s">
        <v>143</v>
      </c>
      <c r="BW146" s="22" t="s">
        <v>4789</v>
      </c>
      <c r="BX146" s="22" t="s">
        <v>4790</v>
      </c>
      <c r="BY146" s="22" t="s">
        <v>4791</v>
      </c>
      <c r="BZ146" s="27"/>
    </row>
    <row r="147" ht="60.0" customHeight="1">
      <c r="A147" s="22">
        <v>146.0</v>
      </c>
      <c r="B147" s="22" t="s">
        <v>1031</v>
      </c>
      <c r="C147" s="22" t="s">
        <v>4792</v>
      </c>
      <c r="D147" s="22">
        <v>2010.0</v>
      </c>
      <c r="E147" s="22" t="s">
        <v>91</v>
      </c>
      <c r="F147" s="22" t="s">
        <v>190</v>
      </c>
      <c r="G147" s="25" t="s">
        <v>4793</v>
      </c>
      <c r="H147" s="22" t="s">
        <v>4794</v>
      </c>
      <c r="I147" s="22">
        <v>5.0</v>
      </c>
      <c r="J147" s="22" t="s">
        <v>132</v>
      </c>
      <c r="K147" s="30" t="s">
        <v>104</v>
      </c>
      <c r="L147" s="30" t="s">
        <v>104</v>
      </c>
      <c r="M147" s="22" t="s">
        <v>4795</v>
      </c>
      <c r="N147" s="22" t="s">
        <v>4796</v>
      </c>
      <c r="O147" s="22" t="s">
        <v>2395</v>
      </c>
      <c r="P147" s="30" t="s">
        <v>104</v>
      </c>
      <c r="Q147" s="30" t="s">
        <v>104</v>
      </c>
      <c r="R147" s="30" t="s">
        <v>104</v>
      </c>
      <c r="S147" s="22" t="s">
        <v>105</v>
      </c>
      <c r="T147" s="22" t="s">
        <v>4797</v>
      </c>
      <c r="U147" s="22" t="s">
        <v>4798</v>
      </c>
      <c r="V147" s="22" t="s">
        <v>4799</v>
      </c>
      <c r="W147" s="30" t="s">
        <v>104</v>
      </c>
      <c r="X147" s="22" t="s">
        <v>4800</v>
      </c>
      <c r="Y147" s="30" t="s">
        <v>104</v>
      </c>
      <c r="Z147" s="22" t="s">
        <v>2058</v>
      </c>
      <c r="AA147" s="30" t="s">
        <v>104</v>
      </c>
      <c r="AB147" s="22" t="s">
        <v>4801</v>
      </c>
      <c r="AC147" s="22" t="s">
        <v>4802</v>
      </c>
      <c r="AD147" s="22" t="s">
        <v>4803</v>
      </c>
      <c r="AE147" s="30" t="s">
        <v>104</v>
      </c>
      <c r="AF147" s="30" t="s">
        <v>104</v>
      </c>
      <c r="AG147" s="30" t="s">
        <v>104</v>
      </c>
      <c r="AH147" s="30" t="s">
        <v>104</v>
      </c>
      <c r="AI147" s="22" t="s">
        <v>4804</v>
      </c>
      <c r="AJ147" s="22" t="s">
        <v>4805</v>
      </c>
      <c r="AK147" s="22" t="s">
        <v>4806</v>
      </c>
      <c r="AL147" s="22" t="s">
        <v>4807</v>
      </c>
      <c r="AM147" s="30" t="s">
        <v>104</v>
      </c>
      <c r="AN147" s="30" t="s">
        <v>104</v>
      </c>
      <c r="AO147" s="30" t="s">
        <v>104</v>
      </c>
      <c r="AP147" s="30" t="s">
        <v>104</v>
      </c>
      <c r="AQ147" s="30" t="s">
        <v>104</v>
      </c>
      <c r="AR147" s="30" t="s">
        <v>104</v>
      </c>
      <c r="AS147" s="30" t="s">
        <v>104</v>
      </c>
      <c r="AT147" s="30" t="s">
        <v>104</v>
      </c>
      <c r="AU147" s="22" t="s">
        <v>4808</v>
      </c>
      <c r="AV147" s="30" t="s">
        <v>104</v>
      </c>
      <c r="AW147" s="30" t="s">
        <v>104</v>
      </c>
      <c r="AX147" s="30" t="s">
        <v>104</v>
      </c>
      <c r="AY147" s="22" t="s">
        <v>105</v>
      </c>
      <c r="AZ147" s="22" t="s">
        <v>4809</v>
      </c>
      <c r="BA147" s="30" t="s">
        <v>104</v>
      </c>
      <c r="BB147" s="22" t="s">
        <v>4810</v>
      </c>
      <c r="BC147" s="30" t="s">
        <v>104</v>
      </c>
      <c r="BD147" s="22" t="s">
        <v>105</v>
      </c>
      <c r="BE147" s="30" t="s">
        <v>104</v>
      </c>
      <c r="BF147" s="22" t="s">
        <v>132</v>
      </c>
      <c r="BG147" s="30" t="s">
        <v>104</v>
      </c>
      <c r="BH147" s="22" t="s">
        <v>132</v>
      </c>
      <c r="BI147" s="22" t="s">
        <v>132</v>
      </c>
      <c r="BJ147" s="22" t="s">
        <v>132</v>
      </c>
      <c r="BK147" s="30" t="s">
        <v>104</v>
      </c>
      <c r="BL147" s="22" t="s">
        <v>726</v>
      </c>
      <c r="BM147" s="22" t="s">
        <v>132</v>
      </c>
      <c r="BN147" s="22" t="s">
        <v>136</v>
      </c>
      <c r="BO147" s="30" t="s">
        <v>104</v>
      </c>
      <c r="BP147" s="30" t="s">
        <v>4811</v>
      </c>
      <c r="BQ147" s="22" t="s">
        <v>132</v>
      </c>
      <c r="BR147" s="22" t="s">
        <v>139</v>
      </c>
      <c r="BS147" s="30" t="s">
        <v>104</v>
      </c>
      <c r="BT147" s="22" t="s">
        <v>4812</v>
      </c>
      <c r="BU147" s="30" t="s">
        <v>2419</v>
      </c>
      <c r="BV147" s="30" t="s">
        <v>104</v>
      </c>
      <c r="BW147" s="30" t="s">
        <v>913</v>
      </c>
      <c r="BX147" s="22" t="s">
        <v>132</v>
      </c>
      <c r="BY147" s="57" t="s">
        <v>104</v>
      </c>
      <c r="BZ147" s="56"/>
    </row>
    <row r="148" ht="225.0" customHeight="1">
      <c r="A148" s="22">
        <v>147.0</v>
      </c>
      <c r="B148" s="22" t="s">
        <v>1635</v>
      </c>
      <c r="C148" s="22" t="s">
        <v>4813</v>
      </c>
      <c r="D148" s="22">
        <v>2013.0</v>
      </c>
      <c r="E148" s="22" t="s">
        <v>91</v>
      </c>
      <c r="F148" s="22" t="s">
        <v>4814</v>
      </c>
      <c r="G148" s="36" t="s">
        <v>4815</v>
      </c>
      <c r="H148" s="30" t="s">
        <v>4816</v>
      </c>
      <c r="I148" s="22">
        <v>11.0</v>
      </c>
      <c r="J148" s="22" t="s">
        <v>132</v>
      </c>
      <c r="K148" s="30" t="s">
        <v>104</v>
      </c>
      <c r="L148" s="30" t="s">
        <v>104</v>
      </c>
      <c r="M148" s="22" t="s">
        <v>4817</v>
      </c>
      <c r="N148" s="22" t="s">
        <v>4818</v>
      </c>
      <c r="O148" s="30" t="s">
        <v>2179</v>
      </c>
      <c r="P148" s="30" t="s">
        <v>4819</v>
      </c>
      <c r="Q148" s="30" t="s">
        <v>104</v>
      </c>
      <c r="R148" s="30" t="s">
        <v>104</v>
      </c>
      <c r="S148" s="22" t="s">
        <v>105</v>
      </c>
      <c r="T148" s="30" t="s">
        <v>4820</v>
      </c>
      <c r="U148" s="22" t="s">
        <v>4821</v>
      </c>
      <c r="V148" s="22" t="s">
        <v>4822</v>
      </c>
      <c r="W148" s="30" t="s">
        <v>104</v>
      </c>
      <c r="X148" s="22" t="s">
        <v>4823</v>
      </c>
      <c r="Y148" s="30" t="s">
        <v>104</v>
      </c>
      <c r="Z148" s="30" t="s">
        <v>3891</v>
      </c>
      <c r="AA148" s="30" t="s">
        <v>104</v>
      </c>
      <c r="AB148" s="22" t="s">
        <v>869</v>
      </c>
      <c r="AC148" s="30" t="s">
        <v>4824</v>
      </c>
      <c r="AD148" s="22" t="s">
        <v>4825</v>
      </c>
      <c r="AE148" s="25" t="s">
        <v>4826</v>
      </c>
      <c r="AF148" s="30" t="s">
        <v>104</v>
      </c>
      <c r="AG148" s="30" t="s">
        <v>104</v>
      </c>
      <c r="AH148" s="30" t="s">
        <v>104</v>
      </c>
      <c r="AI148" s="22" t="s">
        <v>4827</v>
      </c>
      <c r="AJ148" s="22" t="s">
        <v>170</v>
      </c>
      <c r="AK148" s="36" t="s">
        <v>4828</v>
      </c>
      <c r="AL148" s="36" t="s">
        <v>4829</v>
      </c>
      <c r="AM148" s="30" t="s">
        <v>104</v>
      </c>
      <c r="AN148" s="30" t="s">
        <v>104</v>
      </c>
      <c r="AO148" s="30" t="s">
        <v>104</v>
      </c>
      <c r="AP148" s="30" t="s">
        <v>104</v>
      </c>
      <c r="AQ148" s="30" t="s">
        <v>104</v>
      </c>
      <c r="AR148" s="30" t="s">
        <v>104</v>
      </c>
      <c r="AS148" s="30" t="s">
        <v>104</v>
      </c>
      <c r="AT148" s="30" t="s">
        <v>104</v>
      </c>
      <c r="AU148" s="48" t="s">
        <v>4830</v>
      </c>
      <c r="AV148" s="22" t="s">
        <v>4831</v>
      </c>
      <c r="AW148" s="30" t="s">
        <v>104</v>
      </c>
      <c r="AX148" s="30" t="s">
        <v>104</v>
      </c>
      <c r="AY148" s="22" t="s">
        <v>105</v>
      </c>
      <c r="AZ148" s="22" t="s">
        <v>4832</v>
      </c>
      <c r="BA148" s="30" t="s">
        <v>104</v>
      </c>
      <c r="BB148" s="30" t="s">
        <v>104</v>
      </c>
      <c r="BC148" s="30" t="s">
        <v>4833</v>
      </c>
      <c r="BD148" s="22" t="s">
        <v>105</v>
      </c>
      <c r="BE148" s="30" t="s">
        <v>403</v>
      </c>
      <c r="BF148" s="25" t="s">
        <v>132</v>
      </c>
      <c r="BG148" s="30" t="s">
        <v>104</v>
      </c>
      <c r="BH148" s="22" t="s">
        <v>132</v>
      </c>
      <c r="BI148" s="22" t="s">
        <v>132</v>
      </c>
      <c r="BJ148" s="29" t="s">
        <v>132</v>
      </c>
      <c r="BK148" s="22" t="s">
        <v>133</v>
      </c>
      <c r="BL148" s="29" t="s">
        <v>134</v>
      </c>
      <c r="BM148" s="22" t="s">
        <v>132</v>
      </c>
      <c r="BN148" s="22" t="s">
        <v>136</v>
      </c>
      <c r="BO148" s="22" t="s">
        <v>137</v>
      </c>
      <c r="BP148" s="30" t="s">
        <v>4834</v>
      </c>
      <c r="BQ148" s="22" t="s">
        <v>132</v>
      </c>
      <c r="BR148" s="22" t="s">
        <v>170</v>
      </c>
      <c r="BS148" s="22" t="s">
        <v>140</v>
      </c>
      <c r="BT148" s="22" t="s">
        <v>4835</v>
      </c>
      <c r="BU148" s="22" t="s">
        <v>217</v>
      </c>
      <c r="BV148" s="30" t="s">
        <v>143</v>
      </c>
      <c r="BW148" s="30" t="s">
        <v>4836</v>
      </c>
      <c r="BX148" s="22" t="s">
        <v>4837</v>
      </c>
      <c r="BY148" s="22" t="s">
        <v>4838</v>
      </c>
      <c r="BZ148" s="27"/>
    </row>
    <row r="149" ht="191.25" customHeight="1">
      <c r="A149" s="22">
        <v>148.0</v>
      </c>
      <c r="B149" s="22" t="s">
        <v>850</v>
      </c>
      <c r="C149" s="22" t="s">
        <v>4839</v>
      </c>
      <c r="D149" s="22">
        <v>2014.0</v>
      </c>
      <c r="E149" s="22" t="s">
        <v>91</v>
      </c>
      <c r="F149" s="22" t="s">
        <v>4840</v>
      </c>
      <c r="G149" s="22" t="s">
        <v>4841</v>
      </c>
      <c r="H149" s="22" t="s">
        <v>4842</v>
      </c>
      <c r="I149" s="22">
        <v>10.0</v>
      </c>
      <c r="J149" s="22" t="s">
        <v>132</v>
      </c>
      <c r="K149" s="30" t="s">
        <v>104</v>
      </c>
      <c r="L149" s="30" t="s">
        <v>104</v>
      </c>
      <c r="M149" s="22" t="s">
        <v>4843</v>
      </c>
      <c r="N149" s="22" t="s">
        <v>4844</v>
      </c>
      <c r="O149" s="22" t="s">
        <v>2179</v>
      </c>
      <c r="P149" s="30" t="s">
        <v>104</v>
      </c>
      <c r="Q149" s="30" t="s">
        <v>104</v>
      </c>
      <c r="R149" s="22" t="s">
        <v>4845</v>
      </c>
      <c r="S149" s="22" t="s">
        <v>105</v>
      </c>
      <c r="T149" s="22" t="s">
        <v>4846</v>
      </c>
      <c r="U149" s="22" t="s">
        <v>4847</v>
      </c>
      <c r="V149" s="22" t="s">
        <v>4848</v>
      </c>
      <c r="W149" s="30" t="s">
        <v>104</v>
      </c>
      <c r="X149" s="22" t="s">
        <v>4849</v>
      </c>
      <c r="Y149" s="30" t="s">
        <v>104</v>
      </c>
      <c r="Z149" s="22" t="s">
        <v>4850</v>
      </c>
      <c r="AA149" s="30" t="s">
        <v>104</v>
      </c>
      <c r="AB149" s="22" t="s">
        <v>4851</v>
      </c>
      <c r="AC149" s="22" t="s">
        <v>4852</v>
      </c>
      <c r="AD149" s="22" t="s">
        <v>4853</v>
      </c>
      <c r="AE149" s="22" t="s">
        <v>4854</v>
      </c>
      <c r="AF149" s="30" t="s">
        <v>104</v>
      </c>
      <c r="AG149" s="30" t="s">
        <v>104</v>
      </c>
      <c r="AH149" s="30" t="s">
        <v>104</v>
      </c>
      <c r="AI149" s="22" t="s">
        <v>4855</v>
      </c>
      <c r="AJ149" s="30" t="s">
        <v>104</v>
      </c>
      <c r="AK149" s="25" t="s">
        <v>4856</v>
      </c>
      <c r="AL149" s="22" t="s">
        <v>4857</v>
      </c>
      <c r="AM149" s="30" t="s">
        <v>104</v>
      </c>
      <c r="AN149" s="30" t="s">
        <v>104</v>
      </c>
      <c r="AO149" s="30" t="s">
        <v>104</v>
      </c>
      <c r="AP149" s="30" t="s">
        <v>104</v>
      </c>
      <c r="AQ149" s="30" t="s">
        <v>104</v>
      </c>
      <c r="AR149" s="30" t="s">
        <v>104</v>
      </c>
      <c r="AS149" s="30" t="s">
        <v>104</v>
      </c>
      <c r="AT149" s="30" t="s">
        <v>104</v>
      </c>
      <c r="AU149" s="25" t="s">
        <v>4858</v>
      </c>
      <c r="AV149" s="30" t="s">
        <v>104</v>
      </c>
      <c r="AW149" s="30" t="s">
        <v>104</v>
      </c>
      <c r="AX149" s="30" t="s">
        <v>104</v>
      </c>
      <c r="AY149" s="22" t="s">
        <v>105</v>
      </c>
      <c r="AZ149" s="22" t="s">
        <v>4859</v>
      </c>
      <c r="BA149" s="30" t="s">
        <v>104</v>
      </c>
      <c r="BB149" s="30" t="s">
        <v>4860</v>
      </c>
      <c r="BC149" s="22" t="s">
        <v>4861</v>
      </c>
      <c r="BD149" s="22" t="s">
        <v>105</v>
      </c>
      <c r="BE149" s="30" t="s">
        <v>104</v>
      </c>
      <c r="BF149" s="22" t="s">
        <v>96</v>
      </c>
      <c r="BG149" s="22" t="s">
        <v>4862</v>
      </c>
      <c r="BH149" s="22" t="s">
        <v>132</v>
      </c>
      <c r="BI149" s="22" t="s">
        <v>132</v>
      </c>
      <c r="BJ149" s="22" t="s">
        <v>4863</v>
      </c>
      <c r="BK149" s="22" t="s">
        <v>133</v>
      </c>
      <c r="BL149" s="29" t="s">
        <v>134</v>
      </c>
      <c r="BM149" s="22" t="s">
        <v>132</v>
      </c>
      <c r="BN149" s="22" t="s">
        <v>136</v>
      </c>
      <c r="BO149" s="22" t="s">
        <v>137</v>
      </c>
      <c r="BP149" s="22" t="s">
        <v>4864</v>
      </c>
      <c r="BQ149" s="22" t="s">
        <v>132</v>
      </c>
      <c r="BR149" s="30" t="s">
        <v>104</v>
      </c>
      <c r="BS149" s="22" t="s">
        <v>804</v>
      </c>
      <c r="BT149" s="22" t="s">
        <v>4865</v>
      </c>
      <c r="BU149" s="22" t="s">
        <v>217</v>
      </c>
      <c r="BV149" s="22" t="s">
        <v>549</v>
      </c>
      <c r="BW149" s="22" t="s">
        <v>4866</v>
      </c>
      <c r="BX149" s="22" t="s">
        <v>4867</v>
      </c>
      <c r="BY149" s="57" t="s">
        <v>104</v>
      </c>
      <c r="BZ149" s="56"/>
    </row>
    <row r="150" ht="112.5" customHeight="1">
      <c r="A150" s="22">
        <v>149.0</v>
      </c>
      <c r="B150" s="22" t="s">
        <v>500</v>
      </c>
      <c r="C150" s="22" t="s">
        <v>4868</v>
      </c>
      <c r="D150" s="22">
        <v>2013.0</v>
      </c>
      <c r="E150" s="22" t="s">
        <v>91</v>
      </c>
      <c r="F150" s="22" t="s">
        <v>1774</v>
      </c>
      <c r="G150" s="25" t="s">
        <v>4869</v>
      </c>
      <c r="H150" s="25" t="s">
        <v>4870</v>
      </c>
      <c r="I150" s="22">
        <v>10.0</v>
      </c>
      <c r="J150" s="22" t="s">
        <v>132</v>
      </c>
      <c r="K150" s="22" t="s">
        <v>104</v>
      </c>
      <c r="L150" s="22" t="s">
        <v>104</v>
      </c>
      <c r="M150" s="22" t="s">
        <v>4871</v>
      </c>
      <c r="N150" s="22" t="s">
        <v>4872</v>
      </c>
      <c r="O150" s="22" t="s">
        <v>4873</v>
      </c>
      <c r="P150" s="22" t="s">
        <v>104</v>
      </c>
      <c r="Q150" s="22" t="s">
        <v>104</v>
      </c>
      <c r="R150" s="34" t="s">
        <v>4874</v>
      </c>
      <c r="S150" s="22" t="s">
        <v>105</v>
      </c>
      <c r="T150" s="22" t="s">
        <v>4875</v>
      </c>
      <c r="U150" s="22" t="s">
        <v>4876</v>
      </c>
      <c r="V150" s="25" t="s">
        <v>4877</v>
      </c>
      <c r="W150" s="22" t="s">
        <v>104</v>
      </c>
      <c r="X150" s="22" t="s">
        <v>4878</v>
      </c>
      <c r="Y150" s="22" t="s">
        <v>104</v>
      </c>
      <c r="Z150" s="22" t="s">
        <v>480</v>
      </c>
      <c r="AA150" s="22" t="s">
        <v>104</v>
      </c>
      <c r="AB150" s="22" t="s">
        <v>4879</v>
      </c>
      <c r="AC150" s="22" t="s">
        <v>4880</v>
      </c>
      <c r="AD150" s="25" t="s">
        <v>4881</v>
      </c>
      <c r="AE150" s="22" t="s">
        <v>4882</v>
      </c>
      <c r="AF150" s="22" t="s">
        <v>4883</v>
      </c>
      <c r="AG150" s="22" t="s">
        <v>4884</v>
      </c>
      <c r="AH150" s="22" t="s">
        <v>104</v>
      </c>
      <c r="AI150" s="22" t="s">
        <v>4885</v>
      </c>
      <c r="AJ150" s="22" t="s">
        <v>170</v>
      </c>
      <c r="AK150" s="22" t="s">
        <v>4886</v>
      </c>
      <c r="AL150" s="22" t="s">
        <v>4887</v>
      </c>
      <c r="AM150" s="22" t="s">
        <v>104</v>
      </c>
      <c r="AN150" s="22" t="s">
        <v>104</v>
      </c>
      <c r="AO150" s="22" t="s">
        <v>104</v>
      </c>
      <c r="AP150" s="22" t="s">
        <v>4888</v>
      </c>
      <c r="AQ150" s="22" t="s">
        <v>104</v>
      </c>
      <c r="AR150" s="22" t="s">
        <v>104</v>
      </c>
      <c r="AS150" s="22" t="s">
        <v>104</v>
      </c>
      <c r="AT150" s="22" t="s">
        <v>105</v>
      </c>
      <c r="AU150" s="22" t="s">
        <v>4889</v>
      </c>
      <c r="AV150" s="22" t="s">
        <v>4890</v>
      </c>
      <c r="AW150" s="22" t="s">
        <v>104</v>
      </c>
      <c r="AX150" s="22" t="s">
        <v>104</v>
      </c>
      <c r="AY150" s="22" t="s">
        <v>105</v>
      </c>
      <c r="AZ150" s="25" t="s">
        <v>4891</v>
      </c>
      <c r="BA150" s="22" t="s">
        <v>104</v>
      </c>
      <c r="BB150" s="22" t="s">
        <v>104</v>
      </c>
      <c r="BC150" s="22" t="s">
        <v>4892</v>
      </c>
      <c r="BD150" s="22" t="s">
        <v>105</v>
      </c>
      <c r="BE150" s="25" t="s">
        <v>4893</v>
      </c>
      <c r="BF150" s="22" t="s">
        <v>132</v>
      </c>
      <c r="BG150" s="22" t="s">
        <v>104</v>
      </c>
      <c r="BH150" s="22" t="s">
        <v>132</v>
      </c>
      <c r="BI150" s="22" t="s">
        <v>132</v>
      </c>
      <c r="BJ150" s="22" t="s">
        <v>4894</v>
      </c>
      <c r="BK150" s="46" t="s">
        <v>133</v>
      </c>
      <c r="BL150" s="29" t="s">
        <v>134</v>
      </c>
      <c r="BM150" s="22" t="s">
        <v>132</v>
      </c>
      <c r="BN150" s="22" t="s">
        <v>136</v>
      </c>
      <c r="BO150" s="22" t="s">
        <v>137</v>
      </c>
      <c r="BP150" s="30" t="s">
        <v>4895</v>
      </c>
      <c r="BQ150" s="22" t="s">
        <v>132</v>
      </c>
      <c r="BR150" s="22" t="s">
        <v>170</v>
      </c>
      <c r="BS150" s="27" t="s">
        <v>804</v>
      </c>
      <c r="BT150" s="22" t="s">
        <v>4896</v>
      </c>
      <c r="BU150" s="22" t="s">
        <v>4897</v>
      </c>
      <c r="BV150" s="22" t="s">
        <v>549</v>
      </c>
      <c r="BW150" s="22" t="s">
        <v>4898</v>
      </c>
      <c r="BX150" s="22" t="s">
        <v>4899</v>
      </c>
      <c r="BY150" s="22" t="s">
        <v>4900</v>
      </c>
      <c r="BZ150" s="27"/>
    </row>
    <row r="151" ht="123.75" customHeight="1">
      <c r="A151" s="22">
        <v>150.0</v>
      </c>
      <c r="B151" s="22" t="s">
        <v>667</v>
      </c>
      <c r="C151" s="22" t="s">
        <v>4901</v>
      </c>
      <c r="D151" s="22">
        <v>2011.0</v>
      </c>
      <c r="E151" s="22" t="s">
        <v>225</v>
      </c>
      <c r="F151" s="22" t="s">
        <v>3448</v>
      </c>
      <c r="G151" s="22" t="s">
        <v>4902</v>
      </c>
      <c r="H151" s="30" t="s">
        <v>104</v>
      </c>
      <c r="I151" s="22">
        <v>14.0</v>
      </c>
      <c r="J151" s="22" t="s">
        <v>96</v>
      </c>
      <c r="K151" s="30" t="s">
        <v>4903</v>
      </c>
      <c r="L151" s="30" t="s">
        <v>4904</v>
      </c>
      <c r="M151" s="22" t="s">
        <v>4905</v>
      </c>
      <c r="N151" s="22" t="s">
        <v>4906</v>
      </c>
      <c r="O151" s="22" t="s">
        <v>4907</v>
      </c>
      <c r="P151" s="30" t="s">
        <v>104</v>
      </c>
      <c r="Q151" s="30" t="s">
        <v>104</v>
      </c>
      <c r="R151" s="30" t="s">
        <v>104</v>
      </c>
      <c r="S151" s="22" t="s">
        <v>105</v>
      </c>
      <c r="T151" s="25" t="s">
        <v>4908</v>
      </c>
      <c r="U151" s="22" t="s">
        <v>4909</v>
      </c>
      <c r="V151" s="25" t="s">
        <v>4910</v>
      </c>
      <c r="W151" s="30" t="s">
        <v>104</v>
      </c>
      <c r="X151" s="22" t="s">
        <v>4911</v>
      </c>
      <c r="Y151" s="30" t="s">
        <v>104</v>
      </c>
      <c r="Z151" s="22" t="s">
        <v>2602</v>
      </c>
      <c r="AA151" s="30" t="s">
        <v>104</v>
      </c>
      <c r="AB151" s="22" t="s">
        <v>4912</v>
      </c>
      <c r="AC151" s="22" t="s">
        <v>4913</v>
      </c>
      <c r="AD151" s="22" t="s">
        <v>4914</v>
      </c>
      <c r="AE151" s="22" t="s">
        <v>4915</v>
      </c>
      <c r="AF151" s="30" t="s">
        <v>104</v>
      </c>
      <c r="AG151" s="30" t="s">
        <v>4916</v>
      </c>
      <c r="AH151" s="30" t="s">
        <v>104</v>
      </c>
      <c r="AI151" s="22" t="s">
        <v>4917</v>
      </c>
      <c r="AJ151" s="22" t="s">
        <v>170</v>
      </c>
      <c r="AK151" s="25" t="s">
        <v>4918</v>
      </c>
      <c r="AL151" s="30" t="s">
        <v>104</v>
      </c>
      <c r="AM151" s="30" t="s">
        <v>104</v>
      </c>
      <c r="AN151" s="30" t="s">
        <v>104</v>
      </c>
      <c r="AO151" s="30" t="s">
        <v>104</v>
      </c>
      <c r="AP151" s="30" t="s">
        <v>4919</v>
      </c>
      <c r="AQ151" s="30" t="s">
        <v>104</v>
      </c>
      <c r="AR151" s="30" t="s">
        <v>104</v>
      </c>
      <c r="AS151" s="30" t="s">
        <v>4920</v>
      </c>
      <c r="AT151" s="22" t="s">
        <v>4921</v>
      </c>
      <c r="AU151" s="25" t="s">
        <v>4922</v>
      </c>
      <c r="AV151" s="36" t="s">
        <v>104</v>
      </c>
      <c r="AW151" s="36" t="s">
        <v>104</v>
      </c>
      <c r="AX151" s="36" t="s">
        <v>104</v>
      </c>
      <c r="AY151" s="22" t="s">
        <v>105</v>
      </c>
      <c r="AZ151" s="25" t="s">
        <v>4923</v>
      </c>
      <c r="BA151" s="30" t="s">
        <v>104</v>
      </c>
      <c r="BB151" s="30" t="s">
        <v>104</v>
      </c>
      <c r="BC151" s="30" t="s">
        <v>4924</v>
      </c>
      <c r="BD151" s="22" t="s">
        <v>105</v>
      </c>
      <c r="BE151" s="30" t="s">
        <v>4925</v>
      </c>
      <c r="BF151" s="22" t="s">
        <v>132</v>
      </c>
      <c r="BG151" s="30" t="s">
        <v>104</v>
      </c>
      <c r="BH151" s="22" t="s">
        <v>132</v>
      </c>
      <c r="BI151" s="22" t="s">
        <v>132</v>
      </c>
      <c r="BJ151" s="22" t="s">
        <v>4926</v>
      </c>
      <c r="BK151" s="22" t="s">
        <v>133</v>
      </c>
      <c r="BL151" s="29" t="s">
        <v>134</v>
      </c>
      <c r="BM151" s="22" t="s">
        <v>132</v>
      </c>
      <c r="BN151" s="22" t="s">
        <v>136</v>
      </c>
      <c r="BO151" s="22" t="s">
        <v>137</v>
      </c>
      <c r="BP151" s="30" t="s">
        <v>215</v>
      </c>
      <c r="BQ151" s="22" t="s">
        <v>132</v>
      </c>
      <c r="BR151" s="22" t="s">
        <v>170</v>
      </c>
      <c r="BS151" s="22" t="s">
        <v>140</v>
      </c>
      <c r="BT151" s="22" t="s">
        <v>4927</v>
      </c>
      <c r="BU151" s="22" t="s">
        <v>4928</v>
      </c>
      <c r="BV151" s="30" t="s">
        <v>104</v>
      </c>
      <c r="BW151" s="30" t="s">
        <v>104</v>
      </c>
      <c r="BX151" s="22" t="s">
        <v>132</v>
      </c>
      <c r="BY151" s="57" t="s">
        <v>104</v>
      </c>
      <c r="BZ151" s="56"/>
    </row>
    <row r="152" ht="270.0" customHeight="1">
      <c r="A152" s="22">
        <v>151.0</v>
      </c>
      <c r="B152" s="22" t="s">
        <v>809</v>
      </c>
      <c r="C152" s="22" t="s">
        <v>4929</v>
      </c>
      <c r="D152" s="22">
        <v>2015.0</v>
      </c>
      <c r="E152" s="22" t="s">
        <v>225</v>
      </c>
      <c r="F152" s="22" t="s">
        <v>1332</v>
      </c>
      <c r="G152" s="22" t="s">
        <v>4930</v>
      </c>
      <c r="H152" s="22" t="s">
        <v>4931</v>
      </c>
      <c r="I152" s="22">
        <v>23.0</v>
      </c>
      <c r="J152" s="22" t="s">
        <v>132</v>
      </c>
      <c r="K152" s="30" t="s">
        <v>104</v>
      </c>
      <c r="L152" s="30" t="s">
        <v>104</v>
      </c>
      <c r="M152" s="22" t="s">
        <v>4932</v>
      </c>
      <c r="N152" s="22" t="s">
        <v>4933</v>
      </c>
      <c r="O152" s="22" t="s">
        <v>4934</v>
      </c>
      <c r="P152" s="22" t="s">
        <v>4935</v>
      </c>
      <c r="Q152" s="30" t="s">
        <v>104</v>
      </c>
      <c r="R152" s="22" t="s">
        <v>4936</v>
      </c>
      <c r="S152" s="22" t="s">
        <v>105</v>
      </c>
      <c r="T152" s="22" t="s">
        <v>4937</v>
      </c>
      <c r="U152" s="25" t="s">
        <v>4938</v>
      </c>
      <c r="V152" s="22" t="s">
        <v>4939</v>
      </c>
      <c r="W152" s="22" t="s">
        <v>105</v>
      </c>
      <c r="X152" s="22" t="s">
        <v>4940</v>
      </c>
      <c r="Y152" s="30" t="s">
        <v>104</v>
      </c>
      <c r="Z152" s="22" t="s">
        <v>314</v>
      </c>
      <c r="AA152" s="30" t="s">
        <v>104</v>
      </c>
      <c r="AB152" s="22" t="s">
        <v>346</v>
      </c>
      <c r="AC152" s="22" t="s">
        <v>4941</v>
      </c>
      <c r="AD152" s="22" t="s">
        <v>3653</v>
      </c>
      <c r="AE152" s="22" t="s">
        <v>4942</v>
      </c>
      <c r="AF152" s="30" t="s">
        <v>104</v>
      </c>
      <c r="AG152" s="22" t="s">
        <v>4943</v>
      </c>
      <c r="AH152" s="30" t="s">
        <v>104</v>
      </c>
      <c r="AI152" s="22" t="s">
        <v>4944</v>
      </c>
      <c r="AJ152" s="30" t="s">
        <v>104</v>
      </c>
      <c r="AK152" s="22" t="s">
        <v>4945</v>
      </c>
      <c r="AL152" s="30" t="s">
        <v>104</v>
      </c>
      <c r="AM152" s="30" t="s">
        <v>104</v>
      </c>
      <c r="AN152" s="30" t="s">
        <v>104</v>
      </c>
      <c r="AO152" s="30" t="s">
        <v>104</v>
      </c>
      <c r="AP152" s="30" t="s">
        <v>104</v>
      </c>
      <c r="AQ152" s="30" t="s">
        <v>104</v>
      </c>
      <c r="AR152" s="30" t="s">
        <v>104</v>
      </c>
      <c r="AS152" s="30" t="s">
        <v>104</v>
      </c>
      <c r="AT152" s="22" t="s">
        <v>105</v>
      </c>
      <c r="AU152" s="25" t="s">
        <v>4946</v>
      </c>
      <c r="AV152" s="25" t="s">
        <v>4947</v>
      </c>
      <c r="AW152" s="30" t="s">
        <v>104</v>
      </c>
      <c r="AX152" s="30" t="s">
        <v>104</v>
      </c>
      <c r="AY152" s="22" t="s">
        <v>105</v>
      </c>
      <c r="AZ152" s="25" t="s">
        <v>4948</v>
      </c>
      <c r="BA152" s="30" t="s">
        <v>104</v>
      </c>
      <c r="BB152" s="22" t="s">
        <v>4949</v>
      </c>
      <c r="BC152" s="22" t="s">
        <v>4950</v>
      </c>
      <c r="BD152" s="22" t="s">
        <v>105</v>
      </c>
      <c r="BE152" s="30" t="s">
        <v>104</v>
      </c>
      <c r="BF152" s="22" t="s">
        <v>132</v>
      </c>
      <c r="BG152" s="30" t="s">
        <v>104</v>
      </c>
      <c r="BH152" s="22" t="s">
        <v>132</v>
      </c>
      <c r="BI152" s="22" t="s">
        <v>132</v>
      </c>
      <c r="BJ152" s="22" t="s">
        <v>132</v>
      </c>
      <c r="BK152" s="22" t="s">
        <v>133</v>
      </c>
      <c r="BL152" s="29" t="s">
        <v>134</v>
      </c>
      <c r="BM152" s="22" t="s">
        <v>132</v>
      </c>
      <c r="BN152" s="22" t="s">
        <v>136</v>
      </c>
      <c r="BO152" s="30" t="s">
        <v>137</v>
      </c>
      <c r="BP152" s="30" t="s">
        <v>4951</v>
      </c>
      <c r="BQ152" s="22" t="s">
        <v>132</v>
      </c>
      <c r="BR152" s="30" t="s">
        <v>104</v>
      </c>
      <c r="BS152" s="22" t="s">
        <v>414</v>
      </c>
      <c r="BT152" s="22" t="s">
        <v>4952</v>
      </c>
      <c r="BU152" s="22" t="s">
        <v>463</v>
      </c>
      <c r="BV152" s="30" t="s">
        <v>104</v>
      </c>
      <c r="BW152" s="30" t="s">
        <v>104</v>
      </c>
      <c r="BX152" s="22" t="s">
        <v>132</v>
      </c>
      <c r="BY152" s="57" t="s">
        <v>104</v>
      </c>
      <c r="BZ152" s="56"/>
    </row>
    <row r="153" ht="279.0" customHeight="1">
      <c r="A153" s="22">
        <v>152.0</v>
      </c>
      <c r="B153" s="22" t="s">
        <v>407</v>
      </c>
      <c r="C153" s="22" t="s">
        <v>4953</v>
      </c>
      <c r="D153" s="22">
        <v>2011.0</v>
      </c>
      <c r="E153" s="22" t="s">
        <v>91</v>
      </c>
      <c r="F153" s="22" t="s">
        <v>4954</v>
      </c>
      <c r="G153" s="25" t="s">
        <v>4955</v>
      </c>
      <c r="H153" s="22" t="s">
        <v>4956</v>
      </c>
      <c r="I153" s="22">
        <v>10.0</v>
      </c>
      <c r="J153" s="22" t="s">
        <v>96</v>
      </c>
      <c r="K153" s="22" t="s">
        <v>97</v>
      </c>
      <c r="L153" s="22" t="s">
        <v>98</v>
      </c>
      <c r="M153" s="22" t="s">
        <v>4957</v>
      </c>
      <c r="N153" s="22" t="s">
        <v>4958</v>
      </c>
      <c r="O153" s="22" t="s">
        <v>4959</v>
      </c>
      <c r="P153" s="22" t="s">
        <v>4960</v>
      </c>
      <c r="Q153" s="22" t="s">
        <v>104</v>
      </c>
      <c r="R153" s="22" t="s">
        <v>104</v>
      </c>
      <c r="S153" s="22" t="s">
        <v>105</v>
      </c>
      <c r="T153" s="25" t="s">
        <v>4961</v>
      </c>
      <c r="U153" s="22" t="s">
        <v>4962</v>
      </c>
      <c r="V153" s="22" t="s">
        <v>4963</v>
      </c>
      <c r="W153" s="22" t="s">
        <v>4964</v>
      </c>
      <c r="X153" s="22" t="s">
        <v>4965</v>
      </c>
      <c r="Y153" s="22" t="s">
        <v>104</v>
      </c>
      <c r="Z153" s="22" t="s">
        <v>566</v>
      </c>
      <c r="AA153" s="22" t="s">
        <v>104</v>
      </c>
      <c r="AB153" s="22" t="s">
        <v>4966</v>
      </c>
      <c r="AC153" s="22" t="s">
        <v>4967</v>
      </c>
      <c r="AD153" s="22" t="s">
        <v>4968</v>
      </c>
      <c r="AE153" s="30" t="s">
        <v>4969</v>
      </c>
      <c r="AF153" s="25" t="s">
        <v>4970</v>
      </c>
      <c r="AG153" s="22" t="s">
        <v>104</v>
      </c>
      <c r="AH153" s="22" t="s">
        <v>104</v>
      </c>
      <c r="AI153" s="22" t="s">
        <v>4971</v>
      </c>
      <c r="AJ153" s="22" t="s">
        <v>2776</v>
      </c>
      <c r="AK153" s="25" t="s">
        <v>4972</v>
      </c>
      <c r="AL153" s="22" t="s">
        <v>104</v>
      </c>
      <c r="AM153" s="22" t="s">
        <v>105</v>
      </c>
      <c r="AN153" s="25" t="s">
        <v>4973</v>
      </c>
      <c r="AO153" s="22" t="s">
        <v>104</v>
      </c>
      <c r="AP153" s="22" t="s">
        <v>4974</v>
      </c>
      <c r="AQ153" s="22" t="s">
        <v>104</v>
      </c>
      <c r="AR153" s="25" t="s">
        <v>4975</v>
      </c>
      <c r="AS153" s="48" t="s">
        <v>4976</v>
      </c>
      <c r="AT153" s="22" t="s">
        <v>4977</v>
      </c>
      <c r="AU153" s="25" t="s">
        <v>4978</v>
      </c>
      <c r="AV153" s="25" t="s">
        <v>4979</v>
      </c>
      <c r="AW153" s="22" t="s">
        <v>104</v>
      </c>
      <c r="AX153" s="22" t="s">
        <v>104</v>
      </c>
      <c r="AY153" s="22" t="s">
        <v>105</v>
      </c>
      <c r="AZ153" s="25" t="s">
        <v>4980</v>
      </c>
      <c r="BA153" s="22" t="s">
        <v>104</v>
      </c>
      <c r="BB153" s="22" t="s">
        <v>4981</v>
      </c>
      <c r="BC153" s="22" t="s">
        <v>4982</v>
      </c>
      <c r="BD153" s="22" t="s">
        <v>105</v>
      </c>
      <c r="BE153" s="22" t="s">
        <v>104</v>
      </c>
      <c r="BF153" s="22" t="s">
        <v>132</v>
      </c>
      <c r="BG153" s="22" t="s">
        <v>104</v>
      </c>
      <c r="BH153" s="22" t="s">
        <v>132</v>
      </c>
      <c r="BI153" s="22" t="s">
        <v>96</v>
      </c>
      <c r="BJ153" s="22" t="s">
        <v>4983</v>
      </c>
      <c r="BK153" s="22" t="s">
        <v>133</v>
      </c>
      <c r="BL153" s="29" t="s">
        <v>134</v>
      </c>
      <c r="BM153" s="22" t="s">
        <v>727</v>
      </c>
      <c r="BN153" s="22" t="s">
        <v>136</v>
      </c>
      <c r="BO153" s="22" t="s">
        <v>137</v>
      </c>
      <c r="BP153" s="22" t="s">
        <v>4984</v>
      </c>
      <c r="BQ153" s="22" t="s">
        <v>132</v>
      </c>
      <c r="BR153" s="22" t="s">
        <v>2776</v>
      </c>
      <c r="BS153" s="22" t="s">
        <v>919</v>
      </c>
      <c r="BT153" s="22" t="s">
        <v>4985</v>
      </c>
      <c r="BU153" s="22" t="s">
        <v>4986</v>
      </c>
      <c r="BV153" s="22" t="s">
        <v>4987</v>
      </c>
      <c r="BW153" s="34" t="s">
        <v>4988</v>
      </c>
      <c r="BX153" s="22" t="s">
        <v>4989</v>
      </c>
      <c r="BY153" s="22" t="s">
        <v>4990</v>
      </c>
      <c r="BZ153" s="27"/>
    </row>
    <row r="154" ht="180.0" customHeight="1">
      <c r="A154" s="22">
        <v>153.0</v>
      </c>
      <c r="B154" s="22" t="s">
        <v>529</v>
      </c>
      <c r="C154" s="22" t="s">
        <v>4991</v>
      </c>
      <c r="D154" s="22">
        <v>2012.0</v>
      </c>
      <c r="E154" s="22" t="s">
        <v>225</v>
      </c>
      <c r="F154" s="22" t="s">
        <v>3448</v>
      </c>
      <c r="G154" s="25" t="s">
        <v>4992</v>
      </c>
      <c r="H154" s="22" t="s">
        <v>4993</v>
      </c>
      <c r="I154" s="22">
        <v>14.0</v>
      </c>
      <c r="J154" s="22" t="s">
        <v>132</v>
      </c>
      <c r="K154" s="22" t="s">
        <v>104</v>
      </c>
      <c r="L154" s="22" t="s">
        <v>4994</v>
      </c>
      <c r="M154" s="22" t="s">
        <v>4995</v>
      </c>
      <c r="N154" s="22" t="s">
        <v>4996</v>
      </c>
      <c r="O154" s="22" t="s">
        <v>4997</v>
      </c>
      <c r="P154" s="22" t="s">
        <v>4998</v>
      </c>
      <c r="Q154" s="22" t="s">
        <v>104</v>
      </c>
      <c r="R154" s="22" t="s">
        <v>4999</v>
      </c>
      <c r="S154" s="22" t="s">
        <v>105</v>
      </c>
      <c r="T154" s="22" t="s">
        <v>5000</v>
      </c>
      <c r="U154" s="25" t="s">
        <v>5001</v>
      </c>
      <c r="V154" s="25" t="s">
        <v>5002</v>
      </c>
      <c r="W154" s="22" t="s">
        <v>104</v>
      </c>
      <c r="X154" s="22" t="s">
        <v>5003</v>
      </c>
      <c r="Y154" s="22" t="s">
        <v>104</v>
      </c>
      <c r="Z154" s="22" t="s">
        <v>5004</v>
      </c>
      <c r="AA154" s="22" t="s">
        <v>104</v>
      </c>
      <c r="AB154" s="22" t="s">
        <v>105</v>
      </c>
      <c r="AC154" s="22" t="s">
        <v>5005</v>
      </c>
      <c r="AD154" s="22" t="s">
        <v>5006</v>
      </c>
      <c r="AE154" s="25" t="s">
        <v>5007</v>
      </c>
      <c r="AF154" s="25" t="s">
        <v>5008</v>
      </c>
      <c r="AG154" s="22" t="s">
        <v>5009</v>
      </c>
      <c r="AH154" s="22" t="s">
        <v>104</v>
      </c>
      <c r="AI154" s="22" t="s">
        <v>5010</v>
      </c>
      <c r="AJ154" s="22" t="s">
        <v>5011</v>
      </c>
      <c r="AK154" s="25" t="s">
        <v>5012</v>
      </c>
      <c r="AL154" s="22" t="s">
        <v>104</v>
      </c>
      <c r="AM154" s="22" t="s">
        <v>5013</v>
      </c>
      <c r="AN154" s="22" t="s">
        <v>5014</v>
      </c>
      <c r="AO154" s="34" t="s">
        <v>3352</v>
      </c>
      <c r="AP154" s="22" t="s">
        <v>105</v>
      </c>
      <c r="AQ154" s="25" t="s">
        <v>5015</v>
      </c>
      <c r="AR154" s="22" t="s">
        <v>104</v>
      </c>
      <c r="AS154" s="25" t="s">
        <v>5016</v>
      </c>
      <c r="AT154" s="22" t="s">
        <v>5017</v>
      </c>
      <c r="AU154" s="25" t="s">
        <v>5018</v>
      </c>
      <c r="AV154" s="25" t="s">
        <v>5019</v>
      </c>
      <c r="AW154" s="22" t="s">
        <v>104</v>
      </c>
      <c r="AX154" s="22" t="s">
        <v>104</v>
      </c>
      <c r="AY154" s="22" t="s">
        <v>105</v>
      </c>
      <c r="AZ154" s="25" t="s">
        <v>5020</v>
      </c>
      <c r="BA154" s="22" t="s">
        <v>104</v>
      </c>
      <c r="BB154" s="25" t="s">
        <v>5021</v>
      </c>
      <c r="BC154" s="22" t="s">
        <v>5022</v>
      </c>
      <c r="BD154" s="22" t="s">
        <v>105</v>
      </c>
      <c r="BE154" s="22" t="s">
        <v>104</v>
      </c>
      <c r="BF154" s="22" t="s">
        <v>132</v>
      </c>
      <c r="BG154" s="22" t="s">
        <v>104</v>
      </c>
      <c r="BH154" s="22" t="s">
        <v>132</v>
      </c>
      <c r="BI154" s="22" t="s">
        <v>96</v>
      </c>
      <c r="BJ154" s="22" t="s">
        <v>5023</v>
      </c>
      <c r="BK154" s="22" t="s">
        <v>133</v>
      </c>
      <c r="BL154" s="29" t="s">
        <v>134</v>
      </c>
      <c r="BM154" s="22" t="s">
        <v>132</v>
      </c>
      <c r="BN154" s="22" t="s">
        <v>136</v>
      </c>
      <c r="BO154" s="22" t="s">
        <v>137</v>
      </c>
      <c r="BP154" s="22" t="s">
        <v>5024</v>
      </c>
      <c r="BQ154" s="22" t="s">
        <v>132</v>
      </c>
      <c r="BR154" s="22" t="s">
        <v>118</v>
      </c>
      <c r="BS154" s="22" t="s">
        <v>2011</v>
      </c>
      <c r="BT154" s="22" t="s">
        <v>5025</v>
      </c>
      <c r="BU154" s="22" t="s">
        <v>5026</v>
      </c>
      <c r="BV154" s="22" t="s">
        <v>1396</v>
      </c>
      <c r="BW154" s="22" t="s">
        <v>5027</v>
      </c>
      <c r="BX154" s="22" t="s">
        <v>5028</v>
      </c>
      <c r="BY154" s="57" t="s">
        <v>104</v>
      </c>
      <c r="BZ154" s="56"/>
    </row>
    <row r="155" ht="247.5" customHeight="1">
      <c r="A155" s="22">
        <v>154.0</v>
      </c>
      <c r="B155" s="22" t="s">
        <v>1061</v>
      </c>
      <c r="C155" s="22" t="s">
        <v>5029</v>
      </c>
      <c r="D155" s="22">
        <v>2015.0</v>
      </c>
      <c r="E155" s="22" t="s">
        <v>91</v>
      </c>
      <c r="F155" s="22" t="s">
        <v>1774</v>
      </c>
      <c r="G155" s="25" t="s">
        <v>5030</v>
      </c>
      <c r="H155" s="30" t="s">
        <v>104</v>
      </c>
      <c r="I155" s="22">
        <v>11.0</v>
      </c>
      <c r="J155" s="22" t="s">
        <v>132</v>
      </c>
      <c r="K155" s="30" t="s">
        <v>104</v>
      </c>
      <c r="L155" s="30" t="s">
        <v>104</v>
      </c>
      <c r="M155" s="22" t="s">
        <v>5031</v>
      </c>
      <c r="N155" s="22" t="s">
        <v>5032</v>
      </c>
      <c r="O155" s="22" t="s">
        <v>5033</v>
      </c>
      <c r="P155" s="22" t="s">
        <v>5034</v>
      </c>
      <c r="Q155" s="30" t="s">
        <v>104</v>
      </c>
      <c r="R155" s="30" t="s">
        <v>104</v>
      </c>
      <c r="S155" s="22" t="s">
        <v>105</v>
      </c>
      <c r="T155" s="22" t="s">
        <v>5035</v>
      </c>
      <c r="U155" s="22" t="s">
        <v>5036</v>
      </c>
      <c r="V155" s="22" t="s">
        <v>5037</v>
      </c>
      <c r="W155" s="22" t="s">
        <v>5038</v>
      </c>
      <c r="X155" s="22" t="s">
        <v>5039</v>
      </c>
      <c r="Y155" s="30" t="s">
        <v>104</v>
      </c>
      <c r="Z155" s="22" t="s">
        <v>566</v>
      </c>
      <c r="AA155" s="30" t="s">
        <v>104</v>
      </c>
      <c r="AB155" s="22" t="s">
        <v>4469</v>
      </c>
      <c r="AC155" s="22" t="s">
        <v>5040</v>
      </c>
      <c r="AD155" s="22" t="s">
        <v>5041</v>
      </c>
      <c r="AE155" s="22" t="s">
        <v>5042</v>
      </c>
      <c r="AF155" s="30" t="s">
        <v>104</v>
      </c>
      <c r="AG155" s="30" t="s">
        <v>104</v>
      </c>
      <c r="AH155" s="30" t="s">
        <v>104</v>
      </c>
      <c r="AI155" s="22" t="s">
        <v>5043</v>
      </c>
      <c r="AJ155" s="22" t="s">
        <v>3192</v>
      </c>
      <c r="AK155" s="25" t="s">
        <v>5044</v>
      </c>
      <c r="AL155" s="30" t="s">
        <v>104</v>
      </c>
      <c r="AM155" s="30" t="s">
        <v>104</v>
      </c>
      <c r="AN155" s="22" t="s">
        <v>5045</v>
      </c>
      <c r="AO155" s="30" t="s">
        <v>104</v>
      </c>
      <c r="AP155" s="30" t="s">
        <v>104</v>
      </c>
      <c r="AQ155" s="30" t="s">
        <v>104</v>
      </c>
      <c r="AR155" s="30" t="s">
        <v>104</v>
      </c>
      <c r="AS155" s="30" t="s">
        <v>104</v>
      </c>
      <c r="AT155" s="30" t="s">
        <v>104</v>
      </c>
      <c r="AU155" s="22" t="s">
        <v>5046</v>
      </c>
      <c r="AV155" s="22" t="s">
        <v>5047</v>
      </c>
      <c r="AW155" s="30" t="s">
        <v>104</v>
      </c>
      <c r="AX155" s="30" t="s">
        <v>104</v>
      </c>
      <c r="AY155" s="22" t="s">
        <v>105</v>
      </c>
      <c r="AZ155" s="22" t="s">
        <v>5048</v>
      </c>
      <c r="BA155" s="30" t="s">
        <v>104</v>
      </c>
      <c r="BB155" s="22" t="s">
        <v>5049</v>
      </c>
      <c r="BC155" s="30" t="s">
        <v>104</v>
      </c>
      <c r="BD155" s="22" t="s">
        <v>105</v>
      </c>
      <c r="BE155" s="30" t="s">
        <v>104</v>
      </c>
      <c r="BF155" s="22" t="s">
        <v>132</v>
      </c>
      <c r="BG155" s="30" t="s">
        <v>104</v>
      </c>
      <c r="BH155" s="22" t="s">
        <v>132</v>
      </c>
      <c r="BI155" s="22" t="s">
        <v>132</v>
      </c>
      <c r="BJ155" s="22" t="s">
        <v>132</v>
      </c>
      <c r="BK155" s="22" t="s">
        <v>133</v>
      </c>
      <c r="BL155" s="29" t="s">
        <v>134</v>
      </c>
      <c r="BM155" s="22" t="s">
        <v>132</v>
      </c>
      <c r="BN155" s="22" t="s">
        <v>136</v>
      </c>
      <c r="BO155" s="22" t="s">
        <v>137</v>
      </c>
      <c r="BP155" s="30" t="s">
        <v>5050</v>
      </c>
      <c r="BQ155" s="22" t="s">
        <v>132</v>
      </c>
      <c r="BR155" s="22" t="s">
        <v>170</v>
      </c>
      <c r="BS155" s="22" t="s">
        <v>804</v>
      </c>
      <c r="BT155" s="22" t="s">
        <v>2287</v>
      </c>
      <c r="BU155" s="22" t="s">
        <v>5051</v>
      </c>
      <c r="BV155" s="22" t="s">
        <v>143</v>
      </c>
      <c r="BW155" s="22" t="s">
        <v>5052</v>
      </c>
      <c r="BX155" s="22" t="s">
        <v>5053</v>
      </c>
      <c r="BY155" s="57" t="s">
        <v>104</v>
      </c>
      <c r="BZ155" s="56"/>
    </row>
    <row r="156" ht="204.0" customHeight="1">
      <c r="A156" s="22">
        <v>155.0</v>
      </c>
      <c r="B156" s="22" t="s">
        <v>433</v>
      </c>
      <c r="C156" s="22" t="s">
        <v>5054</v>
      </c>
      <c r="D156" s="22">
        <v>2015.0</v>
      </c>
      <c r="E156" s="22" t="s">
        <v>91</v>
      </c>
      <c r="F156" s="22" t="s">
        <v>554</v>
      </c>
      <c r="G156" s="25" t="s">
        <v>5055</v>
      </c>
      <c r="H156" s="22" t="s">
        <v>5056</v>
      </c>
      <c r="I156" s="22">
        <v>10.0</v>
      </c>
      <c r="J156" s="22" t="s">
        <v>96</v>
      </c>
      <c r="K156" s="22" t="s">
        <v>97</v>
      </c>
      <c r="L156" s="22" t="s">
        <v>98</v>
      </c>
      <c r="M156" s="22" t="s">
        <v>5057</v>
      </c>
      <c r="N156" s="22" t="s">
        <v>5058</v>
      </c>
      <c r="O156" s="22" t="s">
        <v>5059</v>
      </c>
      <c r="P156" s="22" t="s">
        <v>5060</v>
      </c>
      <c r="Q156" s="22" t="s">
        <v>5061</v>
      </c>
      <c r="R156" s="22" t="s">
        <v>5062</v>
      </c>
      <c r="S156" s="22" t="s">
        <v>105</v>
      </c>
      <c r="T156" s="22" t="s">
        <v>5063</v>
      </c>
      <c r="U156" s="22" t="s">
        <v>5064</v>
      </c>
      <c r="V156" s="22" t="s">
        <v>5065</v>
      </c>
      <c r="W156" s="22" t="s">
        <v>105</v>
      </c>
      <c r="X156" s="22" t="s">
        <v>5066</v>
      </c>
      <c r="Y156" s="22" t="s">
        <v>104</v>
      </c>
      <c r="Z156" s="22" t="s">
        <v>5067</v>
      </c>
      <c r="AA156" s="22" t="s">
        <v>104</v>
      </c>
      <c r="AB156" s="22" t="s">
        <v>5068</v>
      </c>
      <c r="AC156" s="22" t="s">
        <v>5069</v>
      </c>
      <c r="AD156" s="22" t="s">
        <v>5070</v>
      </c>
      <c r="AE156" s="22" t="s">
        <v>5071</v>
      </c>
      <c r="AF156" s="22" t="s">
        <v>5072</v>
      </c>
      <c r="AG156" s="22" t="s">
        <v>5073</v>
      </c>
      <c r="AH156" s="22" t="s">
        <v>104</v>
      </c>
      <c r="AI156" s="22" t="s">
        <v>5074</v>
      </c>
      <c r="AJ156" s="22" t="s">
        <v>5075</v>
      </c>
      <c r="AK156" s="22" t="s">
        <v>5076</v>
      </c>
      <c r="AL156" s="22" t="s">
        <v>5077</v>
      </c>
      <c r="AM156" s="22" t="s">
        <v>105</v>
      </c>
      <c r="AN156" s="22" t="s">
        <v>5078</v>
      </c>
      <c r="AO156" s="22" t="s">
        <v>104</v>
      </c>
      <c r="AP156" s="22" t="s">
        <v>105</v>
      </c>
      <c r="AQ156" s="22" t="s">
        <v>5079</v>
      </c>
      <c r="AR156" s="22" t="s">
        <v>5080</v>
      </c>
      <c r="AS156" s="25" t="s">
        <v>5081</v>
      </c>
      <c r="AT156" s="22" t="s">
        <v>104</v>
      </c>
      <c r="AU156" s="22" t="s">
        <v>5082</v>
      </c>
      <c r="AV156" s="25" t="s">
        <v>5083</v>
      </c>
      <c r="AW156" s="22" t="s">
        <v>104</v>
      </c>
      <c r="AX156" s="22" t="s">
        <v>104</v>
      </c>
      <c r="AY156" s="22" t="s">
        <v>105</v>
      </c>
      <c r="AZ156" s="22" t="s">
        <v>5084</v>
      </c>
      <c r="BA156" s="22" t="s">
        <v>104</v>
      </c>
      <c r="BB156" s="22" t="s">
        <v>5085</v>
      </c>
      <c r="BC156" s="22" t="s">
        <v>5086</v>
      </c>
      <c r="BD156" s="22" t="s">
        <v>105</v>
      </c>
      <c r="BE156" s="22" t="s">
        <v>104</v>
      </c>
      <c r="BF156" s="22" t="s">
        <v>132</v>
      </c>
      <c r="BG156" s="22" t="s">
        <v>104</v>
      </c>
      <c r="BH156" s="22" t="s">
        <v>132</v>
      </c>
      <c r="BI156" s="22" t="s">
        <v>96</v>
      </c>
      <c r="BJ156" s="22" t="s">
        <v>5087</v>
      </c>
      <c r="BK156" s="22" t="s">
        <v>133</v>
      </c>
      <c r="BL156" s="22" t="s">
        <v>5088</v>
      </c>
      <c r="BM156" s="22" t="s">
        <v>727</v>
      </c>
      <c r="BN156" s="22" t="s">
        <v>136</v>
      </c>
      <c r="BO156" s="22" t="s">
        <v>137</v>
      </c>
      <c r="BP156" s="22" t="s">
        <v>5089</v>
      </c>
      <c r="BQ156" s="22" t="s">
        <v>132</v>
      </c>
      <c r="BR156" s="22" t="s">
        <v>5075</v>
      </c>
      <c r="BS156" s="22" t="s">
        <v>767</v>
      </c>
      <c r="BT156" s="22" t="s">
        <v>5090</v>
      </c>
      <c r="BU156" s="22" t="s">
        <v>5091</v>
      </c>
      <c r="BV156" s="22" t="s">
        <v>5092</v>
      </c>
      <c r="BW156" s="22" t="s">
        <v>5093</v>
      </c>
      <c r="BX156" s="22" t="s">
        <v>5094</v>
      </c>
      <c r="BY156" s="22" t="s">
        <v>5095</v>
      </c>
      <c r="BZ156" s="27"/>
    </row>
    <row r="157" ht="191.25" customHeight="1">
      <c r="A157" s="22">
        <v>156.0</v>
      </c>
      <c r="B157" s="22" t="s">
        <v>1254</v>
      </c>
      <c r="C157" s="22" t="s">
        <v>5096</v>
      </c>
      <c r="D157" s="22">
        <v>2015.0</v>
      </c>
      <c r="E157" s="22" t="s">
        <v>91</v>
      </c>
      <c r="F157" s="22" t="s">
        <v>190</v>
      </c>
      <c r="G157" s="25" t="s">
        <v>5097</v>
      </c>
      <c r="H157" s="22" t="s">
        <v>5098</v>
      </c>
      <c r="I157" s="22">
        <v>10.0</v>
      </c>
      <c r="J157" s="22" t="s">
        <v>132</v>
      </c>
      <c r="K157" s="30" t="s">
        <v>104</v>
      </c>
      <c r="L157" s="30" t="s">
        <v>104</v>
      </c>
      <c r="M157" s="22" t="s">
        <v>5099</v>
      </c>
      <c r="N157" s="22" t="s">
        <v>5100</v>
      </c>
      <c r="O157" s="22" t="s">
        <v>5101</v>
      </c>
      <c r="P157" s="22" t="s">
        <v>5102</v>
      </c>
      <c r="Q157" s="30" t="s">
        <v>104</v>
      </c>
      <c r="R157" s="30" t="s">
        <v>104</v>
      </c>
      <c r="S157" s="22" t="s">
        <v>105</v>
      </c>
      <c r="T157" s="22" t="s">
        <v>5103</v>
      </c>
      <c r="U157" s="22" t="s">
        <v>5104</v>
      </c>
      <c r="V157" s="22" t="s">
        <v>5105</v>
      </c>
      <c r="W157" s="22" t="s">
        <v>105</v>
      </c>
      <c r="X157" s="22" t="s">
        <v>5106</v>
      </c>
      <c r="Y157" s="30" t="s">
        <v>104</v>
      </c>
      <c r="Z157" s="22" t="s">
        <v>868</v>
      </c>
      <c r="AA157" s="30" t="s">
        <v>104</v>
      </c>
      <c r="AB157" s="22" t="s">
        <v>5107</v>
      </c>
      <c r="AC157" s="22" t="s">
        <v>5108</v>
      </c>
      <c r="AD157" s="22" t="s">
        <v>5109</v>
      </c>
      <c r="AE157" s="22" t="s">
        <v>5110</v>
      </c>
      <c r="AF157" s="22" t="s">
        <v>5111</v>
      </c>
      <c r="AG157" s="30" t="s">
        <v>104</v>
      </c>
      <c r="AH157" s="22" t="s">
        <v>5112</v>
      </c>
      <c r="AI157" s="22" t="s">
        <v>5113</v>
      </c>
      <c r="AJ157" s="30" t="s">
        <v>104</v>
      </c>
      <c r="AK157" s="22" t="s">
        <v>5114</v>
      </c>
      <c r="AL157" s="30" t="s">
        <v>104</v>
      </c>
      <c r="AM157" s="30" t="s">
        <v>104</v>
      </c>
      <c r="AN157" s="30" t="s">
        <v>104</v>
      </c>
      <c r="AO157" s="30" t="s">
        <v>104</v>
      </c>
      <c r="AP157" s="30" t="s">
        <v>104</v>
      </c>
      <c r="AQ157" s="22" t="s">
        <v>5115</v>
      </c>
      <c r="AR157" s="30" t="s">
        <v>104</v>
      </c>
      <c r="AS157" s="30" t="s">
        <v>104</v>
      </c>
      <c r="AT157" s="30" t="s">
        <v>104</v>
      </c>
      <c r="AU157" s="25" t="s">
        <v>5116</v>
      </c>
      <c r="AV157" s="22" t="s">
        <v>5117</v>
      </c>
      <c r="AW157" s="30" t="s">
        <v>104</v>
      </c>
      <c r="AX157" s="30" t="s">
        <v>104</v>
      </c>
      <c r="AY157" s="22" t="s">
        <v>105</v>
      </c>
      <c r="AZ157" s="22" t="s">
        <v>5118</v>
      </c>
      <c r="BA157" s="30" t="s">
        <v>104</v>
      </c>
      <c r="BB157" s="30" t="s">
        <v>104</v>
      </c>
      <c r="BC157" s="22" t="s">
        <v>5119</v>
      </c>
      <c r="BD157" s="22" t="s">
        <v>105</v>
      </c>
      <c r="BE157" s="30" t="s">
        <v>104</v>
      </c>
      <c r="BF157" s="22" t="s">
        <v>96</v>
      </c>
      <c r="BG157" s="30" t="s">
        <v>104</v>
      </c>
      <c r="BH157" s="22" t="s">
        <v>132</v>
      </c>
      <c r="BI157" s="22" t="s">
        <v>132</v>
      </c>
      <c r="BJ157" s="22" t="s">
        <v>132</v>
      </c>
      <c r="BK157" s="22" t="s">
        <v>133</v>
      </c>
      <c r="BL157" s="29" t="s">
        <v>134</v>
      </c>
      <c r="BM157" s="22" t="s">
        <v>132</v>
      </c>
      <c r="BN157" s="22" t="s">
        <v>136</v>
      </c>
      <c r="BO157" s="22" t="s">
        <v>137</v>
      </c>
      <c r="BP157" s="30" t="s">
        <v>5120</v>
      </c>
      <c r="BQ157" s="22" t="s">
        <v>132</v>
      </c>
      <c r="BR157" s="30" t="s">
        <v>104</v>
      </c>
      <c r="BS157" s="22" t="s">
        <v>5121</v>
      </c>
      <c r="BT157" s="22" t="s">
        <v>5122</v>
      </c>
      <c r="BU157" s="22" t="s">
        <v>5123</v>
      </c>
      <c r="BV157" s="30" t="s">
        <v>104</v>
      </c>
      <c r="BW157" s="30" t="s">
        <v>104</v>
      </c>
      <c r="BX157" s="22" t="s">
        <v>132</v>
      </c>
      <c r="BY157" s="57" t="s">
        <v>104</v>
      </c>
      <c r="BZ157" s="56"/>
    </row>
    <row r="158" ht="247.5" customHeight="1">
      <c r="A158" s="22">
        <v>157.0</v>
      </c>
      <c r="B158" s="22" t="s">
        <v>1075</v>
      </c>
      <c r="C158" s="22" t="s">
        <v>5124</v>
      </c>
      <c r="D158" s="22">
        <v>2015.0</v>
      </c>
      <c r="E158" s="22" t="s">
        <v>91</v>
      </c>
      <c r="F158" s="22" t="s">
        <v>190</v>
      </c>
      <c r="G158" s="25" t="s">
        <v>5125</v>
      </c>
      <c r="H158" s="22" t="s">
        <v>5126</v>
      </c>
      <c r="I158" s="22">
        <v>10.0</v>
      </c>
      <c r="J158" s="22" t="s">
        <v>132</v>
      </c>
      <c r="K158" s="30" t="s">
        <v>104</v>
      </c>
      <c r="L158" s="30" t="s">
        <v>104</v>
      </c>
      <c r="M158" s="22" t="s">
        <v>5127</v>
      </c>
      <c r="N158" s="22" t="s">
        <v>5128</v>
      </c>
      <c r="O158" s="22" t="s">
        <v>5129</v>
      </c>
      <c r="P158" s="30" t="s">
        <v>104</v>
      </c>
      <c r="Q158" s="30" t="s">
        <v>104</v>
      </c>
      <c r="R158" s="22" t="s">
        <v>5130</v>
      </c>
      <c r="S158" s="22" t="s">
        <v>105</v>
      </c>
      <c r="T158" s="22" t="s">
        <v>5131</v>
      </c>
      <c r="U158" s="22" t="s">
        <v>5132</v>
      </c>
      <c r="V158" s="22" t="s">
        <v>5133</v>
      </c>
      <c r="W158" s="30" t="s">
        <v>104</v>
      </c>
      <c r="X158" s="22" t="s">
        <v>5134</v>
      </c>
      <c r="Y158" s="30" t="s">
        <v>104</v>
      </c>
      <c r="Z158" s="22" t="s">
        <v>5135</v>
      </c>
      <c r="AA158" s="30" t="s">
        <v>104</v>
      </c>
      <c r="AB158" s="22" t="s">
        <v>5136</v>
      </c>
      <c r="AC158" s="22" t="s">
        <v>5137</v>
      </c>
      <c r="AD158" s="22" t="s">
        <v>5138</v>
      </c>
      <c r="AE158" s="22" t="s">
        <v>5139</v>
      </c>
      <c r="AF158" s="30" t="s">
        <v>104</v>
      </c>
      <c r="AG158" s="30" t="s">
        <v>104</v>
      </c>
      <c r="AH158" s="30" t="s">
        <v>104</v>
      </c>
      <c r="AI158" s="30" t="s">
        <v>104</v>
      </c>
      <c r="AJ158" s="30" t="s">
        <v>104</v>
      </c>
      <c r="AK158" s="25" t="s">
        <v>5140</v>
      </c>
      <c r="AL158" s="30" t="s">
        <v>104</v>
      </c>
      <c r="AM158" s="30" t="s">
        <v>104</v>
      </c>
      <c r="AN158" s="30" t="s">
        <v>104</v>
      </c>
      <c r="AO158" s="30" t="s">
        <v>104</v>
      </c>
      <c r="AP158" s="30" t="s">
        <v>104</v>
      </c>
      <c r="AQ158" s="30" t="s">
        <v>104</v>
      </c>
      <c r="AR158" s="30" t="s">
        <v>104</v>
      </c>
      <c r="AS158" s="30" t="s">
        <v>104</v>
      </c>
      <c r="AT158" s="30" t="s">
        <v>104</v>
      </c>
      <c r="AU158" s="25" t="s">
        <v>5141</v>
      </c>
      <c r="AV158" s="22" t="s">
        <v>5142</v>
      </c>
      <c r="AW158" s="30" t="s">
        <v>104</v>
      </c>
      <c r="AX158" s="30" t="s">
        <v>104</v>
      </c>
      <c r="AY158" s="22" t="s">
        <v>105</v>
      </c>
      <c r="AZ158" s="25" t="s">
        <v>5143</v>
      </c>
      <c r="BA158" s="30" t="s">
        <v>104</v>
      </c>
      <c r="BB158" s="22" t="s">
        <v>5144</v>
      </c>
      <c r="BC158" s="22" t="s">
        <v>5145</v>
      </c>
      <c r="BD158" s="22" t="s">
        <v>105</v>
      </c>
      <c r="BE158" s="30" t="s">
        <v>104</v>
      </c>
      <c r="BF158" s="22" t="s">
        <v>132</v>
      </c>
      <c r="BG158" s="30" t="s">
        <v>104</v>
      </c>
      <c r="BH158" s="22" t="s">
        <v>132</v>
      </c>
      <c r="BI158" s="22" t="s">
        <v>132</v>
      </c>
      <c r="BJ158" s="22" t="s">
        <v>132</v>
      </c>
      <c r="BK158" s="22" t="s">
        <v>133</v>
      </c>
      <c r="BL158" s="29" t="s">
        <v>134</v>
      </c>
      <c r="BM158" s="22" t="s">
        <v>132</v>
      </c>
      <c r="BN158" s="22" t="s">
        <v>136</v>
      </c>
      <c r="BO158" s="22" t="s">
        <v>137</v>
      </c>
      <c r="BP158" s="30" t="s">
        <v>5146</v>
      </c>
      <c r="BQ158" s="22" t="s">
        <v>132</v>
      </c>
      <c r="BR158" s="30" t="s">
        <v>104</v>
      </c>
      <c r="BS158" s="22" t="s">
        <v>804</v>
      </c>
      <c r="BT158" s="22" t="s">
        <v>5147</v>
      </c>
      <c r="BU158" s="22" t="s">
        <v>5148</v>
      </c>
      <c r="BV158" s="30" t="s">
        <v>104</v>
      </c>
      <c r="BW158" s="30" t="s">
        <v>5149</v>
      </c>
      <c r="BX158" s="22" t="s">
        <v>5150</v>
      </c>
      <c r="BY158" s="22" t="s">
        <v>5151</v>
      </c>
      <c r="BZ158" s="27"/>
    </row>
    <row r="159" ht="171.0" customHeight="1">
      <c r="A159" s="22">
        <v>158.0</v>
      </c>
      <c r="B159" s="22" t="s">
        <v>839</v>
      </c>
      <c r="C159" s="22" t="s">
        <v>5152</v>
      </c>
      <c r="D159" s="22">
        <v>2005.0</v>
      </c>
      <c r="E159" s="22" t="s">
        <v>91</v>
      </c>
      <c r="F159" s="22" t="s">
        <v>5153</v>
      </c>
      <c r="G159" s="25" t="s">
        <v>5154</v>
      </c>
      <c r="H159" s="30" t="s">
        <v>104</v>
      </c>
      <c r="I159" s="22">
        <v>8.0</v>
      </c>
      <c r="J159" s="22" t="s">
        <v>132</v>
      </c>
      <c r="K159" s="30" t="s">
        <v>104</v>
      </c>
      <c r="L159" s="30" t="s">
        <v>104</v>
      </c>
      <c r="M159" s="30" t="s">
        <v>104</v>
      </c>
      <c r="N159" s="22" t="s">
        <v>5155</v>
      </c>
      <c r="O159" s="22" t="s">
        <v>5156</v>
      </c>
      <c r="P159" s="22" t="s">
        <v>5157</v>
      </c>
      <c r="Q159" s="30" t="s">
        <v>104</v>
      </c>
      <c r="R159" s="30" t="s">
        <v>104</v>
      </c>
      <c r="S159" s="22" t="s">
        <v>105</v>
      </c>
      <c r="T159" s="22" t="s">
        <v>5158</v>
      </c>
      <c r="U159" s="22" t="s">
        <v>5159</v>
      </c>
      <c r="V159" s="22" t="s">
        <v>5160</v>
      </c>
      <c r="W159" s="22" t="s">
        <v>105</v>
      </c>
      <c r="X159" s="22" t="s">
        <v>5161</v>
      </c>
      <c r="Y159" s="30" t="s">
        <v>104</v>
      </c>
      <c r="Z159" s="22" t="s">
        <v>5162</v>
      </c>
      <c r="AA159" s="30" t="s">
        <v>104</v>
      </c>
      <c r="AB159" s="22" t="s">
        <v>5163</v>
      </c>
      <c r="AC159" s="22" t="s">
        <v>5164</v>
      </c>
      <c r="AD159" s="22" t="s">
        <v>5165</v>
      </c>
      <c r="AE159" s="22" t="s">
        <v>5166</v>
      </c>
      <c r="AF159" s="30" t="s">
        <v>104</v>
      </c>
      <c r="AG159" s="22" t="s">
        <v>5167</v>
      </c>
      <c r="AH159" s="30" t="s">
        <v>104</v>
      </c>
      <c r="AI159" s="22" t="s">
        <v>5168</v>
      </c>
      <c r="AJ159" s="22" t="s">
        <v>170</v>
      </c>
      <c r="AK159" s="22" t="s">
        <v>5169</v>
      </c>
      <c r="AL159" s="30" t="s">
        <v>104</v>
      </c>
      <c r="AM159" s="30" t="s">
        <v>104</v>
      </c>
      <c r="AN159" s="30" t="s">
        <v>104</v>
      </c>
      <c r="AO159" s="30" t="s">
        <v>104</v>
      </c>
      <c r="AP159" s="30" t="s">
        <v>104</v>
      </c>
      <c r="AQ159" s="30" t="s">
        <v>104</v>
      </c>
      <c r="AR159" s="30" t="s">
        <v>104</v>
      </c>
      <c r="AS159" s="30" t="s">
        <v>104</v>
      </c>
      <c r="AT159" s="30" t="s">
        <v>104</v>
      </c>
      <c r="AU159" s="48" t="s">
        <v>5170</v>
      </c>
      <c r="AV159" s="30" t="s">
        <v>104</v>
      </c>
      <c r="AW159" s="30" t="s">
        <v>104</v>
      </c>
      <c r="AX159" s="30" t="s">
        <v>104</v>
      </c>
      <c r="AY159" s="22" t="s">
        <v>105</v>
      </c>
      <c r="AZ159" s="22" t="s">
        <v>5171</v>
      </c>
      <c r="BA159" s="30" t="s">
        <v>104</v>
      </c>
      <c r="BB159" s="22" t="s">
        <v>5172</v>
      </c>
      <c r="BC159" s="30" t="s">
        <v>104</v>
      </c>
      <c r="BD159" s="22" t="s">
        <v>105</v>
      </c>
      <c r="BE159" s="30" t="s">
        <v>104</v>
      </c>
      <c r="BF159" s="22" t="s">
        <v>132</v>
      </c>
      <c r="BG159" s="30" t="s">
        <v>104</v>
      </c>
      <c r="BH159" s="22" t="s">
        <v>132</v>
      </c>
      <c r="BI159" s="30" t="s">
        <v>132</v>
      </c>
      <c r="BJ159" s="30" t="s">
        <v>132</v>
      </c>
      <c r="BK159" s="22" t="s">
        <v>133</v>
      </c>
      <c r="BL159" s="29" t="s">
        <v>134</v>
      </c>
      <c r="BM159" s="22" t="s">
        <v>132</v>
      </c>
      <c r="BN159" s="22" t="s">
        <v>136</v>
      </c>
      <c r="BO159" s="22" t="s">
        <v>137</v>
      </c>
      <c r="BP159" s="30" t="s">
        <v>5173</v>
      </c>
      <c r="BQ159" s="22" t="s">
        <v>132</v>
      </c>
      <c r="BR159" s="22" t="s">
        <v>170</v>
      </c>
      <c r="BS159" s="22" t="s">
        <v>140</v>
      </c>
      <c r="BT159" s="22" t="s">
        <v>5174</v>
      </c>
      <c r="BU159" s="22" t="s">
        <v>5175</v>
      </c>
      <c r="BV159" s="22" t="s">
        <v>1396</v>
      </c>
      <c r="BW159" s="22" t="s">
        <v>5176</v>
      </c>
      <c r="BX159" s="22" t="s">
        <v>5177</v>
      </c>
      <c r="BY159" s="57" t="s">
        <v>104</v>
      </c>
      <c r="BZ159" s="56"/>
    </row>
    <row r="160" ht="360.0" customHeight="1">
      <c r="A160" s="22">
        <v>159.0</v>
      </c>
      <c r="B160" s="22" t="s">
        <v>815</v>
      </c>
      <c r="C160" s="22" t="s">
        <v>5178</v>
      </c>
      <c r="D160" s="22">
        <v>2006.0</v>
      </c>
      <c r="E160" s="22" t="s">
        <v>91</v>
      </c>
      <c r="F160" s="22" t="s">
        <v>5179</v>
      </c>
      <c r="G160" s="25" t="s">
        <v>5180</v>
      </c>
      <c r="H160" s="22" t="s">
        <v>5181</v>
      </c>
      <c r="I160" s="22">
        <v>10.0</v>
      </c>
      <c r="J160" s="22" t="s">
        <v>132</v>
      </c>
      <c r="K160" s="30" t="s">
        <v>104</v>
      </c>
      <c r="L160" s="22" t="s">
        <v>5182</v>
      </c>
      <c r="M160" s="22" t="s">
        <v>5183</v>
      </c>
      <c r="N160" s="22" t="s">
        <v>5184</v>
      </c>
      <c r="O160" s="22" t="s">
        <v>5185</v>
      </c>
      <c r="P160" s="22" t="s">
        <v>5186</v>
      </c>
      <c r="Q160" s="30" t="s">
        <v>104</v>
      </c>
      <c r="R160" s="30" t="s">
        <v>104</v>
      </c>
      <c r="S160" s="22" t="s">
        <v>105</v>
      </c>
      <c r="T160" s="25" t="s">
        <v>5187</v>
      </c>
      <c r="U160" s="25" t="s">
        <v>5188</v>
      </c>
      <c r="V160" s="22" t="s">
        <v>5189</v>
      </c>
      <c r="W160" s="22" t="s">
        <v>105</v>
      </c>
      <c r="X160" s="22" t="s">
        <v>5190</v>
      </c>
      <c r="Y160" s="30" t="s">
        <v>104</v>
      </c>
      <c r="Z160" s="30" t="s">
        <v>104</v>
      </c>
      <c r="AA160" s="30" t="s">
        <v>104</v>
      </c>
      <c r="AB160" s="22" t="s">
        <v>5191</v>
      </c>
      <c r="AC160" s="22" t="s">
        <v>5192</v>
      </c>
      <c r="AD160" s="22" t="s">
        <v>5193</v>
      </c>
      <c r="AE160" s="25" t="s">
        <v>5194</v>
      </c>
      <c r="AF160" s="30" t="s">
        <v>104</v>
      </c>
      <c r="AG160" s="22" t="s">
        <v>5195</v>
      </c>
      <c r="AH160" s="30" t="s">
        <v>104</v>
      </c>
      <c r="AI160" s="22" t="s">
        <v>5196</v>
      </c>
      <c r="AJ160" s="22" t="s">
        <v>5197</v>
      </c>
      <c r="AK160" s="22" t="s">
        <v>5198</v>
      </c>
      <c r="AL160" s="30" t="s">
        <v>104</v>
      </c>
      <c r="AM160" s="22" t="s">
        <v>105</v>
      </c>
      <c r="AN160" s="22" t="s">
        <v>5199</v>
      </c>
      <c r="AO160" s="30" t="s">
        <v>104</v>
      </c>
      <c r="AP160" s="30" t="s">
        <v>5200</v>
      </c>
      <c r="AQ160" s="30" t="s">
        <v>104</v>
      </c>
      <c r="AR160" s="30" t="s">
        <v>104</v>
      </c>
      <c r="AS160" s="25" t="s">
        <v>5201</v>
      </c>
      <c r="AT160" s="22" t="s">
        <v>5200</v>
      </c>
      <c r="AU160" s="48" t="s">
        <v>5202</v>
      </c>
      <c r="AV160" s="25" t="s">
        <v>5203</v>
      </c>
      <c r="AW160" s="30" t="s">
        <v>104</v>
      </c>
      <c r="AX160" s="25" t="s">
        <v>5204</v>
      </c>
      <c r="AY160" s="22" t="s">
        <v>105</v>
      </c>
      <c r="AZ160" s="22" t="s">
        <v>5205</v>
      </c>
      <c r="BA160" s="30" t="s">
        <v>104</v>
      </c>
      <c r="BB160" s="22" t="s">
        <v>5206</v>
      </c>
      <c r="BC160" s="22" t="s">
        <v>5207</v>
      </c>
      <c r="BD160" s="22" t="s">
        <v>105</v>
      </c>
      <c r="BE160" s="30" t="s">
        <v>104</v>
      </c>
      <c r="BF160" s="22" t="s">
        <v>132</v>
      </c>
      <c r="BG160" s="30" t="s">
        <v>104</v>
      </c>
      <c r="BH160" s="22" t="s">
        <v>132</v>
      </c>
      <c r="BI160" s="22" t="s">
        <v>132</v>
      </c>
      <c r="BJ160" s="22" t="s">
        <v>132</v>
      </c>
      <c r="BK160" s="22" t="s">
        <v>133</v>
      </c>
      <c r="BL160" s="29" t="s">
        <v>134</v>
      </c>
      <c r="BM160" s="22" t="s">
        <v>132</v>
      </c>
      <c r="BN160" s="22" t="s">
        <v>136</v>
      </c>
      <c r="BO160" s="22" t="s">
        <v>137</v>
      </c>
      <c r="BP160" s="30" t="s">
        <v>215</v>
      </c>
      <c r="BQ160" s="22" t="s">
        <v>132</v>
      </c>
      <c r="BR160" s="22" t="s">
        <v>5208</v>
      </c>
      <c r="BS160" s="22" t="s">
        <v>414</v>
      </c>
      <c r="BT160" s="22" t="s">
        <v>5209</v>
      </c>
      <c r="BU160" s="22" t="s">
        <v>5210</v>
      </c>
      <c r="BV160" s="30" t="s">
        <v>104</v>
      </c>
      <c r="BW160" s="30" t="s">
        <v>104</v>
      </c>
      <c r="BX160" s="22" t="s">
        <v>132</v>
      </c>
      <c r="BY160" s="22" t="s">
        <v>5211</v>
      </c>
      <c r="BZ160" s="27"/>
    </row>
    <row r="161" ht="157.5" customHeight="1">
      <c r="A161" s="22">
        <v>160.0</v>
      </c>
      <c r="B161" s="22" t="s">
        <v>1066</v>
      </c>
      <c r="C161" s="22" t="s">
        <v>5212</v>
      </c>
      <c r="D161" s="22">
        <v>2008.0</v>
      </c>
      <c r="E161" s="22" t="s">
        <v>91</v>
      </c>
      <c r="F161" s="22" t="s">
        <v>4122</v>
      </c>
      <c r="G161" s="25" t="s">
        <v>5213</v>
      </c>
      <c r="H161" s="30" t="s">
        <v>104</v>
      </c>
      <c r="I161" s="22">
        <v>10.0</v>
      </c>
      <c r="J161" s="22" t="s">
        <v>132</v>
      </c>
      <c r="K161" s="30" t="s">
        <v>104</v>
      </c>
      <c r="L161" s="30" t="s">
        <v>104</v>
      </c>
      <c r="M161" s="30" t="s">
        <v>104</v>
      </c>
      <c r="N161" s="22" t="s">
        <v>5214</v>
      </c>
      <c r="O161" s="22" t="s">
        <v>2750</v>
      </c>
      <c r="P161" s="22" t="s">
        <v>5215</v>
      </c>
      <c r="Q161" s="30" t="s">
        <v>104</v>
      </c>
      <c r="R161" s="30" t="s">
        <v>913</v>
      </c>
      <c r="S161" s="22" t="s">
        <v>105</v>
      </c>
      <c r="T161" s="22" t="s">
        <v>5216</v>
      </c>
      <c r="U161" s="22" t="s">
        <v>3670</v>
      </c>
      <c r="V161" s="22" t="s">
        <v>3671</v>
      </c>
      <c r="W161" s="30" t="s">
        <v>104</v>
      </c>
      <c r="X161" s="25" t="s">
        <v>5217</v>
      </c>
      <c r="Y161" s="30" t="s">
        <v>104</v>
      </c>
      <c r="Z161" s="22" t="s">
        <v>2826</v>
      </c>
      <c r="AA161" s="30" t="s">
        <v>104</v>
      </c>
      <c r="AB161" s="22" t="s">
        <v>3512</v>
      </c>
      <c r="AC161" s="22" t="s">
        <v>5218</v>
      </c>
      <c r="AD161" s="22" t="s">
        <v>5219</v>
      </c>
      <c r="AE161" s="22" t="s">
        <v>5220</v>
      </c>
      <c r="AF161" s="22" t="s">
        <v>5221</v>
      </c>
      <c r="AG161" s="30" t="s">
        <v>104</v>
      </c>
      <c r="AH161" s="30" t="s">
        <v>104</v>
      </c>
      <c r="AI161" s="22" t="s">
        <v>5222</v>
      </c>
      <c r="AJ161" s="22" t="s">
        <v>118</v>
      </c>
      <c r="AK161" s="22" t="s">
        <v>5221</v>
      </c>
      <c r="AL161" s="22" t="s">
        <v>5223</v>
      </c>
      <c r="AM161" s="30" t="s">
        <v>104</v>
      </c>
      <c r="AN161" s="30" t="s">
        <v>104</v>
      </c>
      <c r="AO161" s="30" t="s">
        <v>104</v>
      </c>
      <c r="AP161" s="30" t="s">
        <v>3680</v>
      </c>
      <c r="AQ161" s="30" t="s">
        <v>104</v>
      </c>
      <c r="AR161" s="30" t="s">
        <v>104</v>
      </c>
      <c r="AS161" s="30" t="s">
        <v>104</v>
      </c>
      <c r="AT161" s="30" t="s">
        <v>104</v>
      </c>
      <c r="AU161" s="25" t="s">
        <v>5224</v>
      </c>
      <c r="AV161" s="30" t="s">
        <v>104</v>
      </c>
      <c r="AW161" s="30" t="s">
        <v>104</v>
      </c>
      <c r="AX161" s="30" t="s">
        <v>104</v>
      </c>
      <c r="AY161" s="22" t="s">
        <v>105</v>
      </c>
      <c r="AZ161" s="22" t="s">
        <v>5225</v>
      </c>
      <c r="BA161" s="30" t="s">
        <v>104</v>
      </c>
      <c r="BB161" s="25" t="s">
        <v>5226</v>
      </c>
      <c r="BC161" s="22" t="s">
        <v>5227</v>
      </c>
      <c r="BD161" s="22" t="s">
        <v>105</v>
      </c>
      <c r="BE161" s="30" t="s">
        <v>104</v>
      </c>
      <c r="BF161" s="22" t="s">
        <v>132</v>
      </c>
      <c r="BG161" s="30" t="s">
        <v>104</v>
      </c>
      <c r="BH161" s="22" t="s">
        <v>132</v>
      </c>
      <c r="BI161" s="22" t="s">
        <v>132</v>
      </c>
      <c r="BJ161" s="22" t="s">
        <v>132</v>
      </c>
      <c r="BK161" s="22" t="s">
        <v>133</v>
      </c>
      <c r="BL161" s="29" t="s">
        <v>134</v>
      </c>
      <c r="BM161" s="22" t="s">
        <v>132</v>
      </c>
      <c r="BN161" s="22" t="s">
        <v>136</v>
      </c>
      <c r="BO161" s="22" t="s">
        <v>137</v>
      </c>
      <c r="BP161" s="30" t="s">
        <v>5228</v>
      </c>
      <c r="BQ161" s="22" t="s">
        <v>132</v>
      </c>
      <c r="BR161" s="22" t="s">
        <v>139</v>
      </c>
      <c r="BS161" s="22" t="s">
        <v>140</v>
      </c>
      <c r="BT161" s="22" t="s">
        <v>3685</v>
      </c>
      <c r="BU161" s="22" t="s">
        <v>5229</v>
      </c>
      <c r="BV161" s="30" t="s">
        <v>549</v>
      </c>
      <c r="BW161" s="22" t="s">
        <v>3687</v>
      </c>
      <c r="BX161" s="22" t="s">
        <v>5230</v>
      </c>
      <c r="BY161" s="57" t="s">
        <v>104</v>
      </c>
      <c r="BZ161" s="56"/>
    </row>
    <row r="162" ht="409.5" customHeight="1">
      <c r="A162" s="22">
        <v>161.0</v>
      </c>
      <c r="B162" s="22" t="s">
        <v>636</v>
      </c>
      <c r="C162" s="22" t="s">
        <v>5231</v>
      </c>
      <c r="D162" s="22">
        <v>2016.0</v>
      </c>
      <c r="E162" s="22" t="s">
        <v>225</v>
      </c>
      <c r="F162" s="22" t="s">
        <v>2081</v>
      </c>
      <c r="G162" s="25" t="s">
        <v>5232</v>
      </c>
      <c r="H162" s="22" t="s">
        <v>5233</v>
      </c>
      <c r="I162" s="22">
        <v>38.0</v>
      </c>
      <c r="J162" s="22" t="s">
        <v>96</v>
      </c>
      <c r="K162" s="22" t="s">
        <v>5234</v>
      </c>
      <c r="L162" s="22" t="s">
        <v>98</v>
      </c>
      <c r="M162" s="30" t="s">
        <v>5235</v>
      </c>
      <c r="N162" s="22" t="s">
        <v>5236</v>
      </c>
      <c r="O162" s="22" t="s">
        <v>5237</v>
      </c>
      <c r="P162" s="22" t="s">
        <v>5238</v>
      </c>
      <c r="Q162" s="30" t="s">
        <v>104</v>
      </c>
      <c r="R162" s="30" t="s">
        <v>104</v>
      </c>
      <c r="S162" s="22" t="s">
        <v>105</v>
      </c>
      <c r="T162" s="22" t="s">
        <v>5239</v>
      </c>
      <c r="U162" s="22" t="s">
        <v>5240</v>
      </c>
      <c r="V162" s="22" t="s">
        <v>5241</v>
      </c>
      <c r="W162" s="22" t="s">
        <v>105</v>
      </c>
      <c r="X162" s="22" t="s">
        <v>5242</v>
      </c>
      <c r="Y162" s="30" t="s">
        <v>104</v>
      </c>
      <c r="Z162" s="22" t="s">
        <v>5243</v>
      </c>
      <c r="AA162" s="30" t="s">
        <v>104</v>
      </c>
      <c r="AB162" s="22" t="s">
        <v>5244</v>
      </c>
      <c r="AC162" s="22" t="s">
        <v>5245</v>
      </c>
      <c r="AD162" s="22" t="s">
        <v>5246</v>
      </c>
      <c r="AE162" s="25" t="s">
        <v>5247</v>
      </c>
      <c r="AF162" s="22" t="s">
        <v>5248</v>
      </c>
      <c r="AG162" s="22" t="s">
        <v>5249</v>
      </c>
      <c r="AH162" s="30" t="s">
        <v>104</v>
      </c>
      <c r="AI162" s="22" t="s">
        <v>5250</v>
      </c>
      <c r="AJ162" s="22" t="s">
        <v>5251</v>
      </c>
      <c r="AK162" s="25" t="s">
        <v>5252</v>
      </c>
      <c r="AL162" s="25" t="s">
        <v>5253</v>
      </c>
      <c r="AM162" s="22" t="s">
        <v>5254</v>
      </c>
      <c r="AN162" s="22" t="s">
        <v>5255</v>
      </c>
      <c r="AO162" s="30" t="s">
        <v>104</v>
      </c>
      <c r="AP162" s="22" t="s">
        <v>5256</v>
      </c>
      <c r="AQ162" s="22" t="s">
        <v>5257</v>
      </c>
      <c r="AR162" s="30" t="s">
        <v>104</v>
      </c>
      <c r="AS162" s="25" t="s">
        <v>5258</v>
      </c>
      <c r="AT162" s="22" t="s">
        <v>5259</v>
      </c>
      <c r="AU162" s="22" t="s">
        <v>5260</v>
      </c>
      <c r="AV162" s="48" t="s">
        <v>5261</v>
      </c>
      <c r="AW162" s="30" t="s">
        <v>104</v>
      </c>
      <c r="AX162" s="30" t="s">
        <v>403</v>
      </c>
      <c r="AY162" s="22" t="s">
        <v>105</v>
      </c>
      <c r="AZ162" s="22" t="s">
        <v>5262</v>
      </c>
      <c r="BA162" s="30" t="s">
        <v>104</v>
      </c>
      <c r="BB162" s="22" t="s">
        <v>5263</v>
      </c>
      <c r="BC162" s="22" t="s">
        <v>5264</v>
      </c>
      <c r="BD162" s="22" t="s">
        <v>105</v>
      </c>
      <c r="BE162" s="30" t="s">
        <v>403</v>
      </c>
      <c r="BF162" s="22" t="s">
        <v>132</v>
      </c>
      <c r="BG162" s="30" t="s">
        <v>104</v>
      </c>
      <c r="BH162" s="22" t="s">
        <v>132</v>
      </c>
      <c r="BI162" s="22" t="s">
        <v>96</v>
      </c>
      <c r="BJ162" s="22" t="s">
        <v>132</v>
      </c>
      <c r="BK162" s="22" t="s">
        <v>5265</v>
      </c>
      <c r="BL162" s="22" t="s">
        <v>132</v>
      </c>
      <c r="BM162" s="22" t="s">
        <v>5266</v>
      </c>
      <c r="BN162" s="22" t="s">
        <v>136</v>
      </c>
      <c r="BO162" s="22" t="s">
        <v>137</v>
      </c>
      <c r="BP162" s="22" t="s">
        <v>5267</v>
      </c>
      <c r="BQ162" s="22" t="s">
        <v>132</v>
      </c>
      <c r="BR162" s="22" t="s">
        <v>118</v>
      </c>
      <c r="BS162" s="22" t="s">
        <v>2011</v>
      </c>
      <c r="BT162" s="22" t="s">
        <v>216</v>
      </c>
      <c r="BU162" s="22" t="s">
        <v>991</v>
      </c>
      <c r="BV162" s="22" t="s">
        <v>1396</v>
      </c>
      <c r="BW162" s="22" t="s">
        <v>5268</v>
      </c>
      <c r="BX162" s="22" t="s">
        <v>5269</v>
      </c>
      <c r="BY162" s="22" t="s">
        <v>5270</v>
      </c>
      <c r="BZ162" s="27"/>
    </row>
    <row r="163" ht="90.0" customHeight="1">
      <c r="A163" s="22">
        <v>162.0</v>
      </c>
      <c r="B163" s="22" t="s">
        <v>459</v>
      </c>
      <c r="C163" s="22" t="s">
        <v>5271</v>
      </c>
      <c r="D163" s="22">
        <v>2012.0</v>
      </c>
      <c r="E163" s="22" t="s">
        <v>91</v>
      </c>
      <c r="F163" s="22" t="s">
        <v>5272</v>
      </c>
      <c r="G163" s="22" t="s">
        <v>5273</v>
      </c>
      <c r="H163" s="22" t="s">
        <v>5274</v>
      </c>
      <c r="I163" s="22">
        <v>8.0</v>
      </c>
      <c r="J163" s="22" t="s">
        <v>96</v>
      </c>
      <c r="K163" s="22" t="s">
        <v>97</v>
      </c>
      <c r="L163" s="22" t="s">
        <v>98</v>
      </c>
      <c r="M163" s="22" t="s">
        <v>5275</v>
      </c>
      <c r="N163" s="22" t="s">
        <v>5276</v>
      </c>
      <c r="O163" s="22" t="s">
        <v>5277</v>
      </c>
      <c r="P163" s="22" t="s">
        <v>104</v>
      </c>
      <c r="Q163" s="22" t="s">
        <v>104</v>
      </c>
      <c r="R163" s="22" t="s">
        <v>104</v>
      </c>
      <c r="S163" s="22" t="s">
        <v>105</v>
      </c>
      <c r="T163" s="22" t="s">
        <v>5278</v>
      </c>
      <c r="U163" s="22" t="s">
        <v>5279</v>
      </c>
      <c r="V163" s="22" t="s">
        <v>5280</v>
      </c>
      <c r="W163" s="22" t="s">
        <v>104</v>
      </c>
      <c r="X163" s="22" t="s">
        <v>5281</v>
      </c>
      <c r="Y163" s="22" t="s">
        <v>104</v>
      </c>
      <c r="Z163" s="22" t="s">
        <v>1378</v>
      </c>
      <c r="AA163" s="22" t="s">
        <v>104</v>
      </c>
      <c r="AB163" s="22" t="s">
        <v>3728</v>
      </c>
      <c r="AC163" s="22" t="s">
        <v>5282</v>
      </c>
      <c r="AD163" s="22" t="s">
        <v>5283</v>
      </c>
      <c r="AE163" s="22" t="s">
        <v>5284</v>
      </c>
      <c r="AF163" s="25" t="s">
        <v>5285</v>
      </c>
      <c r="AG163" s="25" t="s">
        <v>5286</v>
      </c>
      <c r="AH163" s="22" t="s">
        <v>104</v>
      </c>
      <c r="AI163" s="22" t="s">
        <v>5287</v>
      </c>
      <c r="AJ163" s="22" t="s">
        <v>118</v>
      </c>
      <c r="AK163" s="25" t="s">
        <v>5288</v>
      </c>
      <c r="AL163" s="22" t="s">
        <v>104</v>
      </c>
      <c r="AM163" s="22" t="s">
        <v>105</v>
      </c>
      <c r="AN163" s="22" t="s">
        <v>5289</v>
      </c>
      <c r="AO163" s="22" t="s">
        <v>104</v>
      </c>
      <c r="AP163" s="22" t="s">
        <v>104</v>
      </c>
      <c r="AQ163" s="22" t="s">
        <v>104</v>
      </c>
      <c r="AR163" s="22" t="s">
        <v>104</v>
      </c>
      <c r="AS163" s="22" t="s">
        <v>5290</v>
      </c>
      <c r="AT163" s="22" t="s">
        <v>104</v>
      </c>
      <c r="AU163" s="22" t="s">
        <v>5291</v>
      </c>
      <c r="AV163" s="22" t="s">
        <v>104</v>
      </c>
      <c r="AW163" s="22" t="s">
        <v>104</v>
      </c>
      <c r="AX163" s="22" t="s">
        <v>104</v>
      </c>
      <c r="AY163" s="22" t="s">
        <v>105</v>
      </c>
      <c r="AZ163" s="25" t="s">
        <v>5292</v>
      </c>
      <c r="BA163" s="22" t="s">
        <v>104</v>
      </c>
      <c r="BB163" s="25" t="s">
        <v>5293</v>
      </c>
      <c r="BC163" s="22" t="s">
        <v>5294</v>
      </c>
      <c r="BD163" s="22" t="s">
        <v>105</v>
      </c>
      <c r="BE163" s="22" t="s">
        <v>104</v>
      </c>
      <c r="BF163" s="22" t="s">
        <v>132</v>
      </c>
      <c r="BG163" s="22" t="s">
        <v>104</v>
      </c>
      <c r="BH163" s="22" t="s">
        <v>132</v>
      </c>
      <c r="BI163" s="22" t="s">
        <v>132</v>
      </c>
      <c r="BJ163" s="22" t="s">
        <v>132</v>
      </c>
      <c r="BK163" s="22" t="s">
        <v>133</v>
      </c>
      <c r="BL163" s="29" t="s">
        <v>134</v>
      </c>
      <c r="BM163" s="22" t="s">
        <v>727</v>
      </c>
      <c r="BN163" s="22" t="s">
        <v>136</v>
      </c>
      <c r="BO163" s="22" t="s">
        <v>137</v>
      </c>
      <c r="BP163" s="30" t="s">
        <v>5295</v>
      </c>
      <c r="BQ163" s="22" t="s">
        <v>132</v>
      </c>
      <c r="BR163" s="22" t="s">
        <v>118</v>
      </c>
      <c r="BS163" s="22" t="s">
        <v>804</v>
      </c>
      <c r="BT163" s="22" t="s">
        <v>5296</v>
      </c>
      <c r="BU163" s="22" t="s">
        <v>5297</v>
      </c>
      <c r="BV163" s="22" t="s">
        <v>1396</v>
      </c>
      <c r="BW163" s="22" t="s">
        <v>5298</v>
      </c>
      <c r="BX163" s="22" t="s">
        <v>5299</v>
      </c>
      <c r="BY163" s="57" t="s">
        <v>104</v>
      </c>
      <c r="BZ163" s="56"/>
    </row>
    <row r="164" ht="225.0" customHeight="1">
      <c r="A164" s="22">
        <v>163.0</v>
      </c>
      <c r="B164" s="22" t="s">
        <v>1504</v>
      </c>
      <c r="C164" s="22" t="s">
        <v>5300</v>
      </c>
      <c r="D164" s="22">
        <v>2014.0</v>
      </c>
      <c r="E164" s="22" t="s">
        <v>225</v>
      </c>
      <c r="F164" s="22" t="s">
        <v>1332</v>
      </c>
      <c r="G164" s="25" t="s">
        <v>5301</v>
      </c>
      <c r="H164" s="22" t="s">
        <v>5302</v>
      </c>
      <c r="I164" s="22">
        <v>22.0</v>
      </c>
      <c r="J164" s="22" t="s">
        <v>132</v>
      </c>
      <c r="K164" s="30" t="s">
        <v>104</v>
      </c>
      <c r="L164" s="30" t="s">
        <v>104</v>
      </c>
      <c r="M164" s="22" t="s">
        <v>5303</v>
      </c>
      <c r="N164" s="22" t="s">
        <v>5304</v>
      </c>
      <c r="O164" s="22" t="s">
        <v>5305</v>
      </c>
      <c r="P164" s="22" t="s">
        <v>5306</v>
      </c>
      <c r="Q164" s="30" t="s">
        <v>104</v>
      </c>
      <c r="R164" s="22" t="s">
        <v>5307</v>
      </c>
      <c r="S164" s="22" t="s">
        <v>105</v>
      </c>
      <c r="T164" s="22" t="s">
        <v>5308</v>
      </c>
      <c r="U164" s="22" t="s">
        <v>5309</v>
      </c>
      <c r="V164" s="22" t="s">
        <v>5310</v>
      </c>
      <c r="W164" s="22" t="s">
        <v>105</v>
      </c>
      <c r="X164" s="22" t="s">
        <v>5311</v>
      </c>
      <c r="Y164" s="30" t="s">
        <v>104</v>
      </c>
      <c r="Z164" s="22" t="s">
        <v>5312</v>
      </c>
      <c r="AA164" s="30" t="s">
        <v>104</v>
      </c>
      <c r="AB164" s="22" t="s">
        <v>1589</v>
      </c>
      <c r="AC164" s="22" t="s">
        <v>5313</v>
      </c>
      <c r="AD164" s="22" t="s">
        <v>5314</v>
      </c>
      <c r="AE164" s="22" t="s">
        <v>5315</v>
      </c>
      <c r="AF164" s="30" t="s">
        <v>104</v>
      </c>
      <c r="AG164" s="30" t="s">
        <v>104</v>
      </c>
      <c r="AH164" s="30" t="s">
        <v>104</v>
      </c>
      <c r="AI164" s="22" t="s">
        <v>5316</v>
      </c>
      <c r="AJ164" s="30" t="s">
        <v>104</v>
      </c>
      <c r="AK164" s="22" t="s">
        <v>5317</v>
      </c>
      <c r="AL164" s="30" t="s">
        <v>104</v>
      </c>
      <c r="AM164" s="30" t="s">
        <v>104</v>
      </c>
      <c r="AN164" s="30" t="s">
        <v>104</v>
      </c>
      <c r="AO164" s="30" t="s">
        <v>104</v>
      </c>
      <c r="AP164" s="30" t="s">
        <v>104</v>
      </c>
      <c r="AQ164" s="30" t="s">
        <v>104</v>
      </c>
      <c r="AR164" s="30" t="s">
        <v>104</v>
      </c>
      <c r="AS164" s="30" t="s">
        <v>104</v>
      </c>
      <c r="AT164" s="30" t="s">
        <v>104</v>
      </c>
      <c r="AU164" s="48" t="s">
        <v>5318</v>
      </c>
      <c r="AV164" s="25" t="s">
        <v>5319</v>
      </c>
      <c r="AW164" s="30" t="s">
        <v>104</v>
      </c>
      <c r="AX164" s="30" t="s">
        <v>104</v>
      </c>
      <c r="AY164" s="22" t="s">
        <v>105</v>
      </c>
      <c r="AZ164" s="25" t="s">
        <v>5320</v>
      </c>
      <c r="BA164" s="30" t="s">
        <v>104</v>
      </c>
      <c r="BB164" s="25" t="s">
        <v>5321</v>
      </c>
      <c r="BC164" s="30" t="s">
        <v>104</v>
      </c>
      <c r="BD164" s="22" t="s">
        <v>105</v>
      </c>
      <c r="BE164" s="30" t="s">
        <v>104</v>
      </c>
      <c r="BF164" s="22" t="s">
        <v>132</v>
      </c>
      <c r="BG164" s="30" t="s">
        <v>104</v>
      </c>
      <c r="BH164" s="22" t="s">
        <v>132</v>
      </c>
      <c r="BI164" s="22" t="s">
        <v>132</v>
      </c>
      <c r="BJ164" s="22" t="s">
        <v>132</v>
      </c>
      <c r="BK164" s="22" t="s">
        <v>133</v>
      </c>
      <c r="BL164" s="29" t="s">
        <v>134</v>
      </c>
      <c r="BM164" s="22" t="s">
        <v>132</v>
      </c>
      <c r="BN164" s="22" t="s">
        <v>136</v>
      </c>
      <c r="BO164" s="30" t="s">
        <v>137</v>
      </c>
      <c r="BP164" s="30" t="s">
        <v>5322</v>
      </c>
      <c r="BQ164" s="22" t="s">
        <v>132</v>
      </c>
      <c r="BR164" s="30" t="s">
        <v>104</v>
      </c>
      <c r="BS164" s="22" t="s">
        <v>140</v>
      </c>
      <c r="BT164" s="22" t="s">
        <v>216</v>
      </c>
      <c r="BU164" s="22" t="s">
        <v>991</v>
      </c>
      <c r="BV164" s="22" t="s">
        <v>5323</v>
      </c>
      <c r="BW164" s="30" t="s">
        <v>104</v>
      </c>
      <c r="BX164" s="22" t="s">
        <v>132</v>
      </c>
      <c r="BY164" s="22" t="s">
        <v>5324</v>
      </c>
      <c r="BZ164" s="27"/>
    </row>
    <row r="165" ht="202.5" customHeight="1">
      <c r="A165" s="22">
        <v>164.0</v>
      </c>
      <c r="B165" s="22" t="s">
        <v>841</v>
      </c>
      <c r="C165" s="22" t="s">
        <v>5325</v>
      </c>
      <c r="D165" s="22">
        <v>2016.0</v>
      </c>
      <c r="E165" s="22" t="s">
        <v>91</v>
      </c>
      <c r="F165" s="22" t="s">
        <v>3301</v>
      </c>
      <c r="G165" s="25" t="s">
        <v>5326</v>
      </c>
      <c r="H165" s="22" t="s">
        <v>5327</v>
      </c>
      <c r="I165" s="22">
        <v>7.0</v>
      </c>
      <c r="J165" s="22" t="s">
        <v>132</v>
      </c>
      <c r="K165" s="30" t="s">
        <v>104</v>
      </c>
      <c r="L165" s="30" t="s">
        <v>104</v>
      </c>
      <c r="M165" s="22" t="s">
        <v>5328</v>
      </c>
      <c r="N165" s="22" t="s">
        <v>5329</v>
      </c>
      <c r="O165" s="22" t="s">
        <v>5330</v>
      </c>
      <c r="P165" s="22" t="s">
        <v>5331</v>
      </c>
      <c r="Q165" s="30" t="s">
        <v>104</v>
      </c>
      <c r="R165" s="30" t="s">
        <v>104</v>
      </c>
      <c r="S165" s="22" t="s">
        <v>105</v>
      </c>
      <c r="T165" s="22" t="s">
        <v>5332</v>
      </c>
      <c r="U165" s="22" t="s">
        <v>5333</v>
      </c>
      <c r="V165" s="25" t="s">
        <v>5334</v>
      </c>
      <c r="W165" s="30" t="s">
        <v>104</v>
      </c>
      <c r="X165" s="22" t="s">
        <v>5335</v>
      </c>
      <c r="Y165" s="30" t="s">
        <v>104</v>
      </c>
      <c r="Z165" s="22" t="s">
        <v>785</v>
      </c>
      <c r="AA165" s="30" t="s">
        <v>104</v>
      </c>
      <c r="AB165" s="22" t="s">
        <v>5336</v>
      </c>
      <c r="AC165" s="22" t="s">
        <v>5337</v>
      </c>
      <c r="AD165" s="22" t="s">
        <v>5338</v>
      </c>
      <c r="AE165" s="25" t="s">
        <v>5339</v>
      </c>
      <c r="AF165" s="30" t="s">
        <v>104</v>
      </c>
      <c r="AG165" s="30" t="s">
        <v>104</v>
      </c>
      <c r="AH165" s="30" t="s">
        <v>104</v>
      </c>
      <c r="AI165" s="22" t="s">
        <v>5340</v>
      </c>
      <c r="AJ165" s="30" t="s">
        <v>104</v>
      </c>
      <c r="AK165" s="22" t="s">
        <v>5341</v>
      </c>
      <c r="AL165" s="30" t="s">
        <v>104</v>
      </c>
      <c r="AM165" s="30" t="s">
        <v>104</v>
      </c>
      <c r="AN165" s="30" t="s">
        <v>104</v>
      </c>
      <c r="AO165" s="30" t="s">
        <v>104</v>
      </c>
      <c r="AP165" s="30" t="s">
        <v>104</v>
      </c>
      <c r="AQ165" s="30" t="s">
        <v>104</v>
      </c>
      <c r="AR165" s="30" t="s">
        <v>104</v>
      </c>
      <c r="AS165" s="30" t="s">
        <v>104</v>
      </c>
      <c r="AT165" s="30" t="s">
        <v>104</v>
      </c>
      <c r="AU165" s="25" t="s">
        <v>5342</v>
      </c>
      <c r="AV165" s="30" t="s">
        <v>104</v>
      </c>
      <c r="AW165" s="30" t="s">
        <v>104</v>
      </c>
      <c r="AX165" s="30" t="s">
        <v>104</v>
      </c>
      <c r="AY165" s="22" t="s">
        <v>105</v>
      </c>
      <c r="AZ165" s="22" t="s">
        <v>5343</v>
      </c>
      <c r="BA165" s="30" t="s">
        <v>104</v>
      </c>
      <c r="BB165" s="30" t="s">
        <v>104</v>
      </c>
      <c r="BC165" s="30" t="s">
        <v>104</v>
      </c>
      <c r="BD165" s="22" t="s">
        <v>105</v>
      </c>
      <c r="BE165" s="30" t="s">
        <v>104</v>
      </c>
      <c r="BF165" s="22" t="s">
        <v>132</v>
      </c>
      <c r="BG165" s="30" t="s">
        <v>104</v>
      </c>
      <c r="BH165" s="22" t="s">
        <v>132</v>
      </c>
      <c r="BI165" s="22" t="s">
        <v>132</v>
      </c>
      <c r="BJ165" s="22" t="s">
        <v>132</v>
      </c>
      <c r="BK165" s="22" t="s">
        <v>133</v>
      </c>
      <c r="BL165" s="29" t="s">
        <v>134</v>
      </c>
      <c r="BM165" s="22" t="s">
        <v>132</v>
      </c>
      <c r="BN165" s="22" t="s">
        <v>136</v>
      </c>
      <c r="BO165" s="22" t="s">
        <v>137</v>
      </c>
      <c r="BP165" s="30" t="s">
        <v>5344</v>
      </c>
      <c r="BQ165" s="22" t="s">
        <v>132</v>
      </c>
      <c r="BR165" s="30" t="s">
        <v>104</v>
      </c>
      <c r="BS165" s="22" t="s">
        <v>140</v>
      </c>
      <c r="BT165" s="22" t="s">
        <v>5345</v>
      </c>
      <c r="BU165" s="22" t="s">
        <v>5346</v>
      </c>
      <c r="BV165" s="22" t="s">
        <v>143</v>
      </c>
      <c r="BW165" s="22" t="s">
        <v>5347</v>
      </c>
      <c r="BX165" s="22" t="s">
        <v>5348</v>
      </c>
      <c r="BY165" s="57" t="s">
        <v>104</v>
      </c>
      <c r="BZ165" s="56"/>
    </row>
    <row r="166" ht="168.75" customHeight="1">
      <c r="A166" s="22">
        <v>165.0</v>
      </c>
      <c r="B166" s="22" t="s">
        <v>198</v>
      </c>
      <c r="C166" s="29" t="s">
        <v>5349</v>
      </c>
      <c r="D166" s="29">
        <v>2013.0</v>
      </c>
      <c r="E166" s="29" t="s">
        <v>91</v>
      </c>
      <c r="F166" s="29" t="s">
        <v>625</v>
      </c>
      <c r="G166" s="32" t="s">
        <v>5350</v>
      </c>
      <c r="H166" s="29" t="s">
        <v>104</v>
      </c>
      <c r="I166" s="29">
        <v>6.0</v>
      </c>
      <c r="J166" s="22" t="s">
        <v>96</v>
      </c>
      <c r="K166" s="29" t="s">
        <v>97</v>
      </c>
      <c r="L166" s="22" t="s">
        <v>698</v>
      </c>
      <c r="M166" s="29" t="s">
        <v>5351</v>
      </c>
      <c r="N166" s="29" t="s">
        <v>5352</v>
      </c>
      <c r="O166" s="34" t="s">
        <v>5353</v>
      </c>
      <c r="P166" s="29" t="s">
        <v>5354</v>
      </c>
      <c r="Q166" s="29" t="s">
        <v>104</v>
      </c>
      <c r="R166" s="29" t="s">
        <v>104</v>
      </c>
      <c r="S166" s="29" t="s">
        <v>105</v>
      </c>
      <c r="T166" s="29" t="s">
        <v>5355</v>
      </c>
      <c r="U166" s="29" t="s">
        <v>5356</v>
      </c>
      <c r="V166" s="29" t="s">
        <v>5357</v>
      </c>
      <c r="W166" s="29" t="s">
        <v>105</v>
      </c>
      <c r="X166" s="29" t="s">
        <v>2755</v>
      </c>
      <c r="Y166" s="29" t="s">
        <v>104</v>
      </c>
      <c r="Z166" s="29" t="s">
        <v>104</v>
      </c>
      <c r="AA166" s="29" t="s">
        <v>104</v>
      </c>
      <c r="AB166" s="29" t="s">
        <v>105</v>
      </c>
      <c r="AC166" s="29" t="s">
        <v>5358</v>
      </c>
      <c r="AD166" s="29" t="s">
        <v>5359</v>
      </c>
      <c r="AE166" s="29" t="s">
        <v>5360</v>
      </c>
      <c r="AF166" s="29" t="s">
        <v>5361</v>
      </c>
      <c r="AG166" s="29" t="s">
        <v>5362</v>
      </c>
      <c r="AH166" s="29" t="s">
        <v>104</v>
      </c>
      <c r="AI166" s="29" t="s">
        <v>5363</v>
      </c>
      <c r="AJ166" s="29" t="s">
        <v>139</v>
      </c>
      <c r="AK166" s="29" t="s">
        <v>5364</v>
      </c>
      <c r="AL166" s="29" t="s">
        <v>5365</v>
      </c>
      <c r="AM166" s="29" t="s">
        <v>105</v>
      </c>
      <c r="AN166" s="29" t="s">
        <v>5366</v>
      </c>
      <c r="AO166" s="29" t="s">
        <v>104</v>
      </c>
      <c r="AP166" s="29" t="s">
        <v>105</v>
      </c>
      <c r="AQ166" s="29" t="s">
        <v>5367</v>
      </c>
      <c r="AR166" s="29" t="s">
        <v>104</v>
      </c>
      <c r="AS166" s="29" t="s">
        <v>5368</v>
      </c>
      <c r="AT166" s="29" t="s">
        <v>104</v>
      </c>
      <c r="AU166" s="32" t="s">
        <v>5369</v>
      </c>
      <c r="AV166" s="32" t="s">
        <v>5370</v>
      </c>
      <c r="AW166" s="29" t="s">
        <v>104</v>
      </c>
      <c r="AX166" s="29" t="s">
        <v>104</v>
      </c>
      <c r="AY166" s="29" t="s">
        <v>105</v>
      </c>
      <c r="AZ166" s="32" t="s">
        <v>5371</v>
      </c>
      <c r="BA166" s="29" t="s">
        <v>104</v>
      </c>
      <c r="BB166" s="29" t="s">
        <v>5372</v>
      </c>
      <c r="BC166" s="29" t="s">
        <v>5373</v>
      </c>
      <c r="BD166" s="29" t="s">
        <v>105</v>
      </c>
      <c r="BE166" s="29" t="s">
        <v>104</v>
      </c>
      <c r="BF166" s="29" t="s">
        <v>132</v>
      </c>
      <c r="BG166" s="29" t="s">
        <v>104</v>
      </c>
      <c r="BH166" s="29" t="s">
        <v>132</v>
      </c>
      <c r="BI166" s="22" t="s">
        <v>96</v>
      </c>
      <c r="BJ166" s="29" t="s">
        <v>132</v>
      </c>
      <c r="BK166" s="29" t="s">
        <v>133</v>
      </c>
      <c r="BL166" s="29" t="s">
        <v>411</v>
      </c>
      <c r="BM166" s="29" t="s">
        <v>2980</v>
      </c>
      <c r="BN166" s="29" t="s">
        <v>136</v>
      </c>
      <c r="BO166" s="22" t="s">
        <v>137</v>
      </c>
      <c r="BP166" s="30" t="s">
        <v>5089</v>
      </c>
      <c r="BQ166" s="29" t="s">
        <v>132</v>
      </c>
      <c r="BR166" s="29" t="s">
        <v>139</v>
      </c>
      <c r="BS166" s="29" t="s">
        <v>546</v>
      </c>
      <c r="BT166" s="29" t="s">
        <v>5374</v>
      </c>
      <c r="BU166" s="29" t="s">
        <v>5375</v>
      </c>
      <c r="BV166" s="29" t="s">
        <v>549</v>
      </c>
      <c r="BW166" s="29" t="s">
        <v>5376</v>
      </c>
      <c r="BX166" s="29" t="s">
        <v>5377</v>
      </c>
      <c r="BY166" s="29" t="s">
        <v>5378</v>
      </c>
      <c r="BZ166" s="56"/>
    </row>
    <row r="167" ht="225.0" customHeight="1">
      <c r="A167" s="22">
        <v>166.0</v>
      </c>
      <c r="B167" s="53" t="s">
        <v>297</v>
      </c>
      <c r="C167" s="22" t="s">
        <v>5379</v>
      </c>
      <c r="D167" s="22">
        <v>2013.0</v>
      </c>
      <c r="E167" s="22" t="s">
        <v>91</v>
      </c>
      <c r="F167" s="22" t="s">
        <v>554</v>
      </c>
      <c r="G167" s="25" t="s">
        <v>5380</v>
      </c>
      <c r="H167" s="22" t="s">
        <v>5381</v>
      </c>
      <c r="I167" s="22">
        <v>11.0</v>
      </c>
      <c r="J167" s="22" t="s">
        <v>96</v>
      </c>
      <c r="K167" s="22" t="s">
        <v>97</v>
      </c>
      <c r="L167" s="22" t="s">
        <v>698</v>
      </c>
      <c r="M167" s="22" t="s">
        <v>5382</v>
      </c>
      <c r="N167" s="22" t="s">
        <v>5383</v>
      </c>
      <c r="O167" s="22" t="s">
        <v>5384</v>
      </c>
      <c r="P167" s="22" t="s">
        <v>5385</v>
      </c>
      <c r="Q167" s="22" t="s">
        <v>104</v>
      </c>
      <c r="R167" s="22" t="s">
        <v>5386</v>
      </c>
      <c r="S167" s="22" t="s">
        <v>105</v>
      </c>
      <c r="T167" s="22" t="s">
        <v>5387</v>
      </c>
      <c r="U167" s="22" t="s">
        <v>5388</v>
      </c>
      <c r="V167" s="22" t="s">
        <v>5389</v>
      </c>
      <c r="W167" s="22" t="s">
        <v>104</v>
      </c>
      <c r="X167" s="22" t="s">
        <v>2719</v>
      </c>
      <c r="Y167" s="22" t="s">
        <v>104</v>
      </c>
      <c r="Z167" s="22" t="s">
        <v>5390</v>
      </c>
      <c r="AA167" s="22" t="s">
        <v>104</v>
      </c>
      <c r="AB167" s="22" t="s">
        <v>105</v>
      </c>
      <c r="AC167" s="22" t="s">
        <v>5391</v>
      </c>
      <c r="AD167" s="22" t="s">
        <v>5392</v>
      </c>
      <c r="AE167" s="22" t="s">
        <v>5393</v>
      </c>
      <c r="AF167" s="22" t="s">
        <v>5394</v>
      </c>
      <c r="AG167" s="22" t="s">
        <v>5395</v>
      </c>
      <c r="AH167" s="22" t="s">
        <v>104</v>
      </c>
      <c r="AI167" s="22" t="s">
        <v>5396</v>
      </c>
      <c r="AJ167" s="22" t="s">
        <v>5397</v>
      </c>
      <c r="AK167" s="22" t="s">
        <v>5398</v>
      </c>
      <c r="AL167" s="22" t="s">
        <v>104</v>
      </c>
      <c r="AM167" s="22" t="s">
        <v>105</v>
      </c>
      <c r="AN167" s="25" t="s">
        <v>5399</v>
      </c>
      <c r="AO167" s="22" t="s">
        <v>5400</v>
      </c>
      <c r="AP167" s="22" t="s">
        <v>105</v>
      </c>
      <c r="AQ167" s="22" t="s">
        <v>5401</v>
      </c>
      <c r="AR167" s="22" t="s">
        <v>104</v>
      </c>
      <c r="AS167" s="22" t="s">
        <v>5402</v>
      </c>
      <c r="AT167" s="22" t="s">
        <v>5403</v>
      </c>
      <c r="AU167" s="22" t="s">
        <v>5404</v>
      </c>
      <c r="AV167" s="25" t="s">
        <v>5405</v>
      </c>
      <c r="AW167" s="22" t="s">
        <v>104</v>
      </c>
      <c r="AX167" s="22" t="s">
        <v>104</v>
      </c>
      <c r="AY167" s="22" t="s">
        <v>105</v>
      </c>
      <c r="AZ167" s="22" t="s">
        <v>5406</v>
      </c>
      <c r="BA167" s="22" t="s">
        <v>104</v>
      </c>
      <c r="BB167" s="22" t="s">
        <v>5407</v>
      </c>
      <c r="BC167" s="22" t="s">
        <v>104</v>
      </c>
      <c r="BD167" s="22" t="s">
        <v>105</v>
      </c>
      <c r="BE167" s="22" t="s">
        <v>104</v>
      </c>
      <c r="BF167" s="22" t="s">
        <v>132</v>
      </c>
      <c r="BG167" s="22" t="s">
        <v>104</v>
      </c>
      <c r="BH167" s="22" t="s">
        <v>132</v>
      </c>
      <c r="BI167" s="22" t="s">
        <v>132</v>
      </c>
      <c r="BJ167" s="22" t="s">
        <v>132</v>
      </c>
      <c r="BK167" s="22" t="s">
        <v>133</v>
      </c>
      <c r="BL167" s="29" t="s">
        <v>134</v>
      </c>
      <c r="BM167" s="22" t="s">
        <v>132</v>
      </c>
      <c r="BN167" s="22" t="s">
        <v>2226</v>
      </c>
      <c r="BO167" s="22" t="s">
        <v>137</v>
      </c>
      <c r="BP167" s="30" t="s">
        <v>1476</v>
      </c>
      <c r="BQ167" s="22" t="s">
        <v>132</v>
      </c>
      <c r="BR167" s="22" t="s">
        <v>4266</v>
      </c>
      <c r="BS167" s="22" t="s">
        <v>546</v>
      </c>
      <c r="BT167" s="22" t="s">
        <v>5408</v>
      </c>
      <c r="BU167" s="22" t="s">
        <v>5409</v>
      </c>
      <c r="BV167" s="22" t="s">
        <v>549</v>
      </c>
      <c r="BW167" s="22" t="s">
        <v>2743</v>
      </c>
      <c r="BX167" s="22" t="s">
        <v>2706</v>
      </c>
      <c r="BY167" s="22" t="s">
        <v>5410</v>
      </c>
      <c r="BZ167" s="27"/>
    </row>
    <row r="168" ht="157.5" customHeight="1">
      <c r="A168" s="22">
        <v>167.0</v>
      </c>
      <c r="B168" s="22" t="s">
        <v>730</v>
      </c>
      <c r="C168" s="22" t="s">
        <v>5411</v>
      </c>
      <c r="D168" s="22">
        <v>2014.0</v>
      </c>
      <c r="E168" s="22" t="s">
        <v>225</v>
      </c>
      <c r="F168" s="22" t="s">
        <v>5412</v>
      </c>
      <c r="G168" s="22" t="s">
        <v>5413</v>
      </c>
      <c r="H168" s="30" t="s">
        <v>5414</v>
      </c>
      <c r="I168" s="22">
        <v>7.0</v>
      </c>
      <c r="J168" s="22" t="s">
        <v>132</v>
      </c>
      <c r="K168" s="30" t="s">
        <v>104</v>
      </c>
      <c r="L168" s="30" t="s">
        <v>104</v>
      </c>
      <c r="M168" s="22" t="s">
        <v>5415</v>
      </c>
      <c r="N168" s="22" t="s">
        <v>5416</v>
      </c>
      <c r="O168" s="30" t="s">
        <v>2179</v>
      </c>
      <c r="P168" s="22" t="s">
        <v>5417</v>
      </c>
      <c r="Q168" s="30" t="s">
        <v>104</v>
      </c>
      <c r="R168" s="30" t="s">
        <v>5418</v>
      </c>
      <c r="S168" s="22" t="s">
        <v>105</v>
      </c>
      <c r="T168" s="22" t="s">
        <v>5419</v>
      </c>
      <c r="U168" s="22" t="s">
        <v>5420</v>
      </c>
      <c r="V168" s="22" t="s">
        <v>5421</v>
      </c>
      <c r="W168" s="30" t="s">
        <v>104</v>
      </c>
      <c r="X168" s="22" t="s">
        <v>5422</v>
      </c>
      <c r="Y168" s="30" t="s">
        <v>104</v>
      </c>
      <c r="Z168" s="22" t="s">
        <v>5423</v>
      </c>
      <c r="AA168" s="30" t="s">
        <v>104</v>
      </c>
      <c r="AB168" s="22" t="s">
        <v>5424</v>
      </c>
      <c r="AC168" s="30" t="s">
        <v>5425</v>
      </c>
      <c r="AD168" s="22" t="s">
        <v>1647</v>
      </c>
      <c r="AE168" s="22" t="s">
        <v>5426</v>
      </c>
      <c r="AF168" s="30" t="s">
        <v>104</v>
      </c>
      <c r="AG168" s="30" t="s">
        <v>5427</v>
      </c>
      <c r="AH168" s="30" t="s">
        <v>5428</v>
      </c>
      <c r="AI168" s="22" t="s">
        <v>5429</v>
      </c>
      <c r="AJ168" s="30" t="s">
        <v>104</v>
      </c>
      <c r="AK168" s="30" t="s">
        <v>5430</v>
      </c>
      <c r="AL168" s="30" t="s">
        <v>104</v>
      </c>
      <c r="AM168" s="30" t="s">
        <v>104</v>
      </c>
      <c r="AN168" s="30" t="s">
        <v>104</v>
      </c>
      <c r="AO168" s="30" t="s">
        <v>104</v>
      </c>
      <c r="AP168" s="30" t="s">
        <v>104</v>
      </c>
      <c r="AQ168" s="30" t="s">
        <v>104</v>
      </c>
      <c r="AR168" s="30" t="s">
        <v>104</v>
      </c>
      <c r="AS168" s="30" t="s">
        <v>104</v>
      </c>
      <c r="AT168" s="30" t="s">
        <v>105</v>
      </c>
      <c r="AU168" s="25" t="s">
        <v>5431</v>
      </c>
      <c r="AV168" s="30" t="s">
        <v>104</v>
      </c>
      <c r="AW168" s="30" t="s">
        <v>104</v>
      </c>
      <c r="AX168" s="30" t="s">
        <v>104</v>
      </c>
      <c r="AY168" s="22" t="s">
        <v>105</v>
      </c>
      <c r="AZ168" s="22" t="s">
        <v>5432</v>
      </c>
      <c r="BA168" s="30" t="s">
        <v>104</v>
      </c>
      <c r="BB168" s="22" t="s">
        <v>5433</v>
      </c>
      <c r="BC168" s="30" t="s">
        <v>104</v>
      </c>
      <c r="BD168" s="22" t="s">
        <v>105</v>
      </c>
      <c r="BE168" s="30" t="s">
        <v>104</v>
      </c>
      <c r="BF168" s="22" t="s">
        <v>132</v>
      </c>
      <c r="BG168" s="30" t="s">
        <v>104</v>
      </c>
      <c r="BH168" s="22" t="s">
        <v>132</v>
      </c>
      <c r="BI168" s="22" t="s">
        <v>132</v>
      </c>
      <c r="BJ168" s="22" t="s">
        <v>132</v>
      </c>
      <c r="BK168" s="22" t="s">
        <v>133</v>
      </c>
      <c r="BL168" s="29" t="s">
        <v>134</v>
      </c>
      <c r="BM168" s="22" t="s">
        <v>132</v>
      </c>
      <c r="BN168" s="22" t="s">
        <v>136</v>
      </c>
      <c r="BO168" s="22" t="s">
        <v>137</v>
      </c>
      <c r="BP168" s="30" t="s">
        <v>5434</v>
      </c>
      <c r="BQ168" s="22" t="s">
        <v>132</v>
      </c>
      <c r="BR168" s="30" t="s">
        <v>104</v>
      </c>
      <c r="BS168" s="22" t="s">
        <v>140</v>
      </c>
      <c r="BT168" s="22" t="s">
        <v>5435</v>
      </c>
      <c r="BU168" s="22" t="s">
        <v>5436</v>
      </c>
      <c r="BV168" s="30" t="s">
        <v>104</v>
      </c>
      <c r="BW168" s="30" t="s">
        <v>104</v>
      </c>
      <c r="BX168" s="22" t="s">
        <v>132</v>
      </c>
      <c r="BY168" s="57" t="s">
        <v>104</v>
      </c>
      <c r="BZ168" s="56"/>
    </row>
    <row r="169" ht="180.0" customHeight="1">
      <c r="A169" s="22">
        <v>168.0</v>
      </c>
      <c r="B169" s="22" t="s">
        <v>837</v>
      </c>
      <c r="C169" s="22" t="s">
        <v>5437</v>
      </c>
      <c r="D169" s="22">
        <v>2011.0</v>
      </c>
      <c r="E169" s="22" t="s">
        <v>91</v>
      </c>
      <c r="F169" s="22" t="s">
        <v>5438</v>
      </c>
      <c r="G169" s="25" t="s">
        <v>5439</v>
      </c>
      <c r="H169" s="30" t="s">
        <v>104</v>
      </c>
      <c r="I169" s="22">
        <v>10.0</v>
      </c>
      <c r="J169" s="22" t="s">
        <v>132</v>
      </c>
      <c r="K169" s="30" t="s">
        <v>104</v>
      </c>
      <c r="L169" s="22" t="s">
        <v>2084</v>
      </c>
      <c r="M169" s="22" t="s">
        <v>5440</v>
      </c>
      <c r="N169" s="22" t="s">
        <v>5441</v>
      </c>
      <c r="O169" s="22" t="s">
        <v>5442</v>
      </c>
      <c r="P169" s="22" t="s">
        <v>5443</v>
      </c>
      <c r="Q169" s="30" t="s">
        <v>104</v>
      </c>
      <c r="R169" s="22" t="s">
        <v>5444</v>
      </c>
      <c r="S169" s="22" t="s">
        <v>105</v>
      </c>
      <c r="T169" s="25" t="s">
        <v>5445</v>
      </c>
      <c r="U169" s="25" t="s">
        <v>5446</v>
      </c>
      <c r="V169" s="22" t="s">
        <v>5447</v>
      </c>
      <c r="W169" s="30" t="s">
        <v>104</v>
      </c>
      <c r="X169" s="22" t="s">
        <v>5448</v>
      </c>
      <c r="Y169" s="30" t="s">
        <v>104</v>
      </c>
      <c r="Z169" s="22" t="s">
        <v>5449</v>
      </c>
      <c r="AA169" s="30" t="s">
        <v>104</v>
      </c>
      <c r="AB169" s="22" t="s">
        <v>105</v>
      </c>
      <c r="AC169" s="22" t="s">
        <v>5450</v>
      </c>
      <c r="AD169" s="22" t="s">
        <v>5451</v>
      </c>
      <c r="AE169" s="25" t="s">
        <v>5452</v>
      </c>
      <c r="AF169" s="22" t="s">
        <v>5453</v>
      </c>
      <c r="AG169" s="22" t="s">
        <v>5454</v>
      </c>
      <c r="AH169" s="30" t="s">
        <v>104</v>
      </c>
      <c r="AI169" s="22" t="s">
        <v>5455</v>
      </c>
      <c r="AJ169" s="22" t="s">
        <v>5456</v>
      </c>
      <c r="AK169" s="22" t="s">
        <v>5457</v>
      </c>
      <c r="AL169" s="30" t="s">
        <v>104</v>
      </c>
      <c r="AM169" s="22" t="s">
        <v>5458</v>
      </c>
      <c r="AN169" s="22" t="s">
        <v>5459</v>
      </c>
      <c r="AO169" s="30" t="s">
        <v>104</v>
      </c>
      <c r="AP169" s="22" t="s">
        <v>5460</v>
      </c>
      <c r="AQ169" s="22" t="s">
        <v>5461</v>
      </c>
      <c r="AR169" s="30" t="s">
        <v>104</v>
      </c>
      <c r="AS169" s="25" t="s">
        <v>5462</v>
      </c>
      <c r="AT169" s="22" t="s">
        <v>5463</v>
      </c>
      <c r="AU169" s="25" t="s">
        <v>5464</v>
      </c>
      <c r="AV169" s="22" t="s">
        <v>5465</v>
      </c>
      <c r="AW169" s="30" t="s">
        <v>104</v>
      </c>
      <c r="AX169" s="30" t="s">
        <v>104</v>
      </c>
      <c r="AY169" s="22" t="s">
        <v>105</v>
      </c>
      <c r="AZ169" s="22" t="s">
        <v>5466</v>
      </c>
      <c r="BA169" s="30" t="s">
        <v>104</v>
      </c>
      <c r="BB169" s="22" t="s">
        <v>5467</v>
      </c>
      <c r="BC169" s="22" t="s">
        <v>5468</v>
      </c>
      <c r="BD169" s="22" t="s">
        <v>105</v>
      </c>
      <c r="BE169" s="30" t="s">
        <v>403</v>
      </c>
      <c r="BF169" s="22" t="s">
        <v>132</v>
      </c>
      <c r="BG169" s="30" t="s">
        <v>104</v>
      </c>
      <c r="BH169" s="22" t="s">
        <v>132</v>
      </c>
      <c r="BI169" s="22" t="s">
        <v>96</v>
      </c>
      <c r="BJ169" s="22" t="s">
        <v>5023</v>
      </c>
      <c r="BK169" s="22" t="s">
        <v>133</v>
      </c>
      <c r="BL169" s="29" t="s">
        <v>134</v>
      </c>
      <c r="BM169" s="22" t="s">
        <v>132</v>
      </c>
      <c r="BN169" s="22" t="s">
        <v>136</v>
      </c>
      <c r="BO169" s="22" t="s">
        <v>137</v>
      </c>
      <c r="BP169" s="22" t="s">
        <v>5024</v>
      </c>
      <c r="BQ169" s="22" t="s">
        <v>132</v>
      </c>
      <c r="BR169" s="22" t="s">
        <v>139</v>
      </c>
      <c r="BS169" s="22" t="s">
        <v>414</v>
      </c>
      <c r="BT169" s="22" t="s">
        <v>5025</v>
      </c>
      <c r="BU169" s="22" t="s">
        <v>5469</v>
      </c>
      <c r="BV169" s="22" t="s">
        <v>1396</v>
      </c>
      <c r="BW169" s="22" t="s">
        <v>5470</v>
      </c>
      <c r="BX169" s="22" t="s">
        <v>5471</v>
      </c>
      <c r="BY169" s="22" t="s">
        <v>5472</v>
      </c>
      <c r="BZ169" s="27"/>
    </row>
    <row r="170" ht="157.5" customHeight="1">
      <c r="A170" s="22">
        <v>169.0</v>
      </c>
      <c r="B170" s="22" t="s">
        <v>1158</v>
      </c>
      <c r="C170" s="22" t="s">
        <v>5473</v>
      </c>
      <c r="D170" s="22">
        <v>2008.0</v>
      </c>
      <c r="E170" s="22" t="s">
        <v>91</v>
      </c>
      <c r="F170" s="22" t="s">
        <v>190</v>
      </c>
      <c r="G170" s="22" t="s">
        <v>5474</v>
      </c>
      <c r="H170" s="25" t="s">
        <v>5475</v>
      </c>
      <c r="I170" s="22">
        <v>10.0</v>
      </c>
      <c r="J170" s="22" t="s">
        <v>132</v>
      </c>
      <c r="K170" s="30" t="s">
        <v>104</v>
      </c>
      <c r="L170" s="30" t="s">
        <v>104</v>
      </c>
      <c r="M170" s="22" t="s">
        <v>5476</v>
      </c>
      <c r="N170" s="22" t="s">
        <v>5477</v>
      </c>
      <c r="O170" s="22" t="s">
        <v>5478</v>
      </c>
      <c r="P170" s="22" t="s">
        <v>5479</v>
      </c>
      <c r="Q170" s="30" t="s">
        <v>104</v>
      </c>
      <c r="R170" s="30" t="s">
        <v>104</v>
      </c>
      <c r="S170" s="22" t="s">
        <v>105</v>
      </c>
      <c r="T170" s="22" t="s">
        <v>5480</v>
      </c>
      <c r="U170" s="22" t="s">
        <v>5481</v>
      </c>
      <c r="V170" s="22" t="s">
        <v>5482</v>
      </c>
      <c r="W170" s="30" t="s">
        <v>104</v>
      </c>
      <c r="X170" s="22" t="s">
        <v>5483</v>
      </c>
      <c r="Y170" s="30" t="s">
        <v>104</v>
      </c>
      <c r="Z170" s="22" t="s">
        <v>238</v>
      </c>
      <c r="AA170" s="30" t="s">
        <v>104</v>
      </c>
      <c r="AB170" s="22" t="s">
        <v>5484</v>
      </c>
      <c r="AC170" s="22" t="s">
        <v>5485</v>
      </c>
      <c r="AD170" s="22" t="s">
        <v>5486</v>
      </c>
      <c r="AE170" s="22" t="s">
        <v>5487</v>
      </c>
      <c r="AF170" s="22" t="s">
        <v>5488</v>
      </c>
      <c r="AG170" s="30" t="s">
        <v>104</v>
      </c>
      <c r="AH170" s="30" t="s">
        <v>104</v>
      </c>
      <c r="AI170" s="30" t="s">
        <v>5489</v>
      </c>
      <c r="AJ170" s="30" t="s">
        <v>104</v>
      </c>
      <c r="AK170" s="22" t="s">
        <v>5488</v>
      </c>
      <c r="AL170" s="30" t="s">
        <v>104</v>
      </c>
      <c r="AM170" s="30" t="s">
        <v>104</v>
      </c>
      <c r="AN170" s="30" t="s">
        <v>104</v>
      </c>
      <c r="AO170" s="30" t="s">
        <v>104</v>
      </c>
      <c r="AP170" s="30" t="s">
        <v>104</v>
      </c>
      <c r="AQ170" s="30" t="s">
        <v>104</v>
      </c>
      <c r="AR170" s="30" t="s">
        <v>104</v>
      </c>
      <c r="AS170" s="30" t="s">
        <v>104</v>
      </c>
      <c r="AT170" s="22" t="s">
        <v>105</v>
      </c>
      <c r="AU170" s="25" t="s">
        <v>5490</v>
      </c>
      <c r="AV170" s="30" t="s">
        <v>104</v>
      </c>
      <c r="AW170" s="30" t="s">
        <v>104</v>
      </c>
      <c r="AX170" s="30" t="s">
        <v>104</v>
      </c>
      <c r="AY170" s="22" t="s">
        <v>105</v>
      </c>
      <c r="AZ170" s="22" t="s">
        <v>5491</v>
      </c>
      <c r="BA170" s="30" t="s">
        <v>104</v>
      </c>
      <c r="BB170" s="30" t="s">
        <v>104</v>
      </c>
      <c r="BC170" s="22" t="s">
        <v>5492</v>
      </c>
      <c r="BD170" s="22" t="s">
        <v>105</v>
      </c>
      <c r="BE170" s="30" t="s">
        <v>104</v>
      </c>
      <c r="BF170" s="22" t="s">
        <v>132</v>
      </c>
      <c r="BG170" s="30" t="s">
        <v>104</v>
      </c>
      <c r="BH170" s="22" t="s">
        <v>132</v>
      </c>
      <c r="BI170" s="22" t="s">
        <v>132</v>
      </c>
      <c r="BJ170" s="22" t="s">
        <v>132</v>
      </c>
      <c r="BK170" s="22" t="s">
        <v>133</v>
      </c>
      <c r="BL170" s="29" t="s">
        <v>134</v>
      </c>
      <c r="BM170" s="22" t="s">
        <v>132</v>
      </c>
      <c r="BN170" s="22" t="s">
        <v>136</v>
      </c>
      <c r="BO170" s="22" t="s">
        <v>5493</v>
      </c>
      <c r="BP170" s="22" t="s">
        <v>5494</v>
      </c>
      <c r="BQ170" s="22" t="s">
        <v>132</v>
      </c>
      <c r="BR170" s="30" t="s">
        <v>104</v>
      </c>
      <c r="BS170" s="22" t="s">
        <v>919</v>
      </c>
      <c r="BT170" s="22" t="s">
        <v>5495</v>
      </c>
      <c r="BU170" s="22" t="s">
        <v>991</v>
      </c>
      <c r="BV170" s="22" t="s">
        <v>1396</v>
      </c>
      <c r="BW170" s="22" t="s">
        <v>5496</v>
      </c>
      <c r="BX170" s="22" t="s">
        <v>132</v>
      </c>
      <c r="BY170" s="57" t="s">
        <v>104</v>
      </c>
      <c r="BZ170" s="56"/>
    </row>
    <row r="171" ht="132.0" customHeight="1">
      <c r="A171" s="22">
        <v>170.0</v>
      </c>
      <c r="B171" s="53" t="s">
        <v>298</v>
      </c>
      <c r="C171" s="22" t="s">
        <v>5497</v>
      </c>
      <c r="D171" s="22">
        <v>2014.0</v>
      </c>
      <c r="E171" s="22" t="s">
        <v>91</v>
      </c>
      <c r="F171" s="22" t="s">
        <v>5498</v>
      </c>
      <c r="G171" s="25" t="s">
        <v>5499</v>
      </c>
      <c r="H171" s="22" t="s">
        <v>5500</v>
      </c>
      <c r="I171" s="22">
        <v>10.0</v>
      </c>
      <c r="J171" s="22" t="s">
        <v>96</v>
      </c>
      <c r="K171" s="22" t="s">
        <v>97</v>
      </c>
      <c r="L171" s="22" t="s">
        <v>698</v>
      </c>
      <c r="M171" s="22" t="s">
        <v>5501</v>
      </c>
      <c r="N171" s="22" t="s">
        <v>5502</v>
      </c>
      <c r="O171" s="22" t="s">
        <v>5503</v>
      </c>
      <c r="P171" s="22" t="s">
        <v>5504</v>
      </c>
      <c r="Q171" s="22" t="s">
        <v>104</v>
      </c>
      <c r="R171" s="22" t="s">
        <v>104</v>
      </c>
      <c r="S171" s="22" t="s">
        <v>105</v>
      </c>
      <c r="T171" s="22" t="s">
        <v>5505</v>
      </c>
      <c r="U171" s="22" t="s">
        <v>5506</v>
      </c>
      <c r="V171" s="22" t="s">
        <v>5507</v>
      </c>
      <c r="W171" s="22" t="s">
        <v>105</v>
      </c>
      <c r="X171" s="22" t="s">
        <v>5508</v>
      </c>
      <c r="Y171" s="22" t="s">
        <v>104</v>
      </c>
      <c r="Z171" s="22" t="s">
        <v>1378</v>
      </c>
      <c r="AA171" s="22" t="s">
        <v>104</v>
      </c>
      <c r="AB171" s="22" t="s">
        <v>105</v>
      </c>
      <c r="AC171" s="22" t="s">
        <v>5509</v>
      </c>
      <c r="AD171" s="22" t="s">
        <v>5510</v>
      </c>
      <c r="AE171" s="22" t="s">
        <v>5511</v>
      </c>
      <c r="AF171" s="22" t="s">
        <v>5512</v>
      </c>
      <c r="AG171" s="22" t="s">
        <v>5513</v>
      </c>
      <c r="AH171" s="22" t="s">
        <v>104</v>
      </c>
      <c r="AI171" s="22" t="s">
        <v>5514</v>
      </c>
      <c r="AJ171" s="22" t="s">
        <v>139</v>
      </c>
      <c r="AK171" s="22" t="s">
        <v>5515</v>
      </c>
      <c r="AL171" s="22" t="s">
        <v>104</v>
      </c>
      <c r="AM171" s="22" t="s">
        <v>104</v>
      </c>
      <c r="AN171" s="22" t="s">
        <v>104</v>
      </c>
      <c r="AO171" s="22" t="s">
        <v>104</v>
      </c>
      <c r="AP171" s="22" t="s">
        <v>105</v>
      </c>
      <c r="AQ171" s="22" t="s">
        <v>5516</v>
      </c>
      <c r="AR171" s="22" t="s">
        <v>104</v>
      </c>
      <c r="AS171" s="22" t="s">
        <v>5517</v>
      </c>
      <c r="AT171" s="22" t="s">
        <v>104</v>
      </c>
      <c r="AU171" s="22" t="s">
        <v>5518</v>
      </c>
      <c r="AV171" s="22" t="s">
        <v>5519</v>
      </c>
      <c r="AW171" s="22" t="s">
        <v>104</v>
      </c>
      <c r="AX171" s="22" t="s">
        <v>104</v>
      </c>
      <c r="AY171" s="22" t="s">
        <v>105</v>
      </c>
      <c r="AZ171" s="25" t="s">
        <v>5520</v>
      </c>
      <c r="BA171" s="22" t="s">
        <v>104</v>
      </c>
      <c r="BB171" s="22" t="s">
        <v>5521</v>
      </c>
      <c r="BC171" s="22" t="s">
        <v>104</v>
      </c>
      <c r="BD171" s="22" t="s">
        <v>105</v>
      </c>
      <c r="BE171" s="22" t="s">
        <v>104</v>
      </c>
      <c r="BF171" s="22" t="s">
        <v>132</v>
      </c>
      <c r="BG171" s="22" t="s">
        <v>104</v>
      </c>
      <c r="BH171" s="22" t="s">
        <v>132</v>
      </c>
      <c r="BI171" s="22" t="s">
        <v>96</v>
      </c>
      <c r="BJ171" s="22" t="s">
        <v>132</v>
      </c>
      <c r="BK171" s="22" t="s">
        <v>5522</v>
      </c>
      <c r="BL171" s="22" t="s">
        <v>411</v>
      </c>
      <c r="BM171" s="22" t="s">
        <v>2980</v>
      </c>
      <c r="BN171" s="22" t="s">
        <v>136</v>
      </c>
      <c r="BO171" s="22" t="s">
        <v>137</v>
      </c>
      <c r="BP171" s="22" t="s">
        <v>5523</v>
      </c>
      <c r="BQ171" s="22" t="s">
        <v>132</v>
      </c>
      <c r="BR171" s="22" t="s">
        <v>139</v>
      </c>
      <c r="BS171" s="22" t="s">
        <v>546</v>
      </c>
      <c r="BT171" s="29" t="s">
        <v>5524</v>
      </c>
      <c r="BU171" s="22" t="s">
        <v>5525</v>
      </c>
      <c r="BV171" s="22" t="s">
        <v>549</v>
      </c>
      <c r="BW171" s="22" t="s">
        <v>5526</v>
      </c>
      <c r="BX171" s="22" t="s">
        <v>5527</v>
      </c>
      <c r="BY171" s="22" t="s">
        <v>5528</v>
      </c>
      <c r="BZ171" s="27"/>
    </row>
    <row r="172" ht="157.5" customHeight="1">
      <c r="A172" s="22">
        <v>171.0</v>
      </c>
      <c r="B172" s="22" t="s">
        <v>598</v>
      </c>
      <c r="C172" s="22" t="s">
        <v>5529</v>
      </c>
      <c r="D172" s="22">
        <v>2014.0</v>
      </c>
      <c r="E172" s="22" t="s">
        <v>225</v>
      </c>
      <c r="F172" s="22" t="s">
        <v>774</v>
      </c>
      <c r="G172" s="25" t="s">
        <v>5530</v>
      </c>
      <c r="H172" s="22" t="s">
        <v>5531</v>
      </c>
      <c r="I172" s="22">
        <v>26.0</v>
      </c>
      <c r="J172" s="22" t="s">
        <v>132</v>
      </c>
      <c r="K172" s="30" t="s">
        <v>104</v>
      </c>
      <c r="L172" s="22" t="s">
        <v>1979</v>
      </c>
      <c r="M172" s="25" t="s">
        <v>5532</v>
      </c>
      <c r="N172" s="22" t="s">
        <v>5533</v>
      </c>
      <c r="O172" s="22" t="s">
        <v>5534</v>
      </c>
      <c r="P172" s="22" t="s">
        <v>5535</v>
      </c>
      <c r="Q172" s="30" t="s">
        <v>104</v>
      </c>
      <c r="R172" s="30" t="s">
        <v>104</v>
      </c>
      <c r="S172" s="22" t="s">
        <v>105</v>
      </c>
      <c r="T172" s="25" t="s">
        <v>5536</v>
      </c>
      <c r="U172" s="22" t="s">
        <v>5537</v>
      </c>
      <c r="V172" s="22" t="s">
        <v>5538</v>
      </c>
      <c r="W172" s="30" t="s">
        <v>104</v>
      </c>
      <c r="X172" s="22" t="s">
        <v>5539</v>
      </c>
      <c r="Y172" s="30" t="s">
        <v>104</v>
      </c>
      <c r="Z172" s="22" t="s">
        <v>5540</v>
      </c>
      <c r="AA172" s="30" t="s">
        <v>104</v>
      </c>
      <c r="AB172" s="22" t="s">
        <v>5541</v>
      </c>
      <c r="AC172" s="25" t="s">
        <v>5542</v>
      </c>
      <c r="AD172" s="22" t="s">
        <v>5543</v>
      </c>
      <c r="AE172" s="25" t="s">
        <v>5544</v>
      </c>
      <c r="AF172" s="22" t="s">
        <v>5545</v>
      </c>
      <c r="AG172" s="22" t="s">
        <v>5546</v>
      </c>
      <c r="AH172" s="30" t="s">
        <v>104</v>
      </c>
      <c r="AI172" s="22" t="s">
        <v>5547</v>
      </c>
      <c r="AJ172" s="25" t="s">
        <v>5548</v>
      </c>
      <c r="AK172" s="22" t="s">
        <v>5549</v>
      </c>
      <c r="AL172" s="36" t="s">
        <v>5550</v>
      </c>
      <c r="AM172" s="22" t="s">
        <v>105</v>
      </c>
      <c r="AN172" s="22" t="s">
        <v>5551</v>
      </c>
      <c r="AO172" s="22" t="s">
        <v>5552</v>
      </c>
      <c r="AP172" s="22" t="s">
        <v>5553</v>
      </c>
      <c r="AQ172" s="30" t="s">
        <v>104</v>
      </c>
      <c r="AR172" s="22" t="s">
        <v>5554</v>
      </c>
      <c r="AS172" s="22" t="s">
        <v>5555</v>
      </c>
      <c r="AT172" s="30" t="s">
        <v>104</v>
      </c>
      <c r="AU172" s="25" t="s">
        <v>5556</v>
      </c>
      <c r="AV172" s="22" t="s">
        <v>5557</v>
      </c>
      <c r="AW172" s="30" t="s">
        <v>104</v>
      </c>
      <c r="AX172" s="30" t="s">
        <v>104</v>
      </c>
      <c r="AY172" s="22" t="s">
        <v>105</v>
      </c>
      <c r="AZ172" s="22" t="s">
        <v>5558</v>
      </c>
      <c r="BA172" s="22" t="s">
        <v>5559</v>
      </c>
      <c r="BB172" s="25" t="s">
        <v>5560</v>
      </c>
      <c r="BC172" s="22" t="s">
        <v>5561</v>
      </c>
      <c r="BD172" s="22" t="s">
        <v>105</v>
      </c>
      <c r="BE172" s="30" t="s">
        <v>104</v>
      </c>
      <c r="BF172" s="22" t="s">
        <v>96</v>
      </c>
      <c r="BG172" s="22" t="s">
        <v>5562</v>
      </c>
      <c r="BH172" s="22" t="s">
        <v>132</v>
      </c>
      <c r="BI172" s="22" t="s">
        <v>96</v>
      </c>
      <c r="BJ172" s="22" t="s">
        <v>132</v>
      </c>
      <c r="BK172" s="22" t="s">
        <v>133</v>
      </c>
      <c r="BL172" s="22" t="s">
        <v>411</v>
      </c>
      <c r="BM172" s="22" t="s">
        <v>132</v>
      </c>
      <c r="BN172" s="22" t="s">
        <v>136</v>
      </c>
      <c r="BO172" s="22" t="s">
        <v>1657</v>
      </c>
      <c r="BP172" s="22" t="s">
        <v>5563</v>
      </c>
      <c r="BQ172" s="22" t="s">
        <v>132</v>
      </c>
      <c r="BR172" s="22" t="s">
        <v>5564</v>
      </c>
      <c r="BS172" s="22" t="s">
        <v>2011</v>
      </c>
      <c r="BT172" s="22" t="s">
        <v>5565</v>
      </c>
      <c r="BU172" s="22" t="s">
        <v>991</v>
      </c>
      <c r="BV172" s="30" t="s">
        <v>104</v>
      </c>
      <c r="BW172" s="22" t="s">
        <v>5566</v>
      </c>
      <c r="BX172" s="22" t="s">
        <v>132</v>
      </c>
      <c r="BY172" s="57" t="s">
        <v>104</v>
      </c>
      <c r="BZ172" s="56"/>
    </row>
    <row r="173" ht="67.5" customHeight="1">
      <c r="A173" s="22">
        <v>172.0</v>
      </c>
      <c r="B173" s="22" t="s">
        <v>491</v>
      </c>
      <c r="C173" s="22" t="s">
        <v>5567</v>
      </c>
      <c r="D173" s="22">
        <v>2013.0</v>
      </c>
      <c r="E173" s="22" t="s">
        <v>91</v>
      </c>
      <c r="F173" s="34" t="s">
        <v>190</v>
      </c>
      <c r="G173" s="25" t="s">
        <v>5568</v>
      </c>
      <c r="H173" s="22" t="s">
        <v>5569</v>
      </c>
      <c r="I173" s="22">
        <v>5.0</v>
      </c>
      <c r="J173" s="22" t="s">
        <v>132</v>
      </c>
      <c r="K173" s="22" t="s">
        <v>104</v>
      </c>
      <c r="L173" s="22" t="s">
        <v>104</v>
      </c>
      <c r="M173" s="22" t="s">
        <v>5570</v>
      </c>
      <c r="N173" s="22" t="s">
        <v>5571</v>
      </c>
      <c r="O173" s="22" t="s">
        <v>5572</v>
      </c>
      <c r="P173" s="22" t="s">
        <v>5573</v>
      </c>
      <c r="Q173" s="22" t="s">
        <v>104</v>
      </c>
      <c r="R173" s="22" t="s">
        <v>104</v>
      </c>
      <c r="S173" s="22" t="s">
        <v>105</v>
      </c>
      <c r="T173" s="22" t="s">
        <v>5574</v>
      </c>
      <c r="U173" s="22" t="s">
        <v>5575</v>
      </c>
      <c r="V173" s="22" t="s">
        <v>5576</v>
      </c>
      <c r="W173" s="22" t="s">
        <v>104</v>
      </c>
      <c r="X173" s="22" t="s">
        <v>5577</v>
      </c>
      <c r="Y173" s="22" t="s">
        <v>104</v>
      </c>
      <c r="Z173" s="22" t="s">
        <v>5135</v>
      </c>
      <c r="AA173" s="22" t="s">
        <v>104</v>
      </c>
      <c r="AB173" s="22" t="s">
        <v>5578</v>
      </c>
      <c r="AC173" s="22" t="s">
        <v>5579</v>
      </c>
      <c r="AD173" s="22" t="s">
        <v>5580</v>
      </c>
      <c r="AE173" s="22" t="s">
        <v>5581</v>
      </c>
      <c r="AF173" s="22" t="s">
        <v>104</v>
      </c>
      <c r="AG173" s="22" t="s">
        <v>104</v>
      </c>
      <c r="AH173" s="22" t="s">
        <v>104</v>
      </c>
      <c r="AI173" s="22" t="s">
        <v>5582</v>
      </c>
      <c r="AJ173" s="22" t="s">
        <v>104</v>
      </c>
      <c r="AK173" s="22" t="s">
        <v>5583</v>
      </c>
      <c r="AL173" s="22" t="s">
        <v>104</v>
      </c>
      <c r="AM173" s="22" t="s">
        <v>104</v>
      </c>
      <c r="AN173" s="22" t="s">
        <v>104</v>
      </c>
      <c r="AO173" s="22" t="s">
        <v>104</v>
      </c>
      <c r="AP173" s="22" t="s">
        <v>913</v>
      </c>
      <c r="AQ173" s="22" t="s">
        <v>104</v>
      </c>
      <c r="AR173" s="22" t="s">
        <v>104</v>
      </c>
      <c r="AS173" s="22" t="s">
        <v>104</v>
      </c>
      <c r="AT173" s="22" t="s">
        <v>104</v>
      </c>
      <c r="AU173" s="25" t="s">
        <v>5584</v>
      </c>
      <c r="AV173" s="22" t="s">
        <v>104</v>
      </c>
      <c r="AW173" s="22" t="s">
        <v>104</v>
      </c>
      <c r="AX173" s="22" t="s">
        <v>104</v>
      </c>
      <c r="AY173" s="22" t="s">
        <v>105</v>
      </c>
      <c r="AZ173" s="22" t="s">
        <v>5585</v>
      </c>
      <c r="BA173" s="22" t="s">
        <v>104</v>
      </c>
      <c r="BB173" s="22" t="s">
        <v>5586</v>
      </c>
      <c r="BC173" s="22" t="s">
        <v>5587</v>
      </c>
      <c r="BD173" s="22" t="s">
        <v>105</v>
      </c>
      <c r="BE173" s="22" t="s">
        <v>403</v>
      </c>
      <c r="BF173" s="22" t="s">
        <v>132</v>
      </c>
      <c r="BG173" s="22" t="s">
        <v>104</v>
      </c>
      <c r="BH173" s="22" t="s">
        <v>132</v>
      </c>
      <c r="BI173" s="22" t="s">
        <v>132</v>
      </c>
      <c r="BJ173" s="22" t="s">
        <v>132</v>
      </c>
      <c r="BK173" s="22" t="s">
        <v>133</v>
      </c>
      <c r="BL173" s="29" t="s">
        <v>134</v>
      </c>
      <c r="BM173" s="22" t="s">
        <v>132</v>
      </c>
      <c r="BN173" s="22" t="s">
        <v>136</v>
      </c>
      <c r="BO173" s="22" t="s">
        <v>137</v>
      </c>
      <c r="BP173" s="22" t="s">
        <v>5588</v>
      </c>
      <c r="BQ173" s="22" t="s">
        <v>132</v>
      </c>
      <c r="BR173" s="22" t="s">
        <v>104</v>
      </c>
      <c r="BS173" s="22" t="s">
        <v>104</v>
      </c>
      <c r="BT173" s="22" t="s">
        <v>5589</v>
      </c>
      <c r="BU173" s="22" t="s">
        <v>5590</v>
      </c>
      <c r="BV173" s="22" t="s">
        <v>104</v>
      </c>
      <c r="BW173" s="22" t="s">
        <v>104</v>
      </c>
      <c r="BX173" s="22" t="s">
        <v>132</v>
      </c>
      <c r="BY173" s="57" t="s">
        <v>104</v>
      </c>
      <c r="BZ173" s="56"/>
    </row>
    <row r="174" ht="264.75" customHeight="1">
      <c r="A174" s="22">
        <v>173.0</v>
      </c>
      <c r="B174" s="22" t="s">
        <v>1595</v>
      </c>
      <c r="C174" s="22" t="s">
        <v>5591</v>
      </c>
      <c r="D174" s="22">
        <v>2014.0</v>
      </c>
      <c r="E174" s="22" t="s">
        <v>91</v>
      </c>
      <c r="F174" s="22" t="s">
        <v>2848</v>
      </c>
      <c r="G174" s="91" t="s">
        <v>5592</v>
      </c>
      <c r="H174" s="30" t="s">
        <v>5593</v>
      </c>
      <c r="I174" s="22">
        <v>8.0</v>
      </c>
      <c r="J174" s="22" t="s">
        <v>132</v>
      </c>
      <c r="K174" s="30" t="s">
        <v>104</v>
      </c>
      <c r="L174" s="30" t="s">
        <v>104</v>
      </c>
      <c r="M174" s="22" t="s">
        <v>5594</v>
      </c>
      <c r="N174" s="22" t="s">
        <v>5595</v>
      </c>
      <c r="O174" s="61" t="s">
        <v>5596</v>
      </c>
      <c r="P174" s="30" t="s">
        <v>5597</v>
      </c>
      <c r="Q174" s="30" t="s">
        <v>104</v>
      </c>
      <c r="R174" s="61" t="s">
        <v>104</v>
      </c>
      <c r="S174" s="22" t="s">
        <v>105</v>
      </c>
      <c r="T174" s="36" t="s">
        <v>5598</v>
      </c>
      <c r="U174" s="22" t="s">
        <v>5599</v>
      </c>
      <c r="V174" s="22" t="s">
        <v>5600</v>
      </c>
      <c r="W174" s="30" t="s">
        <v>104</v>
      </c>
      <c r="X174" s="22" t="s">
        <v>5601</v>
      </c>
      <c r="Y174" s="30" t="s">
        <v>104</v>
      </c>
      <c r="Z174" s="30" t="s">
        <v>2274</v>
      </c>
      <c r="AA174" s="30" t="s">
        <v>104</v>
      </c>
      <c r="AB174" s="22" t="s">
        <v>5602</v>
      </c>
      <c r="AC174" s="30" t="s">
        <v>5603</v>
      </c>
      <c r="AD174" s="22" t="s">
        <v>1647</v>
      </c>
      <c r="AE174" s="22" t="s">
        <v>5604</v>
      </c>
      <c r="AF174" s="30" t="s">
        <v>104</v>
      </c>
      <c r="AG174" s="30" t="s">
        <v>104</v>
      </c>
      <c r="AH174" s="30" t="s">
        <v>104</v>
      </c>
      <c r="AI174" s="22" t="s">
        <v>5605</v>
      </c>
      <c r="AJ174" s="30" t="s">
        <v>104</v>
      </c>
      <c r="AK174" s="36" t="s">
        <v>5606</v>
      </c>
      <c r="AL174" s="30" t="s">
        <v>104</v>
      </c>
      <c r="AM174" s="30" t="s">
        <v>104</v>
      </c>
      <c r="AN174" s="30" t="s">
        <v>104</v>
      </c>
      <c r="AO174" s="30" t="s">
        <v>104</v>
      </c>
      <c r="AP174" s="30" t="s">
        <v>104</v>
      </c>
      <c r="AQ174" s="30" t="s">
        <v>104</v>
      </c>
      <c r="AR174" s="30" t="s">
        <v>104</v>
      </c>
      <c r="AS174" s="30" t="s">
        <v>104</v>
      </c>
      <c r="AT174" s="30" t="s">
        <v>105</v>
      </c>
      <c r="AU174" s="48" t="s">
        <v>5607</v>
      </c>
      <c r="AV174" s="30" t="s">
        <v>104</v>
      </c>
      <c r="AW174" s="30" t="s">
        <v>104</v>
      </c>
      <c r="AX174" s="30" t="s">
        <v>104</v>
      </c>
      <c r="AY174" s="27" t="s">
        <v>105</v>
      </c>
      <c r="AZ174" s="22" t="s">
        <v>5608</v>
      </c>
      <c r="BA174" s="30" t="s">
        <v>104</v>
      </c>
      <c r="BB174" s="30" t="s">
        <v>104</v>
      </c>
      <c r="BC174" s="30" t="s">
        <v>5609</v>
      </c>
      <c r="BD174" s="22" t="s">
        <v>105</v>
      </c>
      <c r="BE174" s="30" t="s">
        <v>104</v>
      </c>
      <c r="BF174" s="25" t="s">
        <v>132</v>
      </c>
      <c r="BG174" s="30" t="s">
        <v>104</v>
      </c>
      <c r="BH174" s="22" t="s">
        <v>132</v>
      </c>
      <c r="BI174" s="22" t="s">
        <v>132</v>
      </c>
      <c r="BJ174" s="29" t="s">
        <v>132</v>
      </c>
      <c r="BK174" s="22" t="s">
        <v>133</v>
      </c>
      <c r="BL174" s="29" t="s">
        <v>134</v>
      </c>
      <c r="BM174" s="22" t="s">
        <v>132</v>
      </c>
      <c r="BN174" s="22" t="s">
        <v>136</v>
      </c>
      <c r="BO174" s="22" t="s">
        <v>137</v>
      </c>
      <c r="BP174" s="30" t="s">
        <v>5610</v>
      </c>
      <c r="BQ174" s="22" t="s">
        <v>132</v>
      </c>
      <c r="BR174" s="30" t="s">
        <v>104</v>
      </c>
      <c r="BS174" s="22" t="s">
        <v>140</v>
      </c>
      <c r="BT174" s="22" t="s">
        <v>5611</v>
      </c>
      <c r="BU174" s="22" t="s">
        <v>5612</v>
      </c>
      <c r="BV174" s="30" t="s">
        <v>549</v>
      </c>
      <c r="BW174" s="30" t="s">
        <v>5613</v>
      </c>
      <c r="BX174" s="22" t="s">
        <v>5614</v>
      </c>
      <c r="BY174" s="57" t="s">
        <v>104</v>
      </c>
      <c r="BZ174" s="56"/>
    </row>
    <row r="175" ht="252.0" customHeight="1">
      <c r="A175" s="22">
        <v>174.0</v>
      </c>
      <c r="B175" s="54" t="s">
        <v>1193</v>
      </c>
      <c r="C175" s="54" t="s">
        <v>5615</v>
      </c>
      <c r="D175" s="54">
        <v>2009.0</v>
      </c>
      <c r="E175" s="54" t="s">
        <v>91</v>
      </c>
      <c r="F175" s="54" t="s">
        <v>2529</v>
      </c>
      <c r="G175" s="82" t="s">
        <v>5616</v>
      </c>
      <c r="H175" s="54" t="s">
        <v>5617</v>
      </c>
      <c r="I175" s="54">
        <v>42.0</v>
      </c>
      <c r="J175" s="54" t="s">
        <v>132</v>
      </c>
      <c r="K175" s="52" t="s">
        <v>104</v>
      </c>
      <c r="L175" s="52" t="s">
        <v>104</v>
      </c>
      <c r="M175" s="54" t="s">
        <v>5618</v>
      </c>
      <c r="N175" s="54" t="s">
        <v>5619</v>
      </c>
      <c r="O175" s="54" t="s">
        <v>5620</v>
      </c>
      <c r="P175" s="54" t="s">
        <v>5621</v>
      </c>
      <c r="Q175" s="52" t="s">
        <v>104</v>
      </c>
      <c r="R175" s="52" t="s">
        <v>104</v>
      </c>
      <c r="S175" s="54" t="s">
        <v>105</v>
      </c>
      <c r="T175" s="54" t="s">
        <v>5622</v>
      </c>
      <c r="U175" s="54" t="s">
        <v>5623</v>
      </c>
      <c r="V175" s="54" t="s">
        <v>5624</v>
      </c>
      <c r="W175" s="52" t="s">
        <v>104</v>
      </c>
      <c r="X175" s="54" t="s">
        <v>5625</v>
      </c>
      <c r="Y175" s="52" t="s">
        <v>104</v>
      </c>
      <c r="Z175" s="54" t="s">
        <v>5626</v>
      </c>
      <c r="AA175" s="52" t="s">
        <v>104</v>
      </c>
      <c r="AB175" s="54" t="s">
        <v>5627</v>
      </c>
      <c r="AC175" s="54" t="s">
        <v>5628</v>
      </c>
      <c r="AD175" s="54" t="s">
        <v>5629</v>
      </c>
      <c r="AE175" s="54" t="s">
        <v>5630</v>
      </c>
      <c r="AF175" s="54" t="s">
        <v>5631</v>
      </c>
      <c r="AG175" s="52" t="s">
        <v>104</v>
      </c>
      <c r="AH175" s="52" t="s">
        <v>104</v>
      </c>
      <c r="AI175" s="54" t="s">
        <v>5632</v>
      </c>
      <c r="AJ175" s="54" t="s">
        <v>139</v>
      </c>
      <c r="AK175" s="92" t="s">
        <v>5633</v>
      </c>
      <c r="AL175" s="52" t="s">
        <v>104</v>
      </c>
      <c r="AM175" s="52" t="s">
        <v>104</v>
      </c>
      <c r="AN175" s="52" t="s">
        <v>104</v>
      </c>
      <c r="AO175" s="52" t="s">
        <v>104</v>
      </c>
      <c r="AP175" s="52" t="s">
        <v>104</v>
      </c>
      <c r="AQ175" s="52" t="s">
        <v>104</v>
      </c>
      <c r="AR175" s="52" t="s">
        <v>104</v>
      </c>
      <c r="AS175" s="52" t="s">
        <v>104</v>
      </c>
      <c r="AT175" s="52" t="s">
        <v>104</v>
      </c>
      <c r="AU175" s="92" t="s">
        <v>5634</v>
      </c>
      <c r="AV175" s="52" t="s">
        <v>104</v>
      </c>
      <c r="AW175" s="52" t="s">
        <v>104</v>
      </c>
      <c r="AX175" s="52" t="s">
        <v>104</v>
      </c>
      <c r="AY175" s="54" t="s">
        <v>105</v>
      </c>
      <c r="AZ175" s="54" t="s">
        <v>5635</v>
      </c>
      <c r="BA175" s="52" t="s">
        <v>104</v>
      </c>
      <c r="BB175" s="54" t="s">
        <v>5636</v>
      </c>
      <c r="BC175" s="52" t="s">
        <v>104</v>
      </c>
      <c r="BD175" s="54" t="s">
        <v>105</v>
      </c>
      <c r="BE175" s="52" t="s">
        <v>104</v>
      </c>
      <c r="BF175" s="54" t="s">
        <v>132</v>
      </c>
      <c r="BG175" s="52" t="s">
        <v>104</v>
      </c>
      <c r="BH175" s="54" t="s">
        <v>132</v>
      </c>
      <c r="BI175" s="54" t="s">
        <v>132</v>
      </c>
      <c r="BJ175" s="54" t="s">
        <v>5637</v>
      </c>
      <c r="BK175" s="54" t="s">
        <v>133</v>
      </c>
      <c r="BL175" s="93" t="s">
        <v>134</v>
      </c>
      <c r="BM175" s="54" t="s">
        <v>132</v>
      </c>
      <c r="BN175" s="54" t="s">
        <v>136</v>
      </c>
      <c r="BO175" s="52" t="s">
        <v>3714</v>
      </c>
      <c r="BP175" s="52" t="s">
        <v>5638</v>
      </c>
      <c r="BQ175" s="54" t="s">
        <v>132</v>
      </c>
      <c r="BR175" s="54" t="s">
        <v>139</v>
      </c>
      <c r="BS175" s="54" t="s">
        <v>5639</v>
      </c>
      <c r="BT175" s="54" t="s">
        <v>5640</v>
      </c>
      <c r="BU175" s="54" t="s">
        <v>5641</v>
      </c>
      <c r="BV175" s="54" t="s">
        <v>549</v>
      </c>
      <c r="BW175" s="54" t="s">
        <v>5642</v>
      </c>
      <c r="BX175" s="54" t="s">
        <v>5643</v>
      </c>
      <c r="BY175" s="94" t="s">
        <v>104</v>
      </c>
      <c r="BZ175" s="56"/>
    </row>
    <row r="176" ht="15.75" customHeight="1">
      <c r="A176" s="39">
        <v>175.0</v>
      </c>
      <c r="B176" s="22" t="s">
        <v>1060</v>
      </c>
      <c r="C176" s="22" t="s">
        <v>5644</v>
      </c>
      <c r="D176" s="22">
        <v>2018.0</v>
      </c>
      <c r="E176" s="22" t="s">
        <v>225</v>
      </c>
      <c r="F176" s="22" t="s">
        <v>5645</v>
      </c>
      <c r="G176" s="25" t="s">
        <v>5646</v>
      </c>
      <c r="H176" s="22" t="s">
        <v>5647</v>
      </c>
      <c r="I176" s="22">
        <v>30.0</v>
      </c>
      <c r="J176" s="22" t="s">
        <v>132</v>
      </c>
      <c r="K176" s="30" t="s">
        <v>104</v>
      </c>
      <c r="L176" s="52" t="s">
        <v>104</v>
      </c>
      <c r="M176" s="22" t="s">
        <v>5648</v>
      </c>
      <c r="N176" s="22" t="s">
        <v>5649</v>
      </c>
      <c r="O176" s="22" t="s">
        <v>5650</v>
      </c>
      <c r="P176" s="22" t="s">
        <v>5651</v>
      </c>
      <c r="Q176" s="30" t="s">
        <v>104</v>
      </c>
      <c r="R176" s="30" t="s">
        <v>104</v>
      </c>
      <c r="S176" s="22" t="s">
        <v>105</v>
      </c>
      <c r="T176" s="22" t="s">
        <v>5652</v>
      </c>
      <c r="U176" s="22" t="s">
        <v>5653</v>
      </c>
      <c r="V176" s="22" t="s">
        <v>5654</v>
      </c>
      <c r="W176" s="22" t="s">
        <v>105</v>
      </c>
      <c r="X176" s="87" t="s">
        <v>5655</v>
      </c>
      <c r="Y176" s="52" t="s">
        <v>104</v>
      </c>
      <c r="Z176" s="22" t="s">
        <v>383</v>
      </c>
      <c r="AA176" s="52" t="s">
        <v>104</v>
      </c>
      <c r="AB176" s="22" t="s">
        <v>1346</v>
      </c>
      <c r="AC176" s="30" t="s">
        <v>5656</v>
      </c>
      <c r="AD176" s="87" t="s">
        <v>5657</v>
      </c>
      <c r="AE176" s="87" t="s">
        <v>5658</v>
      </c>
      <c r="AF176" s="87" t="s">
        <v>5659</v>
      </c>
      <c r="AG176" s="87" t="s">
        <v>5660</v>
      </c>
      <c r="AH176" s="87" t="s">
        <v>5661</v>
      </c>
      <c r="AI176" s="87" t="s">
        <v>5662</v>
      </c>
      <c r="AJ176" s="54" t="s">
        <v>139</v>
      </c>
      <c r="AK176" s="87" t="s">
        <v>5659</v>
      </c>
      <c r="AL176" s="87" t="s">
        <v>5663</v>
      </c>
      <c r="AM176" s="87" t="s">
        <v>104</v>
      </c>
      <c r="AN176" s="87" t="s">
        <v>104</v>
      </c>
      <c r="AO176" s="87" t="s">
        <v>104</v>
      </c>
      <c r="AP176" s="87" t="s">
        <v>104</v>
      </c>
      <c r="AQ176" s="87" t="s">
        <v>104</v>
      </c>
      <c r="AR176" s="87" t="s">
        <v>104</v>
      </c>
      <c r="AS176" s="87" t="s">
        <v>5664</v>
      </c>
      <c r="AT176" s="87" t="s">
        <v>105</v>
      </c>
      <c r="AU176" s="87" t="s">
        <v>5665</v>
      </c>
      <c r="AV176" s="95" t="s">
        <v>5666</v>
      </c>
      <c r="AW176" s="87" t="s">
        <v>104</v>
      </c>
      <c r="AX176" s="87" t="s">
        <v>104</v>
      </c>
      <c r="AY176" s="87" t="s">
        <v>105</v>
      </c>
      <c r="AZ176" s="95" t="s">
        <v>5667</v>
      </c>
      <c r="BA176" s="87" t="s">
        <v>104</v>
      </c>
      <c r="BB176" s="87" t="s">
        <v>5668</v>
      </c>
      <c r="BC176" s="87" t="s">
        <v>104</v>
      </c>
      <c r="BD176" s="87" t="s">
        <v>105</v>
      </c>
      <c r="BE176" s="87" t="s">
        <v>104</v>
      </c>
      <c r="BF176" s="87" t="s">
        <v>132</v>
      </c>
      <c r="BG176" s="87" t="s">
        <v>104</v>
      </c>
      <c r="BH176" s="87" t="s">
        <v>132</v>
      </c>
      <c r="BI176" s="87" t="s">
        <v>132</v>
      </c>
      <c r="BJ176" s="87" t="s">
        <v>5669</v>
      </c>
      <c r="BK176" s="87" t="s">
        <v>5670</v>
      </c>
      <c r="BL176" s="87" t="s">
        <v>132</v>
      </c>
      <c r="BM176" s="87" t="s">
        <v>132</v>
      </c>
      <c r="BN176" s="87" t="s">
        <v>136</v>
      </c>
      <c r="BO176" s="87" t="s">
        <v>137</v>
      </c>
      <c r="BP176" s="87" t="s">
        <v>5671</v>
      </c>
      <c r="BQ176" s="87" t="s">
        <v>132</v>
      </c>
      <c r="BR176" s="54" t="s">
        <v>139</v>
      </c>
      <c r="BS176" s="87" t="s">
        <v>140</v>
      </c>
      <c r="BT176" s="87" t="s">
        <v>5672</v>
      </c>
      <c r="BU176" s="87" t="s">
        <v>217</v>
      </c>
      <c r="BV176" s="87" t="s">
        <v>5673</v>
      </c>
      <c r="BW176" s="87" t="s">
        <v>104</v>
      </c>
      <c r="BX176" s="87" t="s">
        <v>5674</v>
      </c>
      <c r="BY176" s="87" t="s">
        <v>5675</v>
      </c>
      <c r="BZ176" s="27"/>
    </row>
    <row r="177" ht="15.75" customHeight="1">
      <c r="A177" s="39">
        <v>176.0</v>
      </c>
      <c r="B177" s="54" t="s">
        <v>1757</v>
      </c>
      <c r="C177" s="22" t="s">
        <v>5676</v>
      </c>
      <c r="D177" s="22">
        <v>2018.0</v>
      </c>
      <c r="E177" s="22" t="s">
        <v>91</v>
      </c>
      <c r="F177" s="22" t="s">
        <v>5677</v>
      </c>
      <c r="G177" s="25" t="s">
        <v>5678</v>
      </c>
      <c r="H177" s="22" t="s">
        <v>5679</v>
      </c>
      <c r="I177" s="22">
        <v>14.0</v>
      </c>
      <c r="J177" s="22" t="s">
        <v>132</v>
      </c>
      <c r="K177" s="22" t="s">
        <v>104</v>
      </c>
      <c r="L177" s="22" t="s">
        <v>104</v>
      </c>
      <c r="M177" s="22" t="s">
        <v>5680</v>
      </c>
      <c r="N177" s="22" t="s">
        <v>5681</v>
      </c>
      <c r="O177" s="22" t="s">
        <v>5682</v>
      </c>
      <c r="P177" s="22" t="s">
        <v>104</v>
      </c>
      <c r="Q177" s="22" t="s">
        <v>104</v>
      </c>
      <c r="R177" s="22" t="s">
        <v>104</v>
      </c>
      <c r="S177" s="22" t="s">
        <v>105</v>
      </c>
      <c r="T177" s="22" t="s">
        <v>5683</v>
      </c>
      <c r="U177" s="22" t="s">
        <v>5684</v>
      </c>
      <c r="V177" s="22" t="s">
        <v>5685</v>
      </c>
      <c r="W177" s="22" t="s">
        <v>105</v>
      </c>
      <c r="X177" s="22" t="s">
        <v>5686</v>
      </c>
      <c r="Y177" s="22" t="s">
        <v>104</v>
      </c>
      <c r="Z177" s="22" t="s">
        <v>2826</v>
      </c>
      <c r="AA177" s="22" t="s">
        <v>104</v>
      </c>
      <c r="AB177" s="22" t="s">
        <v>5687</v>
      </c>
      <c r="AC177" s="22" t="s">
        <v>5688</v>
      </c>
      <c r="AD177" s="22" t="s">
        <v>5689</v>
      </c>
      <c r="AE177" s="87" t="s">
        <v>5690</v>
      </c>
      <c r="AF177" s="87" t="s">
        <v>5691</v>
      </c>
      <c r="AG177" s="96" t="s">
        <v>104</v>
      </c>
      <c r="AH177" s="22" t="s">
        <v>104</v>
      </c>
      <c r="AI177" s="87" t="s">
        <v>5692</v>
      </c>
      <c r="AJ177" s="54" t="s">
        <v>139</v>
      </c>
      <c r="AK177" s="87" t="s">
        <v>5691</v>
      </c>
      <c r="AL177" s="87" t="s">
        <v>5693</v>
      </c>
      <c r="AM177" s="87" t="s">
        <v>104</v>
      </c>
      <c r="AN177" s="87" t="s">
        <v>104</v>
      </c>
      <c r="AO177" s="87" t="s">
        <v>104</v>
      </c>
      <c r="AP177" s="87" t="s">
        <v>104</v>
      </c>
      <c r="AQ177" s="87" t="s">
        <v>104</v>
      </c>
      <c r="AR177" s="87" t="s">
        <v>104</v>
      </c>
      <c r="AS177" s="87" t="s">
        <v>104</v>
      </c>
      <c r="AT177" s="87" t="s">
        <v>104</v>
      </c>
      <c r="AU177" s="87" t="s">
        <v>5694</v>
      </c>
      <c r="AV177" s="87" t="s">
        <v>5695</v>
      </c>
      <c r="AW177" s="87" t="s">
        <v>104</v>
      </c>
      <c r="AX177" s="87" t="s">
        <v>104</v>
      </c>
      <c r="AY177" s="87" t="s">
        <v>105</v>
      </c>
      <c r="AZ177" s="87" t="s">
        <v>5696</v>
      </c>
      <c r="BA177" s="87" t="s">
        <v>104</v>
      </c>
      <c r="BB177" s="87" t="s">
        <v>5697</v>
      </c>
      <c r="BC177" s="87" t="s">
        <v>5698</v>
      </c>
      <c r="BD177" s="87" t="s">
        <v>105</v>
      </c>
      <c r="BE177" s="87" t="s">
        <v>104</v>
      </c>
      <c r="BF177" s="87" t="s">
        <v>132</v>
      </c>
      <c r="BG177" s="87" t="s">
        <v>104</v>
      </c>
      <c r="BH177" s="87" t="s">
        <v>132</v>
      </c>
      <c r="BI177" s="87" t="s">
        <v>132</v>
      </c>
      <c r="BJ177" s="87" t="s">
        <v>5699</v>
      </c>
      <c r="BK177" s="87" t="s">
        <v>2663</v>
      </c>
      <c r="BL177" s="87" t="s">
        <v>132</v>
      </c>
      <c r="BM177" s="87" t="s">
        <v>132</v>
      </c>
      <c r="BN177" s="87" t="s">
        <v>136</v>
      </c>
      <c r="BO177" s="87" t="s">
        <v>137</v>
      </c>
      <c r="BP177" s="87" t="s">
        <v>104</v>
      </c>
      <c r="BQ177" s="87" t="s">
        <v>132</v>
      </c>
      <c r="BR177" s="54" t="s">
        <v>139</v>
      </c>
      <c r="BS177" s="87" t="s">
        <v>140</v>
      </c>
      <c r="BT177" s="87" t="s">
        <v>5700</v>
      </c>
      <c r="BU177" s="87" t="s">
        <v>5701</v>
      </c>
      <c r="BV177" s="87" t="s">
        <v>549</v>
      </c>
      <c r="BW177" s="87" t="s">
        <v>5702</v>
      </c>
      <c r="BX177" s="87" t="s">
        <v>5703</v>
      </c>
      <c r="BY177" s="87" t="s">
        <v>5704</v>
      </c>
      <c r="BZ177" s="27"/>
    </row>
    <row r="178" ht="15.75" customHeight="1">
      <c r="A178" s="39">
        <v>177.0</v>
      </c>
      <c r="B178" s="22" t="s">
        <v>1080</v>
      </c>
      <c r="C178" s="22" t="s">
        <v>5705</v>
      </c>
      <c r="D178" s="22">
        <v>2018.0</v>
      </c>
      <c r="E178" s="22" t="s">
        <v>225</v>
      </c>
      <c r="F178" s="22" t="s">
        <v>226</v>
      </c>
      <c r="G178" s="25" t="s">
        <v>5706</v>
      </c>
      <c r="H178" s="22" t="s">
        <v>5707</v>
      </c>
      <c r="I178" s="22">
        <v>16.0</v>
      </c>
      <c r="J178" s="96" t="s">
        <v>96</v>
      </c>
      <c r="K178" s="87" t="s">
        <v>5708</v>
      </c>
      <c r="L178" s="96" t="s">
        <v>5709</v>
      </c>
      <c r="M178" s="87" t="s">
        <v>5710</v>
      </c>
      <c r="N178" s="87" t="s">
        <v>5711</v>
      </c>
      <c r="O178" s="87" t="s">
        <v>5712</v>
      </c>
      <c r="P178" s="87" t="s">
        <v>5713</v>
      </c>
      <c r="Q178" s="87" t="s">
        <v>5714</v>
      </c>
      <c r="R178" s="87" t="s">
        <v>5715</v>
      </c>
      <c r="S178" s="87" t="s">
        <v>105</v>
      </c>
      <c r="T178" s="87" t="s">
        <v>5710</v>
      </c>
      <c r="U178" s="87" t="s">
        <v>5716</v>
      </c>
      <c r="V178" s="87" t="s">
        <v>5710</v>
      </c>
      <c r="W178" s="87" t="s">
        <v>105</v>
      </c>
      <c r="X178" s="87" t="s">
        <v>5717</v>
      </c>
      <c r="Y178" s="87" t="s">
        <v>104</v>
      </c>
      <c r="Z178" s="87" t="s">
        <v>5718</v>
      </c>
      <c r="AA178" s="87" t="s">
        <v>104</v>
      </c>
      <c r="AB178" s="87" t="s">
        <v>1304</v>
      </c>
      <c r="AC178" s="87" t="s">
        <v>5719</v>
      </c>
      <c r="AD178" s="87" t="s">
        <v>104</v>
      </c>
      <c r="AE178" s="87" t="s">
        <v>5720</v>
      </c>
      <c r="AF178" s="87" t="s">
        <v>104</v>
      </c>
      <c r="AG178" s="96" t="s">
        <v>104</v>
      </c>
      <c r="AH178" s="96" t="s">
        <v>5721</v>
      </c>
      <c r="AI178" s="96" t="s">
        <v>104</v>
      </c>
      <c r="AJ178" s="96" t="s">
        <v>104</v>
      </c>
      <c r="AK178" s="87" t="s">
        <v>5722</v>
      </c>
      <c r="AL178" s="96" t="s">
        <v>5723</v>
      </c>
      <c r="AM178" s="96" t="s">
        <v>5724</v>
      </c>
      <c r="AN178" s="96" t="s">
        <v>104</v>
      </c>
      <c r="AO178" s="96" t="s">
        <v>104</v>
      </c>
      <c r="AP178" s="96" t="s">
        <v>5724</v>
      </c>
      <c r="AQ178" s="96" t="s">
        <v>5725</v>
      </c>
      <c r="AR178" s="96" t="s">
        <v>104</v>
      </c>
      <c r="AS178" s="96" t="s">
        <v>5723</v>
      </c>
      <c r="AT178" s="96" t="s">
        <v>105</v>
      </c>
      <c r="AU178" s="96" t="s">
        <v>5726</v>
      </c>
      <c r="AV178" s="96" t="s">
        <v>5727</v>
      </c>
      <c r="AW178" s="96" t="s">
        <v>104</v>
      </c>
      <c r="AX178" s="96" t="s">
        <v>104</v>
      </c>
      <c r="AY178" s="96" t="s">
        <v>105</v>
      </c>
      <c r="AZ178" s="96" t="s">
        <v>5711</v>
      </c>
      <c r="BA178" s="96" t="s">
        <v>104</v>
      </c>
      <c r="BB178" s="96" t="s">
        <v>5728</v>
      </c>
      <c r="BC178" s="96" t="s">
        <v>105</v>
      </c>
      <c r="BD178" s="96" t="s">
        <v>105</v>
      </c>
      <c r="BE178" s="96" t="s">
        <v>104</v>
      </c>
      <c r="BF178" s="96" t="s">
        <v>132</v>
      </c>
      <c r="BG178" s="87" t="s">
        <v>104</v>
      </c>
      <c r="BH178" s="96" t="s">
        <v>132</v>
      </c>
      <c r="BI178" s="96" t="s">
        <v>96</v>
      </c>
      <c r="BJ178" s="97" t="s">
        <v>5729</v>
      </c>
      <c r="BK178" s="96" t="s">
        <v>104</v>
      </c>
      <c r="BL178" s="96" t="s">
        <v>132</v>
      </c>
      <c r="BM178" s="96" t="s">
        <v>132</v>
      </c>
      <c r="BN178" s="96" t="s">
        <v>136</v>
      </c>
      <c r="BO178" s="96" t="s">
        <v>137</v>
      </c>
      <c r="BP178" s="96" t="s">
        <v>5723</v>
      </c>
      <c r="BQ178" s="96" t="s">
        <v>132</v>
      </c>
      <c r="BR178" s="96" t="s">
        <v>104</v>
      </c>
      <c r="BS178" s="96" t="s">
        <v>5730</v>
      </c>
      <c r="BT178" s="96" t="s">
        <v>5731</v>
      </c>
      <c r="BU178" s="96" t="s">
        <v>991</v>
      </c>
      <c r="BV178" s="96" t="s">
        <v>104</v>
      </c>
      <c r="BW178" s="96" t="s">
        <v>104</v>
      </c>
      <c r="BX178" s="96" t="s">
        <v>132</v>
      </c>
      <c r="BY178" s="96" t="s">
        <v>104</v>
      </c>
      <c r="BZ178" s="98"/>
    </row>
    <row r="179" ht="15.75" customHeight="1">
      <c r="A179" s="39">
        <v>178.0</v>
      </c>
      <c r="B179" s="22" t="s">
        <v>1087</v>
      </c>
      <c r="C179" s="22" t="s">
        <v>5732</v>
      </c>
      <c r="D179" s="22">
        <v>2017.0</v>
      </c>
      <c r="E179" s="22" t="s">
        <v>225</v>
      </c>
      <c r="F179" s="22" t="s">
        <v>5733</v>
      </c>
      <c r="G179" s="25" t="s">
        <v>5734</v>
      </c>
      <c r="H179" s="22" t="s">
        <v>5735</v>
      </c>
      <c r="I179" s="22">
        <v>9.0</v>
      </c>
      <c r="J179" s="96" t="s">
        <v>132</v>
      </c>
      <c r="K179" s="96" t="s">
        <v>104</v>
      </c>
      <c r="L179" s="96" t="s">
        <v>104</v>
      </c>
      <c r="M179" s="95" t="s">
        <v>5736</v>
      </c>
      <c r="N179" s="95" t="s">
        <v>5737</v>
      </c>
      <c r="O179" s="87" t="s">
        <v>5738</v>
      </c>
      <c r="P179" s="87" t="s">
        <v>5739</v>
      </c>
      <c r="Q179" s="87" t="s">
        <v>104</v>
      </c>
      <c r="R179" s="87" t="s">
        <v>5740</v>
      </c>
      <c r="S179" s="87" t="s">
        <v>105</v>
      </c>
      <c r="T179" s="95" t="s">
        <v>5741</v>
      </c>
      <c r="U179" s="87" t="s">
        <v>5742</v>
      </c>
      <c r="V179" s="95" t="s">
        <v>5741</v>
      </c>
      <c r="W179" s="87" t="s">
        <v>105</v>
      </c>
      <c r="X179" s="87" t="s">
        <v>5743</v>
      </c>
      <c r="Y179" s="87" t="s">
        <v>104</v>
      </c>
      <c r="Z179" s="87" t="s">
        <v>4468</v>
      </c>
      <c r="AA179" s="87" t="s">
        <v>104</v>
      </c>
      <c r="AB179" s="87" t="s">
        <v>5744</v>
      </c>
      <c r="AC179" s="87" t="s">
        <v>5745</v>
      </c>
      <c r="AD179" s="99" t="s">
        <v>5746</v>
      </c>
      <c r="AE179" s="87" t="s">
        <v>5747</v>
      </c>
      <c r="AF179" s="87" t="s">
        <v>104</v>
      </c>
      <c r="AG179" s="87" t="s">
        <v>104</v>
      </c>
      <c r="AH179" s="87" t="s">
        <v>104</v>
      </c>
      <c r="AI179" s="87" t="s">
        <v>104</v>
      </c>
      <c r="AJ179" s="87" t="s">
        <v>104</v>
      </c>
      <c r="AK179" s="87" t="s">
        <v>5748</v>
      </c>
      <c r="AL179" s="87" t="s">
        <v>5749</v>
      </c>
      <c r="AM179" s="87" t="s">
        <v>5744</v>
      </c>
      <c r="AN179" s="87" t="s">
        <v>104</v>
      </c>
      <c r="AO179" s="87" t="s">
        <v>104</v>
      </c>
      <c r="AP179" s="87" t="s">
        <v>5744</v>
      </c>
      <c r="AQ179" s="87" t="s">
        <v>104</v>
      </c>
      <c r="AR179" s="87" t="s">
        <v>5750</v>
      </c>
      <c r="AS179" s="87" t="s">
        <v>104</v>
      </c>
      <c r="AT179" s="87" t="s">
        <v>105</v>
      </c>
      <c r="AU179" s="87" t="s">
        <v>5751</v>
      </c>
      <c r="AV179" s="87" t="s">
        <v>5752</v>
      </c>
      <c r="AW179" s="87" t="s">
        <v>104</v>
      </c>
      <c r="AX179" s="87" t="s">
        <v>104</v>
      </c>
      <c r="AY179" s="87" t="s">
        <v>105</v>
      </c>
      <c r="AZ179" s="87" t="s">
        <v>5753</v>
      </c>
      <c r="BA179" s="87" t="s">
        <v>104</v>
      </c>
      <c r="BB179" s="87" t="s">
        <v>5754</v>
      </c>
      <c r="BC179" s="87" t="s">
        <v>105</v>
      </c>
      <c r="BD179" s="87" t="s">
        <v>105</v>
      </c>
      <c r="BE179" s="87" t="s">
        <v>104</v>
      </c>
      <c r="BF179" s="87" t="s">
        <v>132</v>
      </c>
      <c r="BG179" s="22"/>
      <c r="BH179" s="87" t="s">
        <v>132</v>
      </c>
      <c r="BI179" s="87" t="s">
        <v>132</v>
      </c>
      <c r="BJ179" s="87" t="s">
        <v>132</v>
      </c>
      <c r="BK179" s="87" t="s">
        <v>104</v>
      </c>
      <c r="BL179" s="87" t="s">
        <v>132</v>
      </c>
      <c r="BM179" s="87" t="s">
        <v>132</v>
      </c>
      <c r="BN179" s="87" t="s">
        <v>136</v>
      </c>
      <c r="BO179" s="87" t="s">
        <v>3714</v>
      </c>
      <c r="BP179" s="87" t="s">
        <v>5749</v>
      </c>
      <c r="BQ179" s="87" t="s">
        <v>132</v>
      </c>
      <c r="BR179" s="87" t="s">
        <v>104</v>
      </c>
      <c r="BS179" s="87" t="s">
        <v>1396</v>
      </c>
      <c r="BT179" s="96" t="s">
        <v>5755</v>
      </c>
      <c r="BU179" s="87" t="s">
        <v>991</v>
      </c>
      <c r="BV179" s="87" t="s">
        <v>104</v>
      </c>
      <c r="BW179" s="87" t="s">
        <v>104</v>
      </c>
      <c r="BX179" s="87" t="s">
        <v>132</v>
      </c>
      <c r="BY179" s="87" t="s">
        <v>104</v>
      </c>
      <c r="BZ179" s="100"/>
    </row>
    <row r="180" ht="15.75" customHeight="1">
      <c r="A180" s="39">
        <v>179.0</v>
      </c>
      <c r="B180" s="22" t="s">
        <v>1096</v>
      </c>
      <c r="C180" s="22" t="s">
        <v>5756</v>
      </c>
      <c r="D180" s="22">
        <v>2017.0</v>
      </c>
      <c r="E180" s="22" t="s">
        <v>225</v>
      </c>
      <c r="F180" s="22" t="s">
        <v>2529</v>
      </c>
      <c r="G180" s="25" t="s">
        <v>5757</v>
      </c>
      <c r="H180" s="22" t="s">
        <v>5758</v>
      </c>
      <c r="I180" s="22">
        <v>26.0</v>
      </c>
      <c r="J180" s="96" t="s">
        <v>132</v>
      </c>
      <c r="K180" s="96" t="s">
        <v>104</v>
      </c>
      <c r="L180" s="96" t="s">
        <v>104</v>
      </c>
      <c r="M180" s="87" t="s">
        <v>5759</v>
      </c>
      <c r="N180" s="87" t="s">
        <v>5760</v>
      </c>
      <c r="O180" s="87" t="s">
        <v>5761</v>
      </c>
      <c r="P180" s="87" t="s">
        <v>5762</v>
      </c>
      <c r="Q180" s="87" t="s">
        <v>5763</v>
      </c>
      <c r="R180" s="87" t="s">
        <v>5764</v>
      </c>
      <c r="S180" s="87" t="s">
        <v>105</v>
      </c>
      <c r="T180" s="87" t="s">
        <v>5765</v>
      </c>
      <c r="U180" s="87" t="s">
        <v>5766</v>
      </c>
      <c r="V180" s="87" t="s">
        <v>5765</v>
      </c>
      <c r="W180" s="87" t="s">
        <v>105</v>
      </c>
      <c r="X180" s="87" t="s">
        <v>5767</v>
      </c>
      <c r="Y180" s="87" t="s">
        <v>104</v>
      </c>
      <c r="Z180" s="87" t="s">
        <v>5004</v>
      </c>
      <c r="AA180" s="87" t="s">
        <v>104</v>
      </c>
      <c r="AB180" s="87" t="s">
        <v>5768</v>
      </c>
      <c r="AC180" s="87" t="s">
        <v>5769</v>
      </c>
      <c r="AD180" s="87" t="s">
        <v>5770</v>
      </c>
      <c r="AE180" s="87" t="s">
        <v>5770</v>
      </c>
      <c r="AF180" s="87" t="s">
        <v>104</v>
      </c>
      <c r="AG180" s="87" t="s">
        <v>104</v>
      </c>
      <c r="AH180" s="87" t="s">
        <v>5771</v>
      </c>
      <c r="AI180" s="87" t="s">
        <v>104</v>
      </c>
      <c r="AJ180" s="87" t="s">
        <v>104</v>
      </c>
      <c r="AK180" s="87" t="s">
        <v>5772</v>
      </c>
      <c r="AL180" s="87" t="s">
        <v>5773</v>
      </c>
      <c r="AM180" s="87" t="s">
        <v>5768</v>
      </c>
      <c r="AN180" s="87" t="s">
        <v>104</v>
      </c>
      <c r="AO180" s="22"/>
      <c r="AP180" s="87" t="s">
        <v>5774</v>
      </c>
      <c r="AQ180" s="87" t="s">
        <v>5775</v>
      </c>
      <c r="AR180" s="87" t="s">
        <v>104</v>
      </c>
      <c r="AS180" s="87" t="s">
        <v>104</v>
      </c>
      <c r="AT180" s="87" t="s">
        <v>5774</v>
      </c>
      <c r="AU180" s="87" t="s">
        <v>5776</v>
      </c>
      <c r="AV180" s="87" t="s">
        <v>5777</v>
      </c>
      <c r="AW180" s="87" t="s">
        <v>104</v>
      </c>
      <c r="AX180" s="87" t="s">
        <v>104</v>
      </c>
      <c r="AY180" s="87" t="s">
        <v>5778</v>
      </c>
      <c r="AZ180" s="87" t="s">
        <v>5779</v>
      </c>
      <c r="BA180" s="87" t="s">
        <v>104</v>
      </c>
      <c r="BB180" s="87" t="s">
        <v>5780</v>
      </c>
      <c r="BC180" s="87" t="s">
        <v>104</v>
      </c>
      <c r="BD180" s="87" t="s">
        <v>105</v>
      </c>
      <c r="BE180" s="87" t="s">
        <v>104</v>
      </c>
      <c r="BF180" s="87" t="s">
        <v>132</v>
      </c>
      <c r="BG180" s="87" t="s">
        <v>104</v>
      </c>
      <c r="BH180" s="87" t="s">
        <v>132</v>
      </c>
      <c r="BI180" s="87" t="s">
        <v>132</v>
      </c>
      <c r="BJ180" s="87" t="s">
        <v>132</v>
      </c>
      <c r="BK180" s="87" t="s">
        <v>104</v>
      </c>
      <c r="BL180" s="87" t="s">
        <v>132</v>
      </c>
      <c r="BM180" s="87" t="s">
        <v>132</v>
      </c>
      <c r="BN180" s="87" t="s">
        <v>136</v>
      </c>
      <c r="BO180" s="87" t="s">
        <v>137</v>
      </c>
      <c r="BP180" s="87" t="s">
        <v>5781</v>
      </c>
      <c r="BQ180" s="87" t="s">
        <v>132</v>
      </c>
      <c r="BR180" s="87" t="s">
        <v>104</v>
      </c>
      <c r="BS180" s="87" t="s">
        <v>5730</v>
      </c>
      <c r="BT180" s="96" t="s">
        <v>5731</v>
      </c>
      <c r="BU180" s="87" t="s">
        <v>260</v>
      </c>
      <c r="BV180" s="87" t="s">
        <v>549</v>
      </c>
      <c r="BW180" s="87" t="s">
        <v>5782</v>
      </c>
      <c r="BX180" s="87" t="s">
        <v>5783</v>
      </c>
      <c r="BY180" s="87" t="s">
        <v>5784</v>
      </c>
      <c r="BZ180" s="100"/>
    </row>
    <row r="181" ht="15.75" customHeight="1">
      <c r="A181" s="39">
        <v>180.0</v>
      </c>
      <c r="B181" s="22" t="s">
        <v>1802</v>
      </c>
      <c r="C181" s="22" t="s">
        <v>5785</v>
      </c>
      <c r="D181" s="22">
        <v>2017.0</v>
      </c>
      <c r="E181" s="22" t="s">
        <v>91</v>
      </c>
      <c r="F181" s="22" t="s">
        <v>5786</v>
      </c>
      <c r="G181" s="25" t="s">
        <v>5787</v>
      </c>
      <c r="H181" s="22" t="s">
        <v>5788</v>
      </c>
      <c r="I181" s="22">
        <v>7.0</v>
      </c>
      <c r="J181" s="96" t="s">
        <v>132</v>
      </c>
      <c r="K181" s="101" t="s">
        <v>104</v>
      </c>
      <c r="L181" s="101" t="s">
        <v>104</v>
      </c>
      <c r="M181" s="102" t="s">
        <v>5789</v>
      </c>
      <c r="N181" s="96" t="s">
        <v>5790</v>
      </c>
      <c r="O181" s="96" t="s">
        <v>5791</v>
      </c>
      <c r="P181" s="87" t="s">
        <v>5792</v>
      </c>
      <c r="Q181" s="87" t="s">
        <v>5793</v>
      </c>
      <c r="R181" s="87" t="s">
        <v>5794</v>
      </c>
      <c r="S181" s="96" t="s">
        <v>105</v>
      </c>
      <c r="T181" s="96" t="s">
        <v>5795</v>
      </c>
      <c r="U181" s="96" t="s">
        <v>5796</v>
      </c>
      <c r="V181" s="96" t="s">
        <v>5797</v>
      </c>
      <c r="W181" s="96" t="s">
        <v>105</v>
      </c>
      <c r="X181" s="96" t="s">
        <v>5798</v>
      </c>
      <c r="Y181" s="87" t="s">
        <v>104</v>
      </c>
      <c r="Z181" s="96" t="s">
        <v>5799</v>
      </c>
      <c r="AA181" s="96" t="s">
        <v>104</v>
      </c>
      <c r="AB181" s="96" t="s">
        <v>5800</v>
      </c>
      <c r="AC181" s="96" t="s">
        <v>5801</v>
      </c>
      <c r="AD181" s="96" t="s">
        <v>5802</v>
      </c>
      <c r="AE181" s="96" t="s">
        <v>5803</v>
      </c>
      <c r="AF181" s="101" t="s">
        <v>104</v>
      </c>
      <c r="AG181" s="96" t="s">
        <v>104</v>
      </c>
      <c r="AH181" s="96" t="s">
        <v>104</v>
      </c>
      <c r="AI181" s="96" t="s">
        <v>104</v>
      </c>
      <c r="AJ181" s="96" t="s">
        <v>104</v>
      </c>
      <c r="AK181" s="96" t="s">
        <v>5804</v>
      </c>
      <c r="AL181" s="96" t="s">
        <v>5805</v>
      </c>
      <c r="AM181" s="96" t="s">
        <v>5806</v>
      </c>
      <c r="AN181" s="96" t="s">
        <v>104</v>
      </c>
      <c r="AO181" s="96" t="s">
        <v>104</v>
      </c>
      <c r="AP181" s="96" t="s">
        <v>5806</v>
      </c>
      <c r="AQ181" s="96" t="s">
        <v>5725</v>
      </c>
      <c r="AR181" s="96" t="s">
        <v>5807</v>
      </c>
      <c r="AS181" s="96" t="s">
        <v>104</v>
      </c>
      <c r="AT181" s="96" t="s">
        <v>5806</v>
      </c>
      <c r="AU181" s="96" t="s">
        <v>5808</v>
      </c>
      <c r="AV181" s="96" t="s">
        <v>104</v>
      </c>
      <c r="AW181" s="96" t="s">
        <v>104</v>
      </c>
      <c r="AX181" s="96" t="s">
        <v>104</v>
      </c>
      <c r="AY181" s="96" t="s">
        <v>105</v>
      </c>
      <c r="AZ181" s="96" t="s">
        <v>5809</v>
      </c>
      <c r="BA181" s="96" t="s">
        <v>104</v>
      </c>
      <c r="BB181" s="96" t="s">
        <v>5810</v>
      </c>
      <c r="BC181" s="96" t="s">
        <v>105</v>
      </c>
      <c r="BD181" s="96" t="s">
        <v>105</v>
      </c>
      <c r="BE181" s="96" t="s">
        <v>104</v>
      </c>
      <c r="BF181" s="96" t="s">
        <v>132</v>
      </c>
      <c r="BG181" s="22"/>
      <c r="BH181" s="87" t="s">
        <v>132</v>
      </c>
      <c r="BI181" s="87" t="s">
        <v>132</v>
      </c>
      <c r="BJ181" s="87" t="s">
        <v>132</v>
      </c>
      <c r="BK181" s="87" t="s">
        <v>104</v>
      </c>
      <c r="BL181" s="87" t="s">
        <v>132</v>
      </c>
      <c r="BM181" s="87" t="s">
        <v>132</v>
      </c>
      <c r="BN181" s="87" t="s">
        <v>136</v>
      </c>
      <c r="BO181" s="87" t="s">
        <v>137</v>
      </c>
      <c r="BP181" s="87" t="s">
        <v>104</v>
      </c>
      <c r="BQ181" s="87" t="s">
        <v>132</v>
      </c>
      <c r="BR181" s="87" t="s">
        <v>104</v>
      </c>
      <c r="BS181" s="96" t="s">
        <v>1396</v>
      </c>
      <c r="BT181" s="87" t="s">
        <v>5811</v>
      </c>
      <c r="BU181" s="87" t="s">
        <v>5812</v>
      </c>
      <c r="BV181" s="87" t="s">
        <v>1396</v>
      </c>
      <c r="BW181" s="87" t="s">
        <v>104</v>
      </c>
      <c r="BX181" s="87" t="s">
        <v>132</v>
      </c>
      <c r="BY181" s="87" t="s">
        <v>104</v>
      </c>
      <c r="BZ181" s="100"/>
    </row>
    <row r="182" ht="15.75" customHeight="1">
      <c r="A182" s="39">
        <v>181.0</v>
      </c>
      <c r="B182" s="22" t="s">
        <v>1101</v>
      </c>
      <c r="C182" s="22" t="s">
        <v>5813</v>
      </c>
      <c r="D182" s="22">
        <v>2017.0</v>
      </c>
      <c r="E182" s="22" t="s">
        <v>225</v>
      </c>
      <c r="F182" s="22" t="s">
        <v>2529</v>
      </c>
      <c r="G182" s="25" t="s">
        <v>5814</v>
      </c>
      <c r="H182" s="22" t="s">
        <v>5815</v>
      </c>
      <c r="I182" s="22">
        <v>25.0</v>
      </c>
      <c r="J182" s="96" t="s">
        <v>132</v>
      </c>
      <c r="K182" s="96" t="s">
        <v>104</v>
      </c>
      <c r="L182" s="96" t="s">
        <v>104</v>
      </c>
      <c r="M182" s="87" t="s">
        <v>5816</v>
      </c>
      <c r="N182" s="87" t="s">
        <v>5817</v>
      </c>
      <c r="O182" s="87" t="s">
        <v>5818</v>
      </c>
      <c r="P182" s="87" t="s">
        <v>5819</v>
      </c>
      <c r="Q182" s="87" t="s">
        <v>5820</v>
      </c>
      <c r="R182" s="87" t="s">
        <v>5821</v>
      </c>
      <c r="S182" s="96" t="s">
        <v>105</v>
      </c>
      <c r="T182" s="87" t="s">
        <v>5822</v>
      </c>
      <c r="U182" s="87" t="s">
        <v>5823</v>
      </c>
      <c r="V182" s="87" t="s">
        <v>5824</v>
      </c>
      <c r="W182" s="87" t="s">
        <v>105</v>
      </c>
      <c r="X182" s="87" t="s">
        <v>5825</v>
      </c>
      <c r="Y182" s="87" t="s">
        <v>104</v>
      </c>
      <c r="Z182" s="87" t="s">
        <v>5826</v>
      </c>
      <c r="AA182" s="87" t="s">
        <v>5827</v>
      </c>
      <c r="AB182" s="87" t="s">
        <v>5828</v>
      </c>
      <c r="AC182" s="87" t="s">
        <v>5829</v>
      </c>
      <c r="AD182" s="87" t="s">
        <v>5830</v>
      </c>
      <c r="AE182" s="96" t="s">
        <v>5831</v>
      </c>
      <c r="AF182" s="96" t="s">
        <v>104</v>
      </c>
      <c r="AG182" s="96" t="s">
        <v>5832</v>
      </c>
      <c r="AH182" s="96" t="s">
        <v>104</v>
      </c>
      <c r="AI182" s="96" t="s">
        <v>5833</v>
      </c>
      <c r="AJ182" s="96" t="s">
        <v>5834</v>
      </c>
      <c r="AK182" s="96" t="s">
        <v>5835</v>
      </c>
      <c r="AL182" s="96" t="s">
        <v>5836</v>
      </c>
      <c r="AM182" s="96" t="s">
        <v>5837</v>
      </c>
      <c r="AN182" s="96" t="s">
        <v>5838</v>
      </c>
      <c r="AO182" s="96" t="s">
        <v>104</v>
      </c>
      <c r="AP182" s="96" t="s">
        <v>5837</v>
      </c>
      <c r="AQ182" s="96" t="s">
        <v>5839</v>
      </c>
      <c r="AR182" s="96" t="s">
        <v>5840</v>
      </c>
      <c r="AS182" s="96" t="s">
        <v>5841</v>
      </c>
      <c r="AT182" s="96" t="s">
        <v>5842</v>
      </c>
      <c r="AU182" s="87" t="s">
        <v>5843</v>
      </c>
      <c r="AV182" s="87" t="s">
        <v>5844</v>
      </c>
      <c r="AW182" s="87" t="s">
        <v>104</v>
      </c>
      <c r="AX182" s="87" t="s">
        <v>104</v>
      </c>
      <c r="AY182" s="87" t="s">
        <v>105</v>
      </c>
      <c r="AZ182" s="87" t="s">
        <v>5845</v>
      </c>
      <c r="BA182" s="87" t="s">
        <v>104</v>
      </c>
      <c r="BB182" s="87" t="s">
        <v>5846</v>
      </c>
      <c r="BC182" s="87" t="s">
        <v>104</v>
      </c>
      <c r="BD182" s="87" t="s">
        <v>105</v>
      </c>
      <c r="BE182" s="87" t="s">
        <v>104</v>
      </c>
      <c r="BF182" s="87" t="s">
        <v>132</v>
      </c>
      <c r="BG182" s="22"/>
      <c r="BH182" s="87" t="s">
        <v>132</v>
      </c>
      <c r="BI182" s="87" t="s">
        <v>96</v>
      </c>
      <c r="BJ182" s="87" t="s">
        <v>132</v>
      </c>
      <c r="BK182" s="87" t="s">
        <v>5847</v>
      </c>
      <c r="BL182" s="87" t="s">
        <v>132</v>
      </c>
      <c r="BM182" s="87" t="s">
        <v>132</v>
      </c>
      <c r="BN182" s="87" t="s">
        <v>136</v>
      </c>
      <c r="BO182" s="87" t="s">
        <v>137</v>
      </c>
      <c r="BP182" s="96" t="s">
        <v>5841</v>
      </c>
      <c r="BQ182" s="87" t="s">
        <v>132</v>
      </c>
      <c r="BR182" s="87" t="s">
        <v>104</v>
      </c>
      <c r="BS182" s="87" t="s">
        <v>1396</v>
      </c>
      <c r="BT182" s="87" t="s">
        <v>5848</v>
      </c>
      <c r="BU182" s="87" t="s">
        <v>991</v>
      </c>
      <c r="BV182" s="87" t="s">
        <v>1396</v>
      </c>
      <c r="BW182" s="87" t="s">
        <v>5849</v>
      </c>
      <c r="BX182" s="87" t="s">
        <v>5850</v>
      </c>
      <c r="BY182" s="87" t="s">
        <v>104</v>
      </c>
      <c r="BZ182" s="100"/>
    </row>
    <row r="183" ht="15.75" customHeight="1">
      <c r="A183" s="39">
        <v>182.0</v>
      </c>
      <c r="B183" s="22" t="s">
        <v>1817</v>
      </c>
      <c r="C183" s="22" t="s">
        <v>5851</v>
      </c>
      <c r="D183" s="22">
        <v>2017.0</v>
      </c>
      <c r="E183" s="22" t="s">
        <v>91</v>
      </c>
      <c r="F183" s="22" t="s">
        <v>190</v>
      </c>
      <c r="G183" s="25" t="s">
        <v>5852</v>
      </c>
      <c r="H183" s="22" t="s">
        <v>5853</v>
      </c>
      <c r="I183" s="22">
        <v>11.0</v>
      </c>
      <c r="J183" s="96" t="s">
        <v>132</v>
      </c>
      <c r="K183" s="96" t="s">
        <v>104</v>
      </c>
      <c r="L183" s="96" t="s">
        <v>104</v>
      </c>
      <c r="M183" s="102" t="s">
        <v>5854</v>
      </c>
      <c r="N183" s="96" t="s">
        <v>5855</v>
      </c>
      <c r="O183" s="96" t="s">
        <v>5856</v>
      </c>
      <c r="P183" s="96" t="s">
        <v>5857</v>
      </c>
      <c r="Q183" s="96" t="s">
        <v>104</v>
      </c>
      <c r="R183" s="96" t="s">
        <v>5858</v>
      </c>
      <c r="S183" s="96" t="s">
        <v>105</v>
      </c>
      <c r="T183" s="96" t="s">
        <v>5859</v>
      </c>
      <c r="U183" s="96" t="s">
        <v>5860</v>
      </c>
      <c r="V183" s="96" t="s">
        <v>5861</v>
      </c>
      <c r="W183" s="96" t="s">
        <v>105</v>
      </c>
      <c r="X183" s="96" t="s">
        <v>5862</v>
      </c>
      <c r="Y183" s="96" t="s">
        <v>104</v>
      </c>
      <c r="Z183" s="96" t="s">
        <v>5863</v>
      </c>
      <c r="AA183" s="96" t="s">
        <v>104</v>
      </c>
      <c r="AB183" s="96" t="s">
        <v>5864</v>
      </c>
      <c r="AC183" s="96" t="s">
        <v>104</v>
      </c>
      <c r="AD183" s="103" t="s">
        <v>104</v>
      </c>
      <c r="AE183" s="96" t="s">
        <v>5865</v>
      </c>
      <c r="AF183" s="96" t="s">
        <v>104</v>
      </c>
      <c r="AG183" s="96" t="s">
        <v>104</v>
      </c>
      <c r="AH183" s="96" t="s">
        <v>104</v>
      </c>
      <c r="AI183" s="96" t="s">
        <v>104</v>
      </c>
      <c r="AJ183" s="96" t="s">
        <v>104</v>
      </c>
      <c r="AK183" s="96" t="s">
        <v>5866</v>
      </c>
      <c r="AL183" s="96" t="s">
        <v>104</v>
      </c>
      <c r="AM183" s="96" t="s">
        <v>5864</v>
      </c>
      <c r="AN183" s="96" t="s">
        <v>104</v>
      </c>
      <c r="AO183" s="96" t="s">
        <v>104</v>
      </c>
      <c r="AP183" s="87" t="s">
        <v>5864</v>
      </c>
      <c r="AQ183" s="96" t="s">
        <v>104</v>
      </c>
      <c r="AR183" s="96" t="s">
        <v>104</v>
      </c>
      <c r="AS183" s="96" t="s">
        <v>104</v>
      </c>
      <c r="AT183" s="96" t="s">
        <v>104</v>
      </c>
      <c r="AU183" s="96" t="s">
        <v>5867</v>
      </c>
      <c r="AV183" s="96" t="s">
        <v>104</v>
      </c>
      <c r="AW183" s="96" t="s">
        <v>104</v>
      </c>
      <c r="AX183" s="96" t="s">
        <v>104</v>
      </c>
      <c r="AY183" s="96" t="s">
        <v>5868</v>
      </c>
      <c r="AZ183" s="96" t="s">
        <v>5869</v>
      </c>
      <c r="BA183" s="96" t="s">
        <v>104</v>
      </c>
      <c r="BB183" s="96" t="s">
        <v>5870</v>
      </c>
      <c r="BC183" s="96" t="s">
        <v>104</v>
      </c>
      <c r="BD183" s="96" t="s">
        <v>105</v>
      </c>
      <c r="BE183" s="96" t="s">
        <v>104</v>
      </c>
      <c r="BF183" s="96" t="s">
        <v>132</v>
      </c>
      <c r="BG183" s="104"/>
      <c r="BH183" s="96" t="s">
        <v>132</v>
      </c>
      <c r="BI183" s="96" t="s">
        <v>132</v>
      </c>
      <c r="BJ183" s="96" t="s">
        <v>132</v>
      </c>
      <c r="BK183" s="96" t="s">
        <v>104</v>
      </c>
      <c r="BL183" s="96" t="s">
        <v>132</v>
      </c>
      <c r="BM183" s="96" t="s">
        <v>132</v>
      </c>
      <c r="BN183" s="96" t="s">
        <v>136</v>
      </c>
      <c r="BO183" s="96" t="s">
        <v>104</v>
      </c>
      <c r="BP183" s="96" t="s">
        <v>104</v>
      </c>
      <c r="BQ183" s="96" t="s">
        <v>132</v>
      </c>
      <c r="BR183" s="96" t="s">
        <v>104</v>
      </c>
      <c r="BS183" s="96" t="s">
        <v>1396</v>
      </c>
      <c r="BT183" s="96" t="s">
        <v>5871</v>
      </c>
      <c r="BU183" s="96" t="s">
        <v>5872</v>
      </c>
      <c r="BV183" s="96" t="s">
        <v>104</v>
      </c>
      <c r="BW183" s="96" t="s">
        <v>104</v>
      </c>
      <c r="BX183" s="96" t="s">
        <v>132</v>
      </c>
      <c r="BY183" s="96" t="s">
        <v>104</v>
      </c>
      <c r="BZ183" s="96"/>
    </row>
    <row r="184" ht="15.75" customHeight="1">
      <c r="A184" s="39">
        <v>183.0</v>
      </c>
      <c r="B184" s="22" t="s">
        <v>1135</v>
      </c>
      <c r="C184" s="22" t="s">
        <v>5873</v>
      </c>
      <c r="D184" s="22">
        <v>2017.0</v>
      </c>
      <c r="E184" s="22" t="s">
        <v>225</v>
      </c>
      <c r="F184" s="22" t="s">
        <v>5874</v>
      </c>
      <c r="G184" s="25" t="s">
        <v>5875</v>
      </c>
      <c r="H184" s="22" t="s">
        <v>5876</v>
      </c>
      <c r="I184" s="22">
        <v>21.0</v>
      </c>
      <c r="J184" s="96" t="s">
        <v>96</v>
      </c>
      <c r="K184" s="87" t="s">
        <v>5708</v>
      </c>
      <c r="L184" s="96" t="s">
        <v>5709</v>
      </c>
      <c r="M184" s="95" t="s">
        <v>5877</v>
      </c>
      <c r="N184" s="87" t="s">
        <v>5878</v>
      </c>
      <c r="O184" s="87" t="s">
        <v>5879</v>
      </c>
      <c r="P184" s="87" t="s">
        <v>5880</v>
      </c>
      <c r="Q184" s="87" t="s">
        <v>5881</v>
      </c>
      <c r="R184" s="87" t="s">
        <v>5882</v>
      </c>
      <c r="S184" s="87" t="s">
        <v>105</v>
      </c>
      <c r="T184" s="87" t="s">
        <v>5883</v>
      </c>
      <c r="U184" s="87" t="s">
        <v>5884</v>
      </c>
      <c r="V184" s="87" t="s">
        <v>5885</v>
      </c>
      <c r="W184" s="87" t="s">
        <v>105</v>
      </c>
      <c r="X184" s="87" t="s">
        <v>5886</v>
      </c>
      <c r="Y184" s="87" t="s">
        <v>104</v>
      </c>
      <c r="Z184" s="87" t="s">
        <v>5887</v>
      </c>
      <c r="AA184" s="87" t="s">
        <v>104</v>
      </c>
      <c r="AB184" s="87" t="s">
        <v>5888</v>
      </c>
      <c r="AC184" s="87" t="s">
        <v>5889</v>
      </c>
      <c r="AD184" s="87" t="s">
        <v>5890</v>
      </c>
      <c r="AE184" s="87" t="s">
        <v>5891</v>
      </c>
      <c r="AF184" s="87" t="s">
        <v>104</v>
      </c>
      <c r="AG184" s="87" t="s">
        <v>5892</v>
      </c>
      <c r="AH184" s="87" t="s">
        <v>5893</v>
      </c>
      <c r="AI184" s="87" t="s">
        <v>104</v>
      </c>
      <c r="AJ184" s="87" t="s">
        <v>104</v>
      </c>
      <c r="AK184" s="87" t="s">
        <v>5894</v>
      </c>
      <c r="AL184" s="87" t="s">
        <v>5895</v>
      </c>
      <c r="AM184" s="87" t="s">
        <v>5888</v>
      </c>
      <c r="AN184" s="87" t="s">
        <v>5896</v>
      </c>
      <c r="AO184" s="87" t="s">
        <v>104</v>
      </c>
      <c r="AP184" s="87" t="s">
        <v>5897</v>
      </c>
      <c r="AQ184" s="87" t="s">
        <v>5898</v>
      </c>
      <c r="AR184" s="87" t="s">
        <v>5899</v>
      </c>
      <c r="AS184" s="87" t="s">
        <v>5900</v>
      </c>
      <c r="AT184" s="87" t="s">
        <v>5901</v>
      </c>
      <c r="AU184" s="87" t="s">
        <v>5902</v>
      </c>
      <c r="AV184" s="87" t="s">
        <v>5903</v>
      </c>
      <c r="AW184" s="87" t="s">
        <v>104</v>
      </c>
      <c r="AX184" s="87" t="s">
        <v>104</v>
      </c>
      <c r="AY184" s="87" t="s">
        <v>5904</v>
      </c>
      <c r="AZ184" s="87" t="s">
        <v>5905</v>
      </c>
      <c r="BA184" s="87" t="s">
        <v>104</v>
      </c>
      <c r="BB184" s="87" t="s">
        <v>5906</v>
      </c>
      <c r="BC184" s="87" t="s">
        <v>104</v>
      </c>
      <c r="BD184" s="87" t="s">
        <v>105</v>
      </c>
      <c r="BE184" s="87" t="s">
        <v>104</v>
      </c>
      <c r="BF184" s="87" t="s">
        <v>132</v>
      </c>
      <c r="BG184" s="22"/>
      <c r="BH184" s="87" t="s">
        <v>132</v>
      </c>
      <c r="BI184" s="87" t="s">
        <v>96</v>
      </c>
      <c r="BJ184" s="87" t="s">
        <v>132</v>
      </c>
      <c r="BK184" s="22" t="s">
        <v>133</v>
      </c>
      <c r="BL184" s="87" t="s">
        <v>132</v>
      </c>
      <c r="BM184" s="87" t="s">
        <v>132</v>
      </c>
      <c r="BN184" s="87" t="s">
        <v>136</v>
      </c>
      <c r="BO184" s="87" t="s">
        <v>137</v>
      </c>
      <c r="BP184" s="87" t="s">
        <v>5907</v>
      </c>
      <c r="BQ184" s="87" t="s">
        <v>132</v>
      </c>
      <c r="BR184" s="87" t="s">
        <v>104</v>
      </c>
      <c r="BS184" s="87" t="s">
        <v>1396</v>
      </c>
      <c r="BT184" s="96" t="s">
        <v>5731</v>
      </c>
      <c r="BU184" s="96" t="s">
        <v>5908</v>
      </c>
      <c r="BV184" s="87" t="s">
        <v>104</v>
      </c>
      <c r="BW184" s="87" t="s">
        <v>104</v>
      </c>
      <c r="BX184" s="87" t="s">
        <v>132</v>
      </c>
      <c r="BY184" s="87" t="s">
        <v>104</v>
      </c>
      <c r="BZ184" s="27"/>
    </row>
    <row r="185" ht="15.75" customHeight="1">
      <c r="A185" s="105">
        <v>184.0</v>
      </c>
      <c r="B185" s="22" t="s">
        <v>1819</v>
      </c>
      <c r="C185" s="22" t="s">
        <v>5909</v>
      </c>
      <c r="D185" s="22">
        <v>2017.0</v>
      </c>
      <c r="E185" s="22" t="s">
        <v>91</v>
      </c>
      <c r="F185" s="22" t="s">
        <v>1774</v>
      </c>
      <c r="G185" s="25" t="s">
        <v>5910</v>
      </c>
      <c r="H185" s="22" t="s">
        <v>5911</v>
      </c>
      <c r="I185" s="22">
        <v>11.0</v>
      </c>
      <c r="J185" s="96" t="s">
        <v>132</v>
      </c>
      <c r="K185" s="96" t="s">
        <v>104</v>
      </c>
      <c r="L185" s="96" t="s">
        <v>913</v>
      </c>
      <c r="M185" s="95" t="s">
        <v>5912</v>
      </c>
      <c r="N185" s="102" t="s">
        <v>5913</v>
      </c>
      <c r="O185" s="87" t="s">
        <v>5914</v>
      </c>
      <c r="P185" s="96" t="s">
        <v>5915</v>
      </c>
      <c r="Q185" s="87" t="s">
        <v>5916</v>
      </c>
      <c r="R185" s="87" t="s">
        <v>5917</v>
      </c>
      <c r="S185" s="87" t="s">
        <v>105</v>
      </c>
      <c r="T185" s="87" t="s">
        <v>5918</v>
      </c>
      <c r="U185" s="87" t="s">
        <v>5919</v>
      </c>
      <c r="V185" s="96" t="s">
        <v>5920</v>
      </c>
      <c r="W185" s="96" t="s">
        <v>105</v>
      </c>
      <c r="X185" s="96" t="s">
        <v>5921</v>
      </c>
      <c r="Y185" s="96" t="s">
        <v>104</v>
      </c>
      <c r="Z185" s="96" t="s">
        <v>566</v>
      </c>
      <c r="AA185" s="96" t="s">
        <v>104</v>
      </c>
      <c r="AB185" s="96" t="s">
        <v>4715</v>
      </c>
      <c r="AC185" s="96" t="s">
        <v>5922</v>
      </c>
      <c r="AD185" s="96" t="s">
        <v>104</v>
      </c>
      <c r="AE185" s="96" t="s">
        <v>5923</v>
      </c>
      <c r="AF185" s="96" t="s">
        <v>104</v>
      </c>
      <c r="AG185" s="96" t="s">
        <v>104</v>
      </c>
      <c r="AH185" s="96" t="s">
        <v>5924</v>
      </c>
      <c r="AI185" s="96" t="s">
        <v>104</v>
      </c>
      <c r="AJ185" s="96" t="s">
        <v>104</v>
      </c>
      <c r="AK185" s="96" t="s">
        <v>5925</v>
      </c>
      <c r="AL185" s="96" t="s">
        <v>104</v>
      </c>
      <c r="AM185" s="96" t="s">
        <v>4715</v>
      </c>
      <c r="AN185" s="96" t="s">
        <v>5926</v>
      </c>
      <c r="AO185" s="96" t="s">
        <v>104</v>
      </c>
      <c r="AP185" s="96" t="s">
        <v>104</v>
      </c>
      <c r="AQ185" s="96" t="s">
        <v>104</v>
      </c>
      <c r="AR185" s="96" t="s">
        <v>104</v>
      </c>
      <c r="AS185" s="96" t="s">
        <v>104</v>
      </c>
      <c r="AT185" s="96" t="s">
        <v>5927</v>
      </c>
      <c r="AU185" s="96" t="s">
        <v>5928</v>
      </c>
      <c r="AV185" s="96" t="s">
        <v>5929</v>
      </c>
      <c r="AW185" s="96" t="s">
        <v>104</v>
      </c>
      <c r="AX185" s="96" t="s">
        <v>104</v>
      </c>
      <c r="AY185" s="96" t="s">
        <v>5930</v>
      </c>
      <c r="AZ185" s="96" t="s">
        <v>5931</v>
      </c>
      <c r="BA185" s="96" t="s">
        <v>104</v>
      </c>
      <c r="BB185" s="96" t="s">
        <v>5932</v>
      </c>
      <c r="BC185" s="96" t="s">
        <v>105</v>
      </c>
      <c r="BD185" s="96" t="s">
        <v>105</v>
      </c>
      <c r="BE185" s="96" t="s">
        <v>104</v>
      </c>
      <c r="BF185" s="96" t="s">
        <v>132</v>
      </c>
      <c r="BG185" s="22"/>
      <c r="BH185" s="96" t="s">
        <v>132</v>
      </c>
      <c r="BI185" s="96" t="s">
        <v>132</v>
      </c>
      <c r="BJ185" s="96" t="s">
        <v>5933</v>
      </c>
      <c r="BK185" s="22" t="s">
        <v>133</v>
      </c>
      <c r="BL185" s="96" t="s">
        <v>132</v>
      </c>
      <c r="BM185" s="96" t="s">
        <v>132</v>
      </c>
      <c r="BN185" s="96" t="s">
        <v>136</v>
      </c>
      <c r="BO185" s="96" t="s">
        <v>137</v>
      </c>
      <c r="BP185" s="96" t="s">
        <v>104</v>
      </c>
      <c r="BQ185" s="96" t="s">
        <v>132</v>
      </c>
      <c r="BR185" s="96" t="s">
        <v>104</v>
      </c>
      <c r="BS185" s="96" t="s">
        <v>1396</v>
      </c>
      <c r="BT185" s="96" t="s">
        <v>5934</v>
      </c>
      <c r="BU185" s="96" t="s">
        <v>991</v>
      </c>
      <c r="BV185" s="96" t="s">
        <v>104</v>
      </c>
      <c r="BW185" s="96" t="s">
        <v>104</v>
      </c>
      <c r="BX185" s="96" t="s">
        <v>132</v>
      </c>
      <c r="BY185" s="96" t="s">
        <v>104</v>
      </c>
      <c r="BZ185" s="27"/>
    </row>
    <row r="186" ht="15.75" customHeight="1">
      <c r="A186" s="39">
        <v>185.0</v>
      </c>
      <c r="B186" s="22" t="s">
        <v>1148</v>
      </c>
      <c r="C186" s="22" t="s">
        <v>5935</v>
      </c>
      <c r="D186" s="22">
        <v>2017.0</v>
      </c>
      <c r="E186" s="22" t="s">
        <v>225</v>
      </c>
      <c r="F186" s="22" t="s">
        <v>5936</v>
      </c>
      <c r="G186" s="25" t="s">
        <v>5937</v>
      </c>
      <c r="H186" s="22" t="s">
        <v>5938</v>
      </c>
      <c r="I186" s="22">
        <v>16.0</v>
      </c>
      <c r="J186" s="22" t="s">
        <v>5939</v>
      </c>
      <c r="K186" s="22" t="s">
        <v>5708</v>
      </c>
      <c r="L186" s="22" t="s">
        <v>104</v>
      </c>
      <c r="M186" s="22" t="s">
        <v>5940</v>
      </c>
      <c r="N186" s="22" t="s">
        <v>5941</v>
      </c>
      <c r="O186" s="22" t="s">
        <v>5942</v>
      </c>
      <c r="P186" s="22" t="s">
        <v>5943</v>
      </c>
      <c r="Q186" s="22" t="s">
        <v>104</v>
      </c>
      <c r="R186" s="22" t="s">
        <v>104</v>
      </c>
      <c r="S186" s="22" t="s">
        <v>105</v>
      </c>
      <c r="T186" s="22" t="s">
        <v>5944</v>
      </c>
      <c r="U186" s="22" t="s">
        <v>5945</v>
      </c>
      <c r="V186" s="22" t="s">
        <v>5946</v>
      </c>
      <c r="W186" s="22" t="s">
        <v>105</v>
      </c>
      <c r="X186" s="22" t="s">
        <v>5947</v>
      </c>
      <c r="Y186" s="22" t="s">
        <v>104</v>
      </c>
      <c r="Z186" s="22" t="s">
        <v>5948</v>
      </c>
      <c r="AA186" s="22" t="s">
        <v>104</v>
      </c>
      <c r="AB186" s="22" t="s">
        <v>5949</v>
      </c>
      <c r="AC186" s="22" t="s">
        <v>5950</v>
      </c>
      <c r="AD186" s="22" t="s">
        <v>5951</v>
      </c>
      <c r="AE186" s="22" t="s">
        <v>5952</v>
      </c>
      <c r="AF186" s="22" t="s">
        <v>5953</v>
      </c>
      <c r="AG186" s="22" t="s">
        <v>5954</v>
      </c>
      <c r="AH186" s="30" t="s">
        <v>104</v>
      </c>
      <c r="AI186" s="22" t="s">
        <v>5955</v>
      </c>
      <c r="AJ186" s="22" t="s">
        <v>5956</v>
      </c>
      <c r="AK186" s="22" t="s">
        <v>5957</v>
      </c>
      <c r="AL186" s="22" t="s">
        <v>5958</v>
      </c>
      <c r="AM186" s="30" t="s">
        <v>104</v>
      </c>
      <c r="AN186" s="22" t="s">
        <v>5959</v>
      </c>
      <c r="AO186" s="30" t="s">
        <v>104</v>
      </c>
      <c r="AP186" s="22" t="s">
        <v>5960</v>
      </c>
      <c r="AQ186" s="22" t="s">
        <v>5961</v>
      </c>
      <c r="AR186" s="30" t="s">
        <v>104</v>
      </c>
      <c r="AS186" s="22" t="s">
        <v>5962</v>
      </c>
      <c r="AT186" s="22" t="s">
        <v>105</v>
      </c>
      <c r="AU186" s="22" t="s">
        <v>5963</v>
      </c>
      <c r="AV186" s="22" t="s">
        <v>5964</v>
      </c>
      <c r="AW186" s="30" t="s">
        <v>104</v>
      </c>
      <c r="AX186" s="30" t="s">
        <v>104</v>
      </c>
      <c r="AY186" s="22" t="s">
        <v>105</v>
      </c>
      <c r="AZ186" s="22" t="s">
        <v>5965</v>
      </c>
      <c r="BA186" s="30" t="s">
        <v>104</v>
      </c>
      <c r="BB186" s="22" t="s">
        <v>5966</v>
      </c>
      <c r="BC186" s="22" t="s">
        <v>5967</v>
      </c>
      <c r="BD186" s="22" t="s">
        <v>105</v>
      </c>
      <c r="BE186" s="30" t="s">
        <v>104</v>
      </c>
      <c r="BF186" s="22" t="s">
        <v>132</v>
      </c>
      <c r="BG186" s="30" t="s">
        <v>104</v>
      </c>
      <c r="BH186" s="22" t="s">
        <v>132</v>
      </c>
      <c r="BI186" s="22" t="s">
        <v>132</v>
      </c>
      <c r="BJ186" s="22" t="s">
        <v>132</v>
      </c>
      <c r="BK186" s="22" t="s">
        <v>133</v>
      </c>
      <c r="BL186" s="22" t="s">
        <v>411</v>
      </c>
      <c r="BM186" s="22" t="s">
        <v>727</v>
      </c>
      <c r="BN186" s="22" t="s">
        <v>136</v>
      </c>
      <c r="BO186" s="22" t="s">
        <v>137</v>
      </c>
      <c r="BP186" s="22" t="s">
        <v>5968</v>
      </c>
      <c r="BQ186" s="22" t="s">
        <v>132</v>
      </c>
      <c r="BR186" s="22" t="s">
        <v>2776</v>
      </c>
      <c r="BS186" s="22" t="s">
        <v>2011</v>
      </c>
      <c r="BT186" s="106" t="s">
        <v>5969</v>
      </c>
      <c r="BU186" s="22" t="s">
        <v>260</v>
      </c>
      <c r="BV186" s="22" t="s">
        <v>549</v>
      </c>
      <c r="BW186" s="22" t="s">
        <v>5970</v>
      </c>
      <c r="BX186" s="22" t="s">
        <v>5971</v>
      </c>
      <c r="BY186" s="87" t="s">
        <v>104</v>
      </c>
      <c r="BZ186" s="100"/>
    </row>
    <row r="187" ht="15.75" customHeight="1">
      <c r="A187" s="39">
        <v>186.0</v>
      </c>
      <c r="B187" s="22" t="s">
        <v>1161</v>
      </c>
      <c r="C187" s="22" t="s">
        <v>5972</v>
      </c>
      <c r="D187" s="22">
        <v>2018.0</v>
      </c>
      <c r="E187" s="22" t="s">
        <v>225</v>
      </c>
      <c r="F187" s="22" t="s">
        <v>4759</v>
      </c>
      <c r="G187" s="25" t="s">
        <v>5973</v>
      </c>
      <c r="H187" s="87" t="s">
        <v>5974</v>
      </c>
      <c r="I187" s="22">
        <v>47.0</v>
      </c>
      <c r="J187" s="96" t="s">
        <v>96</v>
      </c>
      <c r="K187" s="87" t="s">
        <v>5708</v>
      </c>
      <c r="L187" s="96" t="s">
        <v>5709</v>
      </c>
      <c r="M187" s="95" t="s">
        <v>5975</v>
      </c>
      <c r="N187" s="87" t="s">
        <v>5976</v>
      </c>
      <c r="O187" s="87" t="s">
        <v>5977</v>
      </c>
      <c r="P187" s="87" t="s">
        <v>5978</v>
      </c>
      <c r="Q187" s="87" t="s">
        <v>104</v>
      </c>
      <c r="R187" s="87" t="s">
        <v>5979</v>
      </c>
      <c r="S187" s="87" t="s">
        <v>105</v>
      </c>
      <c r="T187" s="87" t="s">
        <v>5980</v>
      </c>
      <c r="U187" s="87" t="s">
        <v>104</v>
      </c>
      <c r="V187" s="87" t="s">
        <v>5981</v>
      </c>
      <c r="W187" s="87" t="s">
        <v>105</v>
      </c>
      <c r="X187" s="87" t="s">
        <v>5982</v>
      </c>
      <c r="Y187" s="87" t="s">
        <v>104</v>
      </c>
      <c r="Z187" s="87" t="s">
        <v>5983</v>
      </c>
      <c r="AA187" s="87" t="s">
        <v>104</v>
      </c>
      <c r="AB187" s="87" t="s">
        <v>5984</v>
      </c>
      <c r="AC187" s="87" t="s">
        <v>5985</v>
      </c>
      <c r="AD187" s="87" t="s">
        <v>5986</v>
      </c>
      <c r="AE187" s="87" t="s">
        <v>5987</v>
      </c>
      <c r="AF187" s="87" t="s">
        <v>104</v>
      </c>
      <c r="AG187" s="87" t="s">
        <v>104</v>
      </c>
      <c r="AH187" s="87" t="s">
        <v>5988</v>
      </c>
      <c r="AI187" s="87" t="s">
        <v>104</v>
      </c>
      <c r="AJ187" s="87" t="s">
        <v>104</v>
      </c>
      <c r="AK187" s="87" t="s">
        <v>5989</v>
      </c>
      <c r="AL187" s="87" t="s">
        <v>5990</v>
      </c>
      <c r="AM187" s="87" t="s">
        <v>5984</v>
      </c>
      <c r="AN187" s="87" t="s">
        <v>5991</v>
      </c>
      <c r="AO187" s="87" t="s">
        <v>104</v>
      </c>
      <c r="AP187" s="87" t="s">
        <v>5992</v>
      </c>
      <c r="AQ187" s="87" t="s">
        <v>5993</v>
      </c>
      <c r="AR187" s="87" t="s">
        <v>5994</v>
      </c>
      <c r="AS187" s="87" t="s">
        <v>104</v>
      </c>
      <c r="AT187" s="87" t="s">
        <v>104</v>
      </c>
      <c r="AU187" s="87" t="s">
        <v>5995</v>
      </c>
      <c r="AV187" s="87" t="s">
        <v>104</v>
      </c>
      <c r="AW187" s="87" t="s">
        <v>104</v>
      </c>
      <c r="AX187" s="87" t="s">
        <v>5996</v>
      </c>
      <c r="AY187" s="87" t="s">
        <v>105</v>
      </c>
      <c r="AZ187" s="87" t="s">
        <v>5997</v>
      </c>
      <c r="BA187" s="87" t="s">
        <v>104</v>
      </c>
      <c r="BB187" s="87" t="s">
        <v>5998</v>
      </c>
      <c r="BC187" s="87" t="s">
        <v>5999</v>
      </c>
      <c r="BD187" s="87" t="s">
        <v>105</v>
      </c>
      <c r="BE187" s="87" t="s">
        <v>104</v>
      </c>
      <c r="BF187" s="87" t="s">
        <v>132</v>
      </c>
      <c r="BG187" s="22"/>
      <c r="BH187" s="87" t="s">
        <v>132</v>
      </c>
      <c r="BI187" s="87" t="s">
        <v>132</v>
      </c>
      <c r="BJ187" s="87" t="s">
        <v>6000</v>
      </c>
      <c r="BK187" s="87" t="s">
        <v>104</v>
      </c>
      <c r="BL187" s="87" t="s">
        <v>132</v>
      </c>
      <c r="BM187" s="87" t="s">
        <v>132</v>
      </c>
      <c r="BN187" s="87" t="s">
        <v>136</v>
      </c>
      <c r="BO187" s="87" t="s">
        <v>137</v>
      </c>
      <c r="BP187" s="87" t="s">
        <v>104</v>
      </c>
      <c r="BQ187" s="87" t="s">
        <v>132</v>
      </c>
      <c r="BR187" s="87" t="s">
        <v>104</v>
      </c>
      <c r="BS187" s="87" t="s">
        <v>1396</v>
      </c>
      <c r="BT187" s="87" t="s">
        <v>6001</v>
      </c>
      <c r="BU187" s="87" t="s">
        <v>991</v>
      </c>
      <c r="BV187" s="87" t="s">
        <v>1396</v>
      </c>
      <c r="BW187" s="87" t="s">
        <v>104</v>
      </c>
      <c r="BX187" s="87" t="s">
        <v>104</v>
      </c>
      <c r="BY187" s="87" t="s">
        <v>104</v>
      </c>
      <c r="BZ187" s="27"/>
    </row>
    <row r="188" ht="15.75" customHeight="1">
      <c r="A188" s="39">
        <v>187.0</v>
      </c>
      <c r="B188" s="22" t="s">
        <v>1831</v>
      </c>
      <c r="C188" s="22" t="s">
        <v>6002</v>
      </c>
      <c r="D188" s="22">
        <v>2017.0</v>
      </c>
      <c r="E188" s="22" t="s">
        <v>91</v>
      </c>
      <c r="F188" s="22" t="s">
        <v>6003</v>
      </c>
      <c r="G188" s="25" t="s">
        <v>6004</v>
      </c>
      <c r="H188" s="87" t="s">
        <v>6005</v>
      </c>
      <c r="I188" s="22">
        <v>12.0</v>
      </c>
      <c r="J188" s="96" t="s">
        <v>96</v>
      </c>
      <c r="K188" s="87" t="s">
        <v>5708</v>
      </c>
      <c r="L188" s="96" t="s">
        <v>5709</v>
      </c>
      <c r="M188" s="95" t="s">
        <v>6006</v>
      </c>
      <c r="N188" s="87" t="s">
        <v>6007</v>
      </c>
      <c r="O188" s="87" t="s">
        <v>6008</v>
      </c>
      <c r="P188" s="87" t="s">
        <v>6009</v>
      </c>
      <c r="Q188" s="87" t="s">
        <v>6010</v>
      </c>
      <c r="R188" s="87" t="s">
        <v>6011</v>
      </c>
      <c r="S188" s="87" t="s">
        <v>105</v>
      </c>
      <c r="T188" s="87" t="s">
        <v>6012</v>
      </c>
      <c r="U188" s="87" t="s">
        <v>6013</v>
      </c>
      <c r="V188" s="87" t="s">
        <v>6014</v>
      </c>
      <c r="W188" s="87" t="s">
        <v>105</v>
      </c>
      <c r="X188" s="87" t="s">
        <v>6015</v>
      </c>
      <c r="Y188" s="87" t="s">
        <v>104</v>
      </c>
      <c r="Z188" s="87" t="s">
        <v>5449</v>
      </c>
      <c r="AA188" s="87" t="s">
        <v>104</v>
      </c>
      <c r="AB188" s="87" t="s">
        <v>6016</v>
      </c>
      <c r="AC188" s="87" t="s">
        <v>104</v>
      </c>
      <c r="AD188" s="87" t="s">
        <v>6017</v>
      </c>
      <c r="AE188" s="87" t="s">
        <v>6018</v>
      </c>
      <c r="AF188" s="87" t="s">
        <v>104</v>
      </c>
      <c r="AG188" s="87" t="s">
        <v>104</v>
      </c>
      <c r="AH188" s="87" t="s">
        <v>104</v>
      </c>
      <c r="AI188" s="87" t="s">
        <v>104</v>
      </c>
      <c r="AJ188" s="87" t="s">
        <v>104</v>
      </c>
      <c r="AK188" s="87" t="s">
        <v>6019</v>
      </c>
      <c r="AL188" s="87" t="s">
        <v>6020</v>
      </c>
      <c r="AM188" s="87" t="s">
        <v>6021</v>
      </c>
      <c r="AN188" s="87" t="s">
        <v>104</v>
      </c>
      <c r="AO188" s="87" t="s">
        <v>104</v>
      </c>
      <c r="AP188" s="87" t="s">
        <v>6021</v>
      </c>
      <c r="AQ188" s="87" t="s">
        <v>104</v>
      </c>
      <c r="AR188" s="87" t="s">
        <v>104</v>
      </c>
      <c r="AS188" s="87" t="s">
        <v>104</v>
      </c>
      <c r="AT188" s="87" t="s">
        <v>6022</v>
      </c>
      <c r="AU188" s="87" t="s">
        <v>6023</v>
      </c>
      <c r="AV188" s="87" t="s">
        <v>6024</v>
      </c>
      <c r="AW188" s="87" t="s">
        <v>104</v>
      </c>
      <c r="AX188" s="87" t="s">
        <v>6025</v>
      </c>
      <c r="AY188" s="87" t="s">
        <v>105</v>
      </c>
      <c r="AZ188" s="87" t="s">
        <v>6026</v>
      </c>
      <c r="BA188" s="87" t="s">
        <v>104</v>
      </c>
      <c r="BB188" s="87" t="s">
        <v>6027</v>
      </c>
      <c r="BC188" s="87" t="s">
        <v>104</v>
      </c>
      <c r="BD188" s="87" t="s">
        <v>105</v>
      </c>
      <c r="BE188" s="87" t="s">
        <v>104</v>
      </c>
      <c r="BF188" s="87" t="s">
        <v>132</v>
      </c>
      <c r="BG188" s="22"/>
      <c r="BH188" s="87" t="s">
        <v>132</v>
      </c>
      <c r="BI188" s="87" t="s">
        <v>132</v>
      </c>
      <c r="BJ188" s="87" t="s">
        <v>6028</v>
      </c>
      <c r="BK188" s="87" t="s">
        <v>104</v>
      </c>
      <c r="BL188" s="87" t="s">
        <v>132</v>
      </c>
      <c r="BM188" s="87" t="s">
        <v>132</v>
      </c>
      <c r="BN188" s="87" t="s">
        <v>136</v>
      </c>
      <c r="BO188" s="87" t="s">
        <v>137</v>
      </c>
      <c r="BP188" s="87" t="s">
        <v>104</v>
      </c>
      <c r="BQ188" s="87" t="s">
        <v>132</v>
      </c>
      <c r="BR188" s="87" t="s">
        <v>104</v>
      </c>
      <c r="BS188" s="87" t="s">
        <v>1396</v>
      </c>
      <c r="BT188" s="87" t="s">
        <v>6029</v>
      </c>
      <c r="BU188" s="87" t="s">
        <v>991</v>
      </c>
      <c r="BV188" s="87" t="s">
        <v>104</v>
      </c>
      <c r="BW188" s="87" t="s">
        <v>104</v>
      </c>
      <c r="BX188" s="87" t="s">
        <v>104</v>
      </c>
      <c r="BY188" s="87" t="s">
        <v>104</v>
      </c>
      <c r="BZ188" s="27"/>
    </row>
    <row r="189" ht="15.75" customHeight="1">
      <c r="A189" s="39">
        <v>188.0</v>
      </c>
      <c r="B189" s="22" t="s">
        <v>1170</v>
      </c>
      <c r="C189" s="22" t="s">
        <v>6030</v>
      </c>
      <c r="D189" s="22">
        <v>2017.0</v>
      </c>
      <c r="E189" s="22" t="s">
        <v>91</v>
      </c>
      <c r="F189" s="22" t="s">
        <v>2952</v>
      </c>
      <c r="G189" s="25" t="s">
        <v>6031</v>
      </c>
      <c r="H189" s="22" t="s">
        <v>6032</v>
      </c>
      <c r="I189" s="22">
        <v>9.0</v>
      </c>
      <c r="J189" s="96" t="s">
        <v>96</v>
      </c>
      <c r="K189" s="87" t="s">
        <v>5708</v>
      </c>
      <c r="L189" s="96" t="s">
        <v>5709</v>
      </c>
      <c r="M189" s="87" t="s">
        <v>6033</v>
      </c>
      <c r="N189" s="87" t="s">
        <v>6034</v>
      </c>
      <c r="O189" s="87" t="s">
        <v>6035</v>
      </c>
      <c r="P189" s="87" t="s">
        <v>6036</v>
      </c>
      <c r="Q189" s="87" t="s">
        <v>104</v>
      </c>
      <c r="R189" s="87" t="s">
        <v>6037</v>
      </c>
      <c r="S189" s="87" t="s">
        <v>105</v>
      </c>
      <c r="T189" s="87" t="s">
        <v>6038</v>
      </c>
      <c r="U189" s="87" t="s">
        <v>6039</v>
      </c>
      <c r="V189" s="87" t="s">
        <v>6040</v>
      </c>
      <c r="W189" s="87" t="s">
        <v>104</v>
      </c>
      <c r="X189" s="87" t="s">
        <v>6041</v>
      </c>
      <c r="Y189" s="87" t="s">
        <v>104</v>
      </c>
      <c r="Z189" s="87" t="s">
        <v>104</v>
      </c>
      <c r="AA189" s="87" t="s">
        <v>104</v>
      </c>
      <c r="AB189" s="87" t="s">
        <v>6042</v>
      </c>
      <c r="AC189" s="87" t="s">
        <v>6043</v>
      </c>
      <c r="AD189" s="87" t="s">
        <v>6044</v>
      </c>
      <c r="AE189" s="87" t="s">
        <v>6045</v>
      </c>
      <c r="AF189" s="87" t="s">
        <v>104</v>
      </c>
      <c r="AG189" s="87" t="s">
        <v>6046</v>
      </c>
      <c r="AH189" s="87" t="s">
        <v>6047</v>
      </c>
      <c r="AI189" s="87" t="s">
        <v>6048</v>
      </c>
      <c r="AJ189" s="87" t="s">
        <v>104</v>
      </c>
      <c r="AK189" s="87" t="s">
        <v>6049</v>
      </c>
      <c r="AL189" s="87" t="s">
        <v>6050</v>
      </c>
      <c r="AM189" s="87" t="s">
        <v>6051</v>
      </c>
      <c r="AN189" s="87" t="s">
        <v>6052</v>
      </c>
      <c r="AO189" s="87" t="s">
        <v>104</v>
      </c>
      <c r="AP189" s="87" t="s">
        <v>6053</v>
      </c>
      <c r="AQ189" s="87" t="s">
        <v>104</v>
      </c>
      <c r="AR189" s="87" t="s">
        <v>104</v>
      </c>
      <c r="AS189" s="87" t="s">
        <v>6054</v>
      </c>
      <c r="AT189" s="87" t="s">
        <v>6055</v>
      </c>
      <c r="AU189" s="87" t="s">
        <v>6056</v>
      </c>
      <c r="AV189" s="87" t="s">
        <v>6057</v>
      </c>
      <c r="AW189" s="87" t="s">
        <v>104</v>
      </c>
      <c r="AX189" s="87" t="s">
        <v>6058</v>
      </c>
      <c r="AY189" s="87" t="s">
        <v>104</v>
      </c>
      <c r="AZ189" s="87" t="s">
        <v>6034</v>
      </c>
      <c r="BA189" s="87" t="s">
        <v>104</v>
      </c>
      <c r="BB189" s="87" t="s">
        <v>6059</v>
      </c>
      <c r="BC189" s="87" t="s">
        <v>105</v>
      </c>
      <c r="BD189" s="87" t="s">
        <v>105</v>
      </c>
      <c r="BE189" s="87" t="s">
        <v>104</v>
      </c>
      <c r="BF189" s="87" t="s">
        <v>132</v>
      </c>
      <c r="BG189" s="22"/>
      <c r="BH189" s="87" t="s">
        <v>132</v>
      </c>
      <c r="BI189" s="87" t="s">
        <v>96</v>
      </c>
      <c r="BJ189" s="87" t="s">
        <v>132</v>
      </c>
      <c r="BK189" s="87" t="s">
        <v>104</v>
      </c>
      <c r="BL189" s="87" t="s">
        <v>132</v>
      </c>
      <c r="BM189" s="87" t="s">
        <v>132</v>
      </c>
      <c r="BN189" s="87" t="s">
        <v>136</v>
      </c>
      <c r="BO189" s="87" t="s">
        <v>137</v>
      </c>
      <c r="BP189" s="87" t="s">
        <v>215</v>
      </c>
      <c r="BQ189" s="87" t="s">
        <v>132</v>
      </c>
      <c r="BR189" s="87" t="s">
        <v>104</v>
      </c>
      <c r="BS189" s="87" t="s">
        <v>6060</v>
      </c>
      <c r="BT189" s="87" t="s">
        <v>6061</v>
      </c>
      <c r="BU189" s="87" t="s">
        <v>6062</v>
      </c>
      <c r="BV189" s="87" t="s">
        <v>6063</v>
      </c>
      <c r="BW189" s="87" t="s">
        <v>6064</v>
      </c>
      <c r="BX189" s="87" t="s">
        <v>5783</v>
      </c>
      <c r="BY189" s="87" t="s">
        <v>6065</v>
      </c>
      <c r="BZ189" s="27"/>
    </row>
    <row r="190" ht="15.75" customHeight="1">
      <c r="A190" s="39">
        <v>189.0</v>
      </c>
      <c r="B190" s="22" t="s">
        <v>1857</v>
      </c>
      <c r="C190" s="22" t="s">
        <v>6066</v>
      </c>
      <c r="D190" s="22">
        <v>2018.0</v>
      </c>
      <c r="E190" s="22" t="s">
        <v>225</v>
      </c>
      <c r="F190" s="22" t="s">
        <v>5874</v>
      </c>
      <c r="G190" s="25" t="s">
        <v>6067</v>
      </c>
      <c r="H190" s="22" t="s">
        <v>6068</v>
      </c>
      <c r="I190" s="22">
        <v>16.0</v>
      </c>
      <c r="J190" s="96" t="s">
        <v>132</v>
      </c>
      <c r="K190" s="96" t="s">
        <v>104</v>
      </c>
      <c r="L190" s="96" t="s">
        <v>104</v>
      </c>
      <c r="M190" s="95" t="s">
        <v>6069</v>
      </c>
      <c r="N190" s="87" t="s">
        <v>6070</v>
      </c>
      <c r="O190" s="87" t="s">
        <v>6071</v>
      </c>
      <c r="P190" s="87" t="s">
        <v>6072</v>
      </c>
      <c r="Q190" s="87" t="s">
        <v>104</v>
      </c>
      <c r="R190" s="87" t="s">
        <v>6073</v>
      </c>
      <c r="S190" s="87" t="s">
        <v>105</v>
      </c>
      <c r="T190" s="87" t="s">
        <v>6074</v>
      </c>
      <c r="U190" s="87" t="s">
        <v>6075</v>
      </c>
      <c r="V190" s="87" t="s">
        <v>6076</v>
      </c>
      <c r="W190" s="87" t="s">
        <v>105</v>
      </c>
      <c r="X190" s="87" t="s">
        <v>6077</v>
      </c>
      <c r="Y190" s="87" t="s">
        <v>104</v>
      </c>
      <c r="Z190" s="87" t="s">
        <v>5887</v>
      </c>
      <c r="AA190" s="87" t="s">
        <v>104</v>
      </c>
      <c r="AB190" s="87" t="s">
        <v>6078</v>
      </c>
      <c r="AC190" s="87" t="s">
        <v>6079</v>
      </c>
      <c r="AD190" s="87" t="s">
        <v>6080</v>
      </c>
      <c r="AE190" s="87" t="s">
        <v>6081</v>
      </c>
      <c r="AF190" s="87" t="s">
        <v>104</v>
      </c>
      <c r="AG190" s="87" t="s">
        <v>104</v>
      </c>
      <c r="AH190" s="87" t="s">
        <v>104</v>
      </c>
      <c r="AI190" s="87" t="s">
        <v>104</v>
      </c>
      <c r="AJ190" s="87" t="s">
        <v>104</v>
      </c>
      <c r="AK190" s="87" t="s">
        <v>6082</v>
      </c>
      <c r="AL190" s="87" t="s">
        <v>6083</v>
      </c>
      <c r="AM190" s="87" t="s">
        <v>6078</v>
      </c>
      <c r="AN190" s="87" t="s">
        <v>104</v>
      </c>
      <c r="AO190" s="87" t="s">
        <v>104</v>
      </c>
      <c r="AP190" s="87" t="s">
        <v>104</v>
      </c>
      <c r="AQ190" s="87" t="s">
        <v>104</v>
      </c>
      <c r="AR190" s="87" t="s">
        <v>104</v>
      </c>
      <c r="AS190" s="87" t="s">
        <v>104</v>
      </c>
      <c r="AT190" s="87" t="s">
        <v>104</v>
      </c>
      <c r="AU190" s="87" t="s">
        <v>6084</v>
      </c>
      <c r="AV190" s="87" t="s">
        <v>104</v>
      </c>
      <c r="AW190" s="87" t="s">
        <v>104</v>
      </c>
      <c r="AX190" s="87" t="s">
        <v>104</v>
      </c>
      <c r="AY190" s="87" t="s">
        <v>104</v>
      </c>
      <c r="AZ190" s="95" t="s">
        <v>6085</v>
      </c>
      <c r="BA190" s="87" t="s">
        <v>104</v>
      </c>
      <c r="BB190" s="87" t="s">
        <v>104</v>
      </c>
      <c r="BC190" s="87" t="s">
        <v>105</v>
      </c>
      <c r="BD190" s="87" t="s">
        <v>105</v>
      </c>
      <c r="BE190" s="87" t="s">
        <v>104</v>
      </c>
      <c r="BF190" s="87" t="s">
        <v>132</v>
      </c>
      <c r="BG190" s="22"/>
      <c r="BH190" s="87" t="s">
        <v>132</v>
      </c>
      <c r="BI190" s="87" t="s">
        <v>132</v>
      </c>
      <c r="BJ190" s="87" t="s">
        <v>132</v>
      </c>
      <c r="BK190" s="87" t="s">
        <v>104</v>
      </c>
      <c r="BL190" s="87" t="s">
        <v>132</v>
      </c>
      <c r="BM190" s="87" t="s">
        <v>132</v>
      </c>
      <c r="BN190" s="87" t="s">
        <v>136</v>
      </c>
      <c r="BO190" s="87" t="s">
        <v>137</v>
      </c>
      <c r="BP190" s="87" t="s">
        <v>104</v>
      </c>
      <c r="BQ190" s="87" t="s">
        <v>132</v>
      </c>
      <c r="BR190" s="87" t="s">
        <v>104</v>
      </c>
      <c r="BS190" s="87" t="s">
        <v>1396</v>
      </c>
      <c r="BT190" s="87" t="s">
        <v>1796</v>
      </c>
      <c r="BU190" s="87" t="s">
        <v>6086</v>
      </c>
      <c r="BV190" s="87" t="s">
        <v>104</v>
      </c>
      <c r="BW190" s="87" t="s">
        <v>104</v>
      </c>
      <c r="BX190" s="87" t="s">
        <v>104</v>
      </c>
      <c r="BY190" s="87" t="s">
        <v>104</v>
      </c>
      <c r="BZ190" s="27"/>
    </row>
    <row r="191" ht="15.75" customHeight="1">
      <c r="A191" s="39">
        <v>190.0</v>
      </c>
      <c r="B191" s="22" t="s">
        <v>1180</v>
      </c>
      <c r="C191" s="22" t="s">
        <v>6087</v>
      </c>
      <c r="D191" s="22">
        <v>2018.0</v>
      </c>
      <c r="E191" s="22" t="s">
        <v>91</v>
      </c>
      <c r="F191" s="22" t="s">
        <v>3301</v>
      </c>
      <c r="G191" s="25" t="s">
        <v>6088</v>
      </c>
      <c r="H191" s="22" t="s">
        <v>6089</v>
      </c>
      <c r="I191" s="22">
        <v>4.0</v>
      </c>
      <c r="J191" s="96" t="s">
        <v>96</v>
      </c>
      <c r="K191" s="87" t="s">
        <v>5708</v>
      </c>
      <c r="L191" s="96" t="s">
        <v>5709</v>
      </c>
      <c r="M191" s="95" t="s">
        <v>6090</v>
      </c>
      <c r="N191" s="87" t="s">
        <v>6091</v>
      </c>
      <c r="O191" s="87" t="s">
        <v>6092</v>
      </c>
      <c r="P191" s="87" t="s">
        <v>6093</v>
      </c>
      <c r="Q191" s="87" t="s">
        <v>104</v>
      </c>
      <c r="R191" s="87" t="s">
        <v>6094</v>
      </c>
      <c r="S191" s="87" t="s">
        <v>105</v>
      </c>
      <c r="T191" s="87" t="s">
        <v>6095</v>
      </c>
      <c r="U191" s="87" t="s">
        <v>6096</v>
      </c>
      <c r="V191" s="87" t="s">
        <v>6097</v>
      </c>
      <c r="W191" s="87" t="s">
        <v>105</v>
      </c>
      <c r="X191" s="87" t="s">
        <v>6098</v>
      </c>
      <c r="Y191" s="87" t="s">
        <v>104</v>
      </c>
      <c r="Z191" s="87" t="s">
        <v>6099</v>
      </c>
      <c r="AA191" s="87" t="s">
        <v>104</v>
      </c>
      <c r="AB191" s="87" t="s">
        <v>6100</v>
      </c>
      <c r="AC191" s="87" t="s">
        <v>6101</v>
      </c>
      <c r="AD191" s="87" t="s">
        <v>6102</v>
      </c>
      <c r="AE191" s="87" t="s">
        <v>6103</v>
      </c>
      <c r="AF191" s="87" t="s">
        <v>6104</v>
      </c>
      <c r="AG191" s="87" t="s">
        <v>6105</v>
      </c>
      <c r="AH191" s="87" t="s">
        <v>104</v>
      </c>
      <c r="AI191" s="87" t="s">
        <v>6106</v>
      </c>
      <c r="AJ191" s="87" t="s">
        <v>104</v>
      </c>
      <c r="AK191" s="87" t="s">
        <v>6107</v>
      </c>
      <c r="AL191" s="87" t="s">
        <v>6108</v>
      </c>
      <c r="AM191" s="87" t="s">
        <v>6109</v>
      </c>
      <c r="AN191" s="87" t="s">
        <v>6110</v>
      </c>
      <c r="AO191" s="87" t="s">
        <v>104</v>
      </c>
      <c r="AP191" s="87" t="s">
        <v>6111</v>
      </c>
      <c r="AQ191" s="87" t="s">
        <v>6112</v>
      </c>
      <c r="AR191" s="87" t="s">
        <v>104</v>
      </c>
      <c r="AS191" s="87" t="s">
        <v>6113</v>
      </c>
      <c r="AT191" s="87" t="s">
        <v>104</v>
      </c>
      <c r="AU191" s="87" t="s">
        <v>6114</v>
      </c>
      <c r="AV191" s="87" t="s">
        <v>6115</v>
      </c>
      <c r="AW191" s="87" t="s">
        <v>104</v>
      </c>
      <c r="AX191" s="22"/>
      <c r="AY191" s="87" t="s">
        <v>105</v>
      </c>
      <c r="AZ191" s="87" t="s">
        <v>6116</v>
      </c>
      <c r="BA191" s="87" t="s">
        <v>104</v>
      </c>
      <c r="BB191" s="87" t="s">
        <v>6117</v>
      </c>
      <c r="BC191" s="87" t="s">
        <v>6118</v>
      </c>
      <c r="BD191" s="87" t="s">
        <v>105</v>
      </c>
      <c r="BE191" s="87" t="s">
        <v>104</v>
      </c>
      <c r="BF191" s="87" t="s">
        <v>132</v>
      </c>
      <c r="BG191" s="22"/>
      <c r="BH191" s="87" t="s">
        <v>132</v>
      </c>
      <c r="BI191" s="87" t="s">
        <v>96</v>
      </c>
      <c r="BJ191" s="87" t="s">
        <v>132</v>
      </c>
      <c r="BK191" s="87" t="s">
        <v>104</v>
      </c>
      <c r="BL191" s="87" t="s">
        <v>132</v>
      </c>
      <c r="BM191" s="87" t="s">
        <v>132</v>
      </c>
      <c r="BN191" s="87" t="s">
        <v>136</v>
      </c>
      <c r="BO191" s="87" t="s">
        <v>137</v>
      </c>
      <c r="BP191" s="107" t="s">
        <v>215</v>
      </c>
      <c r="BQ191" s="87" t="s">
        <v>132</v>
      </c>
      <c r="BR191" s="87" t="s">
        <v>139</v>
      </c>
      <c r="BS191" s="87" t="s">
        <v>104</v>
      </c>
      <c r="BT191" s="87" t="s">
        <v>1363</v>
      </c>
      <c r="BU191" s="87" t="s">
        <v>991</v>
      </c>
      <c r="BV191" s="87" t="s">
        <v>104</v>
      </c>
      <c r="BW191" s="87" t="s">
        <v>104</v>
      </c>
      <c r="BX191" s="87" t="s">
        <v>104</v>
      </c>
      <c r="BY191" s="87" t="s">
        <v>104</v>
      </c>
      <c r="BZ191" s="27"/>
    </row>
    <row r="192" ht="15.75" customHeight="1">
      <c r="A192" s="105">
        <v>191.0</v>
      </c>
      <c r="B192" s="22" t="s">
        <v>1191</v>
      </c>
      <c r="C192" s="22" t="s">
        <v>6119</v>
      </c>
      <c r="D192" s="22">
        <v>2018.0</v>
      </c>
      <c r="E192" s="22" t="s">
        <v>225</v>
      </c>
      <c r="F192" s="22" t="s">
        <v>2081</v>
      </c>
      <c r="G192" s="25" t="s">
        <v>6120</v>
      </c>
      <c r="H192" s="22" t="s">
        <v>6121</v>
      </c>
      <c r="I192" s="22">
        <v>41.0</v>
      </c>
      <c r="J192" s="96" t="s">
        <v>96</v>
      </c>
      <c r="K192" s="87" t="s">
        <v>5708</v>
      </c>
      <c r="L192" s="96" t="s">
        <v>5709</v>
      </c>
      <c r="M192" s="87" t="s">
        <v>6122</v>
      </c>
      <c r="N192" s="87" t="s">
        <v>6123</v>
      </c>
      <c r="O192" s="87" t="s">
        <v>6124</v>
      </c>
      <c r="P192" s="87" t="s">
        <v>6125</v>
      </c>
      <c r="Q192" s="87" t="s">
        <v>104</v>
      </c>
      <c r="R192" s="87" t="s">
        <v>6126</v>
      </c>
      <c r="S192" s="87" t="s">
        <v>105</v>
      </c>
      <c r="T192" s="87" t="s">
        <v>6127</v>
      </c>
      <c r="U192" s="87" t="s">
        <v>6128</v>
      </c>
      <c r="V192" s="87" t="s">
        <v>6122</v>
      </c>
      <c r="W192" s="87" t="s">
        <v>105</v>
      </c>
      <c r="X192" s="87" t="s">
        <v>6129</v>
      </c>
      <c r="Y192" s="87" t="s">
        <v>104</v>
      </c>
      <c r="Z192" s="87" t="s">
        <v>1493</v>
      </c>
      <c r="AA192" s="87" t="s">
        <v>104</v>
      </c>
      <c r="AB192" s="87" t="s">
        <v>6130</v>
      </c>
      <c r="AC192" s="87" t="s">
        <v>6131</v>
      </c>
      <c r="AD192" s="87" t="s">
        <v>6132</v>
      </c>
      <c r="AE192" s="87" t="s">
        <v>6133</v>
      </c>
      <c r="AF192" s="87" t="s">
        <v>6134</v>
      </c>
      <c r="AG192" s="87" t="s">
        <v>6135</v>
      </c>
      <c r="AH192" s="96" t="s">
        <v>104</v>
      </c>
      <c r="AI192" s="96" t="s">
        <v>6136</v>
      </c>
      <c r="AJ192" s="96" t="s">
        <v>6137</v>
      </c>
      <c r="AK192" s="96" t="s">
        <v>6138</v>
      </c>
      <c r="AL192" s="96" t="s">
        <v>6139</v>
      </c>
      <c r="AM192" s="96" t="s">
        <v>6140</v>
      </c>
      <c r="AN192" s="96" t="s">
        <v>6141</v>
      </c>
      <c r="AO192" s="96" t="s">
        <v>104</v>
      </c>
      <c r="AP192" s="87" t="s">
        <v>6142</v>
      </c>
      <c r="AQ192" s="96" t="s">
        <v>6143</v>
      </c>
      <c r="AR192" s="96" t="s">
        <v>6144</v>
      </c>
      <c r="AS192" s="96" t="s">
        <v>6139</v>
      </c>
      <c r="AT192" s="87" t="s">
        <v>104</v>
      </c>
      <c r="AU192" s="87" t="s">
        <v>6145</v>
      </c>
      <c r="AV192" s="87" t="s">
        <v>6146</v>
      </c>
      <c r="AW192" s="87" t="s">
        <v>104</v>
      </c>
      <c r="AX192" s="87" t="s">
        <v>104</v>
      </c>
      <c r="AY192" s="87" t="s">
        <v>6147</v>
      </c>
      <c r="AZ192" s="87" t="s">
        <v>6148</v>
      </c>
      <c r="BA192" s="87" t="s">
        <v>104</v>
      </c>
      <c r="BB192" s="87" t="s">
        <v>6149</v>
      </c>
      <c r="BC192" s="87" t="s">
        <v>104</v>
      </c>
      <c r="BD192" s="87" t="s">
        <v>105</v>
      </c>
      <c r="BE192" s="87" t="s">
        <v>6150</v>
      </c>
      <c r="BF192" s="87" t="s">
        <v>132</v>
      </c>
      <c r="BG192" s="22"/>
      <c r="BH192" s="87" t="s">
        <v>132</v>
      </c>
      <c r="BI192" s="87" t="s">
        <v>96</v>
      </c>
      <c r="BJ192" s="87" t="s">
        <v>6151</v>
      </c>
      <c r="BK192" s="87" t="s">
        <v>104</v>
      </c>
      <c r="BL192" s="87" t="s">
        <v>132</v>
      </c>
      <c r="BM192" s="87" t="s">
        <v>132</v>
      </c>
      <c r="BN192" s="87" t="s">
        <v>6152</v>
      </c>
      <c r="BO192" s="87" t="s">
        <v>137</v>
      </c>
      <c r="BP192" s="107" t="s">
        <v>215</v>
      </c>
      <c r="BQ192" s="87" t="s">
        <v>96</v>
      </c>
      <c r="BR192" s="87" t="s">
        <v>104</v>
      </c>
      <c r="BS192" s="99" t="s">
        <v>140</v>
      </c>
      <c r="BT192" s="87" t="s">
        <v>6153</v>
      </c>
      <c r="BU192" s="87" t="s">
        <v>6154</v>
      </c>
      <c r="BV192" s="87" t="s">
        <v>549</v>
      </c>
      <c r="BW192" s="87" t="s">
        <v>104</v>
      </c>
      <c r="BX192" s="87" t="s">
        <v>6155</v>
      </c>
      <c r="BY192" s="87" t="s">
        <v>104</v>
      </c>
      <c r="BZ192" s="27"/>
    </row>
    <row r="193" ht="15.75" customHeight="1">
      <c r="A193" s="39">
        <v>192.0</v>
      </c>
      <c r="B193" s="22" t="s">
        <v>1876</v>
      </c>
      <c r="C193" s="22" t="s">
        <v>6156</v>
      </c>
      <c r="D193" s="22">
        <v>2018.0</v>
      </c>
      <c r="E193" s="22" t="s">
        <v>225</v>
      </c>
      <c r="F193" s="22" t="s">
        <v>6157</v>
      </c>
      <c r="G193" s="25" t="s">
        <v>6158</v>
      </c>
      <c r="H193" s="22" t="s">
        <v>6159</v>
      </c>
      <c r="I193" s="22">
        <v>10.0</v>
      </c>
      <c r="J193" s="96" t="s">
        <v>132</v>
      </c>
      <c r="K193" s="96" t="s">
        <v>104</v>
      </c>
      <c r="L193" s="96" t="s">
        <v>104</v>
      </c>
      <c r="M193" s="95" t="s">
        <v>6160</v>
      </c>
      <c r="N193" s="87" t="s">
        <v>6161</v>
      </c>
      <c r="O193" s="87" t="s">
        <v>6162</v>
      </c>
      <c r="P193" s="87" t="s">
        <v>6163</v>
      </c>
      <c r="Q193" s="87" t="s">
        <v>104</v>
      </c>
      <c r="R193" s="87" t="s">
        <v>6164</v>
      </c>
      <c r="S193" s="87" t="s">
        <v>105</v>
      </c>
      <c r="T193" s="87" t="s">
        <v>6165</v>
      </c>
      <c r="U193" s="87" t="s">
        <v>6166</v>
      </c>
      <c r="V193" s="87" t="s">
        <v>6167</v>
      </c>
      <c r="W193" s="87" t="s">
        <v>105</v>
      </c>
      <c r="X193" s="87" t="s">
        <v>6168</v>
      </c>
      <c r="Y193" s="87" t="s">
        <v>104</v>
      </c>
      <c r="Z193" s="87" t="s">
        <v>1008</v>
      </c>
      <c r="AA193" s="87" t="s">
        <v>104</v>
      </c>
      <c r="AB193" s="87" t="s">
        <v>104</v>
      </c>
      <c r="AC193" s="87" t="s">
        <v>104</v>
      </c>
      <c r="AD193" s="87" t="s">
        <v>6169</v>
      </c>
      <c r="AE193" s="87" t="s">
        <v>6163</v>
      </c>
      <c r="AF193" s="87" t="s">
        <v>104</v>
      </c>
      <c r="AG193" s="87" t="s">
        <v>104</v>
      </c>
      <c r="AH193" s="87" t="s">
        <v>6170</v>
      </c>
      <c r="AI193" s="87" t="s">
        <v>104</v>
      </c>
      <c r="AJ193" s="87" t="s">
        <v>104</v>
      </c>
      <c r="AK193" s="87" t="s">
        <v>6171</v>
      </c>
      <c r="AL193" s="87" t="s">
        <v>6172</v>
      </c>
      <c r="AM193" s="87" t="s">
        <v>6173</v>
      </c>
      <c r="AN193" s="87" t="s">
        <v>104</v>
      </c>
      <c r="AO193" s="87" t="s">
        <v>104</v>
      </c>
      <c r="AP193" s="87" t="s">
        <v>6173</v>
      </c>
      <c r="AQ193" s="87" t="s">
        <v>104</v>
      </c>
      <c r="AR193" s="87" t="s">
        <v>104</v>
      </c>
      <c r="AS193" s="87" t="s">
        <v>104</v>
      </c>
      <c r="AT193" s="87" t="s">
        <v>104</v>
      </c>
      <c r="AU193" s="87" t="s">
        <v>6174</v>
      </c>
      <c r="AV193" s="87" t="s">
        <v>104</v>
      </c>
      <c r="AW193" s="87" t="s">
        <v>104</v>
      </c>
      <c r="AX193" s="87" t="s">
        <v>104</v>
      </c>
      <c r="AY193" s="87" t="s">
        <v>6175</v>
      </c>
      <c r="AZ193" s="87" t="s">
        <v>6176</v>
      </c>
      <c r="BA193" s="87" t="s">
        <v>104</v>
      </c>
      <c r="BB193" s="87" t="s">
        <v>104</v>
      </c>
      <c r="BC193" s="87" t="s">
        <v>104</v>
      </c>
      <c r="BD193" s="87" t="s">
        <v>105</v>
      </c>
      <c r="BE193" s="87" t="s">
        <v>104</v>
      </c>
      <c r="BF193" s="87" t="s">
        <v>132</v>
      </c>
      <c r="BG193" s="22"/>
      <c r="BH193" s="87" t="s">
        <v>132</v>
      </c>
      <c r="BI193" s="87" t="s">
        <v>132</v>
      </c>
      <c r="BJ193" s="87" t="s">
        <v>132</v>
      </c>
      <c r="BK193" s="87" t="s">
        <v>104</v>
      </c>
      <c r="BL193" s="87" t="s">
        <v>132</v>
      </c>
      <c r="BM193" s="87" t="s">
        <v>132</v>
      </c>
      <c r="BN193" s="87" t="s">
        <v>136</v>
      </c>
      <c r="BO193" s="87" t="s">
        <v>137</v>
      </c>
      <c r="BP193" s="87" t="s">
        <v>104</v>
      </c>
      <c r="BQ193" s="87" t="s">
        <v>132</v>
      </c>
      <c r="BR193" s="87" t="s">
        <v>104</v>
      </c>
      <c r="BS193" s="87" t="s">
        <v>1396</v>
      </c>
      <c r="BT193" s="87" t="s">
        <v>5672</v>
      </c>
      <c r="BU193" s="87" t="s">
        <v>991</v>
      </c>
      <c r="BV193" s="87" t="s">
        <v>1396</v>
      </c>
      <c r="BW193" s="87" t="s">
        <v>104</v>
      </c>
      <c r="BX193" s="87" t="s">
        <v>104</v>
      </c>
      <c r="BY193" s="87" t="s">
        <v>104</v>
      </c>
      <c r="BZ193" s="27"/>
    </row>
    <row r="194" ht="15.75" customHeight="1">
      <c r="A194" s="105">
        <v>193.0</v>
      </c>
      <c r="B194" s="22" t="s">
        <v>1882</v>
      </c>
      <c r="C194" s="22" t="s">
        <v>6177</v>
      </c>
      <c r="D194" s="22">
        <v>2017.0</v>
      </c>
      <c r="E194" s="22" t="s">
        <v>91</v>
      </c>
      <c r="F194" s="22" t="s">
        <v>265</v>
      </c>
      <c r="G194" s="25" t="s">
        <v>6178</v>
      </c>
      <c r="H194" s="22" t="s">
        <v>6179</v>
      </c>
      <c r="I194" s="22">
        <v>6.0</v>
      </c>
      <c r="J194" s="96" t="s">
        <v>132</v>
      </c>
      <c r="K194" s="96" t="s">
        <v>104</v>
      </c>
      <c r="L194" s="96" t="s">
        <v>104</v>
      </c>
      <c r="M194" s="95" t="s">
        <v>6180</v>
      </c>
      <c r="N194" s="87" t="s">
        <v>6181</v>
      </c>
      <c r="O194" s="87" t="s">
        <v>6181</v>
      </c>
      <c r="P194" s="87" t="s">
        <v>6182</v>
      </c>
      <c r="Q194" s="87" t="s">
        <v>6183</v>
      </c>
      <c r="R194" s="87" t="s">
        <v>6184</v>
      </c>
      <c r="S194" s="87" t="s">
        <v>105</v>
      </c>
      <c r="T194" s="87" t="s">
        <v>6185</v>
      </c>
      <c r="U194" s="22"/>
      <c r="V194" s="87" t="s">
        <v>6186</v>
      </c>
      <c r="W194" s="87" t="s">
        <v>105</v>
      </c>
      <c r="X194" s="87" t="s">
        <v>6187</v>
      </c>
      <c r="Y194" s="87" t="s">
        <v>104</v>
      </c>
      <c r="Z194" s="87" t="s">
        <v>278</v>
      </c>
      <c r="AA194" s="87" t="s">
        <v>104</v>
      </c>
      <c r="AB194" s="87" t="s">
        <v>3728</v>
      </c>
      <c r="AC194" s="87" t="s">
        <v>6188</v>
      </c>
      <c r="AD194" s="87" t="s">
        <v>6189</v>
      </c>
      <c r="AE194" s="87" t="s">
        <v>6190</v>
      </c>
      <c r="AF194" s="87" t="s">
        <v>6191</v>
      </c>
      <c r="AG194" s="87" t="s">
        <v>6192</v>
      </c>
      <c r="AH194" s="87" t="s">
        <v>104</v>
      </c>
      <c r="AI194" s="87" t="s">
        <v>6193</v>
      </c>
      <c r="AJ194" s="87" t="s">
        <v>6194</v>
      </c>
      <c r="AK194" s="99" t="s">
        <v>6195</v>
      </c>
      <c r="AL194" s="87" t="s">
        <v>6196</v>
      </c>
      <c r="AM194" s="87" t="s">
        <v>3728</v>
      </c>
      <c r="AN194" s="87" t="s">
        <v>6197</v>
      </c>
      <c r="AO194" s="87" t="s">
        <v>104</v>
      </c>
      <c r="AP194" s="87" t="s">
        <v>3728</v>
      </c>
      <c r="AQ194" s="87" t="s">
        <v>6198</v>
      </c>
      <c r="AR194" s="87" t="s">
        <v>6199</v>
      </c>
      <c r="AS194" s="87" t="s">
        <v>6200</v>
      </c>
      <c r="AT194" s="87" t="s">
        <v>3728</v>
      </c>
      <c r="AU194" s="87" t="s">
        <v>6201</v>
      </c>
      <c r="AV194" s="87" t="s">
        <v>6202</v>
      </c>
      <c r="AW194" s="87" t="s">
        <v>104</v>
      </c>
      <c r="AX194" s="87" t="s">
        <v>104</v>
      </c>
      <c r="AY194" s="87" t="s">
        <v>6203</v>
      </c>
      <c r="AZ194" s="87" t="s">
        <v>6204</v>
      </c>
      <c r="BA194" s="87" t="s">
        <v>104</v>
      </c>
      <c r="BB194" s="87" t="s">
        <v>104</v>
      </c>
      <c r="BC194" s="87" t="s">
        <v>104</v>
      </c>
      <c r="BD194" s="87" t="s">
        <v>105</v>
      </c>
      <c r="BE194" s="87" t="s">
        <v>104</v>
      </c>
      <c r="BF194" s="87" t="s">
        <v>132</v>
      </c>
      <c r="BG194" s="22"/>
      <c r="BH194" s="87" t="s">
        <v>132</v>
      </c>
      <c r="BI194" s="87" t="s">
        <v>132</v>
      </c>
      <c r="BJ194" s="87" t="s">
        <v>132</v>
      </c>
      <c r="BK194" s="87" t="s">
        <v>2663</v>
      </c>
      <c r="BL194" s="87" t="s">
        <v>132</v>
      </c>
      <c r="BM194" s="87" t="s">
        <v>132</v>
      </c>
      <c r="BN194" s="87" t="s">
        <v>136</v>
      </c>
      <c r="BO194" s="87" t="s">
        <v>137</v>
      </c>
      <c r="BP194" s="87" t="s">
        <v>6205</v>
      </c>
      <c r="BQ194" s="87" t="s">
        <v>132</v>
      </c>
      <c r="BR194" s="87" t="s">
        <v>6194</v>
      </c>
      <c r="BS194" s="87" t="s">
        <v>6206</v>
      </c>
      <c r="BT194" s="87" t="s">
        <v>6207</v>
      </c>
      <c r="BU194" s="87" t="s">
        <v>6208</v>
      </c>
      <c r="BV194" s="87" t="s">
        <v>1396</v>
      </c>
      <c r="BW194" s="87" t="s">
        <v>104</v>
      </c>
      <c r="BX194" s="87" t="s">
        <v>104</v>
      </c>
      <c r="BY194" s="87" t="s">
        <v>104</v>
      </c>
      <c r="BZ194" s="27"/>
    </row>
    <row r="195" ht="15.75" customHeight="1">
      <c r="A195" s="39">
        <v>194.0</v>
      </c>
      <c r="B195" s="22" t="s">
        <v>1886</v>
      </c>
      <c r="C195" s="22" t="s">
        <v>6209</v>
      </c>
      <c r="D195" s="22">
        <v>2017.0</v>
      </c>
      <c r="E195" s="22" t="s">
        <v>91</v>
      </c>
      <c r="F195" s="22" t="s">
        <v>6210</v>
      </c>
      <c r="G195" s="25" t="s">
        <v>6211</v>
      </c>
      <c r="H195" s="22" t="s">
        <v>6212</v>
      </c>
      <c r="I195" s="22">
        <v>7.0</v>
      </c>
      <c r="J195" s="87" t="s">
        <v>132</v>
      </c>
      <c r="K195" s="87" t="s">
        <v>104</v>
      </c>
      <c r="L195" s="87" t="s">
        <v>104</v>
      </c>
      <c r="M195" s="87" t="s">
        <v>6213</v>
      </c>
      <c r="N195" s="87" t="s">
        <v>6214</v>
      </c>
      <c r="O195" s="87" t="s">
        <v>6215</v>
      </c>
      <c r="P195" s="87" t="s">
        <v>6216</v>
      </c>
      <c r="Q195" s="87" t="s">
        <v>104</v>
      </c>
      <c r="R195" s="87" t="s">
        <v>104</v>
      </c>
      <c r="S195" s="87" t="s">
        <v>105</v>
      </c>
      <c r="T195" s="87" t="s">
        <v>6217</v>
      </c>
      <c r="U195" s="87" t="s">
        <v>6218</v>
      </c>
      <c r="V195" s="87" t="s">
        <v>6219</v>
      </c>
      <c r="W195" s="87" t="s">
        <v>105</v>
      </c>
      <c r="X195" s="87" t="s">
        <v>6220</v>
      </c>
      <c r="Y195" s="87" t="s">
        <v>104</v>
      </c>
      <c r="Z195" s="87" t="s">
        <v>3891</v>
      </c>
      <c r="AA195" s="87" t="s">
        <v>104</v>
      </c>
      <c r="AB195" s="87" t="s">
        <v>869</v>
      </c>
      <c r="AC195" s="87" t="s">
        <v>6221</v>
      </c>
      <c r="AD195" s="87" t="s">
        <v>6222</v>
      </c>
      <c r="AE195" s="87" t="s">
        <v>6223</v>
      </c>
      <c r="AF195" s="87" t="s">
        <v>104</v>
      </c>
      <c r="AG195" s="87" t="s">
        <v>6224</v>
      </c>
      <c r="AH195" s="87" t="s">
        <v>104</v>
      </c>
      <c r="AI195" s="87" t="s">
        <v>6225</v>
      </c>
      <c r="AJ195" s="87" t="s">
        <v>6226</v>
      </c>
      <c r="AK195" s="87" t="s">
        <v>6227</v>
      </c>
      <c r="AL195" s="87" t="s">
        <v>6228</v>
      </c>
      <c r="AM195" s="87" t="s">
        <v>6229</v>
      </c>
      <c r="AN195" s="87" t="s">
        <v>6230</v>
      </c>
      <c r="AO195" s="87" t="s">
        <v>104</v>
      </c>
      <c r="AP195" s="87" t="s">
        <v>104</v>
      </c>
      <c r="AQ195" s="87" t="s">
        <v>104</v>
      </c>
      <c r="AR195" s="87" t="s">
        <v>104</v>
      </c>
      <c r="AS195" s="87" t="s">
        <v>6231</v>
      </c>
      <c r="AT195" s="87" t="s">
        <v>104</v>
      </c>
      <c r="AU195" s="87" t="s">
        <v>6232</v>
      </c>
      <c r="AV195" s="87" t="s">
        <v>6233</v>
      </c>
      <c r="AW195" s="87" t="s">
        <v>104</v>
      </c>
      <c r="AX195" s="87" t="s">
        <v>104</v>
      </c>
      <c r="AY195" s="87" t="s">
        <v>105</v>
      </c>
      <c r="AZ195" s="87" t="s">
        <v>6234</v>
      </c>
      <c r="BA195" s="87" t="s">
        <v>104</v>
      </c>
      <c r="BB195" s="87" t="s">
        <v>6235</v>
      </c>
      <c r="BC195" s="87" t="s">
        <v>104</v>
      </c>
      <c r="BD195" s="87" t="s">
        <v>105</v>
      </c>
      <c r="BE195" s="87" t="s">
        <v>104</v>
      </c>
      <c r="BF195" s="87" t="s">
        <v>96</v>
      </c>
      <c r="BG195" s="87" t="s">
        <v>6236</v>
      </c>
      <c r="BH195" s="87" t="s">
        <v>132</v>
      </c>
      <c r="BI195" s="87" t="s">
        <v>132</v>
      </c>
      <c r="BJ195" s="87" t="s">
        <v>6237</v>
      </c>
      <c r="BK195" s="87" t="s">
        <v>133</v>
      </c>
      <c r="BL195" s="87" t="s">
        <v>132</v>
      </c>
      <c r="BM195" s="87" t="s">
        <v>727</v>
      </c>
      <c r="BN195" s="87" t="s">
        <v>136</v>
      </c>
      <c r="BO195" s="87" t="s">
        <v>137</v>
      </c>
      <c r="BP195" s="87" t="s">
        <v>6238</v>
      </c>
      <c r="BQ195" s="87" t="s">
        <v>132</v>
      </c>
      <c r="BR195" s="87" t="s">
        <v>6239</v>
      </c>
      <c r="BS195" s="87" t="s">
        <v>767</v>
      </c>
      <c r="BT195" s="87" t="s">
        <v>6240</v>
      </c>
      <c r="BU195" s="87" t="s">
        <v>5812</v>
      </c>
      <c r="BV195" s="87" t="s">
        <v>104</v>
      </c>
      <c r="BW195" s="87" t="s">
        <v>104</v>
      </c>
      <c r="BX195" s="87" t="s">
        <v>104</v>
      </c>
      <c r="BY195" s="87" t="s">
        <v>104</v>
      </c>
      <c r="BZ195" s="27"/>
    </row>
    <row r="196" ht="15.75" customHeight="1">
      <c r="A196" s="105">
        <v>195.0</v>
      </c>
      <c r="B196" s="22" t="s">
        <v>1895</v>
      </c>
      <c r="C196" s="22" t="s">
        <v>6241</v>
      </c>
      <c r="D196" s="22">
        <v>2017.0</v>
      </c>
      <c r="E196" s="22" t="s">
        <v>91</v>
      </c>
      <c r="F196" s="22" t="s">
        <v>190</v>
      </c>
      <c r="G196" s="25" t="s">
        <v>6242</v>
      </c>
      <c r="H196" s="22" t="s">
        <v>6243</v>
      </c>
      <c r="I196" s="22">
        <v>22.0</v>
      </c>
      <c r="J196" s="87" t="s">
        <v>132</v>
      </c>
      <c r="K196" s="87" t="s">
        <v>104</v>
      </c>
      <c r="L196" s="87" t="s">
        <v>104</v>
      </c>
      <c r="M196" s="87" t="s">
        <v>6244</v>
      </c>
      <c r="N196" s="87" t="s">
        <v>6245</v>
      </c>
      <c r="O196" s="87" t="s">
        <v>6246</v>
      </c>
      <c r="P196" s="87" t="s">
        <v>6247</v>
      </c>
      <c r="Q196" s="87" t="s">
        <v>104</v>
      </c>
      <c r="R196" s="87" t="s">
        <v>104</v>
      </c>
      <c r="S196" s="87" t="s">
        <v>105</v>
      </c>
      <c r="T196" s="87" t="s">
        <v>6248</v>
      </c>
      <c r="U196" s="87" t="s">
        <v>6249</v>
      </c>
      <c r="V196" s="87" t="s">
        <v>6250</v>
      </c>
      <c r="W196" s="87" t="s">
        <v>105</v>
      </c>
      <c r="X196" s="87" t="s">
        <v>6251</v>
      </c>
      <c r="Y196" s="87" t="s">
        <v>104</v>
      </c>
      <c r="Z196" s="87" t="s">
        <v>238</v>
      </c>
      <c r="AA196" s="87" t="s">
        <v>104</v>
      </c>
      <c r="AB196" s="87" t="s">
        <v>6252</v>
      </c>
      <c r="AC196" s="87" t="s">
        <v>6253</v>
      </c>
      <c r="AD196" s="87" t="s">
        <v>6254</v>
      </c>
      <c r="AE196" s="87" t="s">
        <v>6255</v>
      </c>
      <c r="AF196" s="87" t="s">
        <v>104</v>
      </c>
      <c r="AG196" s="87" t="s">
        <v>104</v>
      </c>
      <c r="AH196" s="87" t="s">
        <v>104</v>
      </c>
      <c r="AI196" s="109" t="s">
        <v>6256</v>
      </c>
      <c r="AJ196" s="87" t="s">
        <v>6258</v>
      </c>
      <c r="AK196" s="87" t="s">
        <v>6259</v>
      </c>
      <c r="AL196" s="87" t="s">
        <v>6260</v>
      </c>
      <c r="AM196" s="87" t="s">
        <v>104</v>
      </c>
      <c r="AN196" s="87" t="s">
        <v>104</v>
      </c>
      <c r="AO196" s="87" t="s">
        <v>104</v>
      </c>
      <c r="AP196" s="87" t="s">
        <v>104</v>
      </c>
      <c r="AQ196" s="87" t="s">
        <v>104</v>
      </c>
      <c r="AR196" s="87" t="s">
        <v>104</v>
      </c>
      <c r="AS196" s="87" t="s">
        <v>104</v>
      </c>
      <c r="AT196" s="87" t="s">
        <v>104</v>
      </c>
      <c r="AU196" s="87" t="s">
        <v>6261</v>
      </c>
      <c r="AV196" s="87" t="s">
        <v>104</v>
      </c>
      <c r="AW196" s="87" t="s">
        <v>104</v>
      </c>
      <c r="AX196" s="87" t="s">
        <v>104</v>
      </c>
      <c r="AY196" s="87" t="s">
        <v>105</v>
      </c>
      <c r="AZ196" s="87" t="s">
        <v>6262</v>
      </c>
      <c r="BA196" s="87" t="s">
        <v>104</v>
      </c>
      <c r="BB196" s="87" t="s">
        <v>6263</v>
      </c>
      <c r="BC196" s="87" t="s">
        <v>6264</v>
      </c>
      <c r="BD196" s="87" t="s">
        <v>105</v>
      </c>
      <c r="BE196" s="87" t="s">
        <v>104</v>
      </c>
      <c r="BF196" s="87" t="s">
        <v>132</v>
      </c>
      <c r="BG196" s="87" t="s">
        <v>104</v>
      </c>
      <c r="BH196" s="87" t="s">
        <v>132</v>
      </c>
      <c r="BI196" s="87" t="s">
        <v>132</v>
      </c>
      <c r="BJ196" s="87" t="s">
        <v>6265</v>
      </c>
      <c r="BK196" s="87" t="s">
        <v>2663</v>
      </c>
      <c r="BL196" s="87" t="s">
        <v>132</v>
      </c>
      <c r="BM196" s="87" t="s">
        <v>132</v>
      </c>
      <c r="BN196" s="87" t="s">
        <v>136</v>
      </c>
      <c r="BO196" s="87" t="s">
        <v>137</v>
      </c>
      <c r="BP196" s="87" t="s">
        <v>104</v>
      </c>
      <c r="BQ196" s="87" t="s">
        <v>132</v>
      </c>
      <c r="BR196" s="87" t="s">
        <v>104</v>
      </c>
      <c r="BS196" s="87" t="s">
        <v>140</v>
      </c>
      <c r="BT196" s="87" t="s">
        <v>4952</v>
      </c>
      <c r="BU196" s="87" t="s">
        <v>217</v>
      </c>
      <c r="BV196" s="87" t="s">
        <v>1396</v>
      </c>
      <c r="BW196" s="87" t="s">
        <v>6266</v>
      </c>
      <c r="BX196" s="87" t="s">
        <v>6267</v>
      </c>
      <c r="BY196" s="87" t="s">
        <v>104</v>
      </c>
      <c r="BZ196" s="27"/>
    </row>
    <row r="197" ht="15.75" customHeight="1">
      <c r="A197" s="105">
        <v>196.0</v>
      </c>
      <c r="B197" s="22" t="s">
        <v>1198</v>
      </c>
      <c r="C197" s="22" t="s">
        <v>6271</v>
      </c>
      <c r="D197" s="22">
        <v>2018.0</v>
      </c>
      <c r="E197" s="22" t="s">
        <v>91</v>
      </c>
      <c r="F197" s="22" t="s">
        <v>6272</v>
      </c>
      <c r="G197" s="25" t="s">
        <v>6273</v>
      </c>
      <c r="H197" s="22" t="s">
        <v>5853</v>
      </c>
      <c r="I197" s="22">
        <v>6.0</v>
      </c>
      <c r="J197" s="87" t="s">
        <v>132</v>
      </c>
      <c r="K197" s="87" t="s">
        <v>104</v>
      </c>
      <c r="L197" s="87" t="s">
        <v>104</v>
      </c>
      <c r="M197" s="87" t="s">
        <v>6274</v>
      </c>
      <c r="N197" s="87" t="s">
        <v>6275</v>
      </c>
      <c r="O197" s="87" t="s">
        <v>6276</v>
      </c>
      <c r="P197" s="87" t="s">
        <v>6277</v>
      </c>
      <c r="Q197" s="87" t="s">
        <v>104</v>
      </c>
      <c r="R197" s="87" t="s">
        <v>104</v>
      </c>
      <c r="S197" s="87" t="s">
        <v>105</v>
      </c>
      <c r="T197" s="87" t="s">
        <v>6278</v>
      </c>
      <c r="U197" s="87" t="s">
        <v>6279</v>
      </c>
      <c r="V197" s="87" t="s">
        <v>6280</v>
      </c>
      <c r="W197" s="87" t="s">
        <v>104</v>
      </c>
      <c r="X197" s="87" t="s">
        <v>6281</v>
      </c>
      <c r="Y197" s="87" t="s">
        <v>104</v>
      </c>
      <c r="Z197" s="87" t="s">
        <v>104</v>
      </c>
      <c r="AA197" s="87" t="s">
        <v>104</v>
      </c>
      <c r="AB197" s="87" t="s">
        <v>6282</v>
      </c>
      <c r="AC197" s="87" t="s">
        <v>6283</v>
      </c>
      <c r="AD197" s="87" t="s">
        <v>6284</v>
      </c>
      <c r="AE197" s="87" t="s">
        <v>6285</v>
      </c>
      <c r="AF197" s="87" t="s">
        <v>6286</v>
      </c>
      <c r="AG197" s="87" t="s">
        <v>104</v>
      </c>
      <c r="AH197" s="87" t="s">
        <v>104</v>
      </c>
      <c r="AI197" s="87" t="s">
        <v>6287</v>
      </c>
      <c r="AJ197" s="87" t="s">
        <v>104</v>
      </c>
      <c r="AK197" s="87" t="s">
        <v>6288</v>
      </c>
      <c r="AL197" s="87" t="s">
        <v>6289</v>
      </c>
      <c r="AM197" s="87" t="s">
        <v>104</v>
      </c>
      <c r="AN197" s="87" t="s">
        <v>403</v>
      </c>
      <c r="AO197" s="87" t="s">
        <v>104</v>
      </c>
      <c r="AP197" s="87" t="s">
        <v>104</v>
      </c>
      <c r="AQ197" s="87" t="s">
        <v>104</v>
      </c>
      <c r="AR197" s="87" t="s">
        <v>6290</v>
      </c>
      <c r="AS197" s="87" t="s">
        <v>104</v>
      </c>
      <c r="AT197" s="87" t="s">
        <v>6291</v>
      </c>
      <c r="AU197" s="87" t="s">
        <v>6293</v>
      </c>
      <c r="AV197" s="87" t="s">
        <v>6294</v>
      </c>
      <c r="AW197" s="87" t="s">
        <v>104</v>
      </c>
      <c r="AX197" s="95" t="s">
        <v>6295</v>
      </c>
      <c r="AY197" s="87" t="s">
        <v>105</v>
      </c>
      <c r="AZ197" s="87" t="s">
        <v>6296</v>
      </c>
      <c r="BA197" s="87" t="s">
        <v>104</v>
      </c>
      <c r="BB197" s="87" t="s">
        <v>6297</v>
      </c>
      <c r="BC197" s="87" t="s">
        <v>6298</v>
      </c>
      <c r="BD197" s="87" t="s">
        <v>105</v>
      </c>
      <c r="BE197" s="87" t="s">
        <v>104</v>
      </c>
      <c r="BF197" s="87" t="s">
        <v>96</v>
      </c>
      <c r="BG197" s="87" t="s">
        <v>6299</v>
      </c>
      <c r="BH197" s="87" t="s">
        <v>132</v>
      </c>
      <c r="BI197" s="87" t="s">
        <v>132</v>
      </c>
      <c r="BJ197" s="87" t="s">
        <v>6300</v>
      </c>
      <c r="BK197" s="87" t="s">
        <v>133</v>
      </c>
      <c r="BL197" s="22" t="s">
        <v>411</v>
      </c>
      <c r="BM197" s="87" t="s">
        <v>132</v>
      </c>
      <c r="BN197" s="87" t="s">
        <v>136</v>
      </c>
      <c r="BO197" s="87" t="s">
        <v>137</v>
      </c>
      <c r="BP197" s="87" t="s">
        <v>104</v>
      </c>
      <c r="BQ197" s="87" t="s">
        <v>132</v>
      </c>
      <c r="BR197" s="87" t="s">
        <v>104</v>
      </c>
      <c r="BS197" s="87" t="s">
        <v>414</v>
      </c>
      <c r="BT197" s="87" t="s">
        <v>6301</v>
      </c>
      <c r="BU197" s="87" t="s">
        <v>6302</v>
      </c>
      <c r="BV197" s="87" t="s">
        <v>1396</v>
      </c>
      <c r="BW197" s="87" t="s">
        <v>6303</v>
      </c>
      <c r="BX197" s="87" t="s">
        <v>6304</v>
      </c>
      <c r="BY197" s="87" t="s">
        <v>6306</v>
      </c>
      <c r="BZ197" s="27"/>
    </row>
    <row r="198" ht="15.75" customHeight="1">
      <c r="A198" s="39">
        <v>197.0</v>
      </c>
      <c r="B198" s="22" t="s">
        <v>1201</v>
      </c>
      <c r="C198" s="22" t="s">
        <v>6307</v>
      </c>
      <c r="D198" s="22">
        <v>2017.0</v>
      </c>
      <c r="E198" s="22" t="s">
        <v>225</v>
      </c>
      <c r="F198" s="22" t="s">
        <v>1332</v>
      </c>
      <c r="G198" s="25" t="s">
        <v>6308</v>
      </c>
      <c r="H198" s="22" t="s">
        <v>6309</v>
      </c>
      <c r="I198" s="22">
        <v>53.0</v>
      </c>
      <c r="J198" s="87" t="s">
        <v>132</v>
      </c>
      <c r="K198" s="87" t="s">
        <v>104</v>
      </c>
      <c r="L198" s="87" t="s">
        <v>104</v>
      </c>
      <c r="M198" s="87" t="s">
        <v>6310</v>
      </c>
      <c r="N198" s="87" t="s">
        <v>6311</v>
      </c>
      <c r="O198" s="87" t="s">
        <v>6312</v>
      </c>
      <c r="P198" s="87" t="s">
        <v>6313</v>
      </c>
      <c r="Q198" s="87" t="s">
        <v>104</v>
      </c>
      <c r="R198" s="87" t="s">
        <v>6314</v>
      </c>
      <c r="S198" s="87" t="s">
        <v>105</v>
      </c>
      <c r="T198" s="87" t="s">
        <v>6315</v>
      </c>
      <c r="U198" s="87" t="s">
        <v>6316</v>
      </c>
      <c r="V198" s="87" t="s">
        <v>6317</v>
      </c>
      <c r="W198" s="87" t="s">
        <v>104</v>
      </c>
      <c r="X198" s="87" t="s">
        <v>6318</v>
      </c>
      <c r="Y198" s="87" t="s">
        <v>104</v>
      </c>
      <c r="Z198" s="87" t="s">
        <v>104</v>
      </c>
      <c r="AA198" s="87" t="s">
        <v>104</v>
      </c>
      <c r="AB198" s="87" t="s">
        <v>6319</v>
      </c>
      <c r="AC198" s="87" t="s">
        <v>6320</v>
      </c>
      <c r="AD198" s="87" t="s">
        <v>6321</v>
      </c>
      <c r="AE198" s="87" t="s">
        <v>6322</v>
      </c>
      <c r="AF198" s="87" t="s">
        <v>6323</v>
      </c>
      <c r="AG198" s="87" t="s">
        <v>6324</v>
      </c>
      <c r="AH198" s="87" t="s">
        <v>104</v>
      </c>
      <c r="AI198" s="87" t="s">
        <v>6325</v>
      </c>
      <c r="AJ198" s="87" t="s">
        <v>6326</v>
      </c>
      <c r="AK198" s="87" t="s">
        <v>6327</v>
      </c>
      <c r="AL198" s="87" t="s">
        <v>6328</v>
      </c>
      <c r="AM198" s="87" t="s">
        <v>104</v>
      </c>
      <c r="AN198" s="87" t="s">
        <v>6329</v>
      </c>
      <c r="AO198" s="87" t="s">
        <v>104</v>
      </c>
      <c r="AP198" s="87" t="s">
        <v>104</v>
      </c>
      <c r="AQ198" s="87" t="s">
        <v>104</v>
      </c>
      <c r="AR198" s="87" t="s">
        <v>6330</v>
      </c>
      <c r="AS198" s="95" t="s">
        <v>6331</v>
      </c>
      <c r="AT198" s="87" t="s">
        <v>105</v>
      </c>
      <c r="AU198" s="95" t="s">
        <v>6332</v>
      </c>
      <c r="AV198" s="95" t="s">
        <v>6333</v>
      </c>
      <c r="AW198" s="87" t="s">
        <v>104</v>
      </c>
      <c r="AX198" s="87" t="s">
        <v>104</v>
      </c>
      <c r="AY198" s="87" t="s">
        <v>105</v>
      </c>
      <c r="AZ198" s="87" t="s">
        <v>6334</v>
      </c>
      <c r="BA198" s="87" t="s">
        <v>104</v>
      </c>
      <c r="BB198" s="87" t="s">
        <v>6335</v>
      </c>
      <c r="BC198" s="87" t="s">
        <v>104</v>
      </c>
      <c r="BD198" s="87" t="s">
        <v>105</v>
      </c>
      <c r="BE198" s="87" t="s">
        <v>6336</v>
      </c>
      <c r="BF198" s="87" t="s">
        <v>132</v>
      </c>
      <c r="BG198" s="87" t="s">
        <v>104</v>
      </c>
      <c r="BH198" s="87" t="s">
        <v>132</v>
      </c>
      <c r="BI198" s="87" t="s">
        <v>132</v>
      </c>
      <c r="BJ198" s="87" t="s">
        <v>132</v>
      </c>
      <c r="BK198" s="87" t="s">
        <v>2663</v>
      </c>
      <c r="BL198" s="87" t="s">
        <v>132</v>
      </c>
      <c r="BM198" s="87" t="s">
        <v>132</v>
      </c>
      <c r="BN198" s="87" t="s">
        <v>136</v>
      </c>
      <c r="BO198" s="87" t="s">
        <v>137</v>
      </c>
      <c r="BP198" s="87" t="s">
        <v>6337</v>
      </c>
      <c r="BQ198" s="87" t="s">
        <v>132</v>
      </c>
      <c r="BR198" s="87" t="s">
        <v>6239</v>
      </c>
      <c r="BS198" s="87" t="s">
        <v>414</v>
      </c>
      <c r="BT198" s="87" t="s">
        <v>6338</v>
      </c>
      <c r="BU198" s="87" t="s">
        <v>6339</v>
      </c>
      <c r="BV198" s="87" t="s">
        <v>549</v>
      </c>
      <c r="BW198" s="87" t="s">
        <v>2079</v>
      </c>
      <c r="BX198" s="87" t="s">
        <v>132</v>
      </c>
      <c r="BY198" s="87" t="s">
        <v>6340</v>
      </c>
      <c r="BZ198" s="117"/>
    </row>
    <row r="199" ht="15.75" customHeight="1">
      <c r="A199" s="39">
        <v>198.0</v>
      </c>
      <c r="B199" s="22" t="s">
        <v>1212</v>
      </c>
      <c r="C199" s="22" t="s">
        <v>6343</v>
      </c>
      <c r="D199" s="22">
        <v>2017.0</v>
      </c>
      <c r="E199" s="22" t="s">
        <v>225</v>
      </c>
      <c r="F199" s="22" t="s">
        <v>1332</v>
      </c>
      <c r="G199" s="25" t="s">
        <v>6344</v>
      </c>
      <c r="H199" s="22" t="s">
        <v>6345</v>
      </c>
      <c r="I199" s="22">
        <v>16.0</v>
      </c>
      <c r="J199" s="87" t="s">
        <v>132</v>
      </c>
      <c r="K199" s="87" t="s">
        <v>104</v>
      </c>
      <c r="L199" s="87" t="s">
        <v>104</v>
      </c>
      <c r="M199" s="87" t="s">
        <v>6346</v>
      </c>
      <c r="N199" s="87" t="s">
        <v>6347</v>
      </c>
      <c r="O199" s="87" t="s">
        <v>6348</v>
      </c>
      <c r="P199" s="87" t="s">
        <v>6349</v>
      </c>
      <c r="Q199" s="87" t="s">
        <v>104</v>
      </c>
      <c r="R199" s="87" t="s">
        <v>6350</v>
      </c>
      <c r="S199" s="87" t="s">
        <v>105</v>
      </c>
      <c r="T199" s="87" t="s">
        <v>6351</v>
      </c>
      <c r="U199" s="87" t="s">
        <v>6352</v>
      </c>
      <c r="V199" s="87" t="s">
        <v>6353</v>
      </c>
      <c r="W199" s="87" t="s">
        <v>105</v>
      </c>
      <c r="X199" s="87" t="s">
        <v>6354</v>
      </c>
      <c r="Y199" s="87" t="s">
        <v>104</v>
      </c>
      <c r="Z199" s="119" t="s">
        <v>6355</v>
      </c>
      <c r="AA199" s="87" t="s">
        <v>104</v>
      </c>
      <c r="AB199" s="87" t="s">
        <v>6356</v>
      </c>
      <c r="AC199" s="87" t="s">
        <v>6357</v>
      </c>
      <c r="AD199" s="87" t="s">
        <v>6358</v>
      </c>
      <c r="AE199" s="87" t="s">
        <v>6359</v>
      </c>
      <c r="AF199" s="87" t="s">
        <v>6360</v>
      </c>
      <c r="AG199" s="87" t="s">
        <v>104</v>
      </c>
      <c r="AH199" s="87" t="s">
        <v>6361</v>
      </c>
      <c r="AI199" s="87" t="s">
        <v>6362</v>
      </c>
      <c r="AJ199" s="87" t="s">
        <v>6363</v>
      </c>
      <c r="AK199" s="87" t="s">
        <v>6360</v>
      </c>
      <c r="AL199" s="87" t="s">
        <v>6364</v>
      </c>
      <c r="AM199" s="87" t="s">
        <v>104</v>
      </c>
      <c r="AN199" s="87" t="s">
        <v>104</v>
      </c>
      <c r="AO199" s="87" t="s">
        <v>104</v>
      </c>
      <c r="AP199" s="87" t="s">
        <v>104</v>
      </c>
      <c r="AQ199" s="87" t="s">
        <v>104</v>
      </c>
      <c r="AR199" s="87" t="s">
        <v>104</v>
      </c>
      <c r="AS199" s="87" t="s">
        <v>104</v>
      </c>
      <c r="AT199" s="87" t="s">
        <v>104</v>
      </c>
      <c r="AU199" s="95" t="s">
        <v>6365</v>
      </c>
      <c r="AV199" s="87" t="s">
        <v>6366</v>
      </c>
      <c r="AW199" s="87" t="s">
        <v>104</v>
      </c>
      <c r="AX199" s="87" t="s">
        <v>104</v>
      </c>
      <c r="AY199" s="87" t="s">
        <v>105</v>
      </c>
      <c r="AZ199" s="87" t="s">
        <v>6367</v>
      </c>
      <c r="BA199" s="87" t="s">
        <v>104</v>
      </c>
      <c r="BB199" s="87" t="s">
        <v>104</v>
      </c>
      <c r="BC199" s="87" t="s">
        <v>6368</v>
      </c>
      <c r="BD199" s="87" t="s">
        <v>105</v>
      </c>
      <c r="BE199" s="87" t="s">
        <v>104</v>
      </c>
      <c r="BF199" s="87" t="s">
        <v>132</v>
      </c>
      <c r="BG199" s="87" t="s">
        <v>104</v>
      </c>
      <c r="BH199" s="87" t="s">
        <v>132</v>
      </c>
      <c r="BI199" s="87" t="s">
        <v>132</v>
      </c>
      <c r="BJ199" s="87" t="s">
        <v>132</v>
      </c>
      <c r="BK199" s="87" t="s">
        <v>133</v>
      </c>
      <c r="BL199" s="87" t="s">
        <v>132</v>
      </c>
      <c r="BM199" s="87" t="s">
        <v>132</v>
      </c>
      <c r="BN199" s="87" t="s">
        <v>136</v>
      </c>
      <c r="BO199" s="87" t="s">
        <v>137</v>
      </c>
      <c r="BP199" s="87" t="s">
        <v>6369</v>
      </c>
      <c r="BQ199" s="87" t="s">
        <v>132</v>
      </c>
      <c r="BR199" s="87" t="s">
        <v>6239</v>
      </c>
      <c r="BS199" s="87" t="s">
        <v>140</v>
      </c>
      <c r="BT199" s="87" t="s">
        <v>1363</v>
      </c>
      <c r="BU199" s="87" t="s">
        <v>217</v>
      </c>
      <c r="BV199" s="87" t="s">
        <v>6370</v>
      </c>
      <c r="BW199" s="87" t="s">
        <v>6371</v>
      </c>
      <c r="BX199" s="87" t="s">
        <v>6372</v>
      </c>
      <c r="BY199" s="87" t="s">
        <v>6373</v>
      </c>
      <c r="BZ199" s="100"/>
    </row>
    <row r="200" ht="15.75" customHeight="1">
      <c r="A200" s="105">
        <v>199.0</v>
      </c>
      <c r="B200" s="22" t="s">
        <v>1221</v>
      </c>
      <c r="C200" s="22" t="s">
        <v>6374</v>
      </c>
      <c r="D200" s="22">
        <v>2018.0</v>
      </c>
      <c r="E200" s="22" t="s">
        <v>91</v>
      </c>
      <c r="F200" s="22" t="s">
        <v>150</v>
      </c>
      <c r="G200" s="25" t="s">
        <v>6375</v>
      </c>
      <c r="H200" s="22" t="s">
        <v>6376</v>
      </c>
      <c r="I200" s="22">
        <v>15.0</v>
      </c>
      <c r="J200" s="87" t="s">
        <v>132</v>
      </c>
      <c r="K200" s="87" t="s">
        <v>104</v>
      </c>
      <c r="L200" s="87" t="s">
        <v>104</v>
      </c>
      <c r="M200" s="87" t="s">
        <v>6377</v>
      </c>
      <c r="N200" s="87" t="s">
        <v>6378</v>
      </c>
      <c r="O200" s="87" t="s">
        <v>6379</v>
      </c>
      <c r="P200" s="87" t="s">
        <v>6380</v>
      </c>
      <c r="Q200" s="87" t="s">
        <v>104</v>
      </c>
      <c r="R200" s="87" t="s">
        <v>104</v>
      </c>
      <c r="S200" s="87" t="s">
        <v>105</v>
      </c>
      <c r="T200" s="87" t="s">
        <v>6381</v>
      </c>
      <c r="U200" s="87" t="s">
        <v>6382</v>
      </c>
      <c r="V200" s="87" t="s">
        <v>6383</v>
      </c>
      <c r="W200" s="87" t="s">
        <v>105</v>
      </c>
      <c r="X200" s="87" t="s">
        <v>6384</v>
      </c>
      <c r="Y200" s="87" t="s">
        <v>104</v>
      </c>
      <c r="Z200" s="87" t="s">
        <v>785</v>
      </c>
      <c r="AA200" s="87" t="s">
        <v>104</v>
      </c>
      <c r="AB200" s="87" t="s">
        <v>3312</v>
      </c>
      <c r="AC200" s="87" t="s">
        <v>6385</v>
      </c>
      <c r="AD200" s="87" t="s">
        <v>6386</v>
      </c>
      <c r="AE200" s="87" t="s">
        <v>6387</v>
      </c>
      <c r="AF200" s="87" t="s">
        <v>6388</v>
      </c>
      <c r="AG200" s="87" t="s">
        <v>104</v>
      </c>
      <c r="AH200" s="87" t="s">
        <v>104</v>
      </c>
      <c r="AI200" s="87" t="s">
        <v>6389</v>
      </c>
      <c r="AJ200" s="87" t="s">
        <v>6258</v>
      </c>
      <c r="AK200" s="87" t="s">
        <v>6388</v>
      </c>
      <c r="AL200" s="87" t="s">
        <v>6390</v>
      </c>
      <c r="AM200" s="87" t="s">
        <v>104</v>
      </c>
      <c r="AN200" s="87" t="s">
        <v>104</v>
      </c>
      <c r="AO200" s="87" t="s">
        <v>104</v>
      </c>
      <c r="AP200" s="87" t="s">
        <v>104</v>
      </c>
      <c r="AQ200" s="87" t="s">
        <v>104</v>
      </c>
      <c r="AR200" s="87" t="s">
        <v>104</v>
      </c>
      <c r="AS200" s="87" t="s">
        <v>104</v>
      </c>
      <c r="AT200" s="87" t="s">
        <v>105</v>
      </c>
      <c r="AU200" s="87" t="s">
        <v>6391</v>
      </c>
      <c r="AV200" s="87" t="s">
        <v>6393</v>
      </c>
      <c r="AW200" s="87" t="s">
        <v>104</v>
      </c>
      <c r="AX200" s="87" t="s">
        <v>104</v>
      </c>
      <c r="AY200" s="87" t="s">
        <v>105</v>
      </c>
      <c r="AZ200" s="87" t="s">
        <v>6394</v>
      </c>
      <c r="BA200" s="87" t="s">
        <v>104</v>
      </c>
      <c r="BB200" s="87" t="s">
        <v>6395</v>
      </c>
      <c r="BC200" s="87" t="s">
        <v>6396</v>
      </c>
      <c r="BD200" s="87" t="s">
        <v>105</v>
      </c>
      <c r="BE200" s="87" t="s">
        <v>104</v>
      </c>
      <c r="BF200" s="87" t="s">
        <v>132</v>
      </c>
      <c r="BG200" s="87" t="s">
        <v>104</v>
      </c>
      <c r="BH200" s="87" t="s">
        <v>132</v>
      </c>
      <c r="BI200" s="87" t="s">
        <v>132</v>
      </c>
      <c r="BJ200" s="87" t="s">
        <v>6397</v>
      </c>
      <c r="BK200" s="87" t="s">
        <v>6398</v>
      </c>
      <c r="BL200" s="87" t="s">
        <v>132</v>
      </c>
      <c r="BM200" s="87" t="s">
        <v>132</v>
      </c>
      <c r="BN200" s="87" t="s">
        <v>136</v>
      </c>
      <c r="BO200" s="87" t="s">
        <v>137</v>
      </c>
      <c r="BP200" s="87" t="s">
        <v>104</v>
      </c>
      <c r="BQ200" s="87" t="s">
        <v>132</v>
      </c>
      <c r="BR200" s="87" t="s">
        <v>104</v>
      </c>
      <c r="BS200" s="87" t="s">
        <v>140</v>
      </c>
      <c r="BT200" s="87" t="s">
        <v>6399</v>
      </c>
      <c r="BU200" s="87" t="s">
        <v>217</v>
      </c>
      <c r="BV200" s="87" t="s">
        <v>1396</v>
      </c>
      <c r="BW200" s="87" t="s">
        <v>6400</v>
      </c>
      <c r="BX200" s="87" t="s">
        <v>6401</v>
      </c>
      <c r="BY200" s="87" t="s">
        <v>6402</v>
      </c>
      <c r="BZ200" s="100"/>
    </row>
    <row r="201" ht="15.75" customHeight="1">
      <c r="A201" s="105">
        <v>200.0</v>
      </c>
      <c r="B201" s="22" t="s">
        <v>1926</v>
      </c>
      <c r="C201" s="22" t="s">
        <v>6403</v>
      </c>
      <c r="D201" s="22">
        <v>2018.0</v>
      </c>
      <c r="E201" s="22" t="s">
        <v>91</v>
      </c>
      <c r="F201" s="22" t="s">
        <v>150</v>
      </c>
      <c r="G201" s="25" t="s">
        <v>6404</v>
      </c>
      <c r="H201" s="22" t="s">
        <v>6405</v>
      </c>
      <c r="I201" s="22">
        <v>14.0</v>
      </c>
      <c r="J201" s="87" t="s">
        <v>132</v>
      </c>
      <c r="K201" s="87" t="s">
        <v>104</v>
      </c>
      <c r="L201" s="87" t="s">
        <v>104</v>
      </c>
      <c r="M201" s="87" t="s">
        <v>6406</v>
      </c>
      <c r="N201" s="87" t="s">
        <v>6407</v>
      </c>
      <c r="O201" s="87" t="s">
        <v>6408</v>
      </c>
      <c r="P201" s="87" t="s">
        <v>6409</v>
      </c>
      <c r="Q201" s="87" t="s">
        <v>104</v>
      </c>
      <c r="R201" s="87" t="s">
        <v>104</v>
      </c>
      <c r="S201" s="87" t="s">
        <v>105</v>
      </c>
      <c r="T201" s="87" t="s">
        <v>6411</v>
      </c>
      <c r="U201" s="87" t="s">
        <v>6413</v>
      </c>
      <c r="V201" s="87" t="s">
        <v>6414</v>
      </c>
      <c r="W201" s="87" t="s">
        <v>105</v>
      </c>
      <c r="X201" s="87" t="s">
        <v>6415</v>
      </c>
      <c r="Y201" s="87" t="s">
        <v>104</v>
      </c>
      <c r="Z201" s="87" t="s">
        <v>1493</v>
      </c>
      <c r="AA201" s="87" t="s">
        <v>104</v>
      </c>
      <c r="AB201" s="87" t="s">
        <v>3486</v>
      </c>
      <c r="AC201" s="87" t="s">
        <v>6416</v>
      </c>
      <c r="AD201" s="87" t="s">
        <v>6417</v>
      </c>
      <c r="AE201" s="87" t="s">
        <v>6418</v>
      </c>
      <c r="AF201" s="87" t="s">
        <v>6419</v>
      </c>
      <c r="AG201" s="87" t="s">
        <v>104</v>
      </c>
      <c r="AH201" s="87" t="s">
        <v>104</v>
      </c>
      <c r="AI201" s="87" t="s">
        <v>6420</v>
      </c>
      <c r="AJ201" s="87" t="s">
        <v>6258</v>
      </c>
      <c r="AK201" s="87" t="s">
        <v>6421</v>
      </c>
      <c r="AL201" s="87" t="s">
        <v>104</v>
      </c>
      <c r="AM201" s="87" t="s">
        <v>104</v>
      </c>
      <c r="AN201" s="87" t="s">
        <v>104</v>
      </c>
      <c r="AO201" s="87" t="s">
        <v>104</v>
      </c>
      <c r="AP201" s="87" t="s">
        <v>104</v>
      </c>
      <c r="AQ201" s="87" t="s">
        <v>104</v>
      </c>
      <c r="AR201" s="87" t="s">
        <v>104</v>
      </c>
      <c r="AS201" s="87" t="s">
        <v>104</v>
      </c>
      <c r="AT201" s="87" t="s">
        <v>1387</v>
      </c>
      <c r="AU201" s="87" t="s">
        <v>6422</v>
      </c>
      <c r="AV201" s="87" t="s">
        <v>6423</v>
      </c>
      <c r="AW201" s="87" t="s">
        <v>104</v>
      </c>
      <c r="AX201" s="87" t="s">
        <v>104</v>
      </c>
      <c r="AY201" s="87" t="s">
        <v>105</v>
      </c>
      <c r="AZ201" s="87" t="s">
        <v>6424</v>
      </c>
      <c r="BA201" s="87" t="s">
        <v>104</v>
      </c>
      <c r="BB201" s="87" t="s">
        <v>6425</v>
      </c>
      <c r="BC201" s="87" t="s">
        <v>6426</v>
      </c>
      <c r="BD201" s="87" t="s">
        <v>105</v>
      </c>
      <c r="BE201" s="87" t="s">
        <v>104</v>
      </c>
      <c r="BF201" s="87" t="s">
        <v>132</v>
      </c>
      <c r="BG201" s="87" t="s">
        <v>104</v>
      </c>
      <c r="BH201" s="87" t="s">
        <v>132</v>
      </c>
      <c r="BI201" s="87" t="s">
        <v>132</v>
      </c>
      <c r="BJ201" s="87" t="s">
        <v>132</v>
      </c>
      <c r="BK201" s="87" t="s">
        <v>6398</v>
      </c>
      <c r="BL201" s="87" t="s">
        <v>132</v>
      </c>
      <c r="BM201" s="87" t="s">
        <v>132</v>
      </c>
      <c r="BN201" s="87" t="s">
        <v>136</v>
      </c>
      <c r="BO201" s="87" t="s">
        <v>137</v>
      </c>
      <c r="BP201" s="87" t="s">
        <v>104</v>
      </c>
      <c r="BQ201" s="87" t="s">
        <v>132</v>
      </c>
      <c r="BR201" s="87" t="s">
        <v>104</v>
      </c>
      <c r="BS201" s="87" t="s">
        <v>140</v>
      </c>
      <c r="BT201" s="87" t="s">
        <v>4865</v>
      </c>
      <c r="BU201" s="87" t="s">
        <v>217</v>
      </c>
      <c r="BV201" s="87" t="s">
        <v>1396</v>
      </c>
      <c r="BW201" s="87" t="s">
        <v>6427</v>
      </c>
      <c r="BX201" s="87" t="s">
        <v>6428</v>
      </c>
      <c r="BY201" s="87" t="s">
        <v>6429</v>
      </c>
      <c r="BZ201" s="100"/>
    </row>
    <row r="202" ht="15.75" customHeight="1">
      <c r="A202" s="105">
        <v>201.0</v>
      </c>
      <c r="B202" s="22" t="s">
        <v>1938</v>
      </c>
      <c r="C202" s="22" t="s">
        <v>6430</v>
      </c>
      <c r="D202" s="22">
        <v>2018.0</v>
      </c>
      <c r="E202" s="22" t="s">
        <v>225</v>
      </c>
      <c r="F202" s="22" t="s">
        <v>6431</v>
      </c>
      <c r="G202" s="25" t="s">
        <v>6432</v>
      </c>
      <c r="H202" s="22" t="s">
        <v>5853</v>
      </c>
      <c r="I202" s="22">
        <v>12.0</v>
      </c>
      <c r="J202" s="87" t="s">
        <v>132</v>
      </c>
      <c r="K202" s="87" t="s">
        <v>104</v>
      </c>
      <c r="L202" s="87" t="s">
        <v>104</v>
      </c>
      <c r="M202" s="87" t="s">
        <v>6433</v>
      </c>
      <c r="N202" s="87" t="s">
        <v>6435</v>
      </c>
      <c r="O202" s="87" t="s">
        <v>6436</v>
      </c>
      <c r="P202" s="87" t="s">
        <v>6437</v>
      </c>
      <c r="Q202" s="87" t="s">
        <v>104</v>
      </c>
      <c r="R202" s="87" t="s">
        <v>6438</v>
      </c>
      <c r="S202" s="87" t="s">
        <v>105</v>
      </c>
      <c r="T202" s="87" t="s">
        <v>6439</v>
      </c>
      <c r="U202" s="87" t="s">
        <v>6440</v>
      </c>
      <c r="V202" s="87" t="s">
        <v>6441</v>
      </c>
      <c r="W202" s="87" t="s">
        <v>105</v>
      </c>
      <c r="X202" s="87" t="s">
        <v>6442</v>
      </c>
      <c r="Y202" s="87" t="s">
        <v>104</v>
      </c>
      <c r="Z202" s="87" t="s">
        <v>707</v>
      </c>
      <c r="AA202" s="87" t="s">
        <v>104</v>
      </c>
      <c r="AB202" s="87" t="s">
        <v>6443</v>
      </c>
      <c r="AC202" s="87" t="s">
        <v>6444</v>
      </c>
      <c r="AD202" s="87" t="s">
        <v>6445</v>
      </c>
      <c r="AE202" s="87" t="s">
        <v>6446</v>
      </c>
      <c r="AF202" s="87" t="s">
        <v>104</v>
      </c>
      <c r="AG202" s="87" t="s">
        <v>104</v>
      </c>
      <c r="AH202" s="87" t="s">
        <v>104</v>
      </c>
      <c r="AI202" s="87" t="s">
        <v>6447</v>
      </c>
      <c r="AJ202" s="87" t="s">
        <v>170</v>
      </c>
      <c r="AK202" s="87" t="s">
        <v>104</v>
      </c>
      <c r="AL202" s="87" t="s">
        <v>104</v>
      </c>
      <c r="AM202" s="87" t="s">
        <v>104</v>
      </c>
      <c r="AN202" s="87" t="s">
        <v>104</v>
      </c>
      <c r="AO202" s="87" t="s">
        <v>104</v>
      </c>
      <c r="AP202" s="87" t="s">
        <v>104</v>
      </c>
      <c r="AQ202" s="87" t="s">
        <v>104</v>
      </c>
      <c r="AR202" s="87" t="s">
        <v>104</v>
      </c>
      <c r="AS202" s="87" t="s">
        <v>104</v>
      </c>
      <c r="AT202" s="87" t="s">
        <v>6448</v>
      </c>
      <c r="AU202" s="87" t="s">
        <v>6449</v>
      </c>
      <c r="AV202" s="87" t="s">
        <v>104</v>
      </c>
      <c r="AW202" s="87" t="s">
        <v>104</v>
      </c>
      <c r="AX202" s="87" t="s">
        <v>104</v>
      </c>
      <c r="AY202" s="87" t="s">
        <v>105</v>
      </c>
      <c r="AZ202" s="87" t="s">
        <v>6451</v>
      </c>
      <c r="BA202" s="87" t="s">
        <v>104</v>
      </c>
      <c r="BB202" s="87" t="s">
        <v>6452</v>
      </c>
      <c r="BC202" s="87" t="s">
        <v>104</v>
      </c>
      <c r="BD202" s="87" t="s">
        <v>105</v>
      </c>
      <c r="BE202" s="87" t="s">
        <v>104</v>
      </c>
      <c r="BF202" s="87" t="s">
        <v>132</v>
      </c>
      <c r="BG202" s="87" t="s">
        <v>104</v>
      </c>
      <c r="BH202" s="87" t="s">
        <v>132</v>
      </c>
      <c r="BI202" s="87" t="s">
        <v>132</v>
      </c>
      <c r="BJ202" s="87" t="s">
        <v>132</v>
      </c>
      <c r="BK202" s="87" t="s">
        <v>133</v>
      </c>
      <c r="BL202" s="87" t="s">
        <v>132</v>
      </c>
      <c r="BM202" s="87" t="s">
        <v>132</v>
      </c>
      <c r="BN202" s="87" t="s">
        <v>136</v>
      </c>
      <c r="BO202" s="87" t="s">
        <v>137</v>
      </c>
      <c r="BP202" s="87" t="s">
        <v>104</v>
      </c>
      <c r="BQ202" s="87" t="s">
        <v>132</v>
      </c>
      <c r="BR202" s="87" t="s">
        <v>170</v>
      </c>
      <c r="BS202" s="87" t="s">
        <v>140</v>
      </c>
      <c r="BT202" s="87" t="s">
        <v>6453</v>
      </c>
      <c r="BU202" s="87" t="s">
        <v>217</v>
      </c>
      <c r="BV202" s="87" t="s">
        <v>549</v>
      </c>
      <c r="BW202" s="87" t="s">
        <v>6454</v>
      </c>
      <c r="BX202" s="87" t="s">
        <v>6455</v>
      </c>
      <c r="BY202" s="87" t="s">
        <v>104</v>
      </c>
      <c r="BZ202" s="100"/>
    </row>
    <row r="203" ht="15.75" customHeight="1">
      <c r="A203" s="22">
        <v>202.0</v>
      </c>
      <c r="B203" s="22" t="s">
        <v>1233</v>
      </c>
      <c r="C203" s="22" t="s">
        <v>6456</v>
      </c>
      <c r="D203" s="22">
        <v>2017.0</v>
      </c>
      <c r="E203" s="22" t="s">
        <v>91</v>
      </c>
      <c r="F203" s="22" t="s">
        <v>554</v>
      </c>
      <c r="G203" s="25" t="s">
        <v>6457</v>
      </c>
      <c r="H203" s="22" t="s">
        <v>6458</v>
      </c>
      <c r="I203" s="22">
        <v>10.0</v>
      </c>
      <c r="J203" s="129" t="s">
        <v>132</v>
      </c>
      <c r="K203" s="130" t="s">
        <v>104</v>
      </c>
      <c r="L203" s="130" t="s">
        <v>104</v>
      </c>
      <c r="M203" s="129" t="s">
        <v>6460</v>
      </c>
      <c r="N203" s="129" t="s">
        <v>6462</v>
      </c>
      <c r="O203" s="129" t="s">
        <v>6463</v>
      </c>
      <c r="P203" s="129" t="s">
        <v>6464</v>
      </c>
      <c r="Q203" s="130" t="s">
        <v>104</v>
      </c>
      <c r="R203" s="129" t="s">
        <v>6465</v>
      </c>
      <c r="S203" s="129" t="s">
        <v>105</v>
      </c>
      <c r="T203" s="129" t="s">
        <v>6466</v>
      </c>
      <c r="U203" s="129" t="s">
        <v>6467</v>
      </c>
      <c r="V203" s="129" t="s">
        <v>674</v>
      </c>
      <c r="W203" s="130" t="s">
        <v>104</v>
      </c>
      <c r="X203" s="129" t="s">
        <v>6468</v>
      </c>
      <c r="Y203" s="130" t="s">
        <v>104</v>
      </c>
      <c r="Z203" s="129" t="s">
        <v>104</v>
      </c>
      <c r="AA203" s="129" t="s">
        <v>104</v>
      </c>
      <c r="AB203" s="129" t="s">
        <v>6469</v>
      </c>
      <c r="AC203" s="87" t="s">
        <v>6470</v>
      </c>
      <c r="AD203" s="87" t="s">
        <v>6471</v>
      </c>
      <c r="AE203" s="87" t="s">
        <v>6472</v>
      </c>
      <c r="AF203" s="87" t="s">
        <v>6473</v>
      </c>
      <c r="AG203" s="87" t="s">
        <v>6474</v>
      </c>
      <c r="AH203" s="87" t="s">
        <v>6475</v>
      </c>
      <c r="AI203" s="87" t="s">
        <v>6476</v>
      </c>
      <c r="AJ203" s="87" t="s">
        <v>170</v>
      </c>
      <c r="AK203" s="87" t="s">
        <v>6477</v>
      </c>
      <c r="AL203" s="87" t="s">
        <v>6478</v>
      </c>
      <c r="AM203" s="87" t="s">
        <v>104</v>
      </c>
      <c r="AN203" s="87" t="s">
        <v>104</v>
      </c>
      <c r="AO203" s="87" t="s">
        <v>104</v>
      </c>
      <c r="AP203" s="87" t="s">
        <v>104</v>
      </c>
      <c r="AQ203" s="87" t="s">
        <v>104</v>
      </c>
      <c r="AR203" s="87" t="s">
        <v>104</v>
      </c>
      <c r="AS203" s="87" t="s">
        <v>6479</v>
      </c>
      <c r="AT203" s="87" t="s">
        <v>6480</v>
      </c>
      <c r="AU203" s="95" t="s">
        <v>6481</v>
      </c>
      <c r="AV203" s="87" t="s">
        <v>6482</v>
      </c>
      <c r="AW203" s="87" t="s">
        <v>104</v>
      </c>
      <c r="AX203" s="87" t="s">
        <v>104</v>
      </c>
      <c r="AY203" s="87" t="s">
        <v>105</v>
      </c>
      <c r="AZ203" s="87" t="s">
        <v>6483</v>
      </c>
      <c r="BA203" s="87" t="s">
        <v>104</v>
      </c>
      <c r="BB203" s="87" t="s">
        <v>6484</v>
      </c>
      <c r="BC203" s="87" t="s">
        <v>6485</v>
      </c>
      <c r="BD203" s="87" t="s">
        <v>105</v>
      </c>
      <c r="BE203" s="87" t="s">
        <v>104</v>
      </c>
      <c r="BF203" s="87" t="s">
        <v>132</v>
      </c>
      <c r="BG203" s="87" t="s">
        <v>104</v>
      </c>
      <c r="BH203" s="87" t="s">
        <v>132</v>
      </c>
      <c r="BI203" s="87" t="s">
        <v>132</v>
      </c>
      <c r="BJ203" s="87" t="s">
        <v>6486</v>
      </c>
      <c r="BK203" s="87" t="s">
        <v>133</v>
      </c>
      <c r="BL203" s="22" t="s">
        <v>134</v>
      </c>
      <c r="BM203" s="87" t="s">
        <v>132</v>
      </c>
      <c r="BN203" s="87" t="s">
        <v>136</v>
      </c>
      <c r="BO203" s="87" t="s">
        <v>137</v>
      </c>
      <c r="BP203" s="87" t="s">
        <v>6487</v>
      </c>
      <c r="BQ203" s="87" t="s">
        <v>132</v>
      </c>
      <c r="BR203" s="22" t="s">
        <v>170</v>
      </c>
      <c r="BS203" s="87" t="s">
        <v>140</v>
      </c>
      <c r="BT203" s="133" t="s">
        <v>6488</v>
      </c>
      <c r="BU203" s="87" t="s">
        <v>6490</v>
      </c>
      <c r="BV203" s="22" t="s">
        <v>1825</v>
      </c>
      <c r="BW203" s="87" t="s">
        <v>6491</v>
      </c>
      <c r="BX203" s="87" t="s">
        <v>6492</v>
      </c>
      <c r="BY203" s="87" t="s">
        <v>6493</v>
      </c>
      <c r="BZ203" s="100"/>
    </row>
    <row r="204" ht="15.75" customHeight="1">
      <c r="A204" s="39">
        <v>203.0</v>
      </c>
      <c r="B204" s="22" t="s">
        <v>1944</v>
      </c>
      <c r="C204" s="22" t="s">
        <v>6494</v>
      </c>
      <c r="D204" s="22">
        <v>2017.0</v>
      </c>
      <c r="E204" s="22" t="s">
        <v>91</v>
      </c>
      <c r="F204" s="22" t="s">
        <v>190</v>
      </c>
      <c r="G204" s="25" t="s">
        <v>6495</v>
      </c>
      <c r="H204" s="22" t="s">
        <v>5853</v>
      </c>
      <c r="I204" s="22">
        <v>10.0</v>
      </c>
      <c r="J204" s="22" t="s">
        <v>132</v>
      </c>
      <c r="K204" s="87" t="s">
        <v>104</v>
      </c>
      <c r="L204" s="87" t="s">
        <v>104</v>
      </c>
      <c r="M204" s="22" t="s">
        <v>6496</v>
      </c>
      <c r="N204" s="22" t="s">
        <v>6497</v>
      </c>
      <c r="O204" s="22" t="s">
        <v>6499</v>
      </c>
      <c r="P204" s="22" t="s">
        <v>6500</v>
      </c>
      <c r="Q204" s="87" t="s">
        <v>104</v>
      </c>
      <c r="R204" s="87" t="s">
        <v>104</v>
      </c>
      <c r="S204" s="22" t="s">
        <v>105</v>
      </c>
      <c r="T204" s="22" t="s">
        <v>6501</v>
      </c>
      <c r="U204" s="22" t="s">
        <v>6502</v>
      </c>
      <c r="V204" s="22" t="s">
        <v>6503</v>
      </c>
      <c r="W204" s="22" t="s">
        <v>105</v>
      </c>
      <c r="X204" s="22" t="s">
        <v>6504</v>
      </c>
      <c r="Y204" s="87" t="s">
        <v>104</v>
      </c>
      <c r="Z204" s="22" t="s">
        <v>971</v>
      </c>
      <c r="AA204" s="87" t="s">
        <v>104</v>
      </c>
      <c r="AB204" s="22" t="s">
        <v>3674</v>
      </c>
      <c r="AC204" s="22" t="s">
        <v>6505</v>
      </c>
      <c r="AD204" s="22" t="s">
        <v>6506</v>
      </c>
      <c r="AE204" s="136" t="s">
        <v>6507</v>
      </c>
      <c r="AF204" s="22" t="s">
        <v>6510</v>
      </c>
      <c r="AG204" s="87" t="s">
        <v>104</v>
      </c>
      <c r="AH204" s="87" t="s">
        <v>104</v>
      </c>
      <c r="AI204" s="22" t="s">
        <v>6511</v>
      </c>
      <c r="AJ204" s="22" t="s">
        <v>2834</v>
      </c>
      <c r="AK204" s="22" t="s">
        <v>6512</v>
      </c>
      <c r="AL204" s="22" t="s">
        <v>6513</v>
      </c>
      <c r="AM204" s="87" t="s">
        <v>104</v>
      </c>
      <c r="AN204" s="87" t="s">
        <v>104</v>
      </c>
      <c r="AO204" s="87" t="s">
        <v>104</v>
      </c>
      <c r="AP204" s="87" t="s">
        <v>104</v>
      </c>
      <c r="AQ204" s="87" t="s">
        <v>104</v>
      </c>
      <c r="AR204" s="87" t="s">
        <v>104</v>
      </c>
      <c r="AS204" s="87" t="s">
        <v>104</v>
      </c>
      <c r="AT204" s="87" t="s">
        <v>104</v>
      </c>
      <c r="AU204" s="22" t="s">
        <v>6514</v>
      </c>
      <c r="AV204" s="87" t="s">
        <v>104</v>
      </c>
      <c r="AW204" s="87" t="s">
        <v>104</v>
      </c>
      <c r="AX204" s="87" t="s">
        <v>104</v>
      </c>
      <c r="AY204" s="22" t="s">
        <v>105</v>
      </c>
      <c r="AZ204" s="22" t="s">
        <v>6515</v>
      </c>
      <c r="BA204" s="87" t="s">
        <v>104</v>
      </c>
      <c r="BB204" s="22" t="s">
        <v>6516</v>
      </c>
      <c r="BC204" s="22" t="s">
        <v>6517</v>
      </c>
      <c r="BD204" s="22" t="s">
        <v>105</v>
      </c>
      <c r="BE204" s="87" t="s">
        <v>104</v>
      </c>
      <c r="BF204" s="22" t="s">
        <v>132</v>
      </c>
      <c r="BG204" s="87" t="s">
        <v>104</v>
      </c>
      <c r="BH204" s="22" t="s">
        <v>132</v>
      </c>
      <c r="BI204" s="22" t="s">
        <v>132</v>
      </c>
      <c r="BJ204" s="22" t="s">
        <v>132</v>
      </c>
      <c r="BK204" s="22" t="s">
        <v>2663</v>
      </c>
      <c r="BL204" s="22" t="s">
        <v>134</v>
      </c>
      <c r="BM204" s="22" t="s">
        <v>132</v>
      </c>
      <c r="BN204" s="22" t="s">
        <v>136</v>
      </c>
      <c r="BO204" s="22" t="s">
        <v>137</v>
      </c>
      <c r="BP204" s="87" t="s">
        <v>6518</v>
      </c>
      <c r="BQ204" s="22" t="s">
        <v>132</v>
      </c>
      <c r="BR204" s="22" t="s">
        <v>170</v>
      </c>
      <c r="BS204" s="22" t="s">
        <v>140</v>
      </c>
      <c r="BT204" s="87" t="s">
        <v>4865</v>
      </c>
      <c r="BU204" s="22" t="s">
        <v>2950</v>
      </c>
      <c r="BV204" s="87" t="s">
        <v>104</v>
      </c>
      <c r="BW204" s="87" t="s">
        <v>104</v>
      </c>
      <c r="BX204" s="22" t="s">
        <v>6519</v>
      </c>
      <c r="BY204" s="87" t="s">
        <v>104</v>
      </c>
      <c r="BZ204" s="100"/>
    </row>
    <row r="205" ht="15.75" customHeight="1">
      <c r="A205" s="22">
        <v>204.0</v>
      </c>
      <c r="B205" s="41" t="s">
        <v>1240</v>
      </c>
      <c r="C205" s="41" t="s">
        <v>6520</v>
      </c>
      <c r="D205" s="41">
        <v>2018.0</v>
      </c>
      <c r="E205" s="41" t="s">
        <v>225</v>
      </c>
      <c r="F205" s="41" t="s">
        <v>226</v>
      </c>
      <c r="G205" s="138" t="s">
        <v>6521</v>
      </c>
      <c r="H205" s="41" t="s">
        <v>6523</v>
      </c>
      <c r="I205" s="41">
        <v>18.0</v>
      </c>
      <c r="J205" s="41" t="s">
        <v>96</v>
      </c>
      <c r="K205" s="41" t="s">
        <v>6524</v>
      </c>
      <c r="L205" s="22" t="s">
        <v>98</v>
      </c>
      <c r="M205" s="41" t="s">
        <v>6525</v>
      </c>
      <c r="N205" s="41" t="s">
        <v>6526</v>
      </c>
      <c r="O205" s="41" t="s">
        <v>6527</v>
      </c>
      <c r="P205" s="41" t="s">
        <v>6528</v>
      </c>
      <c r="Q205" s="140" t="s">
        <v>104</v>
      </c>
      <c r="R205" s="140" t="s">
        <v>104</v>
      </c>
      <c r="S205" s="41" t="s">
        <v>105</v>
      </c>
      <c r="T205" s="41" t="s">
        <v>6529</v>
      </c>
      <c r="U205" s="41" t="s">
        <v>6530</v>
      </c>
      <c r="V205" s="41" t="s">
        <v>6531</v>
      </c>
      <c r="W205" s="41" t="s">
        <v>105</v>
      </c>
      <c r="X205" s="41" t="s">
        <v>6532</v>
      </c>
      <c r="Y205" s="140" t="s">
        <v>104</v>
      </c>
      <c r="Z205" s="41" t="s">
        <v>1345</v>
      </c>
      <c r="AA205" s="140" t="s">
        <v>104</v>
      </c>
      <c r="AB205" s="41" t="s">
        <v>1346</v>
      </c>
      <c r="AC205" s="41" t="s">
        <v>6533</v>
      </c>
      <c r="AD205" s="41" t="s">
        <v>6534</v>
      </c>
      <c r="AE205" s="41" t="s">
        <v>6535</v>
      </c>
      <c r="AF205" s="41" t="s">
        <v>6536</v>
      </c>
      <c r="AG205" s="41" t="s">
        <v>6537</v>
      </c>
      <c r="AH205" s="140" t="s">
        <v>104</v>
      </c>
      <c r="AI205" s="41" t="s">
        <v>6538</v>
      </c>
      <c r="AJ205" s="41" t="s">
        <v>6258</v>
      </c>
      <c r="AK205" s="41" t="s">
        <v>6539</v>
      </c>
      <c r="AL205" s="140" t="s">
        <v>104</v>
      </c>
      <c r="AM205" s="140" t="s">
        <v>104</v>
      </c>
      <c r="AN205" s="140" t="s">
        <v>104</v>
      </c>
      <c r="AO205" s="140" t="s">
        <v>104</v>
      </c>
      <c r="AP205" s="140" t="s">
        <v>104</v>
      </c>
      <c r="AQ205" s="140" t="s">
        <v>104</v>
      </c>
      <c r="AR205" s="140" t="s">
        <v>104</v>
      </c>
      <c r="AS205" s="140" t="s">
        <v>104</v>
      </c>
      <c r="AT205" s="41" t="s">
        <v>1387</v>
      </c>
      <c r="AU205" s="41" t="s">
        <v>6541</v>
      </c>
      <c r="AV205" s="41" t="s">
        <v>6542</v>
      </c>
      <c r="AW205" s="140" t="s">
        <v>104</v>
      </c>
      <c r="AX205" s="140" t="s">
        <v>104</v>
      </c>
      <c r="AY205" s="41" t="s">
        <v>105</v>
      </c>
      <c r="AZ205" s="41" t="s">
        <v>6543</v>
      </c>
      <c r="BA205" s="140" t="s">
        <v>104</v>
      </c>
      <c r="BB205" s="41" t="s">
        <v>6544</v>
      </c>
      <c r="BC205" s="41" t="s">
        <v>6545</v>
      </c>
      <c r="BD205" s="41" t="s">
        <v>105</v>
      </c>
      <c r="BE205" s="140" t="s">
        <v>104</v>
      </c>
      <c r="BF205" s="41" t="s">
        <v>132</v>
      </c>
      <c r="BG205" s="140" t="s">
        <v>104</v>
      </c>
      <c r="BH205" s="41" t="s">
        <v>132</v>
      </c>
      <c r="BI205" s="41" t="s">
        <v>132</v>
      </c>
      <c r="BJ205" s="141" t="s">
        <v>6546</v>
      </c>
      <c r="BK205" s="41" t="s">
        <v>133</v>
      </c>
      <c r="BL205" s="41" t="s">
        <v>132</v>
      </c>
      <c r="BM205" s="41" t="s">
        <v>132</v>
      </c>
      <c r="BN205" s="41" t="s">
        <v>136</v>
      </c>
      <c r="BO205" s="41" t="s">
        <v>137</v>
      </c>
      <c r="BP205" s="142" t="s">
        <v>104</v>
      </c>
      <c r="BQ205" s="41" t="s">
        <v>132</v>
      </c>
      <c r="BR205" s="140" t="s">
        <v>104</v>
      </c>
      <c r="BS205" s="41" t="s">
        <v>140</v>
      </c>
      <c r="BT205" s="140" t="s">
        <v>6549</v>
      </c>
      <c r="BU205" s="41" t="s">
        <v>4726</v>
      </c>
      <c r="BV205" s="41" t="s">
        <v>1396</v>
      </c>
      <c r="BW205" s="41" t="s">
        <v>6550</v>
      </c>
      <c r="BX205" s="41" t="s">
        <v>6551</v>
      </c>
      <c r="BY205" s="140" t="s">
        <v>6552</v>
      </c>
      <c r="BZ205" s="27"/>
    </row>
    <row r="206" ht="15.75" customHeight="1">
      <c r="A206" s="144">
        <v>205.0</v>
      </c>
      <c r="B206" s="145" t="s">
        <v>1246</v>
      </c>
      <c r="C206" s="145" t="s">
        <v>6553</v>
      </c>
      <c r="D206" s="145">
        <v>2018.0</v>
      </c>
      <c r="E206" s="145" t="s">
        <v>225</v>
      </c>
      <c r="F206" s="145" t="s">
        <v>6554</v>
      </c>
      <c r="G206" s="146" t="s">
        <v>6555</v>
      </c>
      <c r="H206" s="145" t="s">
        <v>6556</v>
      </c>
      <c r="I206" s="145">
        <v>19.0</v>
      </c>
      <c r="J206" s="145" t="s">
        <v>132</v>
      </c>
      <c r="K206" s="147" t="s">
        <v>104</v>
      </c>
      <c r="L206" s="147" t="s">
        <v>104</v>
      </c>
      <c r="M206" s="145" t="s">
        <v>6559</v>
      </c>
      <c r="N206" s="145" t="s">
        <v>6560</v>
      </c>
      <c r="O206" s="145" t="s">
        <v>6561</v>
      </c>
      <c r="P206" s="145" t="s">
        <v>6562</v>
      </c>
      <c r="Q206" s="147" t="s">
        <v>104</v>
      </c>
      <c r="R206" s="145" t="s">
        <v>6563</v>
      </c>
      <c r="S206" s="145" t="s">
        <v>105</v>
      </c>
      <c r="T206" s="145" t="s">
        <v>6564</v>
      </c>
      <c r="U206" s="145" t="s">
        <v>6565</v>
      </c>
      <c r="V206" s="145" t="s">
        <v>6567</v>
      </c>
      <c r="W206" s="145" t="s">
        <v>105</v>
      </c>
      <c r="X206" s="145" t="s">
        <v>6568</v>
      </c>
      <c r="Y206" s="147" t="s">
        <v>403</v>
      </c>
      <c r="Z206" s="145" t="s">
        <v>6569</v>
      </c>
      <c r="AA206" s="147" t="s">
        <v>104</v>
      </c>
      <c r="AB206" s="145" t="s">
        <v>6570</v>
      </c>
      <c r="AC206" s="145" t="s">
        <v>6571</v>
      </c>
      <c r="AD206" s="145" t="s">
        <v>6572</v>
      </c>
      <c r="AE206" s="145" t="s">
        <v>6573</v>
      </c>
      <c r="AF206" s="145" t="s">
        <v>6574</v>
      </c>
      <c r="AG206" s="147" t="s">
        <v>104</v>
      </c>
      <c r="AH206" s="147" t="s">
        <v>104</v>
      </c>
      <c r="AI206" s="145" t="s">
        <v>6575</v>
      </c>
      <c r="AJ206" s="145" t="s">
        <v>2834</v>
      </c>
      <c r="AK206" s="145" t="s">
        <v>6576</v>
      </c>
      <c r="AL206" s="145" t="s">
        <v>6577</v>
      </c>
      <c r="AM206" s="147" t="s">
        <v>104</v>
      </c>
      <c r="AN206" s="147" t="s">
        <v>104</v>
      </c>
      <c r="AO206" s="147" t="s">
        <v>104</v>
      </c>
      <c r="AP206" s="147" t="s">
        <v>104</v>
      </c>
      <c r="AQ206" s="147" t="s">
        <v>104</v>
      </c>
      <c r="AR206" s="147" t="s">
        <v>104</v>
      </c>
      <c r="AS206" s="147" t="s">
        <v>104</v>
      </c>
      <c r="AT206" s="145" t="s">
        <v>105</v>
      </c>
      <c r="AU206" s="145" t="s">
        <v>6578</v>
      </c>
      <c r="AV206" s="147" t="s">
        <v>104</v>
      </c>
      <c r="AW206" s="147" t="s">
        <v>104</v>
      </c>
      <c r="AX206" s="147" t="s">
        <v>104</v>
      </c>
      <c r="AY206" s="145" t="s">
        <v>105</v>
      </c>
      <c r="AZ206" s="145" t="s">
        <v>6579</v>
      </c>
      <c r="BA206" s="147" t="s">
        <v>104</v>
      </c>
      <c r="BB206" s="147" t="s">
        <v>104</v>
      </c>
      <c r="BC206" s="145" t="s">
        <v>6580</v>
      </c>
      <c r="BD206" s="145" t="s">
        <v>105</v>
      </c>
      <c r="BE206" s="147" t="s">
        <v>104</v>
      </c>
      <c r="BF206" s="145" t="s">
        <v>132</v>
      </c>
      <c r="BG206" s="147" t="s">
        <v>104</v>
      </c>
      <c r="BH206" s="145" t="s">
        <v>132</v>
      </c>
      <c r="BI206" s="145" t="s">
        <v>132</v>
      </c>
      <c r="BJ206" s="145" t="s">
        <v>132</v>
      </c>
      <c r="BK206" s="145" t="s">
        <v>2663</v>
      </c>
      <c r="BL206" s="145" t="s">
        <v>134</v>
      </c>
      <c r="BM206" s="145" t="s">
        <v>132</v>
      </c>
      <c r="BN206" s="145" t="s">
        <v>136</v>
      </c>
      <c r="BO206" s="145" t="s">
        <v>137</v>
      </c>
      <c r="BP206" s="147" t="s">
        <v>104</v>
      </c>
      <c r="BQ206" s="145" t="s">
        <v>132</v>
      </c>
      <c r="BR206" s="145" t="s">
        <v>170</v>
      </c>
      <c r="BS206" s="145" t="s">
        <v>140</v>
      </c>
      <c r="BT206" s="145" t="s">
        <v>6581</v>
      </c>
      <c r="BU206" s="145" t="s">
        <v>4726</v>
      </c>
      <c r="BV206" s="145" t="s">
        <v>1825</v>
      </c>
      <c r="BW206" s="145" t="s">
        <v>6572</v>
      </c>
      <c r="BX206" s="145" t="s">
        <v>132</v>
      </c>
      <c r="BY206" s="147" t="s">
        <v>104</v>
      </c>
      <c r="BZ206" s="100"/>
    </row>
    <row r="207" ht="15.75" customHeight="1">
      <c r="A207" s="105">
        <v>206.0</v>
      </c>
      <c r="B207" s="22" t="s">
        <v>1251</v>
      </c>
      <c r="C207" s="22" t="s">
        <v>6582</v>
      </c>
      <c r="D207" s="22">
        <v>2018.0</v>
      </c>
      <c r="E207" s="22" t="s">
        <v>225</v>
      </c>
      <c r="F207" s="22" t="s">
        <v>5936</v>
      </c>
      <c r="G207" s="25" t="s">
        <v>6584</v>
      </c>
      <c r="H207" s="22" t="s">
        <v>6585</v>
      </c>
      <c r="I207" s="22">
        <v>15.0</v>
      </c>
      <c r="J207" s="22" t="s">
        <v>96</v>
      </c>
      <c r="K207" s="22" t="s">
        <v>97</v>
      </c>
      <c r="L207" s="22" t="s">
        <v>98</v>
      </c>
      <c r="M207" s="22" t="s">
        <v>6586</v>
      </c>
      <c r="N207" s="22" t="s">
        <v>6587</v>
      </c>
      <c r="O207" s="22" t="s">
        <v>6588</v>
      </c>
      <c r="P207" s="22" t="s">
        <v>6589</v>
      </c>
      <c r="Q207" s="87" t="s">
        <v>104</v>
      </c>
      <c r="R207" s="59" t="s">
        <v>6590</v>
      </c>
      <c r="S207" s="22" t="s">
        <v>105</v>
      </c>
      <c r="T207" s="22" t="s">
        <v>6591</v>
      </c>
      <c r="U207" s="22" t="s">
        <v>6592</v>
      </c>
      <c r="V207" s="22" t="s">
        <v>6593</v>
      </c>
      <c r="W207" s="87" t="s">
        <v>104</v>
      </c>
      <c r="X207" s="22" t="s">
        <v>6594</v>
      </c>
      <c r="Y207" s="87" t="s">
        <v>104</v>
      </c>
      <c r="Z207" s="87" t="s">
        <v>104</v>
      </c>
      <c r="AA207" s="87" t="s">
        <v>104</v>
      </c>
      <c r="AB207" s="22" t="s">
        <v>6595</v>
      </c>
      <c r="AC207" s="22" t="s">
        <v>6596</v>
      </c>
      <c r="AD207" s="22" t="s">
        <v>6597</v>
      </c>
      <c r="AE207" s="136" t="s">
        <v>6598</v>
      </c>
      <c r="AF207" s="22" t="s">
        <v>6599</v>
      </c>
      <c r="AG207" s="22" t="s">
        <v>6600</v>
      </c>
      <c r="AH207" s="87" t="s">
        <v>104</v>
      </c>
      <c r="AI207" s="22" t="s">
        <v>6601</v>
      </c>
      <c r="AJ207" s="22" t="s">
        <v>6602</v>
      </c>
      <c r="AK207" s="22" t="s">
        <v>6603</v>
      </c>
      <c r="AL207" s="22" t="s">
        <v>6604</v>
      </c>
      <c r="AM207" s="22" t="s">
        <v>105</v>
      </c>
      <c r="AN207" s="22" t="s">
        <v>6605</v>
      </c>
      <c r="AO207" s="22" t="s">
        <v>3352</v>
      </c>
      <c r="AP207" s="22" t="s">
        <v>105</v>
      </c>
      <c r="AQ207" s="22" t="s">
        <v>6606</v>
      </c>
      <c r="AR207" s="22" t="s">
        <v>6604</v>
      </c>
      <c r="AS207" s="22" t="s">
        <v>6607</v>
      </c>
      <c r="AT207" s="87" t="s">
        <v>104</v>
      </c>
      <c r="AU207" s="22" t="s">
        <v>6608</v>
      </c>
      <c r="AV207" s="22" t="s">
        <v>6609</v>
      </c>
      <c r="AW207" s="87" t="s">
        <v>104</v>
      </c>
      <c r="AX207" s="22" t="s">
        <v>6610</v>
      </c>
      <c r="AY207" s="22" t="s">
        <v>105</v>
      </c>
      <c r="AZ207" s="22" t="s">
        <v>6611</v>
      </c>
      <c r="BA207" s="87" t="s">
        <v>104</v>
      </c>
      <c r="BB207" s="22" t="s">
        <v>6612</v>
      </c>
      <c r="BC207" s="22" t="s">
        <v>6613</v>
      </c>
      <c r="BD207" s="22" t="s">
        <v>105</v>
      </c>
      <c r="BE207" s="22" t="s">
        <v>6614</v>
      </c>
      <c r="BF207" s="22" t="s">
        <v>132</v>
      </c>
      <c r="BG207" s="87" t="s">
        <v>104</v>
      </c>
      <c r="BH207" s="22" t="s">
        <v>132</v>
      </c>
      <c r="BI207" s="22" t="s">
        <v>132</v>
      </c>
      <c r="BJ207" s="136" t="s">
        <v>6615</v>
      </c>
      <c r="BK207" s="22" t="s">
        <v>133</v>
      </c>
      <c r="BL207" s="22" t="s">
        <v>134</v>
      </c>
      <c r="BM207" s="22" t="s">
        <v>1206</v>
      </c>
      <c r="BN207" s="22" t="s">
        <v>136</v>
      </c>
      <c r="BO207" s="22" t="s">
        <v>137</v>
      </c>
      <c r="BP207" s="22" t="s">
        <v>1476</v>
      </c>
      <c r="BQ207" s="22" t="s">
        <v>132</v>
      </c>
      <c r="BR207" s="22" t="s">
        <v>6616</v>
      </c>
      <c r="BS207" s="22" t="s">
        <v>2011</v>
      </c>
      <c r="BT207" s="22" t="s">
        <v>6617</v>
      </c>
      <c r="BU207" s="87" t="s">
        <v>6618</v>
      </c>
      <c r="BV207" s="22" t="s">
        <v>549</v>
      </c>
      <c r="BW207" s="22" t="s">
        <v>6619</v>
      </c>
      <c r="BX207" s="22" t="s">
        <v>132</v>
      </c>
      <c r="BY207" s="22" t="s">
        <v>6620</v>
      </c>
      <c r="BZ207" s="27"/>
    </row>
    <row r="208" ht="15.75" customHeight="1">
      <c r="A208" s="22">
        <v>207.0</v>
      </c>
      <c r="B208" s="41" t="s">
        <v>1270</v>
      </c>
      <c r="C208" s="41" t="s">
        <v>6621</v>
      </c>
      <c r="D208" s="41">
        <v>2017.0</v>
      </c>
      <c r="E208" s="41" t="s">
        <v>225</v>
      </c>
      <c r="F208" s="41" t="s">
        <v>2529</v>
      </c>
      <c r="G208" s="138" t="s">
        <v>6622</v>
      </c>
      <c r="H208" s="41" t="s">
        <v>6623</v>
      </c>
      <c r="I208" s="41">
        <v>18.0</v>
      </c>
      <c r="J208" s="41" t="s">
        <v>132</v>
      </c>
      <c r="K208" s="140" t="s">
        <v>104</v>
      </c>
      <c r="L208" s="140" t="s">
        <v>104</v>
      </c>
      <c r="M208" s="41" t="s">
        <v>6624</v>
      </c>
      <c r="N208" s="41" t="s">
        <v>6625</v>
      </c>
      <c r="O208" s="41" t="s">
        <v>6626</v>
      </c>
      <c r="P208" s="140" t="s">
        <v>104</v>
      </c>
      <c r="Q208" s="140" t="s">
        <v>104</v>
      </c>
      <c r="R208" s="140" t="s">
        <v>104</v>
      </c>
      <c r="S208" s="41" t="s">
        <v>105</v>
      </c>
      <c r="T208" s="41" t="s">
        <v>6627</v>
      </c>
      <c r="U208" s="41" t="s">
        <v>6628</v>
      </c>
      <c r="V208" s="41" t="s">
        <v>6629</v>
      </c>
      <c r="W208" s="41" t="s">
        <v>105</v>
      </c>
      <c r="X208" s="41" t="s">
        <v>6630</v>
      </c>
      <c r="Y208" s="140" t="s">
        <v>104</v>
      </c>
      <c r="Z208" s="41" t="s">
        <v>2208</v>
      </c>
      <c r="AA208" s="140" t="s">
        <v>104</v>
      </c>
      <c r="AB208" s="41" t="s">
        <v>6631</v>
      </c>
      <c r="AC208" s="41" t="s">
        <v>6632</v>
      </c>
      <c r="AD208" s="41" t="s">
        <v>6633</v>
      </c>
      <c r="AE208" s="41" t="s">
        <v>6634</v>
      </c>
      <c r="AF208" s="41" t="s">
        <v>6635</v>
      </c>
      <c r="AG208" s="140" t="s">
        <v>104</v>
      </c>
      <c r="AH208" s="41" t="s">
        <v>6636</v>
      </c>
      <c r="AI208" s="41" t="s">
        <v>6637</v>
      </c>
      <c r="AJ208" s="41" t="s">
        <v>2834</v>
      </c>
      <c r="AK208" s="41" t="s">
        <v>6638</v>
      </c>
      <c r="AL208" s="41" t="s">
        <v>6639</v>
      </c>
      <c r="AM208" s="140" t="s">
        <v>104</v>
      </c>
      <c r="AN208" s="41" t="s">
        <v>6640</v>
      </c>
      <c r="AO208" s="140" t="s">
        <v>104</v>
      </c>
      <c r="AP208" s="140" t="s">
        <v>104</v>
      </c>
      <c r="AQ208" s="41" t="s">
        <v>6641</v>
      </c>
      <c r="AR208" s="140" t="s">
        <v>104</v>
      </c>
      <c r="AS208" s="140" t="s">
        <v>104</v>
      </c>
      <c r="AT208" s="41" t="s">
        <v>6642</v>
      </c>
      <c r="AU208" s="41" t="s">
        <v>6643</v>
      </c>
      <c r="AV208" s="41" t="s">
        <v>6644</v>
      </c>
      <c r="AW208" s="140" t="s">
        <v>403</v>
      </c>
      <c r="AX208" s="140" t="s">
        <v>104</v>
      </c>
      <c r="AY208" s="41" t="s">
        <v>105</v>
      </c>
      <c r="AZ208" s="41" t="s">
        <v>6645</v>
      </c>
      <c r="BA208" s="140" t="s">
        <v>104</v>
      </c>
      <c r="BB208" s="41" t="s">
        <v>6646</v>
      </c>
      <c r="BC208" s="41" t="s">
        <v>6647</v>
      </c>
      <c r="BD208" s="41" t="s">
        <v>105</v>
      </c>
      <c r="BE208" s="140" t="s">
        <v>104</v>
      </c>
      <c r="BF208" s="41" t="s">
        <v>132</v>
      </c>
      <c r="BG208" s="140" t="s">
        <v>104</v>
      </c>
      <c r="BH208" s="41" t="s">
        <v>132</v>
      </c>
      <c r="BI208" s="41" t="s">
        <v>132</v>
      </c>
      <c r="BJ208" s="41" t="s">
        <v>132</v>
      </c>
      <c r="BK208" s="41" t="s">
        <v>133</v>
      </c>
      <c r="BL208" s="41" t="s">
        <v>132</v>
      </c>
      <c r="BM208" s="41" t="s">
        <v>132</v>
      </c>
      <c r="BN208" s="41" t="s">
        <v>136</v>
      </c>
      <c r="BO208" s="41" t="s">
        <v>137</v>
      </c>
      <c r="BP208" s="41" t="s">
        <v>6648</v>
      </c>
      <c r="BQ208" s="41" t="s">
        <v>132</v>
      </c>
      <c r="BR208" s="41" t="s">
        <v>170</v>
      </c>
      <c r="BS208" s="41" t="s">
        <v>140</v>
      </c>
      <c r="BT208" s="41" t="s">
        <v>6649</v>
      </c>
      <c r="BU208" s="41" t="s">
        <v>217</v>
      </c>
      <c r="BV208" s="41" t="s">
        <v>1396</v>
      </c>
      <c r="BW208" s="140" t="s">
        <v>6650</v>
      </c>
      <c r="BX208" s="152" t="s">
        <v>6651</v>
      </c>
      <c r="BY208" s="41" t="s">
        <v>6652</v>
      </c>
      <c r="BZ208" s="27"/>
    </row>
    <row r="209" ht="15.75" customHeight="1">
      <c r="A209" s="39">
        <v>208.0</v>
      </c>
      <c r="B209" s="22" t="s">
        <v>1283</v>
      </c>
      <c r="C209" s="22" t="s">
        <v>6653</v>
      </c>
      <c r="D209" s="22">
        <v>2017.0</v>
      </c>
      <c r="E209" s="22" t="s">
        <v>225</v>
      </c>
      <c r="F209" s="22" t="s">
        <v>6654</v>
      </c>
      <c r="G209" s="25" t="s">
        <v>6655</v>
      </c>
      <c r="H209" s="22" t="s">
        <v>6656</v>
      </c>
      <c r="I209" s="22">
        <v>21.0</v>
      </c>
      <c r="J209" s="87" t="s">
        <v>132</v>
      </c>
      <c r="K209" s="87" t="s">
        <v>104</v>
      </c>
      <c r="L209" s="87" t="s">
        <v>104</v>
      </c>
      <c r="M209" s="87" t="s">
        <v>6657</v>
      </c>
      <c r="N209" s="87" t="s">
        <v>6658</v>
      </c>
      <c r="O209" s="87" t="s">
        <v>1407</v>
      </c>
      <c r="P209" s="87" t="s">
        <v>6659</v>
      </c>
      <c r="Q209" s="87" t="s">
        <v>104</v>
      </c>
      <c r="R209" s="87" t="s">
        <v>6660</v>
      </c>
      <c r="S209" s="87" t="s">
        <v>105</v>
      </c>
      <c r="T209" s="87" t="s">
        <v>6661</v>
      </c>
      <c r="U209" s="87" t="s">
        <v>6662</v>
      </c>
      <c r="V209" s="87" t="s">
        <v>6663</v>
      </c>
      <c r="W209" s="87" t="s">
        <v>105</v>
      </c>
      <c r="X209" s="87" t="s">
        <v>6664</v>
      </c>
      <c r="Y209" s="87" t="s">
        <v>104</v>
      </c>
      <c r="Z209" s="87" t="s">
        <v>6665</v>
      </c>
      <c r="AA209" s="87" t="s">
        <v>104</v>
      </c>
      <c r="AB209" s="87" t="s">
        <v>6666</v>
      </c>
      <c r="AC209" s="87" t="s">
        <v>6667</v>
      </c>
      <c r="AD209" s="87" t="s">
        <v>6668</v>
      </c>
      <c r="AE209" s="87" t="s">
        <v>6669</v>
      </c>
      <c r="AF209" s="87" t="s">
        <v>6670</v>
      </c>
      <c r="AG209" s="87" t="s">
        <v>104</v>
      </c>
      <c r="AH209" s="87" t="s">
        <v>104</v>
      </c>
      <c r="AI209" s="87" t="s">
        <v>6671</v>
      </c>
      <c r="AJ209" s="87" t="s">
        <v>6672</v>
      </c>
      <c r="AK209" s="87" t="s">
        <v>6670</v>
      </c>
      <c r="AL209" s="87" t="s">
        <v>104</v>
      </c>
      <c r="AM209" s="87" t="s">
        <v>6673</v>
      </c>
      <c r="AN209" s="87" t="s">
        <v>104</v>
      </c>
      <c r="AO209" s="87" t="s">
        <v>104</v>
      </c>
      <c r="AP209" s="87" t="s">
        <v>104</v>
      </c>
      <c r="AQ209" s="87" t="s">
        <v>104</v>
      </c>
      <c r="AR209" s="87" t="s">
        <v>104</v>
      </c>
      <c r="AS209" s="87" t="s">
        <v>104</v>
      </c>
      <c r="AT209" s="87" t="s">
        <v>6674</v>
      </c>
      <c r="AU209" s="87" t="s">
        <v>6675</v>
      </c>
      <c r="AV209" s="87" t="s">
        <v>6676</v>
      </c>
      <c r="AW209" s="87" t="s">
        <v>104</v>
      </c>
      <c r="AX209" s="87" t="s">
        <v>104</v>
      </c>
      <c r="AY209" s="87" t="s">
        <v>105</v>
      </c>
      <c r="AZ209" s="87" t="s">
        <v>6677</v>
      </c>
      <c r="BA209" s="87" t="s">
        <v>104</v>
      </c>
      <c r="BB209" s="87" t="s">
        <v>6678</v>
      </c>
      <c r="BC209" s="87" t="s">
        <v>6679</v>
      </c>
      <c r="BD209" s="87" t="s">
        <v>105</v>
      </c>
      <c r="BE209" s="87" t="s">
        <v>104</v>
      </c>
      <c r="BF209" s="87" t="s">
        <v>132</v>
      </c>
      <c r="BG209" s="87" t="s">
        <v>104</v>
      </c>
      <c r="BH209" s="87" t="s">
        <v>132</v>
      </c>
      <c r="BI209" s="87" t="s">
        <v>132</v>
      </c>
      <c r="BJ209" s="87" t="s">
        <v>6680</v>
      </c>
      <c r="BK209" s="87" t="s">
        <v>133</v>
      </c>
      <c r="BL209" s="87" t="s">
        <v>134</v>
      </c>
      <c r="BM209" s="87" t="s">
        <v>132</v>
      </c>
      <c r="BN209" s="87" t="s">
        <v>136</v>
      </c>
      <c r="BO209" s="87" t="s">
        <v>137</v>
      </c>
      <c r="BP209" s="87" t="s">
        <v>104</v>
      </c>
      <c r="BQ209" s="87" t="s">
        <v>132</v>
      </c>
      <c r="BR209" s="153" t="s">
        <v>104</v>
      </c>
      <c r="BS209" s="87" t="s">
        <v>140</v>
      </c>
      <c r="BT209" s="87" t="s">
        <v>6399</v>
      </c>
      <c r="BU209" s="87" t="s">
        <v>4726</v>
      </c>
      <c r="BV209" s="22" t="s">
        <v>549</v>
      </c>
      <c r="BW209" s="87" t="s">
        <v>6681</v>
      </c>
      <c r="BX209" s="87" t="s">
        <v>6682</v>
      </c>
      <c r="BY209" s="87" t="s">
        <v>6683</v>
      </c>
      <c r="BZ209" s="100"/>
    </row>
    <row r="210" ht="15.75" customHeight="1">
      <c r="A210" s="39">
        <v>209.0</v>
      </c>
      <c r="B210" s="22" t="s">
        <v>1299</v>
      </c>
      <c r="C210" s="22" t="s">
        <v>6684</v>
      </c>
      <c r="D210" s="22">
        <v>2018.0</v>
      </c>
      <c r="E210" s="22" t="s">
        <v>91</v>
      </c>
      <c r="F210" s="22" t="s">
        <v>1774</v>
      </c>
      <c r="G210" s="25" t="s">
        <v>6685</v>
      </c>
      <c r="H210" s="22" t="s">
        <v>6686</v>
      </c>
      <c r="I210" s="22">
        <v>12.0</v>
      </c>
      <c r="J210" s="87" t="s">
        <v>132</v>
      </c>
      <c r="K210" s="87" t="s">
        <v>104</v>
      </c>
      <c r="L210" s="87" t="s">
        <v>104</v>
      </c>
      <c r="M210" s="87" t="s">
        <v>6687</v>
      </c>
      <c r="N210" s="87" t="s">
        <v>6688</v>
      </c>
      <c r="O210" s="87" t="s">
        <v>6689</v>
      </c>
      <c r="P210" s="87" t="s">
        <v>6690</v>
      </c>
      <c r="Q210" s="87" t="s">
        <v>104</v>
      </c>
      <c r="R210" s="87" t="s">
        <v>6691</v>
      </c>
      <c r="S210" s="87" t="s">
        <v>105</v>
      </c>
      <c r="T210" s="87" t="s">
        <v>6692</v>
      </c>
      <c r="U210" s="87" t="s">
        <v>6693</v>
      </c>
      <c r="V210" s="87" t="s">
        <v>6694</v>
      </c>
      <c r="W210" s="87" t="s">
        <v>6695</v>
      </c>
      <c r="X210" s="87" t="s">
        <v>6696</v>
      </c>
      <c r="Y210" s="87" t="s">
        <v>104</v>
      </c>
      <c r="Z210" s="87" t="s">
        <v>6695</v>
      </c>
      <c r="AA210" s="87" t="s">
        <v>403</v>
      </c>
      <c r="AB210" s="87" t="s">
        <v>6697</v>
      </c>
      <c r="AC210" s="87" t="s">
        <v>6698</v>
      </c>
      <c r="AD210" s="87" t="s">
        <v>6699</v>
      </c>
      <c r="AE210" s="87" t="s">
        <v>6700</v>
      </c>
      <c r="AF210" s="87" t="s">
        <v>6701</v>
      </c>
      <c r="AG210" s="87" t="s">
        <v>104</v>
      </c>
      <c r="AH210" s="87" t="s">
        <v>104</v>
      </c>
      <c r="AI210" s="87" t="s">
        <v>6702</v>
      </c>
      <c r="AJ210" s="87" t="s">
        <v>170</v>
      </c>
      <c r="AK210" s="87" t="s">
        <v>6701</v>
      </c>
      <c r="AL210" s="87" t="s">
        <v>6703</v>
      </c>
      <c r="AM210" s="87" t="s">
        <v>104</v>
      </c>
      <c r="AN210" s="87" t="s">
        <v>104</v>
      </c>
      <c r="AO210" s="87" t="s">
        <v>104</v>
      </c>
      <c r="AP210" s="87" t="s">
        <v>104</v>
      </c>
      <c r="AQ210" s="87" t="s">
        <v>104</v>
      </c>
      <c r="AR210" s="87" t="s">
        <v>104</v>
      </c>
      <c r="AS210" s="87" t="s">
        <v>104</v>
      </c>
      <c r="AT210" s="87" t="s">
        <v>105</v>
      </c>
      <c r="AU210" s="87" t="s">
        <v>6704</v>
      </c>
      <c r="AV210" s="87" t="s">
        <v>6705</v>
      </c>
      <c r="AW210" s="87" t="s">
        <v>104</v>
      </c>
      <c r="AX210" s="87" t="s">
        <v>6706</v>
      </c>
      <c r="AY210" s="87" t="s">
        <v>105</v>
      </c>
      <c r="AZ210" s="87" t="s">
        <v>6707</v>
      </c>
      <c r="BA210" s="87" t="s">
        <v>104</v>
      </c>
      <c r="BB210" s="87" t="s">
        <v>6708</v>
      </c>
      <c r="BC210" s="87" t="s">
        <v>6709</v>
      </c>
      <c r="BD210" s="87" t="s">
        <v>105</v>
      </c>
      <c r="BE210" s="87" t="s">
        <v>104</v>
      </c>
      <c r="BF210" s="87" t="s">
        <v>132</v>
      </c>
      <c r="BG210" s="87" t="s">
        <v>104</v>
      </c>
      <c r="BH210" s="87" t="s">
        <v>132</v>
      </c>
      <c r="BI210" s="87" t="s">
        <v>132</v>
      </c>
      <c r="BJ210" s="87" t="s">
        <v>6710</v>
      </c>
      <c r="BK210" s="87" t="s">
        <v>2663</v>
      </c>
      <c r="BL210" s="87" t="s">
        <v>132</v>
      </c>
      <c r="BM210" s="87" t="s">
        <v>132</v>
      </c>
      <c r="BN210" s="87" t="s">
        <v>136</v>
      </c>
      <c r="BO210" s="87" t="s">
        <v>137</v>
      </c>
      <c r="BP210" s="87" t="s">
        <v>6648</v>
      </c>
      <c r="BQ210" s="87" t="s">
        <v>132</v>
      </c>
      <c r="BR210" s="87" t="s">
        <v>170</v>
      </c>
      <c r="BS210" s="87" t="s">
        <v>140</v>
      </c>
      <c r="BT210" s="87" t="s">
        <v>2040</v>
      </c>
      <c r="BU210" s="87" t="s">
        <v>217</v>
      </c>
      <c r="BV210" s="87" t="s">
        <v>1396</v>
      </c>
      <c r="BW210" s="87" t="s">
        <v>6711</v>
      </c>
      <c r="BX210" s="87" t="s">
        <v>6712</v>
      </c>
      <c r="BY210" s="87" t="s">
        <v>6713</v>
      </c>
      <c r="BZ210" s="100"/>
    </row>
    <row r="211" ht="15.75" customHeight="1">
      <c r="A211" s="39">
        <v>210.0</v>
      </c>
      <c r="B211" s="22" t="s">
        <v>1991</v>
      </c>
      <c r="C211" s="22" t="s">
        <v>6714</v>
      </c>
      <c r="D211" s="22">
        <v>2017.0</v>
      </c>
      <c r="E211" s="22" t="s">
        <v>225</v>
      </c>
      <c r="F211" s="22" t="s">
        <v>6715</v>
      </c>
      <c r="G211" s="25" t="s">
        <v>6716</v>
      </c>
      <c r="H211" s="22" t="s">
        <v>6717</v>
      </c>
      <c r="I211" s="22">
        <v>26.0</v>
      </c>
      <c r="J211" s="87" t="s">
        <v>96</v>
      </c>
      <c r="K211" s="87" t="s">
        <v>6718</v>
      </c>
      <c r="L211" s="87" t="s">
        <v>6719</v>
      </c>
      <c r="M211" s="87" t="s">
        <v>6720</v>
      </c>
      <c r="N211" s="87" t="s">
        <v>6721</v>
      </c>
      <c r="O211" s="87" t="s">
        <v>6722</v>
      </c>
      <c r="P211" s="87" t="s">
        <v>6723</v>
      </c>
      <c r="Q211" s="87" t="s">
        <v>104</v>
      </c>
      <c r="R211" s="87" t="s">
        <v>104</v>
      </c>
      <c r="S211" s="87" t="s">
        <v>105</v>
      </c>
      <c r="T211" s="87" t="s">
        <v>6724</v>
      </c>
      <c r="U211" s="87" t="s">
        <v>6725</v>
      </c>
      <c r="V211" s="87" t="s">
        <v>6726</v>
      </c>
      <c r="W211" s="87" t="s">
        <v>105</v>
      </c>
      <c r="X211" s="87" t="s">
        <v>6727</v>
      </c>
      <c r="Y211" s="87" t="s">
        <v>403</v>
      </c>
      <c r="Z211" s="87" t="s">
        <v>6728</v>
      </c>
      <c r="AA211" s="87" t="s">
        <v>104</v>
      </c>
      <c r="AB211" s="87" t="s">
        <v>6729</v>
      </c>
      <c r="AC211" s="87" t="s">
        <v>6730</v>
      </c>
      <c r="AD211" s="87" t="s">
        <v>6731</v>
      </c>
      <c r="AE211" s="87" t="s">
        <v>6732</v>
      </c>
      <c r="AF211" s="87" t="s">
        <v>6733</v>
      </c>
      <c r="AG211" s="87" t="s">
        <v>6734</v>
      </c>
      <c r="AH211" s="87" t="s">
        <v>104</v>
      </c>
      <c r="AI211" s="87" t="s">
        <v>6735</v>
      </c>
      <c r="AJ211" s="87" t="s">
        <v>6258</v>
      </c>
      <c r="AK211" s="87" t="s">
        <v>6736</v>
      </c>
      <c r="AL211" s="87" t="s">
        <v>6737</v>
      </c>
      <c r="AM211" s="87" t="s">
        <v>104</v>
      </c>
      <c r="AN211" s="87" t="s">
        <v>104</v>
      </c>
      <c r="AO211" s="87" t="s">
        <v>104</v>
      </c>
      <c r="AP211" s="87" t="s">
        <v>104</v>
      </c>
      <c r="AQ211" s="87" t="s">
        <v>6738</v>
      </c>
      <c r="AR211" s="87" t="s">
        <v>104</v>
      </c>
      <c r="AS211" s="87" t="s">
        <v>104</v>
      </c>
      <c r="AT211" s="87" t="s">
        <v>6739</v>
      </c>
      <c r="AU211" s="87" t="s">
        <v>6740</v>
      </c>
      <c r="AV211" s="87" t="s">
        <v>104</v>
      </c>
      <c r="AW211" s="87" t="s">
        <v>104</v>
      </c>
      <c r="AX211" s="87" t="s">
        <v>104</v>
      </c>
      <c r="AY211" s="87" t="s">
        <v>105</v>
      </c>
      <c r="AZ211" s="87" t="s">
        <v>6741</v>
      </c>
      <c r="BA211" s="87" t="s">
        <v>104</v>
      </c>
      <c r="BB211" s="87" t="s">
        <v>6742</v>
      </c>
      <c r="BC211" s="87" t="s">
        <v>104</v>
      </c>
      <c r="BD211" s="87" t="s">
        <v>105</v>
      </c>
      <c r="BE211" s="87" t="s">
        <v>104</v>
      </c>
      <c r="BF211" s="87" t="s">
        <v>132</v>
      </c>
      <c r="BG211" s="87" t="s">
        <v>104</v>
      </c>
      <c r="BH211" s="87" t="s">
        <v>132</v>
      </c>
      <c r="BI211" s="87" t="s">
        <v>132</v>
      </c>
      <c r="BJ211" s="87" t="s">
        <v>132</v>
      </c>
      <c r="BK211" s="87" t="s">
        <v>2663</v>
      </c>
      <c r="BL211" s="87" t="s">
        <v>132</v>
      </c>
      <c r="BM211" s="87" t="s">
        <v>132</v>
      </c>
      <c r="BN211" s="87" t="s">
        <v>136</v>
      </c>
      <c r="BO211" s="87" t="s">
        <v>137</v>
      </c>
      <c r="BP211" s="87" t="s">
        <v>104</v>
      </c>
      <c r="BQ211" s="87" t="s">
        <v>132</v>
      </c>
      <c r="BR211" s="87" t="s">
        <v>104</v>
      </c>
      <c r="BS211" s="87" t="s">
        <v>140</v>
      </c>
      <c r="BT211" s="87" t="s">
        <v>216</v>
      </c>
      <c r="BU211" s="87" t="s">
        <v>991</v>
      </c>
      <c r="BV211" s="87" t="s">
        <v>549</v>
      </c>
      <c r="BW211" s="87" t="s">
        <v>6743</v>
      </c>
      <c r="BX211" s="87" t="s">
        <v>132</v>
      </c>
      <c r="BY211" s="87" t="s">
        <v>104</v>
      </c>
      <c r="BZ211" s="100"/>
    </row>
    <row r="212" ht="15.75" customHeight="1">
      <c r="A212" s="39">
        <v>211.0</v>
      </c>
      <c r="B212" s="22" t="s">
        <v>1308</v>
      </c>
      <c r="C212" s="22" t="s">
        <v>6744</v>
      </c>
      <c r="D212" s="22">
        <v>2017.0</v>
      </c>
      <c r="E212" s="22" t="s">
        <v>225</v>
      </c>
      <c r="F212" s="22" t="s">
        <v>5936</v>
      </c>
      <c r="G212" s="25" t="s">
        <v>6745</v>
      </c>
      <c r="H212" s="22" t="s">
        <v>6746</v>
      </c>
      <c r="I212" s="22">
        <v>13.0</v>
      </c>
      <c r="J212" s="22" t="s">
        <v>96</v>
      </c>
      <c r="K212" s="22" t="s">
        <v>97</v>
      </c>
      <c r="L212" s="22" t="s">
        <v>698</v>
      </c>
      <c r="M212" s="22" t="s">
        <v>6747</v>
      </c>
      <c r="N212" s="22" t="s">
        <v>6748</v>
      </c>
      <c r="O212" s="22" t="s">
        <v>6749</v>
      </c>
      <c r="P212" s="22" t="s">
        <v>6750</v>
      </c>
      <c r="Q212" s="30" t="s">
        <v>104</v>
      </c>
      <c r="R212" s="22" t="s">
        <v>6751</v>
      </c>
      <c r="S212" s="22" t="s">
        <v>105</v>
      </c>
      <c r="T212" s="22" t="s">
        <v>6752</v>
      </c>
      <c r="U212" s="22" t="s">
        <v>6753</v>
      </c>
      <c r="V212" s="22" t="s">
        <v>6754</v>
      </c>
      <c r="W212" s="22" t="s">
        <v>105</v>
      </c>
      <c r="X212" s="22" t="s">
        <v>6755</v>
      </c>
      <c r="Y212" s="30" t="s">
        <v>104</v>
      </c>
      <c r="Z212" s="22" t="s">
        <v>5948</v>
      </c>
      <c r="AA212" s="30" t="s">
        <v>104</v>
      </c>
      <c r="AB212" s="22" t="s">
        <v>6756</v>
      </c>
      <c r="AC212" s="22" t="s">
        <v>6757</v>
      </c>
      <c r="AD212" s="22" t="s">
        <v>6758</v>
      </c>
      <c r="AE212" s="22" t="s">
        <v>6759</v>
      </c>
      <c r="AF212" s="22" t="s">
        <v>6760</v>
      </c>
      <c r="AG212" s="22" t="s">
        <v>6761</v>
      </c>
      <c r="AH212" s="30" t="s">
        <v>104</v>
      </c>
      <c r="AI212" s="22" t="s">
        <v>6762</v>
      </c>
      <c r="AJ212" s="22" t="s">
        <v>6763</v>
      </c>
      <c r="AK212" s="22" t="s">
        <v>6764</v>
      </c>
      <c r="AL212" s="22" t="s">
        <v>6765</v>
      </c>
      <c r="AM212" s="22" t="s">
        <v>105</v>
      </c>
      <c r="AN212" s="22" t="s">
        <v>6766</v>
      </c>
      <c r="AO212" s="30" t="s">
        <v>104</v>
      </c>
      <c r="AP212" s="22" t="s">
        <v>105</v>
      </c>
      <c r="AQ212" s="22" t="s">
        <v>6767</v>
      </c>
      <c r="AR212" s="22" t="s">
        <v>6768</v>
      </c>
      <c r="AS212" s="25" t="s">
        <v>6769</v>
      </c>
      <c r="AT212" s="30" t="s">
        <v>104</v>
      </c>
      <c r="AU212" s="25" t="s">
        <v>6770</v>
      </c>
      <c r="AV212" s="22" t="s">
        <v>6771</v>
      </c>
      <c r="AW212" s="30" t="s">
        <v>104</v>
      </c>
      <c r="AX212" s="30" t="s">
        <v>104</v>
      </c>
      <c r="AY212" s="22" t="s">
        <v>105</v>
      </c>
      <c r="AZ212" s="22" t="s">
        <v>6772</v>
      </c>
      <c r="BA212" s="30" t="s">
        <v>104</v>
      </c>
      <c r="BB212" s="22" t="s">
        <v>6773</v>
      </c>
      <c r="BC212" s="22" t="s">
        <v>6774</v>
      </c>
      <c r="BD212" s="22" t="s">
        <v>105</v>
      </c>
      <c r="BE212" s="30" t="s">
        <v>104</v>
      </c>
      <c r="BF212" s="22" t="s">
        <v>132</v>
      </c>
      <c r="BG212" s="30" t="s">
        <v>104</v>
      </c>
      <c r="BH212" s="22" t="s">
        <v>132</v>
      </c>
      <c r="BI212" s="22" t="s">
        <v>132</v>
      </c>
      <c r="BJ212" s="22" t="s">
        <v>132</v>
      </c>
      <c r="BK212" s="22" t="s">
        <v>133</v>
      </c>
      <c r="BL212" s="22" t="s">
        <v>411</v>
      </c>
      <c r="BM212" s="22" t="s">
        <v>727</v>
      </c>
      <c r="BN212" s="22" t="s">
        <v>136</v>
      </c>
      <c r="BO212" s="22" t="s">
        <v>137</v>
      </c>
      <c r="BP212" s="22" t="s">
        <v>6775</v>
      </c>
      <c r="BQ212" s="22" t="s">
        <v>132</v>
      </c>
      <c r="BR212" s="22" t="s">
        <v>6239</v>
      </c>
      <c r="BS212" s="22" t="s">
        <v>6776</v>
      </c>
      <c r="BT212" s="87" t="s">
        <v>4952</v>
      </c>
      <c r="BU212" s="87" t="s">
        <v>6777</v>
      </c>
      <c r="BV212" s="22" t="s">
        <v>549</v>
      </c>
      <c r="BW212" s="87" t="s">
        <v>6778</v>
      </c>
      <c r="BX212" s="22" t="s">
        <v>132</v>
      </c>
      <c r="BY212" s="22" t="s">
        <v>6779</v>
      </c>
      <c r="BZ212" s="27"/>
    </row>
    <row r="213" ht="15.7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c r="AC213" s="27"/>
      <c r="AD213" s="27"/>
      <c r="AE213" s="27"/>
      <c r="AF213" s="27"/>
      <c r="AG213" s="27"/>
      <c r="AH213" s="27"/>
      <c r="AI213" s="27"/>
      <c r="AJ213" s="27"/>
      <c r="AK213" s="27"/>
      <c r="AL213" s="27"/>
      <c r="AM213" s="27"/>
      <c r="AN213" s="27"/>
      <c r="AO213" s="27"/>
      <c r="AP213" s="27"/>
      <c r="AQ213" s="27"/>
      <c r="AR213" s="27"/>
      <c r="AS213" s="27"/>
      <c r="AT213" s="27"/>
      <c r="AU213" s="27"/>
      <c r="AV213" s="27"/>
      <c r="AW213" s="27"/>
      <c r="AX213" s="27"/>
      <c r="AY213" s="27"/>
      <c r="AZ213" s="27"/>
      <c r="BA213" s="27"/>
      <c r="BB213" s="27"/>
      <c r="BC213" s="27"/>
      <c r="BD213" s="27"/>
      <c r="BE213" s="27"/>
      <c r="BF213" s="27"/>
      <c r="BG213" s="27"/>
      <c r="BH213" s="27"/>
      <c r="BI213" s="27"/>
      <c r="BJ213" s="27"/>
      <c r="BK213" s="27"/>
      <c r="BL213" s="27"/>
      <c r="BM213" s="27"/>
      <c r="BN213" s="27"/>
      <c r="BO213" s="27"/>
      <c r="BP213" s="27"/>
      <c r="BQ213" s="27"/>
      <c r="BR213" s="27"/>
      <c r="BS213" s="27"/>
      <c r="BT213" s="27"/>
      <c r="BU213" s="27"/>
      <c r="BV213" s="27"/>
      <c r="BW213" s="27"/>
      <c r="BX213" s="27"/>
      <c r="BY213" s="27"/>
      <c r="BZ213" s="27"/>
    </row>
    <row r="214" ht="15.7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c r="AD214" s="27"/>
      <c r="AE214" s="27"/>
      <c r="AF214" s="27"/>
      <c r="AG214" s="27"/>
      <c r="AH214" s="27"/>
      <c r="AI214" s="27"/>
      <c r="AJ214" s="27"/>
      <c r="AK214" s="27"/>
      <c r="AL214" s="27"/>
      <c r="AM214" s="27"/>
      <c r="AN214" s="27"/>
      <c r="AO214" s="27"/>
      <c r="AP214" s="27"/>
      <c r="AQ214" s="27"/>
      <c r="AR214" s="27"/>
      <c r="AS214" s="27"/>
      <c r="AT214" s="27"/>
      <c r="AU214" s="27"/>
      <c r="AV214" s="27"/>
      <c r="AW214" s="27"/>
      <c r="AX214" s="27"/>
      <c r="AY214" s="27"/>
      <c r="AZ214" s="27"/>
      <c r="BA214" s="27"/>
      <c r="BB214" s="27"/>
      <c r="BC214" s="27"/>
      <c r="BD214" s="27"/>
      <c r="BE214" s="27"/>
      <c r="BF214" s="27"/>
      <c r="BG214" s="27"/>
      <c r="BH214" s="27"/>
      <c r="BI214" s="27"/>
      <c r="BJ214" s="27"/>
      <c r="BK214" s="27"/>
      <c r="BL214" s="27"/>
      <c r="BM214" s="27"/>
      <c r="BN214" s="27"/>
      <c r="BO214" s="27"/>
      <c r="BP214" s="27"/>
      <c r="BQ214" s="27"/>
      <c r="BR214" s="27"/>
      <c r="BS214" s="27"/>
      <c r="BT214" s="27"/>
      <c r="BU214" s="27"/>
      <c r="BV214" s="27"/>
      <c r="BW214" s="27"/>
      <c r="BX214" s="27"/>
      <c r="BY214" s="27"/>
      <c r="BZ214" s="27"/>
    </row>
    <row r="215" ht="15.7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c r="AK215" s="27"/>
      <c r="AL215" s="27"/>
      <c r="AM215" s="27"/>
      <c r="AN215" s="27"/>
      <c r="AO215" s="27"/>
      <c r="AP215" s="27"/>
      <c r="AQ215" s="27"/>
      <c r="AR215" s="27"/>
      <c r="AS215" s="27"/>
      <c r="AT215" s="27"/>
      <c r="AU215" s="27"/>
      <c r="AV215" s="27"/>
      <c r="AW215" s="27"/>
      <c r="AX215" s="27"/>
      <c r="AY215" s="27"/>
      <c r="AZ215" s="27"/>
      <c r="BA215" s="27"/>
      <c r="BB215" s="27"/>
      <c r="BC215" s="27"/>
      <c r="BD215" s="27"/>
      <c r="BE215" s="27"/>
      <c r="BF215" s="27"/>
      <c r="BG215" s="27"/>
      <c r="BH215" s="27"/>
      <c r="BI215" s="27"/>
      <c r="BJ215" s="27"/>
      <c r="BK215" s="27"/>
      <c r="BL215" s="27"/>
      <c r="BM215" s="27"/>
      <c r="BN215" s="27"/>
      <c r="BO215" s="27"/>
      <c r="BP215" s="27"/>
      <c r="BQ215" s="27"/>
      <c r="BR215" s="27"/>
      <c r="BS215" s="27"/>
      <c r="BT215" s="27"/>
      <c r="BU215" s="27"/>
      <c r="BV215" s="27"/>
      <c r="BW215" s="27"/>
      <c r="BX215" s="27"/>
      <c r="BY215" s="27"/>
      <c r="BZ215" s="27"/>
    </row>
    <row r="216" ht="15.7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c r="AD216" s="27"/>
      <c r="AE216" s="27"/>
      <c r="AF216" s="27"/>
      <c r="AG216" s="27"/>
      <c r="AH216" s="27"/>
      <c r="AI216" s="27"/>
      <c r="AJ216" s="27"/>
      <c r="AK216" s="27"/>
      <c r="AL216" s="27"/>
      <c r="AM216" s="27"/>
      <c r="AN216" s="27"/>
      <c r="AO216" s="27"/>
      <c r="AP216" s="27"/>
      <c r="AQ216" s="27"/>
      <c r="AR216" s="27"/>
      <c r="AS216" s="27"/>
      <c r="AT216" s="27"/>
      <c r="AU216" s="27"/>
      <c r="AV216" s="27"/>
      <c r="AW216" s="27"/>
      <c r="AX216" s="27"/>
      <c r="AY216" s="27"/>
      <c r="AZ216" s="27"/>
      <c r="BA216" s="27"/>
      <c r="BB216" s="27"/>
      <c r="BC216" s="27"/>
      <c r="BD216" s="27"/>
      <c r="BE216" s="27"/>
      <c r="BF216" s="27"/>
      <c r="BG216" s="27"/>
      <c r="BH216" s="27"/>
      <c r="BI216" s="27"/>
      <c r="BJ216" s="27"/>
      <c r="BK216" s="27"/>
      <c r="BL216" s="27"/>
      <c r="BM216" s="27"/>
      <c r="BN216" s="27"/>
      <c r="BO216" s="27"/>
      <c r="BP216" s="27"/>
      <c r="BQ216" s="27"/>
      <c r="BR216" s="27"/>
      <c r="BS216" s="27"/>
      <c r="BT216" s="27"/>
      <c r="BU216" s="27"/>
      <c r="BV216" s="27"/>
      <c r="BW216" s="27"/>
      <c r="BX216" s="27"/>
      <c r="BY216" s="27"/>
      <c r="BZ216" s="27"/>
    </row>
    <row r="217" ht="15.7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c r="AD217" s="27"/>
      <c r="AE217" s="27"/>
      <c r="AF217" s="27"/>
      <c r="AG217" s="27"/>
      <c r="AH217" s="27"/>
      <c r="AI217" s="27"/>
      <c r="AJ217" s="27"/>
      <c r="AK217" s="27"/>
      <c r="AL217" s="27"/>
      <c r="AM217" s="27"/>
      <c r="AN217" s="27"/>
      <c r="AO217" s="27"/>
      <c r="AP217" s="27"/>
      <c r="AQ217" s="27"/>
      <c r="AR217" s="27"/>
      <c r="AS217" s="27"/>
      <c r="AT217" s="27"/>
      <c r="AU217" s="27"/>
      <c r="AV217" s="27"/>
      <c r="AW217" s="27"/>
      <c r="AX217" s="27"/>
      <c r="AY217" s="27"/>
      <c r="AZ217" s="27"/>
      <c r="BA217" s="27"/>
      <c r="BB217" s="27"/>
      <c r="BC217" s="27"/>
      <c r="BD217" s="27"/>
      <c r="BE217" s="27"/>
      <c r="BF217" s="27"/>
      <c r="BG217" s="27"/>
      <c r="BH217" s="27"/>
      <c r="BI217" s="27"/>
      <c r="BJ217" s="27"/>
      <c r="BK217" s="27"/>
      <c r="BL217" s="27"/>
      <c r="BM217" s="27"/>
      <c r="BN217" s="27"/>
      <c r="BO217" s="27"/>
      <c r="BP217" s="27"/>
      <c r="BQ217" s="27"/>
      <c r="BR217" s="27"/>
      <c r="BS217" s="27"/>
      <c r="BT217" s="27"/>
      <c r="BU217" s="27"/>
      <c r="BV217" s="27"/>
      <c r="BW217" s="27"/>
      <c r="BX217" s="27"/>
      <c r="BY217" s="27"/>
      <c r="BZ217" s="27"/>
    </row>
    <row r="218" ht="15.7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c r="AK218" s="27"/>
      <c r="AL218" s="27"/>
      <c r="AM218" s="27"/>
      <c r="AN218" s="27"/>
      <c r="AO218" s="27"/>
      <c r="AP218" s="27"/>
      <c r="AQ218" s="27"/>
      <c r="AR218" s="27"/>
      <c r="AS218" s="27"/>
      <c r="AT218" s="27"/>
      <c r="AU218" s="27"/>
      <c r="AV218" s="27"/>
      <c r="AW218" s="27"/>
      <c r="AX218" s="27"/>
      <c r="AY218" s="27"/>
      <c r="AZ218" s="27"/>
      <c r="BA218" s="27"/>
      <c r="BB218" s="27"/>
      <c r="BC218" s="27"/>
      <c r="BD218" s="27"/>
      <c r="BE218" s="27"/>
      <c r="BF218" s="27"/>
      <c r="BG218" s="27"/>
      <c r="BH218" s="27"/>
      <c r="BI218" s="27"/>
      <c r="BJ218" s="27"/>
      <c r="BK218" s="27"/>
      <c r="BL218" s="27"/>
      <c r="BM218" s="27"/>
      <c r="BN218" s="27"/>
      <c r="BO218" s="27"/>
      <c r="BP218" s="27"/>
      <c r="BQ218" s="27"/>
      <c r="BR218" s="27"/>
      <c r="BS218" s="27"/>
      <c r="BT218" s="27"/>
      <c r="BU218" s="27"/>
      <c r="BV218" s="27"/>
      <c r="BW218" s="27"/>
      <c r="BX218" s="27"/>
      <c r="BY218" s="27"/>
      <c r="BZ218" s="27"/>
    </row>
    <row r="219" ht="15.7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c r="AD219" s="27"/>
      <c r="AE219" s="27"/>
      <c r="AF219" s="27"/>
      <c r="AG219" s="27"/>
      <c r="AH219" s="27"/>
      <c r="AI219" s="27"/>
      <c r="AJ219" s="27"/>
      <c r="AK219" s="27"/>
      <c r="AL219" s="27"/>
      <c r="AM219" s="27"/>
      <c r="AN219" s="27"/>
      <c r="AO219" s="27"/>
      <c r="AP219" s="27"/>
      <c r="AQ219" s="27"/>
      <c r="AR219" s="27"/>
      <c r="AS219" s="27"/>
      <c r="AT219" s="27"/>
      <c r="AU219" s="27"/>
      <c r="AV219" s="27"/>
      <c r="AW219" s="27"/>
      <c r="AX219" s="27"/>
      <c r="AY219" s="27"/>
      <c r="AZ219" s="27"/>
      <c r="BA219" s="27"/>
      <c r="BB219" s="27"/>
      <c r="BC219" s="27"/>
      <c r="BD219" s="27"/>
      <c r="BE219" s="27"/>
      <c r="BF219" s="27"/>
      <c r="BG219" s="27"/>
      <c r="BH219" s="27"/>
      <c r="BI219" s="27"/>
      <c r="BJ219" s="27"/>
      <c r="BK219" s="27"/>
      <c r="BL219" s="27"/>
      <c r="BM219" s="27"/>
      <c r="BN219" s="27"/>
      <c r="BO219" s="27"/>
      <c r="BP219" s="27"/>
      <c r="BQ219" s="27"/>
      <c r="BR219" s="27"/>
      <c r="BS219" s="27"/>
      <c r="BT219" s="27"/>
      <c r="BU219" s="27"/>
      <c r="BV219" s="27"/>
      <c r="BW219" s="27"/>
      <c r="BX219" s="27"/>
      <c r="BY219" s="27"/>
      <c r="BZ219" s="27"/>
    </row>
    <row r="220" ht="15.7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c r="AC220" s="27"/>
      <c r="AD220" s="27"/>
      <c r="AE220" s="27"/>
      <c r="AF220" s="27"/>
      <c r="AG220" s="27"/>
      <c r="AH220" s="27"/>
      <c r="AI220" s="27"/>
      <c r="AJ220" s="27"/>
      <c r="AK220" s="27"/>
      <c r="AL220" s="27"/>
      <c r="AM220" s="27"/>
      <c r="AN220" s="27"/>
      <c r="AO220" s="27"/>
      <c r="AP220" s="27"/>
      <c r="AQ220" s="27"/>
      <c r="AR220" s="27"/>
      <c r="AS220" s="27"/>
      <c r="AT220" s="27"/>
      <c r="AU220" s="27"/>
      <c r="AV220" s="27"/>
      <c r="AW220" s="27"/>
      <c r="AX220" s="27"/>
      <c r="AY220" s="27"/>
      <c r="AZ220" s="27"/>
      <c r="BA220" s="27"/>
      <c r="BB220" s="27"/>
      <c r="BC220" s="27"/>
      <c r="BD220" s="27"/>
      <c r="BE220" s="27"/>
      <c r="BF220" s="27"/>
      <c r="BG220" s="27"/>
      <c r="BH220" s="27"/>
      <c r="BI220" s="27"/>
      <c r="BJ220" s="27"/>
      <c r="BK220" s="27"/>
      <c r="BL220" s="27"/>
      <c r="BM220" s="27"/>
      <c r="BN220" s="27"/>
      <c r="BO220" s="27"/>
      <c r="BP220" s="27"/>
      <c r="BQ220" s="27"/>
      <c r="BR220" s="27"/>
      <c r="BS220" s="27"/>
      <c r="BT220" s="27"/>
      <c r="BU220" s="27"/>
      <c r="BV220" s="27"/>
      <c r="BW220" s="27"/>
      <c r="BX220" s="27"/>
      <c r="BY220" s="27"/>
      <c r="BZ220" s="27"/>
    </row>
    <row r="221" ht="15.7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c r="AK221" s="27"/>
      <c r="AL221" s="27"/>
      <c r="AM221" s="27"/>
      <c r="AN221" s="27"/>
      <c r="AO221" s="27"/>
      <c r="AP221" s="27"/>
      <c r="AQ221" s="27"/>
      <c r="AR221" s="27"/>
      <c r="AS221" s="27"/>
      <c r="AT221" s="27"/>
      <c r="AU221" s="27"/>
      <c r="AV221" s="27"/>
      <c r="AW221" s="27"/>
      <c r="AX221" s="27"/>
      <c r="AY221" s="27"/>
      <c r="AZ221" s="27"/>
      <c r="BA221" s="27"/>
      <c r="BB221" s="27"/>
      <c r="BC221" s="27"/>
      <c r="BD221" s="27"/>
      <c r="BE221" s="27"/>
      <c r="BF221" s="27"/>
      <c r="BG221" s="27"/>
      <c r="BH221" s="27"/>
      <c r="BI221" s="27"/>
      <c r="BJ221" s="27"/>
      <c r="BK221" s="27"/>
      <c r="BL221" s="27"/>
      <c r="BM221" s="27"/>
      <c r="BN221" s="27"/>
      <c r="BO221" s="27"/>
      <c r="BP221" s="27"/>
      <c r="BQ221" s="27"/>
      <c r="BR221" s="27"/>
      <c r="BS221" s="27"/>
      <c r="BT221" s="27"/>
      <c r="BU221" s="27"/>
      <c r="BV221" s="27"/>
      <c r="BW221" s="27"/>
      <c r="BX221" s="27"/>
      <c r="BY221" s="27"/>
      <c r="BZ221" s="27"/>
    </row>
    <row r="222" ht="15.7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c r="AD222" s="27"/>
      <c r="AE222" s="27"/>
      <c r="AF222" s="27"/>
      <c r="AG222" s="27"/>
      <c r="AH222" s="27"/>
      <c r="AI222" s="27"/>
      <c r="AJ222" s="27"/>
      <c r="AK222" s="27"/>
      <c r="AL222" s="27"/>
      <c r="AM222" s="27"/>
      <c r="AN222" s="27"/>
      <c r="AO222" s="27"/>
      <c r="AP222" s="27"/>
      <c r="AQ222" s="27"/>
      <c r="AR222" s="27"/>
      <c r="AS222" s="27"/>
      <c r="AT222" s="27"/>
      <c r="AU222" s="27"/>
      <c r="AV222" s="27"/>
      <c r="AW222" s="27"/>
      <c r="AX222" s="27"/>
      <c r="AY222" s="27"/>
      <c r="AZ222" s="27"/>
      <c r="BA222" s="27"/>
      <c r="BB222" s="27"/>
      <c r="BC222" s="27"/>
      <c r="BD222" s="27"/>
      <c r="BE222" s="27"/>
      <c r="BF222" s="27"/>
      <c r="BG222" s="27"/>
      <c r="BH222" s="27"/>
      <c r="BI222" s="27"/>
      <c r="BJ222" s="27"/>
      <c r="BK222" s="27"/>
      <c r="BL222" s="27"/>
      <c r="BM222" s="27"/>
      <c r="BN222" s="27"/>
      <c r="BO222" s="27"/>
      <c r="BP222" s="27"/>
      <c r="BQ222" s="27"/>
      <c r="BR222" s="27"/>
      <c r="BS222" s="27"/>
      <c r="BT222" s="27"/>
      <c r="BU222" s="27"/>
      <c r="BV222" s="27"/>
      <c r="BW222" s="27"/>
      <c r="BX222" s="27"/>
      <c r="BY222" s="27"/>
      <c r="BZ222" s="27"/>
    </row>
    <row r="223" ht="15.7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c r="AA223" s="27"/>
      <c r="AB223" s="27"/>
      <c r="AC223" s="27"/>
      <c r="AD223" s="27"/>
      <c r="AE223" s="27"/>
      <c r="AF223" s="27"/>
      <c r="AG223" s="27"/>
      <c r="AH223" s="27"/>
      <c r="AI223" s="27"/>
      <c r="AJ223" s="27"/>
      <c r="AK223" s="27"/>
      <c r="AL223" s="27"/>
      <c r="AM223" s="27"/>
      <c r="AN223" s="27"/>
      <c r="AO223" s="27"/>
      <c r="AP223" s="27"/>
      <c r="AQ223" s="27"/>
      <c r="AR223" s="27"/>
      <c r="AS223" s="27"/>
      <c r="AT223" s="27"/>
      <c r="AU223" s="27"/>
      <c r="AV223" s="27"/>
      <c r="AW223" s="27"/>
      <c r="AX223" s="27"/>
      <c r="AY223" s="27"/>
      <c r="AZ223" s="27"/>
      <c r="BA223" s="27"/>
      <c r="BB223" s="27"/>
      <c r="BC223" s="27"/>
      <c r="BD223" s="27"/>
      <c r="BE223" s="27"/>
      <c r="BF223" s="27"/>
      <c r="BG223" s="27"/>
      <c r="BH223" s="27"/>
      <c r="BI223" s="27"/>
      <c r="BJ223" s="27"/>
      <c r="BK223" s="27"/>
      <c r="BL223" s="27"/>
      <c r="BM223" s="27"/>
      <c r="BN223" s="27"/>
      <c r="BO223" s="27"/>
      <c r="BP223" s="27"/>
      <c r="BQ223" s="27"/>
      <c r="BR223" s="27"/>
      <c r="BS223" s="27"/>
      <c r="BT223" s="27"/>
      <c r="BU223" s="27"/>
      <c r="BV223" s="27"/>
      <c r="BW223" s="27"/>
      <c r="BX223" s="27"/>
      <c r="BY223" s="27"/>
      <c r="BZ223" s="27"/>
    </row>
    <row r="224" ht="15.7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c r="AC224" s="27"/>
      <c r="AD224" s="27"/>
      <c r="AE224" s="27"/>
      <c r="AF224" s="27"/>
      <c r="AG224" s="27"/>
      <c r="AH224" s="27"/>
      <c r="AI224" s="27"/>
      <c r="AJ224" s="27"/>
      <c r="AK224" s="27"/>
      <c r="AL224" s="27"/>
      <c r="AM224" s="27"/>
      <c r="AN224" s="27"/>
      <c r="AO224" s="27"/>
      <c r="AP224" s="27"/>
      <c r="AQ224" s="27"/>
      <c r="AR224" s="27"/>
      <c r="AS224" s="27"/>
      <c r="AT224" s="27"/>
      <c r="AU224" s="27"/>
      <c r="AV224" s="27"/>
      <c r="AW224" s="27"/>
      <c r="AX224" s="27"/>
      <c r="AY224" s="27"/>
      <c r="AZ224" s="27"/>
      <c r="BA224" s="27"/>
      <c r="BB224" s="27"/>
      <c r="BC224" s="27"/>
      <c r="BD224" s="27"/>
      <c r="BE224" s="27"/>
      <c r="BF224" s="27"/>
      <c r="BG224" s="27"/>
      <c r="BH224" s="27"/>
      <c r="BI224" s="27"/>
      <c r="BJ224" s="27"/>
      <c r="BK224" s="27"/>
      <c r="BL224" s="27"/>
      <c r="BM224" s="27"/>
      <c r="BN224" s="27"/>
      <c r="BO224" s="27"/>
      <c r="BP224" s="27"/>
      <c r="BQ224" s="27"/>
      <c r="BR224" s="27"/>
      <c r="BS224" s="27"/>
      <c r="BT224" s="27"/>
      <c r="BU224" s="27"/>
      <c r="BV224" s="27"/>
      <c r="BW224" s="27"/>
      <c r="BX224" s="27"/>
      <c r="BY224" s="27"/>
      <c r="BZ224" s="27"/>
    </row>
    <row r="225" ht="15.7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c r="AA225" s="27"/>
      <c r="AB225" s="27"/>
      <c r="AC225" s="27"/>
      <c r="AD225" s="27"/>
      <c r="AE225" s="27"/>
      <c r="AF225" s="27"/>
      <c r="AG225" s="27"/>
      <c r="AH225" s="27"/>
      <c r="AI225" s="27"/>
      <c r="AJ225" s="27"/>
      <c r="AK225" s="27"/>
      <c r="AL225" s="27"/>
      <c r="AM225" s="27"/>
      <c r="AN225" s="27"/>
      <c r="AO225" s="27"/>
      <c r="AP225" s="27"/>
      <c r="AQ225" s="27"/>
      <c r="AR225" s="27"/>
      <c r="AS225" s="27"/>
      <c r="AT225" s="27"/>
      <c r="AU225" s="27"/>
      <c r="AV225" s="27"/>
      <c r="AW225" s="27"/>
      <c r="AX225" s="27"/>
      <c r="AY225" s="27"/>
      <c r="AZ225" s="27"/>
      <c r="BA225" s="27"/>
      <c r="BB225" s="27"/>
      <c r="BC225" s="27"/>
      <c r="BD225" s="27"/>
      <c r="BE225" s="27"/>
      <c r="BF225" s="27"/>
      <c r="BG225" s="27"/>
      <c r="BH225" s="27"/>
      <c r="BI225" s="27"/>
      <c r="BJ225" s="27"/>
      <c r="BK225" s="27"/>
      <c r="BL225" s="27"/>
      <c r="BM225" s="27"/>
      <c r="BN225" s="27"/>
      <c r="BO225" s="27"/>
      <c r="BP225" s="27"/>
      <c r="BQ225" s="27"/>
      <c r="BR225" s="27"/>
      <c r="BS225" s="27"/>
      <c r="BT225" s="27"/>
      <c r="BU225" s="27"/>
      <c r="BV225" s="27"/>
      <c r="BW225" s="27"/>
      <c r="BX225" s="27"/>
      <c r="BY225" s="27"/>
      <c r="BZ225" s="27"/>
    </row>
    <row r="226" ht="15.7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c r="AC226" s="27"/>
      <c r="AD226" s="27"/>
      <c r="AE226" s="27"/>
      <c r="AF226" s="27"/>
      <c r="AG226" s="27"/>
      <c r="AH226" s="27"/>
      <c r="AI226" s="27"/>
      <c r="AJ226" s="27"/>
      <c r="AK226" s="27"/>
      <c r="AL226" s="27"/>
      <c r="AM226" s="27"/>
      <c r="AN226" s="27"/>
      <c r="AO226" s="27"/>
      <c r="AP226" s="27"/>
      <c r="AQ226" s="27"/>
      <c r="AR226" s="27"/>
      <c r="AS226" s="27"/>
      <c r="AT226" s="27"/>
      <c r="AU226" s="27"/>
      <c r="AV226" s="27"/>
      <c r="AW226" s="27"/>
      <c r="AX226" s="27"/>
      <c r="AY226" s="27"/>
      <c r="AZ226" s="27"/>
      <c r="BA226" s="27"/>
      <c r="BB226" s="27"/>
      <c r="BC226" s="27"/>
      <c r="BD226" s="27"/>
      <c r="BE226" s="27"/>
      <c r="BF226" s="27"/>
      <c r="BG226" s="27"/>
      <c r="BH226" s="27"/>
      <c r="BI226" s="27"/>
      <c r="BJ226" s="27"/>
      <c r="BK226" s="27"/>
      <c r="BL226" s="27"/>
      <c r="BM226" s="27"/>
      <c r="BN226" s="27"/>
      <c r="BO226" s="27"/>
      <c r="BP226" s="27"/>
      <c r="BQ226" s="27"/>
      <c r="BR226" s="27"/>
      <c r="BS226" s="27"/>
      <c r="BT226" s="27"/>
      <c r="BU226" s="27"/>
      <c r="BV226" s="27"/>
      <c r="BW226" s="27"/>
      <c r="BX226" s="27"/>
      <c r="BY226" s="27"/>
      <c r="BZ226" s="27"/>
    </row>
    <row r="227" ht="15.7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c r="AK227" s="27"/>
      <c r="AL227" s="27"/>
      <c r="AM227" s="27"/>
      <c r="AN227" s="27"/>
      <c r="AO227" s="27"/>
      <c r="AP227" s="27"/>
      <c r="AQ227" s="27"/>
      <c r="AR227" s="27"/>
      <c r="AS227" s="27"/>
      <c r="AT227" s="27"/>
      <c r="AU227" s="27"/>
      <c r="AV227" s="27"/>
      <c r="AW227" s="27"/>
      <c r="AX227" s="27"/>
      <c r="AY227" s="27"/>
      <c r="AZ227" s="27"/>
      <c r="BA227" s="27"/>
      <c r="BB227" s="27"/>
      <c r="BC227" s="27"/>
      <c r="BD227" s="27"/>
      <c r="BE227" s="27"/>
      <c r="BF227" s="27"/>
      <c r="BG227" s="27"/>
      <c r="BH227" s="27"/>
      <c r="BI227" s="27"/>
      <c r="BJ227" s="27"/>
      <c r="BK227" s="27"/>
      <c r="BL227" s="27"/>
      <c r="BM227" s="27"/>
      <c r="BN227" s="27"/>
      <c r="BO227" s="27"/>
      <c r="BP227" s="27"/>
      <c r="BQ227" s="27"/>
      <c r="BR227" s="27"/>
      <c r="BS227" s="27"/>
      <c r="BT227" s="27"/>
      <c r="BU227" s="27"/>
      <c r="BV227" s="27"/>
      <c r="BW227" s="27"/>
      <c r="BX227" s="27"/>
      <c r="BY227" s="27"/>
      <c r="BZ227" s="27"/>
    </row>
    <row r="228" ht="15.7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c r="AA228" s="27"/>
      <c r="AB228" s="27"/>
      <c r="AC228" s="27"/>
      <c r="AD228" s="27"/>
      <c r="AE228" s="27"/>
      <c r="AF228" s="27"/>
      <c r="AG228" s="27"/>
      <c r="AH228" s="27"/>
      <c r="AI228" s="27"/>
      <c r="AJ228" s="27"/>
      <c r="AK228" s="27"/>
      <c r="AL228" s="27"/>
      <c r="AM228" s="27"/>
      <c r="AN228" s="27"/>
      <c r="AO228" s="27"/>
      <c r="AP228" s="27"/>
      <c r="AQ228" s="27"/>
      <c r="AR228" s="27"/>
      <c r="AS228" s="27"/>
      <c r="AT228" s="27"/>
      <c r="AU228" s="27"/>
      <c r="AV228" s="27"/>
      <c r="AW228" s="27"/>
      <c r="AX228" s="27"/>
      <c r="AY228" s="27"/>
      <c r="AZ228" s="27"/>
      <c r="BA228" s="27"/>
      <c r="BB228" s="27"/>
      <c r="BC228" s="27"/>
      <c r="BD228" s="27"/>
      <c r="BE228" s="27"/>
      <c r="BF228" s="27"/>
      <c r="BG228" s="27"/>
      <c r="BH228" s="27"/>
      <c r="BI228" s="27"/>
      <c r="BJ228" s="27"/>
      <c r="BK228" s="27"/>
      <c r="BL228" s="27"/>
      <c r="BM228" s="27"/>
      <c r="BN228" s="27"/>
      <c r="BO228" s="27"/>
      <c r="BP228" s="27"/>
      <c r="BQ228" s="27"/>
      <c r="BR228" s="27"/>
      <c r="BS228" s="27"/>
      <c r="BT228" s="27"/>
      <c r="BU228" s="27"/>
      <c r="BV228" s="27"/>
      <c r="BW228" s="27"/>
      <c r="BX228" s="27"/>
      <c r="BY228" s="27"/>
      <c r="BZ228" s="27"/>
    </row>
    <row r="229" ht="15.7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c r="AA229" s="27"/>
      <c r="AB229" s="27"/>
      <c r="AC229" s="27"/>
      <c r="AD229" s="27"/>
      <c r="AE229" s="27"/>
      <c r="AF229" s="27"/>
      <c r="AG229" s="27"/>
      <c r="AH229" s="27"/>
      <c r="AI229" s="27"/>
      <c r="AJ229" s="27"/>
      <c r="AK229" s="27"/>
      <c r="AL229" s="27"/>
      <c r="AM229" s="27"/>
      <c r="AN229" s="27"/>
      <c r="AO229" s="27"/>
      <c r="AP229" s="27"/>
      <c r="AQ229" s="27"/>
      <c r="AR229" s="27"/>
      <c r="AS229" s="27"/>
      <c r="AT229" s="27"/>
      <c r="AU229" s="27"/>
      <c r="AV229" s="27"/>
      <c r="AW229" s="27"/>
      <c r="AX229" s="27"/>
      <c r="AY229" s="27"/>
      <c r="AZ229" s="27"/>
      <c r="BA229" s="27"/>
      <c r="BB229" s="27"/>
      <c r="BC229" s="27"/>
      <c r="BD229" s="27"/>
      <c r="BE229" s="27"/>
      <c r="BF229" s="27"/>
      <c r="BG229" s="27"/>
      <c r="BH229" s="27"/>
      <c r="BI229" s="27"/>
      <c r="BJ229" s="27"/>
      <c r="BK229" s="27"/>
      <c r="BL229" s="27"/>
      <c r="BM229" s="27"/>
      <c r="BN229" s="27"/>
      <c r="BO229" s="27"/>
      <c r="BP229" s="27"/>
      <c r="BQ229" s="27"/>
      <c r="BR229" s="27"/>
      <c r="BS229" s="27"/>
      <c r="BT229" s="27"/>
      <c r="BU229" s="27"/>
      <c r="BV229" s="27"/>
      <c r="BW229" s="27"/>
      <c r="BX229" s="27"/>
      <c r="BY229" s="27"/>
      <c r="BZ229" s="27"/>
    </row>
    <row r="230" ht="15.7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c r="AK230" s="27"/>
      <c r="AL230" s="27"/>
      <c r="AM230" s="27"/>
      <c r="AN230" s="27"/>
      <c r="AO230" s="27"/>
      <c r="AP230" s="27"/>
      <c r="AQ230" s="27"/>
      <c r="AR230" s="27"/>
      <c r="AS230" s="27"/>
      <c r="AT230" s="27"/>
      <c r="AU230" s="27"/>
      <c r="AV230" s="27"/>
      <c r="AW230" s="27"/>
      <c r="AX230" s="27"/>
      <c r="AY230" s="27"/>
      <c r="AZ230" s="27"/>
      <c r="BA230" s="27"/>
      <c r="BB230" s="27"/>
      <c r="BC230" s="27"/>
      <c r="BD230" s="27"/>
      <c r="BE230" s="27"/>
      <c r="BF230" s="27"/>
      <c r="BG230" s="27"/>
      <c r="BH230" s="27"/>
      <c r="BI230" s="27"/>
      <c r="BJ230" s="27"/>
      <c r="BK230" s="27"/>
      <c r="BL230" s="27"/>
      <c r="BM230" s="27"/>
      <c r="BN230" s="27"/>
      <c r="BO230" s="27"/>
      <c r="BP230" s="27"/>
      <c r="BQ230" s="27"/>
      <c r="BR230" s="27"/>
      <c r="BS230" s="27"/>
      <c r="BT230" s="27"/>
      <c r="BU230" s="27"/>
      <c r="BV230" s="27"/>
      <c r="BW230" s="27"/>
      <c r="BX230" s="27"/>
      <c r="BY230" s="27"/>
      <c r="BZ230" s="27"/>
    </row>
    <row r="231" ht="15.7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c r="AC231" s="27"/>
      <c r="AD231" s="27"/>
      <c r="AE231" s="27"/>
      <c r="AF231" s="27"/>
      <c r="AG231" s="27"/>
      <c r="AH231" s="27"/>
      <c r="AI231" s="27"/>
      <c r="AJ231" s="27"/>
      <c r="AK231" s="27"/>
      <c r="AL231" s="27"/>
      <c r="AM231" s="27"/>
      <c r="AN231" s="27"/>
      <c r="AO231" s="27"/>
      <c r="AP231" s="27"/>
      <c r="AQ231" s="27"/>
      <c r="AR231" s="27"/>
      <c r="AS231" s="27"/>
      <c r="AT231" s="27"/>
      <c r="AU231" s="27"/>
      <c r="AV231" s="27"/>
      <c r="AW231" s="27"/>
      <c r="AX231" s="27"/>
      <c r="AY231" s="27"/>
      <c r="AZ231" s="27"/>
      <c r="BA231" s="27"/>
      <c r="BB231" s="27"/>
      <c r="BC231" s="27"/>
      <c r="BD231" s="27"/>
      <c r="BE231" s="27"/>
      <c r="BF231" s="27"/>
      <c r="BG231" s="27"/>
      <c r="BH231" s="27"/>
      <c r="BI231" s="27"/>
      <c r="BJ231" s="27"/>
      <c r="BK231" s="27"/>
      <c r="BL231" s="27"/>
      <c r="BM231" s="27"/>
      <c r="BN231" s="27"/>
      <c r="BO231" s="27"/>
      <c r="BP231" s="27"/>
      <c r="BQ231" s="27"/>
      <c r="BR231" s="27"/>
      <c r="BS231" s="27"/>
      <c r="BT231" s="27"/>
      <c r="BU231" s="27"/>
      <c r="BV231" s="27"/>
      <c r="BW231" s="27"/>
      <c r="BX231" s="27"/>
      <c r="BY231" s="27"/>
      <c r="BZ231" s="27"/>
    </row>
    <row r="232" ht="15.7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c r="AK232" s="27"/>
      <c r="AL232" s="27"/>
      <c r="AM232" s="27"/>
      <c r="AN232" s="27"/>
      <c r="AO232" s="27"/>
      <c r="AP232" s="27"/>
      <c r="AQ232" s="27"/>
      <c r="AR232" s="27"/>
      <c r="AS232" s="27"/>
      <c r="AT232" s="27"/>
      <c r="AU232" s="27"/>
      <c r="AV232" s="27"/>
      <c r="AW232" s="27"/>
      <c r="AX232" s="27"/>
      <c r="AY232" s="27"/>
      <c r="AZ232" s="27"/>
      <c r="BA232" s="27"/>
      <c r="BB232" s="27"/>
      <c r="BC232" s="27"/>
      <c r="BD232" s="27"/>
      <c r="BE232" s="27"/>
      <c r="BF232" s="27"/>
      <c r="BG232" s="27"/>
      <c r="BH232" s="27"/>
      <c r="BI232" s="27"/>
      <c r="BJ232" s="27"/>
      <c r="BK232" s="27"/>
      <c r="BL232" s="27"/>
      <c r="BM232" s="27"/>
      <c r="BN232" s="27"/>
      <c r="BO232" s="27"/>
      <c r="BP232" s="27"/>
      <c r="BQ232" s="27"/>
      <c r="BR232" s="27"/>
      <c r="BS232" s="27"/>
      <c r="BT232" s="27"/>
      <c r="BU232" s="27"/>
      <c r="BV232" s="27"/>
      <c r="BW232" s="27"/>
      <c r="BX232" s="27"/>
      <c r="BY232" s="27"/>
      <c r="BZ232" s="27"/>
    </row>
    <row r="233" ht="15.7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c r="AK233" s="27"/>
      <c r="AL233" s="27"/>
      <c r="AM233" s="27"/>
      <c r="AN233" s="27"/>
      <c r="AO233" s="27"/>
      <c r="AP233" s="27"/>
      <c r="AQ233" s="27"/>
      <c r="AR233" s="27"/>
      <c r="AS233" s="27"/>
      <c r="AT233" s="27"/>
      <c r="AU233" s="27"/>
      <c r="AV233" s="27"/>
      <c r="AW233" s="27"/>
      <c r="AX233" s="27"/>
      <c r="AY233" s="27"/>
      <c r="AZ233" s="27"/>
      <c r="BA233" s="27"/>
      <c r="BB233" s="27"/>
      <c r="BC233" s="27"/>
      <c r="BD233" s="27"/>
      <c r="BE233" s="27"/>
      <c r="BF233" s="27"/>
      <c r="BG233" s="27"/>
      <c r="BH233" s="27"/>
      <c r="BI233" s="27"/>
      <c r="BJ233" s="27"/>
      <c r="BK233" s="27"/>
      <c r="BL233" s="27"/>
      <c r="BM233" s="27"/>
      <c r="BN233" s="27"/>
      <c r="BO233" s="27"/>
      <c r="BP233" s="27"/>
      <c r="BQ233" s="27"/>
      <c r="BR233" s="27"/>
      <c r="BS233" s="27"/>
      <c r="BT233" s="27"/>
      <c r="BU233" s="27"/>
      <c r="BV233" s="27"/>
      <c r="BW233" s="27"/>
      <c r="BX233" s="27"/>
      <c r="BY233" s="27"/>
      <c r="BZ233" s="27"/>
    </row>
    <row r="234" ht="15.7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c r="AK234" s="27"/>
      <c r="AL234" s="27"/>
      <c r="AM234" s="27"/>
      <c r="AN234" s="27"/>
      <c r="AO234" s="27"/>
      <c r="AP234" s="27"/>
      <c r="AQ234" s="27"/>
      <c r="AR234" s="27"/>
      <c r="AS234" s="27"/>
      <c r="AT234" s="27"/>
      <c r="AU234" s="27"/>
      <c r="AV234" s="27"/>
      <c r="AW234" s="27"/>
      <c r="AX234" s="27"/>
      <c r="AY234" s="27"/>
      <c r="AZ234" s="27"/>
      <c r="BA234" s="27"/>
      <c r="BB234" s="27"/>
      <c r="BC234" s="27"/>
      <c r="BD234" s="27"/>
      <c r="BE234" s="27"/>
      <c r="BF234" s="27"/>
      <c r="BG234" s="27"/>
      <c r="BH234" s="27"/>
      <c r="BI234" s="27"/>
      <c r="BJ234" s="27"/>
      <c r="BK234" s="27"/>
      <c r="BL234" s="27"/>
      <c r="BM234" s="27"/>
      <c r="BN234" s="27"/>
      <c r="BO234" s="27"/>
      <c r="BP234" s="27"/>
      <c r="BQ234" s="27"/>
      <c r="BR234" s="27"/>
      <c r="BS234" s="27"/>
      <c r="BT234" s="27"/>
      <c r="BU234" s="27"/>
      <c r="BV234" s="27"/>
      <c r="BW234" s="27"/>
      <c r="BX234" s="27"/>
      <c r="BY234" s="27"/>
      <c r="BZ234" s="27"/>
    </row>
    <row r="235" ht="15.7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c r="AA235" s="27"/>
      <c r="AB235" s="27"/>
      <c r="AC235" s="27"/>
      <c r="AD235" s="27"/>
      <c r="AE235" s="27"/>
      <c r="AF235" s="27"/>
      <c r="AG235" s="27"/>
      <c r="AH235" s="27"/>
      <c r="AI235" s="27"/>
      <c r="AJ235" s="27"/>
      <c r="AK235" s="27"/>
      <c r="AL235" s="27"/>
      <c r="AM235" s="27"/>
      <c r="AN235" s="27"/>
      <c r="AO235" s="27"/>
      <c r="AP235" s="27"/>
      <c r="AQ235" s="27"/>
      <c r="AR235" s="27"/>
      <c r="AS235" s="27"/>
      <c r="AT235" s="27"/>
      <c r="AU235" s="27"/>
      <c r="AV235" s="27"/>
      <c r="AW235" s="27"/>
      <c r="AX235" s="27"/>
      <c r="AY235" s="27"/>
      <c r="AZ235" s="27"/>
      <c r="BA235" s="27"/>
      <c r="BB235" s="27"/>
      <c r="BC235" s="27"/>
      <c r="BD235" s="27"/>
      <c r="BE235" s="27"/>
      <c r="BF235" s="27"/>
      <c r="BG235" s="27"/>
      <c r="BH235" s="27"/>
      <c r="BI235" s="27"/>
      <c r="BJ235" s="27"/>
      <c r="BK235" s="27"/>
      <c r="BL235" s="27"/>
      <c r="BM235" s="27"/>
      <c r="BN235" s="27"/>
      <c r="BO235" s="27"/>
      <c r="BP235" s="27"/>
      <c r="BQ235" s="27"/>
      <c r="BR235" s="27"/>
      <c r="BS235" s="27"/>
      <c r="BT235" s="27"/>
      <c r="BU235" s="27"/>
      <c r="BV235" s="27"/>
      <c r="BW235" s="27"/>
      <c r="BX235" s="27"/>
      <c r="BY235" s="27"/>
      <c r="BZ235" s="27"/>
    </row>
    <row r="236" ht="15.7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c r="AH236" s="27"/>
      <c r="AI236" s="27"/>
      <c r="AJ236" s="27"/>
      <c r="AK236" s="27"/>
      <c r="AL236" s="27"/>
      <c r="AM236" s="27"/>
      <c r="AN236" s="27"/>
      <c r="AO236" s="27"/>
      <c r="AP236" s="27"/>
      <c r="AQ236" s="27"/>
      <c r="AR236" s="27"/>
      <c r="AS236" s="27"/>
      <c r="AT236" s="27"/>
      <c r="AU236" s="27"/>
      <c r="AV236" s="27"/>
      <c r="AW236" s="27"/>
      <c r="AX236" s="27"/>
      <c r="AY236" s="27"/>
      <c r="AZ236" s="27"/>
      <c r="BA236" s="27"/>
      <c r="BB236" s="27"/>
      <c r="BC236" s="27"/>
      <c r="BD236" s="27"/>
      <c r="BE236" s="27"/>
      <c r="BF236" s="27"/>
      <c r="BG236" s="27"/>
      <c r="BH236" s="27"/>
      <c r="BI236" s="27"/>
      <c r="BJ236" s="27"/>
      <c r="BK236" s="27"/>
      <c r="BL236" s="27"/>
      <c r="BM236" s="27"/>
      <c r="BN236" s="27"/>
      <c r="BO236" s="27"/>
      <c r="BP236" s="27"/>
      <c r="BQ236" s="27"/>
      <c r="BR236" s="27"/>
      <c r="BS236" s="27"/>
      <c r="BT236" s="27"/>
      <c r="BU236" s="27"/>
      <c r="BV236" s="27"/>
      <c r="BW236" s="27"/>
      <c r="BX236" s="27"/>
      <c r="BY236" s="27"/>
      <c r="BZ236" s="27"/>
    </row>
    <row r="237" ht="15.7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c r="AA237" s="27"/>
      <c r="AB237" s="27"/>
      <c r="AC237" s="27"/>
      <c r="AD237" s="27"/>
      <c r="AE237" s="27"/>
      <c r="AF237" s="27"/>
      <c r="AG237" s="27"/>
      <c r="AH237" s="27"/>
      <c r="AI237" s="27"/>
      <c r="AJ237" s="27"/>
      <c r="AK237" s="27"/>
      <c r="AL237" s="27"/>
      <c r="AM237" s="27"/>
      <c r="AN237" s="27"/>
      <c r="AO237" s="27"/>
      <c r="AP237" s="27"/>
      <c r="AQ237" s="27"/>
      <c r="AR237" s="27"/>
      <c r="AS237" s="27"/>
      <c r="AT237" s="27"/>
      <c r="AU237" s="27"/>
      <c r="AV237" s="27"/>
      <c r="AW237" s="27"/>
      <c r="AX237" s="27"/>
      <c r="AY237" s="27"/>
      <c r="AZ237" s="27"/>
      <c r="BA237" s="27"/>
      <c r="BB237" s="27"/>
      <c r="BC237" s="27"/>
      <c r="BD237" s="27"/>
      <c r="BE237" s="27"/>
      <c r="BF237" s="27"/>
      <c r="BG237" s="27"/>
      <c r="BH237" s="27"/>
      <c r="BI237" s="27"/>
      <c r="BJ237" s="27"/>
      <c r="BK237" s="27"/>
      <c r="BL237" s="27"/>
      <c r="BM237" s="27"/>
      <c r="BN237" s="27"/>
      <c r="BO237" s="27"/>
      <c r="BP237" s="27"/>
      <c r="BQ237" s="27"/>
      <c r="BR237" s="27"/>
      <c r="BS237" s="27"/>
      <c r="BT237" s="27"/>
      <c r="BU237" s="27"/>
      <c r="BV237" s="27"/>
      <c r="BW237" s="27"/>
      <c r="BX237" s="27"/>
      <c r="BY237" s="27"/>
      <c r="BZ237" s="27"/>
    </row>
    <row r="238" ht="15.7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c r="AK238" s="27"/>
      <c r="AL238" s="27"/>
      <c r="AM238" s="27"/>
      <c r="AN238" s="27"/>
      <c r="AO238" s="27"/>
      <c r="AP238" s="27"/>
      <c r="AQ238" s="27"/>
      <c r="AR238" s="27"/>
      <c r="AS238" s="27"/>
      <c r="AT238" s="27"/>
      <c r="AU238" s="27"/>
      <c r="AV238" s="27"/>
      <c r="AW238" s="27"/>
      <c r="AX238" s="27"/>
      <c r="AY238" s="27"/>
      <c r="AZ238" s="27"/>
      <c r="BA238" s="27"/>
      <c r="BB238" s="27"/>
      <c r="BC238" s="27"/>
      <c r="BD238" s="27"/>
      <c r="BE238" s="27"/>
      <c r="BF238" s="27"/>
      <c r="BG238" s="27"/>
      <c r="BH238" s="27"/>
      <c r="BI238" s="27"/>
      <c r="BJ238" s="27"/>
      <c r="BK238" s="27"/>
      <c r="BL238" s="27"/>
      <c r="BM238" s="27"/>
      <c r="BN238" s="27"/>
      <c r="BO238" s="27"/>
      <c r="BP238" s="27"/>
      <c r="BQ238" s="27"/>
      <c r="BR238" s="27"/>
      <c r="BS238" s="27"/>
      <c r="BT238" s="27"/>
      <c r="BU238" s="27"/>
      <c r="BV238" s="27"/>
      <c r="BW238" s="27"/>
      <c r="BX238" s="27"/>
      <c r="BY238" s="27"/>
      <c r="BZ238" s="27"/>
    </row>
    <row r="239" ht="15.7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c r="AK239" s="27"/>
      <c r="AL239" s="27"/>
      <c r="AM239" s="27"/>
      <c r="AN239" s="27"/>
      <c r="AO239" s="27"/>
      <c r="AP239" s="27"/>
      <c r="AQ239" s="27"/>
      <c r="AR239" s="27"/>
      <c r="AS239" s="27"/>
      <c r="AT239" s="27"/>
      <c r="AU239" s="27"/>
      <c r="AV239" s="27"/>
      <c r="AW239" s="27"/>
      <c r="AX239" s="27"/>
      <c r="AY239" s="27"/>
      <c r="AZ239" s="27"/>
      <c r="BA239" s="27"/>
      <c r="BB239" s="27"/>
      <c r="BC239" s="27"/>
      <c r="BD239" s="27"/>
      <c r="BE239" s="27"/>
      <c r="BF239" s="27"/>
      <c r="BG239" s="27"/>
      <c r="BH239" s="27"/>
      <c r="BI239" s="27"/>
      <c r="BJ239" s="27"/>
      <c r="BK239" s="27"/>
      <c r="BL239" s="27"/>
      <c r="BM239" s="27"/>
      <c r="BN239" s="27"/>
      <c r="BO239" s="27"/>
      <c r="BP239" s="27"/>
      <c r="BQ239" s="27"/>
      <c r="BR239" s="27"/>
      <c r="BS239" s="27"/>
      <c r="BT239" s="27"/>
      <c r="BU239" s="27"/>
      <c r="BV239" s="27"/>
      <c r="BW239" s="27"/>
      <c r="BX239" s="27"/>
      <c r="BY239" s="27"/>
      <c r="BZ239" s="27"/>
    </row>
    <row r="240" ht="15.7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c r="AC240" s="27"/>
      <c r="AD240" s="27"/>
      <c r="AE240" s="27"/>
      <c r="AF240" s="27"/>
      <c r="AG240" s="27"/>
      <c r="AH240" s="27"/>
      <c r="AI240" s="27"/>
      <c r="AJ240" s="27"/>
      <c r="AK240" s="27"/>
      <c r="AL240" s="27"/>
      <c r="AM240" s="27"/>
      <c r="AN240" s="27"/>
      <c r="AO240" s="27"/>
      <c r="AP240" s="27"/>
      <c r="AQ240" s="27"/>
      <c r="AR240" s="27"/>
      <c r="AS240" s="27"/>
      <c r="AT240" s="27"/>
      <c r="AU240" s="27"/>
      <c r="AV240" s="27"/>
      <c r="AW240" s="27"/>
      <c r="AX240" s="27"/>
      <c r="AY240" s="27"/>
      <c r="AZ240" s="27"/>
      <c r="BA240" s="27"/>
      <c r="BB240" s="27"/>
      <c r="BC240" s="27"/>
      <c r="BD240" s="27"/>
      <c r="BE240" s="27"/>
      <c r="BF240" s="27"/>
      <c r="BG240" s="27"/>
      <c r="BH240" s="27"/>
      <c r="BI240" s="27"/>
      <c r="BJ240" s="27"/>
      <c r="BK240" s="27"/>
      <c r="BL240" s="27"/>
      <c r="BM240" s="27"/>
      <c r="BN240" s="27"/>
      <c r="BO240" s="27"/>
      <c r="BP240" s="27"/>
      <c r="BQ240" s="27"/>
      <c r="BR240" s="27"/>
      <c r="BS240" s="27"/>
      <c r="BT240" s="27"/>
      <c r="BU240" s="27"/>
      <c r="BV240" s="27"/>
      <c r="BW240" s="27"/>
      <c r="BX240" s="27"/>
      <c r="BY240" s="27"/>
      <c r="BZ240" s="27"/>
    </row>
    <row r="241" ht="15.7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c r="AP241" s="27"/>
      <c r="AQ241" s="27"/>
      <c r="AR241" s="27"/>
      <c r="AS241" s="27"/>
      <c r="AT241" s="27"/>
      <c r="AU241" s="27"/>
      <c r="AV241" s="27"/>
      <c r="AW241" s="27"/>
      <c r="AX241" s="27"/>
      <c r="AY241" s="27"/>
      <c r="AZ241" s="27"/>
      <c r="BA241" s="27"/>
      <c r="BB241" s="27"/>
      <c r="BC241" s="27"/>
      <c r="BD241" s="27"/>
      <c r="BE241" s="27"/>
      <c r="BF241" s="27"/>
      <c r="BG241" s="27"/>
      <c r="BH241" s="27"/>
      <c r="BI241" s="27"/>
      <c r="BJ241" s="27"/>
      <c r="BK241" s="27"/>
      <c r="BL241" s="27"/>
      <c r="BM241" s="27"/>
      <c r="BN241" s="27"/>
      <c r="BO241" s="27"/>
      <c r="BP241" s="27"/>
      <c r="BQ241" s="27"/>
      <c r="BR241" s="27"/>
      <c r="BS241" s="27"/>
      <c r="BT241" s="27"/>
      <c r="BU241" s="27"/>
      <c r="BV241" s="27"/>
      <c r="BW241" s="27"/>
      <c r="BX241" s="27"/>
      <c r="BY241" s="27"/>
      <c r="BZ241" s="27"/>
    </row>
    <row r="242" ht="15.7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c r="AK242" s="27"/>
      <c r="AL242" s="27"/>
      <c r="AM242" s="27"/>
      <c r="AN242" s="27"/>
      <c r="AO242" s="27"/>
      <c r="AP242" s="27"/>
      <c r="AQ242" s="27"/>
      <c r="AR242" s="27"/>
      <c r="AS242" s="27"/>
      <c r="AT242" s="27"/>
      <c r="AU242" s="27"/>
      <c r="AV242" s="27"/>
      <c r="AW242" s="27"/>
      <c r="AX242" s="27"/>
      <c r="AY242" s="27"/>
      <c r="AZ242" s="27"/>
      <c r="BA242" s="27"/>
      <c r="BB242" s="27"/>
      <c r="BC242" s="27"/>
      <c r="BD242" s="27"/>
      <c r="BE242" s="27"/>
      <c r="BF242" s="27"/>
      <c r="BG242" s="27"/>
      <c r="BH242" s="27"/>
      <c r="BI242" s="27"/>
      <c r="BJ242" s="27"/>
      <c r="BK242" s="27"/>
      <c r="BL242" s="27"/>
      <c r="BM242" s="27"/>
      <c r="BN242" s="27"/>
      <c r="BO242" s="27"/>
      <c r="BP242" s="27"/>
      <c r="BQ242" s="27"/>
      <c r="BR242" s="27"/>
      <c r="BS242" s="27"/>
      <c r="BT242" s="27"/>
      <c r="BU242" s="27"/>
      <c r="BV242" s="27"/>
      <c r="BW242" s="27"/>
      <c r="BX242" s="27"/>
      <c r="BY242" s="27"/>
      <c r="BZ242" s="27"/>
    </row>
    <row r="243" ht="15.7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c r="AK243" s="27"/>
      <c r="AL243" s="27"/>
      <c r="AM243" s="27"/>
      <c r="AN243" s="27"/>
      <c r="AO243" s="27"/>
      <c r="AP243" s="27"/>
      <c r="AQ243" s="27"/>
      <c r="AR243" s="27"/>
      <c r="AS243" s="27"/>
      <c r="AT243" s="27"/>
      <c r="AU243" s="27"/>
      <c r="AV243" s="27"/>
      <c r="AW243" s="27"/>
      <c r="AX243" s="27"/>
      <c r="AY243" s="27"/>
      <c r="AZ243" s="27"/>
      <c r="BA243" s="27"/>
      <c r="BB243" s="27"/>
      <c r="BC243" s="27"/>
      <c r="BD243" s="27"/>
      <c r="BE243" s="27"/>
      <c r="BF243" s="27"/>
      <c r="BG243" s="27"/>
      <c r="BH243" s="27"/>
      <c r="BI243" s="27"/>
      <c r="BJ243" s="27"/>
      <c r="BK243" s="27"/>
      <c r="BL243" s="27"/>
      <c r="BM243" s="27"/>
      <c r="BN243" s="27"/>
      <c r="BO243" s="27"/>
      <c r="BP243" s="27"/>
      <c r="BQ243" s="27"/>
      <c r="BR243" s="27"/>
      <c r="BS243" s="27"/>
      <c r="BT243" s="27"/>
      <c r="BU243" s="27"/>
      <c r="BV243" s="27"/>
      <c r="BW243" s="27"/>
      <c r="BX243" s="27"/>
      <c r="BY243" s="27"/>
      <c r="BZ243" s="27"/>
    </row>
    <row r="244" ht="15.7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c r="AC244" s="27"/>
      <c r="AD244" s="27"/>
      <c r="AE244" s="27"/>
      <c r="AF244" s="27"/>
      <c r="AG244" s="27"/>
      <c r="AH244" s="27"/>
      <c r="AI244" s="27"/>
      <c r="AJ244" s="27"/>
      <c r="AK244" s="27"/>
      <c r="AL244" s="27"/>
      <c r="AM244" s="27"/>
      <c r="AN244" s="27"/>
      <c r="AO244" s="27"/>
      <c r="AP244" s="27"/>
      <c r="AQ244" s="27"/>
      <c r="AR244" s="27"/>
      <c r="AS244" s="27"/>
      <c r="AT244" s="27"/>
      <c r="AU244" s="27"/>
      <c r="AV244" s="27"/>
      <c r="AW244" s="27"/>
      <c r="AX244" s="27"/>
      <c r="AY244" s="27"/>
      <c r="AZ244" s="27"/>
      <c r="BA244" s="27"/>
      <c r="BB244" s="27"/>
      <c r="BC244" s="27"/>
      <c r="BD244" s="27"/>
      <c r="BE244" s="27"/>
      <c r="BF244" s="27"/>
      <c r="BG244" s="27"/>
      <c r="BH244" s="27"/>
      <c r="BI244" s="27"/>
      <c r="BJ244" s="27"/>
      <c r="BK244" s="27"/>
      <c r="BL244" s="27"/>
      <c r="BM244" s="27"/>
      <c r="BN244" s="27"/>
      <c r="BO244" s="27"/>
      <c r="BP244" s="27"/>
      <c r="BQ244" s="27"/>
      <c r="BR244" s="27"/>
      <c r="BS244" s="27"/>
      <c r="BT244" s="27"/>
      <c r="BU244" s="27"/>
      <c r="BV244" s="27"/>
      <c r="BW244" s="27"/>
      <c r="BX244" s="27"/>
      <c r="BY244" s="27"/>
      <c r="BZ244" s="27"/>
    </row>
    <row r="245" ht="15.7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c r="AA245" s="27"/>
      <c r="AB245" s="27"/>
      <c r="AC245" s="27"/>
      <c r="AD245" s="27"/>
      <c r="AE245" s="27"/>
      <c r="AF245" s="27"/>
      <c r="AG245" s="27"/>
      <c r="AH245" s="27"/>
      <c r="AI245" s="27"/>
      <c r="AJ245" s="27"/>
      <c r="AK245" s="27"/>
      <c r="AL245" s="27"/>
      <c r="AM245" s="27"/>
      <c r="AN245" s="27"/>
      <c r="AO245" s="27"/>
      <c r="AP245" s="27"/>
      <c r="AQ245" s="27"/>
      <c r="AR245" s="27"/>
      <c r="AS245" s="27"/>
      <c r="AT245" s="27"/>
      <c r="AU245" s="27"/>
      <c r="AV245" s="27"/>
      <c r="AW245" s="27"/>
      <c r="AX245" s="27"/>
      <c r="AY245" s="27"/>
      <c r="AZ245" s="27"/>
      <c r="BA245" s="27"/>
      <c r="BB245" s="27"/>
      <c r="BC245" s="27"/>
      <c r="BD245" s="27"/>
      <c r="BE245" s="27"/>
      <c r="BF245" s="27"/>
      <c r="BG245" s="27"/>
      <c r="BH245" s="27"/>
      <c r="BI245" s="27"/>
      <c r="BJ245" s="27"/>
      <c r="BK245" s="27"/>
      <c r="BL245" s="27"/>
      <c r="BM245" s="27"/>
      <c r="BN245" s="27"/>
      <c r="BO245" s="27"/>
      <c r="BP245" s="27"/>
      <c r="BQ245" s="27"/>
      <c r="BR245" s="27"/>
      <c r="BS245" s="27"/>
      <c r="BT245" s="27"/>
      <c r="BU245" s="27"/>
      <c r="BV245" s="27"/>
      <c r="BW245" s="27"/>
      <c r="BX245" s="27"/>
      <c r="BY245" s="27"/>
      <c r="BZ245" s="27"/>
    </row>
    <row r="246" ht="15.7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c r="AA246" s="27"/>
      <c r="AB246" s="27"/>
      <c r="AC246" s="27"/>
      <c r="AD246" s="27"/>
      <c r="AE246" s="27"/>
      <c r="AF246" s="27"/>
      <c r="AG246" s="27"/>
      <c r="AH246" s="27"/>
      <c r="AI246" s="27"/>
      <c r="AJ246" s="27"/>
      <c r="AK246" s="27"/>
      <c r="AL246" s="27"/>
      <c r="AM246" s="27"/>
      <c r="AN246" s="27"/>
      <c r="AO246" s="27"/>
      <c r="AP246" s="27"/>
      <c r="AQ246" s="27"/>
      <c r="AR246" s="27"/>
      <c r="AS246" s="27"/>
      <c r="AT246" s="27"/>
      <c r="AU246" s="27"/>
      <c r="AV246" s="27"/>
      <c r="AW246" s="27"/>
      <c r="AX246" s="27"/>
      <c r="AY246" s="27"/>
      <c r="AZ246" s="27"/>
      <c r="BA246" s="27"/>
      <c r="BB246" s="27"/>
      <c r="BC246" s="27"/>
      <c r="BD246" s="27"/>
      <c r="BE246" s="27"/>
      <c r="BF246" s="27"/>
      <c r="BG246" s="27"/>
      <c r="BH246" s="27"/>
      <c r="BI246" s="27"/>
      <c r="BJ246" s="27"/>
      <c r="BK246" s="27"/>
      <c r="BL246" s="27"/>
      <c r="BM246" s="27"/>
      <c r="BN246" s="27"/>
      <c r="BO246" s="27"/>
      <c r="BP246" s="27"/>
      <c r="BQ246" s="27"/>
      <c r="BR246" s="27"/>
      <c r="BS246" s="27"/>
      <c r="BT246" s="27"/>
      <c r="BU246" s="27"/>
      <c r="BV246" s="27"/>
      <c r="BW246" s="27"/>
      <c r="BX246" s="27"/>
      <c r="BY246" s="27"/>
      <c r="BZ246" s="27"/>
    </row>
    <row r="247" ht="15.7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c r="AC247" s="27"/>
      <c r="AD247" s="27"/>
      <c r="AE247" s="27"/>
      <c r="AF247" s="27"/>
      <c r="AG247" s="27"/>
      <c r="AH247" s="27"/>
      <c r="AI247" s="27"/>
      <c r="AJ247" s="27"/>
      <c r="AK247" s="27"/>
      <c r="AL247" s="27"/>
      <c r="AM247" s="27"/>
      <c r="AN247" s="27"/>
      <c r="AO247" s="27"/>
      <c r="AP247" s="27"/>
      <c r="AQ247" s="27"/>
      <c r="AR247" s="27"/>
      <c r="AS247" s="27"/>
      <c r="AT247" s="27"/>
      <c r="AU247" s="27"/>
      <c r="AV247" s="27"/>
      <c r="AW247" s="27"/>
      <c r="AX247" s="27"/>
      <c r="AY247" s="27"/>
      <c r="AZ247" s="27"/>
      <c r="BA247" s="27"/>
      <c r="BB247" s="27"/>
      <c r="BC247" s="27"/>
      <c r="BD247" s="27"/>
      <c r="BE247" s="27"/>
      <c r="BF247" s="27"/>
      <c r="BG247" s="27"/>
      <c r="BH247" s="27"/>
      <c r="BI247" s="27"/>
      <c r="BJ247" s="27"/>
      <c r="BK247" s="27"/>
      <c r="BL247" s="27"/>
      <c r="BM247" s="27"/>
      <c r="BN247" s="27"/>
      <c r="BO247" s="27"/>
      <c r="BP247" s="27"/>
      <c r="BQ247" s="27"/>
      <c r="BR247" s="27"/>
      <c r="BS247" s="27"/>
      <c r="BT247" s="27"/>
      <c r="BU247" s="27"/>
      <c r="BV247" s="27"/>
      <c r="BW247" s="27"/>
      <c r="BX247" s="27"/>
      <c r="BY247" s="27"/>
      <c r="BZ247" s="27"/>
    </row>
    <row r="248" ht="15.7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c r="AK248" s="27"/>
      <c r="AL248" s="27"/>
      <c r="AM248" s="27"/>
      <c r="AN248" s="27"/>
      <c r="AO248" s="27"/>
      <c r="AP248" s="27"/>
      <c r="AQ248" s="27"/>
      <c r="AR248" s="27"/>
      <c r="AS248" s="27"/>
      <c r="AT248" s="27"/>
      <c r="AU248" s="27"/>
      <c r="AV248" s="27"/>
      <c r="AW248" s="27"/>
      <c r="AX248" s="27"/>
      <c r="AY248" s="27"/>
      <c r="AZ248" s="27"/>
      <c r="BA248" s="27"/>
      <c r="BB248" s="27"/>
      <c r="BC248" s="27"/>
      <c r="BD248" s="27"/>
      <c r="BE248" s="27"/>
      <c r="BF248" s="27"/>
      <c r="BG248" s="27"/>
      <c r="BH248" s="27"/>
      <c r="BI248" s="27"/>
      <c r="BJ248" s="27"/>
      <c r="BK248" s="27"/>
      <c r="BL248" s="27"/>
      <c r="BM248" s="27"/>
      <c r="BN248" s="27"/>
      <c r="BO248" s="27"/>
      <c r="BP248" s="27"/>
      <c r="BQ248" s="27"/>
      <c r="BR248" s="27"/>
      <c r="BS248" s="27"/>
      <c r="BT248" s="27"/>
      <c r="BU248" s="27"/>
      <c r="BV248" s="27"/>
      <c r="BW248" s="27"/>
      <c r="BX248" s="27"/>
      <c r="BY248" s="27"/>
      <c r="BZ248" s="27"/>
    </row>
    <row r="249" ht="15.7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c r="AA249" s="27"/>
      <c r="AB249" s="27"/>
      <c r="AC249" s="27"/>
      <c r="AD249" s="27"/>
      <c r="AE249" s="27"/>
      <c r="AF249" s="27"/>
      <c r="AG249" s="27"/>
      <c r="AH249" s="27"/>
      <c r="AI249" s="27"/>
      <c r="AJ249" s="27"/>
      <c r="AK249" s="27"/>
      <c r="AL249" s="27"/>
      <c r="AM249" s="27"/>
      <c r="AN249" s="27"/>
      <c r="AO249" s="27"/>
      <c r="AP249" s="27"/>
      <c r="AQ249" s="27"/>
      <c r="AR249" s="27"/>
      <c r="AS249" s="27"/>
      <c r="AT249" s="27"/>
      <c r="AU249" s="27"/>
      <c r="AV249" s="27"/>
      <c r="AW249" s="27"/>
      <c r="AX249" s="27"/>
      <c r="AY249" s="27"/>
      <c r="AZ249" s="27"/>
      <c r="BA249" s="27"/>
      <c r="BB249" s="27"/>
      <c r="BC249" s="27"/>
      <c r="BD249" s="27"/>
      <c r="BE249" s="27"/>
      <c r="BF249" s="27"/>
      <c r="BG249" s="27"/>
      <c r="BH249" s="27"/>
      <c r="BI249" s="27"/>
      <c r="BJ249" s="27"/>
      <c r="BK249" s="27"/>
      <c r="BL249" s="27"/>
      <c r="BM249" s="27"/>
      <c r="BN249" s="27"/>
      <c r="BO249" s="27"/>
      <c r="BP249" s="27"/>
      <c r="BQ249" s="27"/>
      <c r="BR249" s="27"/>
      <c r="BS249" s="27"/>
      <c r="BT249" s="27"/>
      <c r="BU249" s="27"/>
      <c r="BV249" s="27"/>
      <c r="BW249" s="27"/>
      <c r="BX249" s="27"/>
      <c r="BY249" s="27"/>
      <c r="BZ249" s="27"/>
    </row>
    <row r="250" ht="15.7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c r="AD250" s="27"/>
      <c r="AE250" s="27"/>
      <c r="AF250" s="27"/>
      <c r="AG250" s="27"/>
      <c r="AH250" s="27"/>
      <c r="AI250" s="27"/>
      <c r="AJ250" s="27"/>
      <c r="AK250" s="27"/>
      <c r="AL250" s="27"/>
      <c r="AM250" s="27"/>
      <c r="AN250" s="27"/>
      <c r="AO250" s="27"/>
      <c r="AP250" s="27"/>
      <c r="AQ250" s="27"/>
      <c r="AR250" s="27"/>
      <c r="AS250" s="27"/>
      <c r="AT250" s="27"/>
      <c r="AU250" s="27"/>
      <c r="AV250" s="27"/>
      <c r="AW250" s="27"/>
      <c r="AX250" s="27"/>
      <c r="AY250" s="27"/>
      <c r="AZ250" s="27"/>
      <c r="BA250" s="27"/>
      <c r="BB250" s="27"/>
      <c r="BC250" s="27"/>
      <c r="BD250" s="27"/>
      <c r="BE250" s="27"/>
      <c r="BF250" s="27"/>
      <c r="BG250" s="27"/>
      <c r="BH250" s="27"/>
      <c r="BI250" s="27"/>
      <c r="BJ250" s="27"/>
      <c r="BK250" s="27"/>
      <c r="BL250" s="27"/>
      <c r="BM250" s="27"/>
      <c r="BN250" s="27"/>
      <c r="BO250" s="27"/>
      <c r="BP250" s="27"/>
      <c r="BQ250" s="27"/>
      <c r="BR250" s="27"/>
      <c r="BS250" s="27"/>
      <c r="BT250" s="27"/>
      <c r="BU250" s="27"/>
      <c r="BV250" s="27"/>
      <c r="BW250" s="27"/>
      <c r="BX250" s="27"/>
      <c r="BY250" s="27"/>
      <c r="BZ250" s="27"/>
    </row>
    <row r="251" ht="15.7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c r="AK251" s="27"/>
      <c r="AL251" s="27"/>
      <c r="AM251" s="27"/>
      <c r="AN251" s="27"/>
      <c r="AO251" s="27"/>
      <c r="AP251" s="27"/>
      <c r="AQ251" s="27"/>
      <c r="AR251" s="27"/>
      <c r="AS251" s="27"/>
      <c r="AT251" s="27"/>
      <c r="AU251" s="27"/>
      <c r="AV251" s="27"/>
      <c r="AW251" s="27"/>
      <c r="AX251" s="27"/>
      <c r="AY251" s="27"/>
      <c r="AZ251" s="27"/>
      <c r="BA251" s="27"/>
      <c r="BB251" s="27"/>
      <c r="BC251" s="27"/>
      <c r="BD251" s="27"/>
      <c r="BE251" s="27"/>
      <c r="BF251" s="27"/>
      <c r="BG251" s="27"/>
      <c r="BH251" s="27"/>
      <c r="BI251" s="27"/>
      <c r="BJ251" s="27"/>
      <c r="BK251" s="27"/>
      <c r="BL251" s="27"/>
      <c r="BM251" s="27"/>
      <c r="BN251" s="27"/>
      <c r="BO251" s="27"/>
      <c r="BP251" s="27"/>
      <c r="BQ251" s="27"/>
      <c r="BR251" s="27"/>
      <c r="BS251" s="27"/>
      <c r="BT251" s="27"/>
      <c r="BU251" s="27"/>
      <c r="BV251" s="27"/>
      <c r="BW251" s="27"/>
      <c r="BX251" s="27"/>
      <c r="BY251" s="27"/>
      <c r="BZ251" s="27"/>
    </row>
    <row r="252" ht="15.7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c r="AD252" s="27"/>
      <c r="AE252" s="27"/>
      <c r="AF252" s="27"/>
      <c r="AG252" s="27"/>
      <c r="AH252" s="27"/>
      <c r="AI252" s="27"/>
      <c r="AJ252" s="27"/>
      <c r="AK252" s="27"/>
      <c r="AL252" s="27"/>
      <c r="AM252" s="27"/>
      <c r="AN252" s="27"/>
      <c r="AO252" s="27"/>
      <c r="AP252" s="27"/>
      <c r="AQ252" s="27"/>
      <c r="AR252" s="27"/>
      <c r="AS252" s="27"/>
      <c r="AT252" s="27"/>
      <c r="AU252" s="27"/>
      <c r="AV252" s="27"/>
      <c r="AW252" s="27"/>
      <c r="AX252" s="27"/>
      <c r="AY252" s="27"/>
      <c r="AZ252" s="27"/>
      <c r="BA252" s="27"/>
      <c r="BB252" s="27"/>
      <c r="BC252" s="27"/>
      <c r="BD252" s="27"/>
      <c r="BE252" s="27"/>
      <c r="BF252" s="27"/>
      <c r="BG252" s="27"/>
      <c r="BH252" s="27"/>
      <c r="BI252" s="27"/>
      <c r="BJ252" s="27"/>
      <c r="BK252" s="27"/>
      <c r="BL252" s="27"/>
      <c r="BM252" s="27"/>
      <c r="BN252" s="27"/>
      <c r="BO252" s="27"/>
      <c r="BP252" s="27"/>
      <c r="BQ252" s="27"/>
      <c r="BR252" s="27"/>
      <c r="BS252" s="27"/>
      <c r="BT252" s="27"/>
      <c r="BU252" s="27"/>
      <c r="BV252" s="27"/>
      <c r="BW252" s="27"/>
      <c r="BX252" s="27"/>
      <c r="BY252" s="27"/>
      <c r="BZ252" s="27"/>
    </row>
    <row r="253" ht="15.7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c r="AK253" s="27"/>
      <c r="AL253" s="27"/>
      <c r="AM253" s="27"/>
      <c r="AN253" s="27"/>
      <c r="AO253" s="27"/>
      <c r="AP253" s="27"/>
      <c r="AQ253" s="27"/>
      <c r="AR253" s="27"/>
      <c r="AS253" s="27"/>
      <c r="AT253" s="27"/>
      <c r="AU253" s="27"/>
      <c r="AV253" s="27"/>
      <c r="AW253" s="27"/>
      <c r="AX253" s="27"/>
      <c r="AY253" s="27"/>
      <c r="AZ253" s="27"/>
      <c r="BA253" s="27"/>
      <c r="BB253" s="27"/>
      <c r="BC253" s="27"/>
      <c r="BD253" s="27"/>
      <c r="BE253" s="27"/>
      <c r="BF253" s="27"/>
      <c r="BG253" s="27"/>
      <c r="BH253" s="27"/>
      <c r="BI253" s="27"/>
      <c r="BJ253" s="27"/>
      <c r="BK253" s="27"/>
      <c r="BL253" s="27"/>
      <c r="BM253" s="27"/>
      <c r="BN253" s="27"/>
      <c r="BO253" s="27"/>
      <c r="BP253" s="27"/>
      <c r="BQ253" s="27"/>
      <c r="BR253" s="27"/>
      <c r="BS253" s="27"/>
      <c r="BT253" s="27"/>
      <c r="BU253" s="27"/>
      <c r="BV253" s="27"/>
      <c r="BW253" s="27"/>
      <c r="BX253" s="27"/>
      <c r="BY253" s="27"/>
      <c r="BZ253" s="27"/>
    </row>
    <row r="254" ht="15.7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c r="AC254" s="27"/>
      <c r="AD254" s="27"/>
      <c r="AE254" s="27"/>
      <c r="AF254" s="27"/>
      <c r="AG254" s="27"/>
      <c r="AH254" s="27"/>
      <c r="AI254" s="27"/>
      <c r="AJ254" s="27"/>
      <c r="AK254" s="27"/>
      <c r="AL254" s="27"/>
      <c r="AM254" s="27"/>
      <c r="AN254" s="27"/>
      <c r="AO254" s="27"/>
      <c r="AP254" s="27"/>
      <c r="AQ254" s="27"/>
      <c r="AR254" s="27"/>
      <c r="AS254" s="27"/>
      <c r="AT254" s="27"/>
      <c r="AU254" s="27"/>
      <c r="AV254" s="27"/>
      <c r="AW254" s="27"/>
      <c r="AX254" s="27"/>
      <c r="AY254" s="27"/>
      <c r="AZ254" s="27"/>
      <c r="BA254" s="27"/>
      <c r="BB254" s="27"/>
      <c r="BC254" s="27"/>
      <c r="BD254" s="27"/>
      <c r="BE254" s="27"/>
      <c r="BF254" s="27"/>
      <c r="BG254" s="27"/>
      <c r="BH254" s="27"/>
      <c r="BI254" s="27"/>
      <c r="BJ254" s="27"/>
      <c r="BK254" s="27"/>
      <c r="BL254" s="27"/>
      <c r="BM254" s="27"/>
      <c r="BN254" s="27"/>
      <c r="BO254" s="27"/>
      <c r="BP254" s="27"/>
      <c r="BQ254" s="27"/>
      <c r="BR254" s="27"/>
      <c r="BS254" s="27"/>
      <c r="BT254" s="27"/>
      <c r="BU254" s="27"/>
      <c r="BV254" s="27"/>
      <c r="BW254" s="27"/>
      <c r="BX254" s="27"/>
      <c r="BY254" s="27"/>
      <c r="BZ254" s="27"/>
    </row>
    <row r="255" ht="15.7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c r="AA255" s="27"/>
      <c r="AB255" s="27"/>
      <c r="AC255" s="27"/>
      <c r="AD255" s="27"/>
      <c r="AE255" s="27"/>
      <c r="AF255" s="27"/>
      <c r="AG255" s="27"/>
      <c r="AH255" s="27"/>
      <c r="AI255" s="27"/>
      <c r="AJ255" s="27"/>
      <c r="AK255" s="27"/>
      <c r="AL255" s="27"/>
      <c r="AM255" s="27"/>
      <c r="AN255" s="27"/>
      <c r="AO255" s="27"/>
      <c r="AP255" s="27"/>
      <c r="AQ255" s="27"/>
      <c r="AR255" s="27"/>
      <c r="AS255" s="27"/>
      <c r="AT255" s="27"/>
      <c r="AU255" s="27"/>
      <c r="AV255" s="27"/>
      <c r="AW255" s="27"/>
      <c r="AX255" s="27"/>
      <c r="AY255" s="27"/>
      <c r="AZ255" s="27"/>
      <c r="BA255" s="27"/>
      <c r="BB255" s="27"/>
      <c r="BC255" s="27"/>
      <c r="BD255" s="27"/>
      <c r="BE255" s="27"/>
      <c r="BF255" s="27"/>
      <c r="BG255" s="27"/>
      <c r="BH255" s="27"/>
      <c r="BI255" s="27"/>
      <c r="BJ255" s="27"/>
      <c r="BK255" s="27"/>
      <c r="BL255" s="27"/>
      <c r="BM255" s="27"/>
      <c r="BN255" s="27"/>
      <c r="BO255" s="27"/>
      <c r="BP255" s="27"/>
      <c r="BQ255" s="27"/>
      <c r="BR255" s="27"/>
      <c r="BS255" s="27"/>
      <c r="BT255" s="27"/>
      <c r="BU255" s="27"/>
      <c r="BV255" s="27"/>
      <c r="BW255" s="27"/>
      <c r="BX255" s="27"/>
      <c r="BY255" s="27"/>
      <c r="BZ255" s="27"/>
    </row>
    <row r="256" ht="15.75" customHeight="1">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c r="AA256" s="27"/>
      <c r="AB256" s="27"/>
      <c r="AC256" s="27"/>
      <c r="AD256" s="27"/>
      <c r="AE256" s="27"/>
      <c r="AF256" s="27"/>
      <c r="AG256" s="27"/>
      <c r="AH256" s="27"/>
      <c r="AI256" s="27"/>
      <c r="AJ256" s="27"/>
      <c r="AK256" s="27"/>
      <c r="AL256" s="27"/>
      <c r="AM256" s="27"/>
      <c r="AN256" s="27"/>
      <c r="AO256" s="27"/>
      <c r="AP256" s="27"/>
      <c r="AQ256" s="27"/>
      <c r="AR256" s="27"/>
      <c r="AS256" s="27"/>
      <c r="AT256" s="27"/>
      <c r="AU256" s="27"/>
      <c r="AV256" s="27"/>
      <c r="AW256" s="27"/>
      <c r="AX256" s="27"/>
      <c r="AY256" s="27"/>
      <c r="AZ256" s="27"/>
      <c r="BA256" s="27"/>
      <c r="BB256" s="27"/>
      <c r="BC256" s="27"/>
      <c r="BD256" s="27"/>
      <c r="BE256" s="27"/>
      <c r="BF256" s="27"/>
      <c r="BG256" s="27"/>
      <c r="BH256" s="27"/>
      <c r="BI256" s="27"/>
      <c r="BJ256" s="27"/>
      <c r="BK256" s="27"/>
      <c r="BL256" s="27"/>
      <c r="BM256" s="27"/>
      <c r="BN256" s="27"/>
      <c r="BO256" s="27"/>
      <c r="BP256" s="27"/>
      <c r="BQ256" s="27"/>
      <c r="BR256" s="27"/>
      <c r="BS256" s="27"/>
      <c r="BT256" s="27"/>
      <c r="BU256" s="27"/>
      <c r="BV256" s="27"/>
      <c r="BW256" s="27"/>
      <c r="BX256" s="27"/>
      <c r="BY256" s="27"/>
      <c r="BZ256" s="27"/>
    </row>
    <row r="257" ht="15.75" customHeight="1">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c r="AA257" s="27"/>
      <c r="AB257" s="27"/>
      <c r="AC257" s="27"/>
      <c r="AD257" s="27"/>
      <c r="AE257" s="27"/>
      <c r="AF257" s="27"/>
      <c r="AG257" s="27"/>
      <c r="AH257" s="27"/>
      <c r="AI257" s="27"/>
      <c r="AJ257" s="27"/>
      <c r="AK257" s="27"/>
      <c r="AL257" s="27"/>
      <c r="AM257" s="27"/>
      <c r="AN257" s="27"/>
      <c r="AO257" s="27"/>
      <c r="AP257" s="27"/>
      <c r="AQ257" s="27"/>
      <c r="AR257" s="27"/>
      <c r="AS257" s="27"/>
      <c r="AT257" s="27"/>
      <c r="AU257" s="27"/>
      <c r="AV257" s="27"/>
      <c r="AW257" s="27"/>
      <c r="AX257" s="27"/>
      <c r="AY257" s="27"/>
      <c r="AZ257" s="27"/>
      <c r="BA257" s="27"/>
      <c r="BB257" s="27"/>
      <c r="BC257" s="27"/>
      <c r="BD257" s="27"/>
      <c r="BE257" s="27"/>
      <c r="BF257" s="27"/>
      <c r="BG257" s="27"/>
      <c r="BH257" s="27"/>
      <c r="BI257" s="27"/>
      <c r="BJ257" s="27"/>
      <c r="BK257" s="27"/>
      <c r="BL257" s="27"/>
      <c r="BM257" s="27"/>
      <c r="BN257" s="27"/>
      <c r="BO257" s="27"/>
      <c r="BP257" s="27"/>
      <c r="BQ257" s="27"/>
      <c r="BR257" s="27"/>
      <c r="BS257" s="27"/>
      <c r="BT257" s="27"/>
      <c r="BU257" s="27"/>
      <c r="BV257" s="27"/>
      <c r="BW257" s="27"/>
      <c r="BX257" s="27"/>
      <c r="BY257" s="27"/>
      <c r="BZ257" s="27"/>
    </row>
    <row r="258" ht="15.75" customHeight="1">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c r="AA258" s="27"/>
      <c r="AB258" s="27"/>
      <c r="AC258" s="27"/>
      <c r="AD258" s="27"/>
      <c r="AE258" s="27"/>
      <c r="AF258" s="27"/>
      <c r="AG258" s="27"/>
      <c r="AH258" s="27"/>
      <c r="AI258" s="27"/>
      <c r="AJ258" s="27"/>
      <c r="AK258" s="27"/>
      <c r="AL258" s="27"/>
      <c r="AM258" s="27"/>
      <c r="AN258" s="27"/>
      <c r="AO258" s="27"/>
      <c r="AP258" s="27"/>
      <c r="AQ258" s="27"/>
      <c r="AR258" s="27"/>
      <c r="AS258" s="27"/>
      <c r="AT258" s="27"/>
      <c r="AU258" s="27"/>
      <c r="AV258" s="27"/>
      <c r="AW258" s="27"/>
      <c r="AX258" s="27"/>
      <c r="AY258" s="27"/>
      <c r="AZ258" s="27"/>
      <c r="BA258" s="27"/>
      <c r="BB258" s="27"/>
      <c r="BC258" s="27"/>
      <c r="BD258" s="27"/>
      <c r="BE258" s="27"/>
      <c r="BF258" s="27"/>
      <c r="BG258" s="27"/>
      <c r="BH258" s="27"/>
      <c r="BI258" s="27"/>
      <c r="BJ258" s="27"/>
      <c r="BK258" s="27"/>
      <c r="BL258" s="27"/>
      <c r="BM258" s="27"/>
      <c r="BN258" s="27"/>
      <c r="BO258" s="27"/>
      <c r="BP258" s="27"/>
      <c r="BQ258" s="27"/>
      <c r="BR258" s="27"/>
      <c r="BS258" s="27"/>
      <c r="BT258" s="27"/>
      <c r="BU258" s="27"/>
      <c r="BV258" s="27"/>
      <c r="BW258" s="27"/>
      <c r="BX258" s="27"/>
      <c r="BY258" s="27"/>
      <c r="BZ258" s="27"/>
    </row>
    <row r="259" ht="15.75" customHeight="1">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c r="AA259" s="27"/>
      <c r="AB259" s="27"/>
      <c r="AC259" s="27"/>
      <c r="AD259" s="27"/>
      <c r="AE259" s="27"/>
      <c r="AF259" s="27"/>
      <c r="AG259" s="27"/>
      <c r="AH259" s="27"/>
      <c r="AI259" s="27"/>
      <c r="AJ259" s="27"/>
      <c r="AK259" s="27"/>
      <c r="AL259" s="27"/>
      <c r="AM259" s="27"/>
      <c r="AN259" s="27"/>
      <c r="AO259" s="27"/>
      <c r="AP259" s="27"/>
      <c r="AQ259" s="27"/>
      <c r="AR259" s="27"/>
      <c r="AS259" s="27"/>
      <c r="AT259" s="27"/>
      <c r="AU259" s="27"/>
      <c r="AV259" s="27"/>
      <c r="AW259" s="27"/>
      <c r="AX259" s="27"/>
      <c r="AY259" s="27"/>
      <c r="AZ259" s="27"/>
      <c r="BA259" s="27"/>
      <c r="BB259" s="27"/>
      <c r="BC259" s="27"/>
      <c r="BD259" s="27"/>
      <c r="BE259" s="27"/>
      <c r="BF259" s="27"/>
      <c r="BG259" s="27"/>
      <c r="BH259" s="27"/>
      <c r="BI259" s="27"/>
      <c r="BJ259" s="27"/>
      <c r="BK259" s="27"/>
      <c r="BL259" s="27"/>
      <c r="BM259" s="27"/>
      <c r="BN259" s="27"/>
      <c r="BO259" s="27"/>
      <c r="BP259" s="27"/>
      <c r="BQ259" s="27"/>
      <c r="BR259" s="27"/>
      <c r="BS259" s="27"/>
      <c r="BT259" s="27"/>
      <c r="BU259" s="27"/>
      <c r="BV259" s="27"/>
      <c r="BW259" s="27"/>
      <c r="BX259" s="27"/>
      <c r="BY259" s="27"/>
      <c r="BZ259" s="27"/>
    </row>
    <row r="260" ht="15.75" customHeight="1">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c r="AA260" s="27"/>
      <c r="AB260" s="27"/>
      <c r="AC260" s="27"/>
      <c r="AD260" s="27"/>
      <c r="AE260" s="27"/>
      <c r="AF260" s="27"/>
      <c r="AG260" s="27"/>
      <c r="AH260" s="27"/>
      <c r="AI260" s="27"/>
      <c r="AJ260" s="27"/>
      <c r="AK260" s="27"/>
      <c r="AL260" s="27"/>
      <c r="AM260" s="27"/>
      <c r="AN260" s="27"/>
      <c r="AO260" s="27"/>
      <c r="AP260" s="27"/>
      <c r="AQ260" s="27"/>
      <c r="AR260" s="27"/>
      <c r="AS260" s="27"/>
      <c r="AT260" s="27"/>
      <c r="AU260" s="27"/>
      <c r="AV260" s="27"/>
      <c r="AW260" s="27"/>
      <c r="AX260" s="27"/>
      <c r="AY260" s="27"/>
      <c r="AZ260" s="27"/>
      <c r="BA260" s="27"/>
      <c r="BB260" s="27"/>
      <c r="BC260" s="27"/>
      <c r="BD260" s="27"/>
      <c r="BE260" s="27"/>
      <c r="BF260" s="27"/>
      <c r="BG260" s="27"/>
      <c r="BH260" s="27"/>
      <c r="BI260" s="27"/>
      <c r="BJ260" s="27"/>
      <c r="BK260" s="27"/>
      <c r="BL260" s="27"/>
      <c r="BM260" s="27"/>
      <c r="BN260" s="27"/>
      <c r="BO260" s="27"/>
      <c r="BP260" s="27"/>
      <c r="BQ260" s="27"/>
      <c r="BR260" s="27"/>
      <c r="BS260" s="27"/>
      <c r="BT260" s="27"/>
      <c r="BU260" s="27"/>
      <c r="BV260" s="27"/>
      <c r="BW260" s="27"/>
      <c r="BX260" s="27"/>
      <c r="BY260" s="27"/>
      <c r="BZ260" s="27"/>
    </row>
    <row r="261" ht="15.75" customHeight="1">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c r="AA261" s="27"/>
      <c r="AB261" s="27"/>
      <c r="AC261" s="27"/>
      <c r="AD261" s="27"/>
      <c r="AE261" s="27"/>
      <c r="AF261" s="27"/>
      <c r="AG261" s="27"/>
      <c r="AH261" s="27"/>
      <c r="AI261" s="27"/>
      <c r="AJ261" s="27"/>
      <c r="AK261" s="27"/>
      <c r="AL261" s="27"/>
      <c r="AM261" s="27"/>
      <c r="AN261" s="27"/>
      <c r="AO261" s="27"/>
      <c r="AP261" s="27"/>
      <c r="AQ261" s="27"/>
      <c r="AR261" s="27"/>
      <c r="AS261" s="27"/>
      <c r="AT261" s="27"/>
      <c r="AU261" s="27"/>
      <c r="AV261" s="27"/>
      <c r="AW261" s="27"/>
      <c r="AX261" s="27"/>
      <c r="AY261" s="27"/>
      <c r="AZ261" s="27"/>
      <c r="BA261" s="27"/>
      <c r="BB261" s="27"/>
      <c r="BC261" s="27"/>
      <c r="BD261" s="27"/>
      <c r="BE261" s="27"/>
      <c r="BF261" s="27"/>
      <c r="BG261" s="27"/>
      <c r="BH261" s="27"/>
      <c r="BI261" s="27"/>
      <c r="BJ261" s="27"/>
      <c r="BK261" s="27"/>
      <c r="BL261" s="27"/>
      <c r="BM261" s="27"/>
      <c r="BN261" s="27"/>
      <c r="BO261" s="27"/>
      <c r="BP261" s="27"/>
      <c r="BQ261" s="27"/>
      <c r="BR261" s="27"/>
      <c r="BS261" s="27"/>
      <c r="BT261" s="27"/>
      <c r="BU261" s="27"/>
      <c r="BV261" s="27"/>
      <c r="BW261" s="27"/>
      <c r="BX261" s="27"/>
      <c r="BY261" s="27"/>
      <c r="BZ261" s="27"/>
    </row>
    <row r="262" ht="15.75" customHeight="1">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c r="AA262" s="27"/>
      <c r="AB262" s="27"/>
      <c r="AC262" s="27"/>
      <c r="AD262" s="27"/>
      <c r="AE262" s="27"/>
      <c r="AF262" s="27"/>
      <c r="AG262" s="27"/>
      <c r="AH262" s="27"/>
      <c r="AI262" s="27"/>
      <c r="AJ262" s="27"/>
      <c r="AK262" s="27"/>
      <c r="AL262" s="27"/>
      <c r="AM262" s="27"/>
      <c r="AN262" s="27"/>
      <c r="AO262" s="27"/>
      <c r="AP262" s="27"/>
      <c r="AQ262" s="27"/>
      <c r="AR262" s="27"/>
      <c r="AS262" s="27"/>
      <c r="AT262" s="27"/>
      <c r="AU262" s="27"/>
      <c r="AV262" s="27"/>
      <c r="AW262" s="27"/>
      <c r="AX262" s="27"/>
      <c r="AY262" s="27"/>
      <c r="AZ262" s="27"/>
      <c r="BA262" s="27"/>
      <c r="BB262" s="27"/>
      <c r="BC262" s="27"/>
      <c r="BD262" s="27"/>
      <c r="BE262" s="27"/>
      <c r="BF262" s="27"/>
      <c r="BG262" s="27"/>
      <c r="BH262" s="27"/>
      <c r="BI262" s="27"/>
      <c r="BJ262" s="27"/>
      <c r="BK262" s="27"/>
      <c r="BL262" s="27"/>
      <c r="BM262" s="27"/>
      <c r="BN262" s="27"/>
      <c r="BO262" s="27"/>
      <c r="BP262" s="27"/>
      <c r="BQ262" s="27"/>
      <c r="BR262" s="27"/>
      <c r="BS262" s="27"/>
      <c r="BT262" s="27"/>
      <c r="BU262" s="27"/>
      <c r="BV262" s="27"/>
      <c r="BW262" s="27"/>
      <c r="BX262" s="27"/>
      <c r="BY262" s="27"/>
      <c r="BZ262" s="27"/>
    </row>
    <row r="263" ht="15.75" customHeight="1">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c r="AA263" s="27"/>
      <c r="AB263" s="27"/>
      <c r="AC263" s="27"/>
      <c r="AD263" s="27"/>
      <c r="AE263" s="27"/>
      <c r="AF263" s="27"/>
      <c r="AG263" s="27"/>
      <c r="AH263" s="27"/>
      <c r="AI263" s="27"/>
      <c r="AJ263" s="27"/>
      <c r="AK263" s="27"/>
      <c r="AL263" s="27"/>
      <c r="AM263" s="27"/>
      <c r="AN263" s="27"/>
      <c r="AO263" s="27"/>
      <c r="AP263" s="27"/>
      <c r="AQ263" s="27"/>
      <c r="AR263" s="27"/>
      <c r="AS263" s="27"/>
      <c r="AT263" s="27"/>
      <c r="AU263" s="27"/>
      <c r="AV263" s="27"/>
      <c r="AW263" s="27"/>
      <c r="AX263" s="27"/>
      <c r="AY263" s="27"/>
      <c r="AZ263" s="27"/>
      <c r="BA263" s="27"/>
      <c r="BB263" s="27"/>
      <c r="BC263" s="27"/>
      <c r="BD263" s="27"/>
      <c r="BE263" s="27"/>
      <c r="BF263" s="27"/>
      <c r="BG263" s="27"/>
      <c r="BH263" s="27"/>
      <c r="BI263" s="27"/>
      <c r="BJ263" s="27"/>
      <c r="BK263" s="27"/>
      <c r="BL263" s="27"/>
      <c r="BM263" s="27"/>
      <c r="BN263" s="27"/>
      <c r="BO263" s="27"/>
      <c r="BP263" s="27"/>
      <c r="BQ263" s="27"/>
      <c r="BR263" s="27"/>
      <c r="BS263" s="27"/>
      <c r="BT263" s="27"/>
      <c r="BU263" s="27"/>
      <c r="BV263" s="27"/>
      <c r="BW263" s="27"/>
      <c r="BX263" s="27"/>
      <c r="BY263" s="27"/>
      <c r="BZ263" s="27"/>
    </row>
    <row r="264" ht="15.75" customHeight="1">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c r="AA264" s="27"/>
      <c r="AB264" s="27"/>
      <c r="AC264" s="27"/>
      <c r="AD264" s="27"/>
      <c r="AE264" s="27"/>
      <c r="AF264" s="27"/>
      <c r="AG264" s="27"/>
      <c r="AH264" s="27"/>
      <c r="AI264" s="27"/>
      <c r="AJ264" s="27"/>
      <c r="AK264" s="27"/>
      <c r="AL264" s="27"/>
      <c r="AM264" s="27"/>
      <c r="AN264" s="27"/>
      <c r="AO264" s="27"/>
      <c r="AP264" s="27"/>
      <c r="AQ264" s="27"/>
      <c r="AR264" s="27"/>
      <c r="AS264" s="27"/>
      <c r="AT264" s="27"/>
      <c r="AU264" s="27"/>
      <c r="AV264" s="27"/>
      <c r="AW264" s="27"/>
      <c r="AX264" s="27"/>
      <c r="AY264" s="27"/>
      <c r="AZ264" s="27"/>
      <c r="BA264" s="27"/>
      <c r="BB264" s="27"/>
      <c r="BC264" s="27"/>
      <c r="BD264" s="27"/>
      <c r="BE264" s="27"/>
      <c r="BF264" s="27"/>
      <c r="BG264" s="27"/>
      <c r="BH264" s="27"/>
      <c r="BI264" s="27"/>
      <c r="BJ264" s="27"/>
      <c r="BK264" s="27"/>
      <c r="BL264" s="27"/>
      <c r="BM264" s="27"/>
      <c r="BN264" s="27"/>
      <c r="BO264" s="27"/>
      <c r="BP264" s="27"/>
      <c r="BQ264" s="27"/>
      <c r="BR264" s="27"/>
      <c r="BS264" s="27"/>
      <c r="BT264" s="27"/>
      <c r="BU264" s="27"/>
      <c r="BV264" s="27"/>
      <c r="BW264" s="27"/>
      <c r="BX264" s="27"/>
      <c r="BY264" s="27"/>
      <c r="BZ264" s="27"/>
    </row>
    <row r="265" ht="15.75" customHeight="1">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c r="AA265" s="27"/>
      <c r="AB265" s="27"/>
      <c r="AC265" s="27"/>
      <c r="AD265" s="27"/>
      <c r="AE265" s="27"/>
      <c r="AF265" s="27"/>
      <c r="AG265" s="27"/>
      <c r="AH265" s="27"/>
      <c r="AI265" s="27"/>
      <c r="AJ265" s="27"/>
      <c r="AK265" s="27"/>
      <c r="AL265" s="27"/>
      <c r="AM265" s="27"/>
      <c r="AN265" s="27"/>
      <c r="AO265" s="27"/>
      <c r="AP265" s="27"/>
      <c r="AQ265" s="27"/>
      <c r="AR265" s="27"/>
      <c r="AS265" s="27"/>
      <c r="AT265" s="27"/>
      <c r="AU265" s="27"/>
      <c r="AV265" s="27"/>
      <c r="AW265" s="27"/>
      <c r="AX265" s="27"/>
      <c r="AY265" s="27"/>
      <c r="AZ265" s="27"/>
      <c r="BA265" s="27"/>
      <c r="BB265" s="27"/>
      <c r="BC265" s="27"/>
      <c r="BD265" s="27"/>
      <c r="BE265" s="27"/>
      <c r="BF265" s="27"/>
      <c r="BG265" s="27"/>
      <c r="BH265" s="27"/>
      <c r="BI265" s="27"/>
      <c r="BJ265" s="27"/>
      <c r="BK265" s="27"/>
      <c r="BL265" s="27"/>
      <c r="BM265" s="27"/>
      <c r="BN265" s="27"/>
      <c r="BO265" s="27"/>
      <c r="BP265" s="27"/>
      <c r="BQ265" s="27"/>
      <c r="BR265" s="27"/>
      <c r="BS265" s="27"/>
      <c r="BT265" s="27"/>
      <c r="BU265" s="27"/>
      <c r="BV265" s="27"/>
      <c r="BW265" s="27"/>
      <c r="BX265" s="27"/>
      <c r="BY265" s="27"/>
      <c r="BZ265" s="27"/>
    </row>
    <row r="266" ht="15.75" customHeight="1">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c r="AA266" s="27"/>
      <c r="AB266" s="27"/>
      <c r="AC266" s="27"/>
      <c r="AD266" s="27"/>
      <c r="AE266" s="27"/>
      <c r="AF266" s="27"/>
      <c r="AG266" s="27"/>
      <c r="AH266" s="27"/>
      <c r="AI266" s="27"/>
      <c r="AJ266" s="27"/>
      <c r="AK266" s="27"/>
      <c r="AL266" s="27"/>
      <c r="AM266" s="27"/>
      <c r="AN266" s="27"/>
      <c r="AO266" s="27"/>
      <c r="AP266" s="27"/>
      <c r="AQ266" s="27"/>
      <c r="AR266" s="27"/>
      <c r="AS266" s="27"/>
      <c r="AT266" s="27"/>
      <c r="AU266" s="27"/>
      <c r="AV266" s="27"/>
      <c r="AW266" s="27"/>
      <c r="AX266" s="27"/>
      <c r="AY266" s="27"/>
      <c r="AZ266" s="27"/>
      <c r="BA266" s="27"/>
      <c r="BB266" s="27"/>
      <c r="BC266" s="27"/>
      <c r="BD266" s="27"/>
      <c r="BE266" s="27"/>
      <c r="BF266" s="27"/>
      <c r="BG266" s="27"/>
      <c r="BH266" s="27"/>
      <c r="BI266" s="27"/>
      <c r="BJ266" s="27"/>
      <c r="BK266" s="27"/>
      <c r="BL266" s="27"/>
      <c r="BM266" s="27"/>
      <c r="BN266" s="27"/>
      <c r="BO266" s="27"/>
      <c r="BP266" s="27"/>
      <c r="BQ266" s="27"/>
      <c r="BR266" s="27"/>
      <c r="BS266" s="27"/>
      <c r="BT266" s="27"/>
      <c r="BU266" s="27"/>
      <c r="BV266" s="27"/>
      <c r="BW266" s="27"/>
      <c r="BX266" s="27"/>
      <c r="BY266" s="27"/>
      <c r="BZ266" s="27"/>
    </row>
    <row r="267" ht="15.75" customHeight="1">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c r="AA267" s="27"/>
      <c r="AB267" s="27"/>
      <c r="AC267" s="27"/>
      <c r="AD267" s="27"/>
      <c r="AE267" s="27"/>
      <c r="AF267" s="27"/>
      <c r="AG267" s="27"/>
      <c r="AH267" s="27"/>
      <c r="AI267" s="27"/>
      <c r="AJ267" s="27"/>
      <c r="AK267" s="27"/>
      <c r="AL267" s="27"/>
      <c r="AM267" s="27"/>
      <c r="AN267" s="27"/>
      <c r="AO267" s="27"/>
      <c r="AP267" s="27"/>
      <c r="AQ267" s="27"/>
      <c r="AR267" s="27"/>
      <c r="AS267" s="27"/>
      <c r="AT267" s="27"/>
      <c r="AU267" s="27"/>
      <c r="AV267" s="27"/>
      <c r="AW267" s="27"/>
      <c r="AX267" s="27"/>
      <c r="AY267" s="27"/>
      <c r="AZ267" s="27"/>
      <c r="BA267" s="27"/>
      <c r="BB267" s="27"/>
      <c r="BC267" s="27"/>
      <c r="BD267" s="27"/>
      <c r="BE267" s="27"/>
      <c r="BF267" s="27"/>
      <c r="BG267" s="27"/>
      <c r="BH267" s="27"/>
      <c r="BI267" s="27"/>
      <c r="BJ267" s="27"/>
      <c r="BK267" s="27"/>
      <c r="BL267" s="27"/>
      <c r="BM267" s="27"/>
      <c r="BN267" s="27"/>
      <c r="BO267" s="27"/>
      <c r="BP267" s="27"/>
      <c r="BQ267" s="27"/>
      <c r="BR267" s="27"/>
      <c r="BS267" s="27"/>
      <c r="BT267" s="27"/>
      <c r="BU267" s="27"/>
      <c r="BV267" s="27"/>
      <c r="BW267" s="27"/>
      <c r="BX267" s="27"/>
      <c r="BY267" s="27"/>
      <c r="BZ267" s="27"/>
    </row>
    <row r="268" ht="15.75" customHeight="1">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c r="AA268" s="27"/>
      <c r="AB268" s="27"/>
      <c r="AC268" s="27"/>
      <c r="AD268" s="27"/>
      <c r="AE268" s="27"/>
      <c r="AF268" s="27"/>
      <c r="AG268" s="27"/>
      <c r="AH268" s="27"/>
      <c r="AI268" s="27"/>
      <c r="AJ268" s="27"/>
      <c r="AK268" s="27"/>
      <c r="AL268" s="27"/>
      <c r="AM268" s="27"/>
      <c r="AN268" s="27"/>
      <c r="AO268" s="27"/>
      <c r="AP268" s="27"/>
      <c r="AQ268" s="27"/>
      <c r="AR268" s="27"/>
      <c r="AS268" s="27"/>
      <c r="AT268" s="27"/>
      <c r="AU268" s="27"/>
      <c r="AV268" s="27"/>
      <c r="AW268" s="27"/>
      <c r="AX268" s="27"/>
      <c r="AY268" s="27"/>
      <c r="AZ268" s="27"/>
      <c r="BA268" s="27"/>
      <c r="BB268" s="27"/>
      <c r="BC268" s="27"/>
      <c r="BD268" s="27"/>
      <c r="BE268" s="27"/>
      <c r="BF268" s="27"/>
      <c r="BG268" s="27"/>
      <c r="BH268" s="27"/>
      <c r="BI268" s="27"/>
      <c r="BJ268" s="27"/>
      <c r="BK268" s="27"/>
      <c r="BL268" s="27"/>
      <c r="BM268" s="27"/>
      <c r="BN268" s="27"/>
      <c r="BO268" s="27"/>
      <c r="BP268" s="27"/>
      <c r="BQ268" s="27"/>
      <c r="BR268" s="27"/>
      <c r="BS268" s="27"/>
      <c r="BT268" s="27"/>
      <c r="BU268" s="27"/>
      <c r="BV268" s="27"/>
      <c r="BW268" s="27"/>
      <c r="BX268" s="27"/>
      <c r="BY268" s="27"/>
      <c r="BZ268" s="27"/>
    </row>
    <row r="269" ht="15.75" customHeight="1">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c r="AA269" s="27"/>
      <c r="AB269" s="27"/>
      <c r="AC269" s="27"/>
      <c r="AD269" s="27"/>
      <c r="AE269" s="27"/>
      <c r="AF269" s="27"/>
      <c r="AG269" s="27"/>
      <c r="AH269" s="27"/>
      <c r="AI269" s="27"/>
      <c r="AJ269" s="27"/>
      <c r="AK269" s="27"/>
      <c r="AL269" s="27"/>
      <c r="AM269" s="27"/>
      <c r="AN269" s="27"/>
      <c r="AO269" s="27"/>
      <c r="AP269" s="27"/>
      <c r="AQ269" s="27"/>
      <c r="AR269" s="27"/>
      <c r="AS269" s="27"/>
      <c r="AT269" s="27"/>
      <c r="AU269" s="27"/>
      <c r="AV269" s="27"/>
      <c r="AW269" s="27"/>
      <c r="AX269" s="27"/>
      <c r="AY269" s="27"/>
      <c r="AZ269" s="27"/>
      <c r="BA269" s="27"/>
      <c r="BB269" s="27"/>
      <c r="BC269" s="27"/>
      <c r="BD269" s="27"/>
      <c r="BE269" s="27"/>
      <c r="BF269" s="27"/>
      <c r="BG269" s="27"/>
      <c r="BH269" s="27"/>
      <c r="BI269" s="27"/>
      <c r="BJ269" s="27"/>
      <c r="BK269" s="27"/>
      <c r="BL269" s="27"/>
      <c r="BM269" s="27"/>
      <c r="BN269" s="27"/>
      <c r="BO269" s="27"/>
      <c r="BP269" s="27"/>
      <c r="BQ269" s="27"/>
      <c r="BR269" s="27"/>
      <c r="BS269" s="27"/>
      <c r="BT269" s="27"/>
      <c r="BU269" s="27"/>
      <c r="BV269" s="27"/>
      <c r="BW269" s="27"/>
      <c r="BX269" s="27"/>
      <c r="BY269" s="27"/>
      <c r="BZ269" s="27"/>
    </row>
    <row r="270" ht="15.75" customHeight="1">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c r="AA270" s="27"/>
      <c r="AB270" s="27"/>
      <c r="AC270" s="27"/>
      <c r="AD270" s="27"/>
      <c r="AE270" s="27"/>
      <c r="AF270" s="27"/>
      <c r="AG270" s="27"/>
      <c r="AH270" s="27"/>
      <c r="AI270" s="27"/>
      <c r="AJ270" s="27"/>
      <c r="AK270" s="27"/>
      <c r="AL270" s="27"/>
      <c r="AM270" s="27"/>
      <c r="AN270" s="27"/>
      <c r="AO270" s="27"/>
      <c r="AP270" s="27"/>
      <c r="AQ270" s="27"/>
      <c r="AR270" s="27"/>
      <c r="AS270" s="27"/>
      <c r="AT270" s="27"/>
      <c r="AU270" s="27"/>
      <c r="AV270" s="27"/>
      <c r="AW270" s="27"/>
      <c r="AX270" s="27"/>
      <c r="AY270" s="27"/>
      <c r="AZ270" s="27"/>
      <c r="BA270" s="27"/>
      <c r="BB270" s="27"/>
      <c r="BC270" s="27"/>
      <c r="BD270" s="27"/>
      <c r="BE270" s="27"/>
      <c r="BF270" s="27"/>
      <c r="BG270" s="27"/>
      <c r="BH270" s="27"/>
      <c r="BI270" s="27"/>
      <c r="BJ270" s="27"/>
      <c r="BK270" s="27"/>
      <c r="BL270" s="27"/>
      <c r="BM270" s="27"/>
      <c r="BN270" s="27"/>
      <c r="BO270" s="27"/>
      <c r="BP270" s="27"/>
      <c r="BQ270" s="27"/>
      <c r="BR270" s="27"/>
      <c r="BS270" s="27"/>
      <c r="BT270" s="27"/>
      <c r="BU270" s="27"/>
      <c r="BV270" s="27"/>
      <c r="BW270" s="27"/>
      <c r="BX270" s="27"/>
      <c r="BY270" s="27"/>
      <c r="BZ270" s="27"/>
    </row>
    <row r="271" ht="15.75" customHeight="1">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c r="AA271" s="27"/>
      <c r="AB271" s="27"/>
      <c r="AC271" s="27"/>
      <c r="AD271" s="27"/>
      <c r="AE271" s="27"/>
      <c r="AF271" s="27"/>
      <c r="AG271" s="27"/>
      <c r="AH271" s="27"/>
      <c r="AI271" s="27"/>
      <c r="AJ271" s="27"/>
      <c r="AK271" s="27"/>
      <c r="AL271" s="27"/>
      <c r="AM271" s="27"/>
      <c r="AN271" s="27"/>
      <c r="AO271" s="27"/>
      <c r="AP271" s="27"/>
      <c r="AQ271" s="27"/>
      <c r="AR271" s="27"/>
      <c r="AS271" s="27"/>
      <c r="AT271" s="27"/>
      <c r="AU271" s="27"/>
      <c r="AV271" s="27"/>
      <c r="AW271" s="27"/>
      <c r="AX271" s="27"/>
      <c r="AY271" s="27"/>
      <c r="AZ271" s="27"/>
      <c r="BA271" s="27"/>
      <c r="BB271" s="27"/>
      <c r="BC271" s="27"/>
      <c r="BD271" s="27"/>
      <c r="BE271" s="27"/>
      <c r="BF271" s="27"/>
      <c r="BG271" s="27"/>
      <c r="BH271" s="27"/>
      <c r="BI271" s="27"/>
      <c r="BJ271" s="27"/>
      <c r="BK271" s="27"/>
      <c r="BL271" s="27"/>
      <c r="BM271" s="27"/>
      <c r="BN271" s="27"/>
      <c r="BO271" s="27"/>
      <c r="BP271" s="27"/>
      <c r="BQ271" s="27"/>
      <c r="BR271" s="27"/>
      <c r="BS271" s="27"/>
      <c r="BT271" s="27"/>
      <c r="BU271" s="27"/>
      <c r="BV271" s="27"/>
      <c r="BW271" s="27"/>
      <c r="BX271" s="27"/>
      <c r="BY271" s="27"/>
      <c r="BZ271" s="27"/>
    </row>
    <row r="272" ht="15.75" customHeight="1">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c r="AA272" s="27"/>
      <c r="AB272" s="27"/>
      <c r="AC272" s="27"/>
      <c r="AD272" s="27"/>
      <c r="AE272" s="27"/>
      <c r="AF272" s="27"/>
      <c r="AG272" s="27"/>
      <c r="AH272" s="27"/>
      <c r="AI272" s="27"/>
      <c r="AJ272" s="27"/>
      <c r="AK272" s="27"/>
      <c r="AL272" s="27"/>
      <c r="AM272" s="27"/>
      <c r="AN272" s="27"/>
      <c r="AO272" s="27"/>
      <c r="AP272" s="27"/>
      <c r="AQ272" s="27"/>
      <c r="AR272" s="27"/>
      <c r="AS272" s="27"/>
      <c r="AT272" s="27"/>
      <c r="AU272" s="27"/>
      <c r="AV272" s="27"/>
      <c r="AW272" s="27"/>
      <c r="AX272" s="27"/>
      <c r="AY272" s="27"/>
      <c r="AZ272" s="27"/>
      <c r="BA272" s="27"/>
      <c r="BB272" s="27"/>
      <c r="BC272" s="27"/>
      <c r="BD272" s="27"/>
      <c r="BE272" s="27"/>
      <c r="BF272" s="27"/>
      <c r="BG272" s="27"/>
      <c r="BH272" s="27"/>
      <c r="BI272" s="27"/>
      <c r="BJ272" s="27"/>
      <c r="BK272" s="27"/>
      <c r="BL272" s="27"/>
      <c r="BM272" s="27"/>
      <c r="BN272" s="27"/>
      <c r="BO272" s="27"/>
      <c r="BP272" s="27"/>
      <c r="BQ272" s="27"/>
      <c r="BR272" s="27"/>
      <c r="BS272" s="27"/>
      <c r="BT272" s="27"/>
      <c r="BU272" s="27"/>
      <c r="BV272" s="27"/>
      <c r="BW272" s="27"/>
      <c r="BX272" s="27"/>
      <c r="BY272" s="27"/>
      <c r="BZ272" s="27"/>
    </row>
    <row r="273" ht="15.75" customHeight="1">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c r="AA273" s="27"/>
      <c r="AB273" s="27"/>
      <c r="AC273" s="27"/>
      <c r="AD273" s="27"/>
      <c r="AE273" s="27"/>
      <c r="AF273" s="27"/>
      <c r="AG273" s="27"/>
      <c r="AH273" s="27"/>
      <c r="AI273" s="27"/>
      <c r="AJ273" s="27"/>
      <c r="AK273" s="27"/>
      <c r="AL273" s="27"/>
      <c r="AM273" s="27"/>
      <c r="AN273" s="27"/>
      <c r="AO273" s="27"/>
      <c r="AP273" s="27"/>
      <c r="AQ273" s="27"/>
      <c r="AR273" s="27"/>
      <c r="AS273" s="27"/>
      <c r="AT273" s="27"/>
      <c r="AU273" s="27"/>
      <c r="AV273" s="27"/>
      <c r="AW273" s="27"/>
      <c r="AX273" s="27"/>
      <c r="AY273" s="27"/>
      <c r="AZ273" s="27"/>
      <c r="BA273" s="27"/>
      <c r="BB273" s="27"/>
      <c r="BC273" s="27"/>
      <c r="BD273" s="27"/>
      <c r="BE273" s="27"/>
      <c r="BF273" s="27"/>
      <c r="BG273" s="27"/>
      <c r="BH273" s="27"/>
      <c r="BI273" s="27"/>
      <c r="BJ273" s="27"/>
      <c r="BK273" s="27"/>
      <c r="BL273" s="27"/>
      <c r="BM273" s="27"/>
      <c r="BN273" s="27"/>
      <c r="BO273" s="27"/>
      <c r="BP273" s="27"/>
      <c r="BQ273" s="27"/>
      <c r="BR273" s="27"/>
      <c r="BS273" s="27"/>
      <c r="BT273" s="27"/>
      <c r="BU273" s="27"/>
      <c r="BV273" s="27"/>
      <c r="BW273" s="27"/>
      <c r="BX273" s="27"/>
      <c r="BY273" s="27"/>
      <c r="BZ273" s="27"/>
    </row>
    <row r="274" ht="15.75" customHeight="1">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c r="AA274" s="27"/>
      <c r="AB274" s="27"/>
      <c r="AC274" s="27"/>
      <c r="AD274" s="27"/>
      <c r="AE274" s="27"/>
      <c r="AF274" s="27"/>
      <c r="AG274" s="27"/>
      <c r="AH274" s="27"/>
      <c r="AI274" s="27"/>
      <c r="AJ274" s="27"/>
      <c r="AK274" s="27"/>
      <c r="AL274" s="27"/>
      <c r="AM274" s="27"/>
      <c r="AN274" s="27"/>
      <c r="AO274" s="27"/>
      <c r="AP274" s="27"/>
      <c r="AQ274" s="27"/>
      <c r="AR274" s="27"/>
      <c r="AS274" s="27"/>
      <c r="AT274" s="27"/>
      <c r="AU274" s="27"/>
      <c r="AV274" s="27"/>
      <c r="AW274" s="27"/>
      <c r="AX274" s="27"/>
      <c r="AY274" s="27"/>
      <c r="AZ274" s="27"/>
      <c r="BA274" s="27"/>
      <c r="BB274" s="27"/>
      <c r="BC274" s="27"/>
      <c r="BD274" s="27"/>
      <c r="BE274" s="27"/>
      <c r="BF274" s="27"/>
      <c r="BG274" s="27"/>
      <c r="BH274" s="27"/>
      <c r="BI274" s="27"/>
      <c r="BJ274" s="27"/>
      <c r="BK274" s="27"/>
      <c r="BL274" s="27"/>
      <c r="BM274" s="27"/>
      <c r="BN274" s="27"/>
      <c r="BO274" s="27"/>
      <c r="BP274" s="27"/>
      <c r="BQ274" s="27"/>
      <c r="BR274" s="27"/>
      <c r="BS274" s="27"/>
      <c r="BT274" s="27"/>
      <c r="BU274" s="27"/>
      <c r="BV274" s="27"/>
      <c r="BW274" s="27"/>
      <c r="BX274" s="27"/>
      <c r="BY274" s="27"/>
      <c r="BZ274" s="27"/>
    </row>
    <row r="275" ht="15.75" customHeight="1">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c r="AA275" s="27"/>
      <c r="AB275" s="27"/>
      <c r="AC275" s="27"/>
      <c r="AD275" s="27"/>
      <c r="AE275" s="27"/>
      <c r="AF275" s="27"/>
      <c r="AG275" s="27"/>
      <c r="AH275" s="27"/>
      <c r="AI275" s="27"/>
      <c r="AJ275" s="27"/>
      <c r="AK275" s="27"/>
      <c r="AL275" s="27"/>
      <c r="AM275" s="27"/>
      <c r="AN275" s="27"/>
      <c r="AO275" s="27"/>
      <c r="AP275" s="27"/>
      <c r="AQ275" s="27"/>
      <c r="AR275" s="27"/>
      <c r="AS275" s="27"/>
      <c r="AT275" s="27"/>
      <c r="AU275" s="27"/>
      <c r="AV275" s="27"/>
      <c r="AW275" s="27"/>
      <c r="AX275" s="27"/>
      <c r="AY275" s="27"/>
      <c r="AZ275" s="27"/>
      <c r="BA275" s="27"/>
      <c r="BB275" s="27"/>
      <c r="BC275" s="27"/>
      <c r="BD275" s="27"/>
      <c r="BE275" s="27"/>
      <c r="BF275" s="27"/>
      <c r="BG275" s="27"/>
      <c r="BH275" s="27"/>
      <c r="BI275" s="27"/>
      <c r="BJ275" s="27"/>
      <c r="BK275" s="27"/>
      <c r="BL275" s="27"/>
      <c r="BM275" s="27"/>
      <c r="BN275" s="27"/>
      <c r="BO275" s="27"/>
      <c r="BP275" s="27"/>
      <c r="BQ275" s="27"/>
      <c r="BR275" s="27"/>
      <c r="BS275" s="27"/>
      <c r="BT275" s="27"/>
      <c r="BU275" s="27"/>
      <c r="BV275" s="27"/>
      <c r="BW275" s="27"/>
      <c r="BX275" s="27"/>
      <c r="BY275" s="27"/>
      <c r="BZ275" s="27"/>
    </row>
    <row r="276" ht="15.75" customHeight="1">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c r="AA276" s="27"/>
      <c r="AB276" s="27"/>
      <c r="AC276" s="27"/>
      <c r="AD276" s="27"/>
      <c r="AE276" s="27"/>
      <c r="AF276" s="27"/>
      <c r="AG276" s="27"/>
      <c r="AH276" s="27"/>
      <c r="AI276" s="27"/>
      <c r="AJ276" s="27"/>
      <c r="AK276" s="27"/>
      <c r="AL276" s="27"/>
      <c r="AM276" s="27"/>
      <c r="AN276" s="27"/>
      <c r="AO276" s="27"/>
      <c r="AP276" s="27"/>
      <c r="AQ276" s="27"/>
      <c r="AR276" s="27"/>
      <c r="AS276" s="27"/>
      <c r="AT276" s="27"/>
      <c r="AU276" s="27"/>
      <c r="AV276" s="27"/>
      <c r="AW276" s="27"/>
      <c r="AX276" s="27"/>
      <c r="AY276" s="27"/>
      <c r="AZ276" s="27"/>
      <c r="BA276" s="27"/>
      <c r="BB276" s="27"/>
      <c r="BC276" s="27"/>
      <c r="BD276" s="27"/>
      <c r="BE276" s="27"/>
      <c r="BF276" s="27"/>
      <c r="BG276" s="27"/>
      <c r="BH276" s="27"/>
      <c r="BI276" s="27"/>
      <c r="BJ276" s="27"/>
      <c r="BK276" s="27"/>
      <c r="BL276" s="27"/>
      <c r="BM276" s="27"/>
      <c r="BN276" s="27"/>
      <c r="BO276" s="27"/>
      <c r="BP276" s="27"/>
      <c r="BQ276" s="27"/>
      <c r="BR276" s="27"/>
      <c r="BS276" s="27"/>
      <c r="BT276" s="27"/>
      <c r="BU276" s="27"/>
      <c r="BV276" s="27"/>
      <c r="BW276" s="27"/>
      <c r="BX276" s="27"/>
      <c r="BY276" s="27"/>
      <c r="BZ276" s="27"/>
    </row>
    <row r="277" ht="15.75" customHeight="1">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c r="AA277" s="27"/>
      <c r="AB277" s="27"/>
      <c r="AC277" s="27"/>
      <c r="AD277" s="27"/>
      <c r="AE277" s="27"/>
      <c r="AF277" s="27"/>
      <c r="AG277" s="27"/>
      <c r="AH277" s="27"/>
      <c r="AI277" s="27"/>
      <c r="AJ277" s="27"/>
      <c r="AK277" s="27"/>
      <c r="AL277" s="27"/>
      <c r="AM277" s="27"/>
      <c r="AN277" s="27"/>
      <c r="AO277" s="27"/>
      <c r="AP277" s="27"/>
      <c r="AQ277" s="27"/>
      <c r="AR277" s="27"/>
      <c r="AS277" s="27"/>
      <c r="AT277" s="27"/>
      <c r="AU277" s="27"/>
      <c r="AV277" s="27"/>
      <c r="AW277" s="27"/>
      <c r="AX277" s="27"/>
      <c r="AY277" s="27"/>
      <c r="AZ277" s="27"/>
      <c r="BA277" s="27"/>
      <c r="BB277" s="27"/>
      <c r="BC277" s="27"/>
      <c r="BD277" s="27"/>
      <c r="BE277" s="27"/>
      <c r="BF277" s="27"/>
      <c r="BG277" s="27"/>
      <c r="BH277" s="27"/>
      <c r="BI277" s="27"/>
      <c r="BJ277" s="27"/>
      <c r="BK277" s="27"/>
      <c r="BL277" s="27"/>
      <c r="BM277" s="27"/>
      <c r="BN277" s="27"/>
      <c r="BO277" s="27"/>
      <c r="BP277" s="27"/>
      <c r="BQ277" s="27"/>
      <c r="BR277" s="27"/>
      <c r="BS277" s="27"/>
      <c r="BT277" s="27"/>
      <c r="BU277" s="27"/>
      <c r="BV277" s="27"/>
      <c r="BW277" s="27"/>
      <c r="BX277" s="27"/>
      <c r="BY277" s="27"/>
      <c r="BZ277" s="27"/>
    </row>
    <row r="278" ht="15.75" customHeight="1">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c r="AA278" s="27"/>
      <c r="AB278" s="27"/>
      <c r="AC278" s="27"/>
      <c r="AD278" s="27"/>
      <c r="AE278" s="27"/>
      <c r="AF278" s="27"/>
      <c r="AG278" s="27"/>
      <c r="AH278" s="27"/>
      <c r="AI278" s="27"/>
      <c r="AJ278" s="27"/>
      <c r="AK278" s="27"/>
      <c r="AL278" s="27"/>
      <c r="AM278" s="27"/>
      <c r="AN278" s="27"/>
      <c r="AO278" s="27"/>
      <c r="AP278" s="27"/>
      <c r="AQ278" s="27"/>
      <c r="AR278" s="27"/>
      <c r="AS278" s="27"/>
      <c r="AT278" s="27"/>
      <c r="AU278" s="27"/>
      <c r="AV278" s="27"/>
      <c r="AW278" s="27"/>
      <c r="AX278" s="27"/>
      <c r="AY278" s="27"/>
      <c r="AZ278" s="27"/>
      <c r="BA278" s="27"/>
      <c r="BB278" s="27"/>
      <c r="BC278" s="27"/>
      <c r="BD278" s="27"/>
      <c r="BE278" s="27"/>
      <c r="BF278" s="27"/>
      <c r="BG278" s="27"/>
      <c r="BH278" s="27"/>
      <c r="BI278" s="27"/>
      <c r="BJ278" s="27"/>
      <c r="BK278" s="27"/>
      <c r="BL278" s="27"/>
      <c r="BM278" s="27"/>
      <c r="BN278" s="27"/>
      <c r="BO278" s="27"/>
      <c r="BP278" s="27"/>
      <c r="BQ278" s="27"/>
      <c r="BR278" s="27"/>
      <c r="BS278" s="27"/>
      <c r="BT278" s="27"/>
      <c r="BU278" s="27"/>
      <c r="BV278" s="27"/>
      <c r="BW278" s="27"/>
      <c r="BX278" s="27"/>
      <c r="BY278" s="27"/>
      <c r="BZ278" s="27"/>
    </row>
    <row r="279" ht="15.75" customHeight="1">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c r="AA279" s="27"/>
      <c r="AB279" s="27"/>
      <c r="AC279" s="27"/>
      <c r="AD279" s="27"/>
      <c r="AE279" s="27"/>
      <c r="AF279" s="27"/>
      <c r="AG279" s="27"/>
      <c r="AH279" s="27"/>
      <c r="AI279" s="27"/>
      <c r="AJ279" s="27"/>
      <c r="AK279" s="27"/>
      <c r="AL279" s="27"/>
      <c r="AM279" s="27"/>
      <c r="AN279" s="27"/>
      <c r="AO279" s="27"/>
      <c r="AP279" s="27"/>
      <c r="AQ279" s="27"/>
      <c r="AR279" s="27"/>
      <c r="AS279" s="27"/>
      <c r="AT279" s="27"/>
      <c r="AU279" s="27"/>
      <c r="AV279" s="27"/>
      <c r="AW279" s="27"/>
      <c r="AX279" s="27"/>
      <c r="AY279" s="27"/>
      <c r="AZ279" s="27"/>
      <c r="BA279" s="27"/>
      <c r="BB279" s="27"/>
      <c r="BC279" s="27"/>
      <c r="BD279" s="27"/>
      <c r="BE279" s="27"/>
      <c r="BF279" s="27"/>
      <c r="BG279" s="27"/>
      <c r="BH279" s="27"/>
      <c r="BI279" s="27"/>
      <c r="BJ279" s="27"/>
      <c r="BK279" s="27"/>
      <c r="BL279" s="27"/>
      <c r="BM279" s="27"/>
      <c r="BN279" s="27"/>
      <c r="BO279" s="27"/>
      <c r="BP279" s="27"/>
      <c r="BQ279" s="27"/>
      <c r="BR279" s="27"/>
      <c r="BS279" s="27"/>
      <c r="BT279" s="27"/>
      <c r="BU279" s="27"/>
      <c r="BV279" s="27"/>
      <c r="BW279" s="27"/>
      <c r="BX279" s="27"/>
      <c r="BY279" s="27"/>
      <c r="BZ279" s="27"/>
    </row>
    <row r="280" ht="15.75" customHeight="1">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c r="AA280" s="27"/>
      <c r="AB280" s="27"/>
      <c r="AC280" s="27"/>
      <c r="AD280" s="27"/>
      <c r="AE280" s="27"/>
      <c r="AF280" s="27"/>
      <c r="AG280" s="27"/>
      <c r="AH280" s="27"/>
      <c r="AI280" s="27"/>
      <c r="AJ280" s="27"/>
      <c r="AK280" s="27"/>
      <c r="AL280" s="27"/>
      <c r="AM280" s="27"/>
      <c r="AN280" s="27"/>
      <c r="AO280" s="27"/>
      <c r="AP280" s="27"/>
      <c r="AQ280" s="27"/>
      <c r="AR280" s="27"/>
      <c r="AS280" s="27"/>
      <c r="AT280" s="27"/>
      <c r="AU280" s="27"/>
      <c r="AV280" s="27"/>
      <c r="AW280" s="27"/>
      <c r="AX280" s="27"/>
      <c r="AY280" s="27"/>
      <c r="AZ280" s="27"/>
      <c r="BA280" s="27"/>
      <c r="BB280" s="27"/>
      <c r="BC280" s="27"/>
      <c r="BD280" s="27"/>
      <c r="BE280" s="27"/>
      <c r="BF280" s="27"/>
      <c r="BG280" s="27"/>
      <c r="BH280" s="27"/>
      <c r="BI280" s="27"/>
      <c r="BJ280" s="27"/>
      <c r="BK280" s="27"/>
      <c r="BL280" s="27"/>
      <c r="BM280" s="27"/>
      <c r="BN280" s="27"/>
      <c r="BO280" s="27"/>
      <c r="BP280" s="27"/>
      <c r="BQ280" s="27"/>
      <c r="BR280" s="27"/>
      <c r="BS280" s="27"/>
      <c r="BT280" s="27"/>
      <c r="BU280" s="27"/>
      <c r="BV280" s="27"/>
      <c r="BW280" s="27"/>
      <c r="BX280" s="27"/>
      <c r="BY280" s="27"/>
      <c r="BZ280" s="27"/>
    </row>
    <row r="281" ht="15.75" customHeight="1">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c r="AA281" s="27"/>
      <c r="AB281" s="27"/>
      <c r="AC281" s="27"/>
      <c r="AD281" s="27"/>
      <c r="AE281" s="27"/>
      <c r="AF281" s="27"/>
      <c r="AG281" s="27"/>
      <c r="AH281" s="27"/>
      <c r="AI281" s="27"/>
      <c r="AJ281" s="27"/>
      <c r="AK281" s="27"/>
      <c r="AL281" s="27"/>
      <c r="AM281" s="27"/>
      <c r="AN281" s="27"/>
      <c r="AO281" s="27"/>
      <c r="AP281" s="27"/>
      <c r="AQ281" s="27"/>
      <c r="AR281" s="27"/>
      <c r="AS281" s="27"/>
      <c r="AT281" s="27"/>
      <c r="AU281" s="27"/>
      <c r="AV281" s="27"/>
      <c r="AW281" s="27"/>
      <c r="AX281" s="27"/>
      <c r="AY281" s="27"/>
      <c r="AZ281" s="27"/>
      <c r="BA281" s="27"/>
      <c r="BB281" s="27"/>
      <c r="BC281" s="27"/>
      <c r="BD281" s="27"/>
      <c r="BE281" s="27"/>
      <c r="BF281" s="27"/>
      <c r="BG281" s="27"/>
      <c r="BH281" s="27"/>
      <c r="BI281" s="27"/>
      <c r="BJ281" s="27"/>
      <c r="BK281" s="27"/>
      <c r="BL281" s="27"/>
      <c r="BM281" s="27"/>
      <c r="BN281" s="27"/>
      <c r="BO281" s="27"/>
      <c r="BP281" s="27"/>
      <c r="BQ281" s="27"/>
      <c r="BR281" s="27"/>
      <c r="BS281" s="27"/>
      <c r="BT281" s="27"/>
      <c r="BU281" s="27"/>
      <c r="BV281" s="27"/>
      <c r="BW281" s="27"/>
      <c r="BX281" s="27"/>
      <c r="BY281" s="27"/>
      <c r="BZ281" s="27"/>
    </row>
    <row r="282" ht="15.75" customHeight="1">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c r="AA282" s="27"/>
      <c r="AB282" s="27"/>
      <c r="AC282" s="27"/>
      <c r="AD282" s="27"/>
      <c r="AE282" s="27"/>
      <c r="AF282" s="27"/>
      <c r="AG282" s="27"/>
      <c r="AH282" s="27"/>
      <c r="AI282" s="27"/>
      <c r="AJ282" s="27"/>
      <c r="AK282" s="27"/>
      <c r="AL282" s="27"/>
      <c r="AM282" s="27"/>
      <c r="AN282" s="27"/>
      <c r="AO282" s="27"/>
      <c r="AP282" s="27"/>
      <c r="AQ282" s="27"/>
      <c r="AR282" s="27"/>
      <c r="AS282" s="27"/>
      <c r="AT282" s="27"/>
      <c r="AU282" s="27"/>
      <c r="AV282" s="27"/>
      <c r="AW282" s="27"/>
      <c r="AX282" s="27"/>
      <c r="AY282" s="27"/>
      <c r="AZ282" s="27"/>
      <c r="BA282" s="27"/>
      <c r="BB282" s="27"/>
      <c r="BC282" s="27"/>
      <c r="BD282" s="27"/>
      <c r="BE282" s="27"/>
      <c r="BF282" s="27"/>
      <c r="BG282" s="27"/>
      <c r="BH282" s="27"/>
      <c r="BI282" s="27"/>
      <c r="BJ282" s="27"/>
      <c r="BK282" s="27"/>
      <c r="BL282" s="27"/>
      <c r="BM282" s="27"/>
      <c r="BN282" s="27"/>
      <c r="BO282" s="27"/>
      <c r="BP282" s="27"/>
      <c r="BQ282" s="27"/>
      <c r="BR282" s="27"/>
      <c r="BS282" s="27"/>
      <c r="BT282" s="27"/>
      <c r="BU282" s="27"/>
      <c r="BV282" s="27"/>
      <c r="BW282" s="27"/>
      <c r="BX282" s="27"/>
      <c r="BY282" s="27"/>
      <c r="BZ282" s="27"/>
    </row>
    <row r="283" ht="15.75" customHeight="1">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c r="AA283" s="27"/>
      <c r="AB283" s="27"/>
      <c r="AC283" s="27"/>
      <c r="AD283" s="27"/>
      <c r="AE283" s="27"/>
      <c r="AF283" s="27"/>
      <c r="AG283" s="27"/>
      <c r="AH283" s="27"/>
      <c r="AI283" s="27"/>
      <c r="AJ283" s="27"/>
      <c r="AK283" s="27"/>
      <c r="AL283" s="27"/>
      <c r="AM283" s="27"/>
      <c r="AN283" s="27"/>
      <c r="AO283" s="27"/>
      <c r="AP283" s="27"/>
      <c r="AQ283" s="27"/>
      <c r="AR283" s="27"/>
      <c r="AS283" s="27"/>
      <c r="AT283" s="27"/>
      <c r="AU283" s="27"/>
      <c r="AV283" s="27"/>
      <c r="AW283" s="27"/>
      <c r="AX283" s="27"/>
      <c r="AY283" s="27"/>
      <c r="AZ283" s="27"/>
      <c r="BA283" s="27"/>
      <c r="BB283" s="27"/>
      <c r="BC283" s="27"/>
      <c r="BD283" s="27"/>
      <c r="BE283" s="27"/>
      <c r="BF283" s="27"/>
      <c r="BG283" s="27"/>
      <c r="BH283" s="27"/>
      <c r="BI283" s="27"/>
      <c r="BJ283" s="27"/>
      <c r="BK283" s="27"/>
      <c r="BL283" s="27"/>
      <c r="BM283" s="27"/>
      <c r="BN283" s="27"/>
      <c r="BO283" s="27"/>
      <c r="BP283" s="27"/>
      <c r="BQ283" s="27"/>
      <c r="BR283" s="27"/>
      <c r="BS283" s="27"/>
      <c r="BT283" s="27"/>
      <c r="BU283" s="27"/>
      <c r="BV283" s="27"/>
      <c r="BW283" s="27"/>
      <c r="BX283" s="27"/>
      <c r="BY283" s="27"/>
      <c r="BZ283" s="27"/>
    </row>
    <row r="284" ht="15.75" customHeight="1">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c r="AA284" s="27"/>
      <c r="AB284" s="27"/>
      <c r="AC284" s="27"/>
      <c r="AD284" s="27"/>
      <c r="AE284" s="27"/>
      <c r="AF284" s="27"/>
      <c r="AG284" s="27"/>
      <c r="AH284" s="27"/>
      <c r="AI284" s="27"/>
      <c r="AJ284" s="27"/>
      <c r="AK284" s="27"/>
      <c r="AL284" s="27"/>
      <c r="AM284" s="27"/>
      <c r="AN284" s="27"/>
      <c r="AO284" s="27"/>
      <c r="AP284" s="27"/>
      <c r="AQ284" s="27"/>
      <c r="AR284" s="27"/>
      <c r="AS284" s="27"/>
      <c r="AT284" s="27"/>
      <c r="AU284" s="27"/>
      <c r="AV284" s="27"/>
      <c r="AW284" s="27"/>
      <c r="AX284" s="27"/>
      <c r="AY284" s="27"/>
      <c r="AZ284" s="27"/>
      <c r="BA284" s="27"/>
      <c r="BB284" s="27"/>
      <c r="BC284" s="27"/>
      <c r="BD284" s="27"/>
      <c r="BE284" s="27"/>
      <c r="BF284" s="27"/>
      <c r="BG284" s="27"/>
      <c r="BH284" s="27"/>
      <c r="BI284" s="27"/>
      <c r="BJ284" s="27"/>
      <c r="BK284" s="27"/>
      <c r="BL284" s="27"/>
      <c r="BM284" s="27"/>
      <c r="BN284" s="27"/>
      <c r="BO284" s="27"/>
      <c r="BP284" s="27"/>
      <c r="BQ284" s="27"/>
      <c r="BR284" s="27"/>
      <c r="BS284" s="27"/>
      <c r="BT284" s="27"/>
      <c r="BU284" s="27"/>
      <c r="BV284" s="27"/>
      <c r="BW284" s="27"/>
      <c r="BX284" s="27"/>
      <c r="BY284" s="27"/>
      <c r="BZ284" s="27"/>
    </row>
    <row r="285" ht="15.75" customHeight="1">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c r="AA285" s="27"/>
      <c r="AB285" s="27"/>
      <c r="AC285" s="27"/>
      <c r="AD285" s="27"/>
      <c r="AE285" s="27"/>
      <c r="AF285" s="27"/>
      <c r="AG285" s="27"/>
      <c r="AH285" s="27"/>
      <c r="AI285" s="27"/>
      <c r="AJ285" s="27"/>
      <c r="AK285" s="27"/>
      <c r="AL285" s="27"/>
      <c r="AM285" s="27"/>
      <c r="AN285" s="27"/>
      <c r="AO285" s="27"/>
      <c r="AP285" s="27"/>
      <c r="AQ285" s="27"/>
      <c r="AR285" s="27"/>
      <c r="AS285" s="27"/>
      <c r="AT285" s="27"/>
      <c r="AU285" s="27"/>
      <c r="AV285" s="27"/>
      <c r="AW285" s="27"/>
      <c r="AX285" s="27"/>
      <c r="AY285" s="27"/>
      <c r="AZ285" s="27"/>
      <c r="BA285" s="27"/>
      <c r="BB285" s="27"/>
      <c r="BC285" s="27"/>
      <c r="BD285" s="27"/>
      <c r="BE285" s="27"/>
      <c r="BF285" s="27"/>
      <c r="BG285" s="27"/>
      <c r="BH285" s="27"/>
      <c r="BI285" s="27"/>
      <c r="BJ285" s="27"/>
      <c r="BK285" s="27"/>
      <c r="BL285" s="27"/>
      <c r="BM285" s="27"/>
      <c r="BN285" s="27"/>
      <c r="BO285" s="27"/>
      <c r="BP285" s="27"/>
      <c r="BQ285" s="27"/>
      <c r="BR285" s="27"/>
      <c r="BS285" s="27"/>
      <c r="BT285" s="27"/>
      <c r="BU285" s="27"/>
      <c r="BV285" s="27"/>
      <c r="BW285" s="27"/>
      <c r="BX285" s="27"/>
      <c r="BY285" s="27"/>
      <c r="BZ285" s="27"/>
    </row>
    <row r="286" ht="15.75" customHeight="1">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c r="AA286" s="27"/>
      <c r="AB286" s="27"/>
      <c r="AC286" s="27"/>
      <c r="AD286" s="27"/>
      <c r="AE286" s="27"/>
      <c r="AF286" s="27"/>
      <c r="AG286" s="27"/>
      <c r="AH286" s="27"/>
      <c r="AI286" s="27"/>
      <c r="AJ286" s="27"/>
      <c r="AK286" s="27"/>
      <c r="AL286" s="27"/>
      <c r="AM286" s="27"/>
      <c r="AN286" s="27"/>
      <c r="AO286" s="27"/>
      <c r="AP286" s="27"/>
      <c r="AQ286" s="27"/>
      <c r="AR286" s="27"/>
      <c r="AS286" s="27"/>
      <c r="AT286" s="27"/>
      <c r="AU286" s="27"/>
      <c r="AV286" s="27"/>
      <c r="AW286" s="27"/>
      <c r="AX286" s="27"/>
      <c r="AY286" s="27"/>
      <c r="AZ286" s="27"/>
      <c r="BA286" s="27"/>
      <c r="BB286" s="27"/>
      <c r="BC286" s="27"/>
      <c r="BD286" s="27"/>
      <c r="BE286" s="27"/>
      <c r="BF286" s="27"/>
      <c r="BG286" s="27"/>
      <c r="BH286" s="27"/>
      <c r="BI286" s="27"/>
      <c r="BJ286" s="27"/>
      <c r="BK286" s="27"/>
      <c r="BL286" s="27"/>
      <c r="BM286" s="27"/>
      <c r="BN286" s="27"/>
      <c r="BO286" s="27"/>
      <c r="BP286" s="27"/>
      <c r="BQ286" s="27"/>
      <c r="BR286" s="27"/>
      <c r="BS286" s="27"/>
      <c r="BT286" s="27"/>
      <c r="BU286" s="27"/>
      <c r="BV286" s="27"/>
      <c r="BW286" s="27"/>
      <c r="BX286" s="27"/>
      <c r="BY286" s="27"/>
      <c r="BZ286" s="27"/>
    </row>
    <row r="287" ht="15.75" customHeight="1">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c r="AA287" s="27"/>
      <c r="AB287" s="27"/>
      <c r="AC287" s="27"/>
      <c r="AD287" s="27"/>
      <c r="AE287" s="27"/>
      <c r="AF287" s="27"/>
      <c r="AG287" s="27"/>
      <c r="AH287" s="27"/>
      <c r="AI287" s="27"/>
      <c r="AJ287" s="27"/>
      <c r="AK287" s="27"/>
      <c r="AL287" s="27"/>
      <c r="AM287" s="27"/>
      <c r="AN287" s="27"/>
      <c r="AO287" s="27"/>
      <c r="AP287" s="27"/>
      <c r="AQ287" s="27"/>
      <c r="AR287" s="27"/>
      <c r="AS287" s="27"/>
      <c r="AT287" s="27"/>
      <c r="AU287" s="27"/>
      <c r="AV287" s="27"/>
      <c r="AW287" s="27"/>
      <c r="AX287" s="27"/>
      <c r="AY287" s="27"/>
      <c r="AZ287" s="27"/>
      <c r="BA287" s="27"/>
      <c r="BB287" s="27"/>
      <c r="BC287" s="27"/>
      <c r="BD287" s="27"/>
      <c r="BE287" s="27"/>
      <c r="BF287" s="27"/>
      <c r="BG287" s="27"/>
      <c r="BH287" s="27"/>
      <c r="BI287" s="27"/>
      <c r="BJ287" s="27"/>
      <c r="BK287" s="27"/>
      <c r="BL287" s="27"/>
      <c r="BM287" s="27"/>
      <c r="BN287" s="27"/>
      <c r="BO287" s="27"/>
      <c r="BP287" s="27"/>
      <c r="BQ287" s="27"/>
      <c r="BR287" s="27"/>
      <c r="BS287" s="27"/>
      <c r="BT287" s="27"/>
      <c r="BU287" s="27"/>
      <c r="BV287" s="27"/>
      <c r="BW287" s="27"/>
      <c r="BX287" s="27"/>
      <c r="BY287" s="27"/>
      <c r="BZ287" s="27"/>
    </row>
    <row r="288" ht="15.75" customHeight="1">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c r="AA288" s="27"/>
      <c r="AB288" s="27"/>
      <c r="AC288" s="27"/>
      <c r="AD288" s="27"/>
      <c r="AE288" s="27"/>
      <c r="AF288" s="27"/>
      <c r="AG288" s="27"/>
      <c r="AH288" s="27"/>
      <c r="AI288" s="27"/>
      <c r="AJ288" s="27"/>
      <c r="AK288" s="27"/>
      <c r="AL288" s="27"/>
      <c r="AM288" s="27"/>
      <c r="AN288" s="27"/>
      <c r="AO288" s="27"/>
      <c r="AP288" s="27"/>
      <c r="AQ288" s="27"/>
      <c r="AR288" s="27"/>
      <c r="AS288" s="27"/>
      <c r="AT288" s="27"/>
      <c r="AU288" s="27"/>
      <c r="AV288" s="27"/>
      <c r="AW288" s="27"/>
      <c r="AX288" s="27"/>
      <c r="AY288" s="27"/>
      <c r="AZ288" s="27"/>
      <c r="BA288" s="27"/>
      <c r="BB288" s="27"/>
      <c r="BC288" s="27"/>
      <c r="BD288" s="27"/>
      <c r="BE288" s="27"/>
      <c r="BF288" s="27"/>
      <c r="BG288" s="27"/>
      <c r="BH288" s="27"/>
      <c r="BI288" s="27"/>
      <c r="BJ288" s="27"/>
      <c r="BK288" s="27"/>
      <c r="BL288" s="27"/>
      <c r="BM288" s="27"/>
      <c r="BN288" s="27"/>
      <c r="BO288" s="27"/>
      <c r="BP288" s="27"/>
      <c r="BQ288" s="27"/>
      <c r="BR288" s="27"/>
      <c r="BS288" s="27"/>
      <c r="BT288" s="27"/>
      <c r="BU288" s="27"/>
      <c r="BV288" s="27"/>
      <c r="BW288" s="27"/>
      <c r="BX288" s="27"/>
      <c r="BY288" s="27"/>
      <c r="BZ288" s="27"/>
    </row>
    <row r="289" ht="15.75" customHeight="1">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c r="AA289" s="27"/>
      <c r="AB289" s="27"/>
      <c r="AC289" s="27"/>
      <c r="AD289" s="27"/>
      <c r="AE289" s="27"/>
      <c r="AF289" s="27"/>
      <c r="AG289" s="27"/>
      <c r="AH289" s="27"/>
      <c r="AI289" s="27"/>
      <c r="AJ289" s="27"/>
      <c r="AK289" s="27"/>
      <c r="AL289" s="27"/>
      <c r="AM289" s="27"/>
      <c r="AN289" s="27"/>
      <c r="AO289" s="27"/>
      <c r="AP289" s="27"/>
      <c r="AQ289" s="27"/>
      <c r="AR289" s="27"/>
      <c r="AS289" s="27"/>
      <c r="AT289" s="27"/>
      <c r="AU289" s="27"/>
      <c r="AV289" s="27"/>
      <c r="AW289" s="27"/>
      <c r="AX289" s="27"/>
      <c r="AY289" s="27"/>
      <c r="AZ289" s="27"/>
      <c r="BA289" s="27"/>
      <c r="BB289" s="27"/>
      <c r="BC289" s="27"/>
      <c r="BD289" s="27"/>
      <c r="BE289" s="27"/>
      <c r="BF289" s="27"/>
      <c r="BG289" s="27"/>
      <c r="BH289" s="27"/>
      <c r="BI289" s="27"/>
      <c r="BJ289" s="27"/>
      <c r="BK289" s="27"/>
      <c r="BL289" s="27"/>
      <c r="BM289" s="27"/>
      <c r="BN289" s="27"/>
      <c r="BO289" s="27"/>
      <c r="BP289" s="27"/>
      <c r="BQ289" s="27"/>
      <c r="BR289" s="27"/>
      <c r="BS289" s="27"/>
      <c r="BT289" s="27"/>
      <c r="BU289" s="27"/>
      <c r="BV289" s="27"/>
      <c r="BW289" s="27"/>
      <c r="BX289" s="27"/>
      <c r="BY289" s="27"/>
      <c r="BZ289" s="27"/>
    </row>
    <row r="290" ht="15.75" customHeight="1">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c r="AA290" s="27"/>
      <c r="AB290" s="27"/>
      <c r="AC290" s="27"/>
      <c r="AD290" s="27"/>
      <c r="AE290" s="27"/>
      <c r="AF290" s="27"/>
      <c r="AG290" s="27"/>
      <c r="AH290" s="27"/>
      <c r="AI290" s="27"/>
      <c r="AJ290" s="27"/>
      <c r="AK290" s="27"/>
      <c r="AL290" s="27"/>
      <c r="AM290" s="27"/>
      <c r="AN290" s="27"/>
      <c r="AO290" s="27"/>
      <c r="AP290" s="27"/>
      <c r="AQ290" s="27"/>
      <c r="AR290" s="27"/>
      <c r="AS290" s="27"/>
      <c r="AT290" s="27"/>
      <c r="AU290" s="27"/>
      <c r="AV290" s="27"/>
      <c r="AW290" s="27"/>
      <c r="AX290" s="27"/>
      <c r="AY290" s="27"/>
      <c r="AZ290" s="27"/>
      <c r="BA290" s="27"/>
      <c r="BB290" s="27"/>
      <c r="BC290" s="27"/>
      <c r="BD290" s="27"/>
      <c r="BE290" s="27"/>
      <c r="BF290" s="27"/>
      <c r="BG290" s="27"/>
      <c r="BH290" s="27"/>
      <c r="BI290" s="27"/>
      <c r="BJ290" s="27"/>
      <c r="BK290" s="27"/>
      <c r="BL290" s="27"/>
      <c r="BM290" s="27"/>
      <c r="BN290" s="27"/>
      <c r="BO290" s="27"/>
      <c r="BP290" s="27"/>
      <c r="BQ290" s="27"/>
      <c r="BR290" s="27"/>
      <c r="BS290" s="27"/>
      <c r="BT290" s="27"/>
      <c r="BU290" s="27"/>
      <c r="BV290" s="27"/>
      <c r="BW290" s="27"/>
      <c r="BX290" s="27"/>
      <c r="BY290" s="27"/>
      <c r="BZ290" s="27"/>
    </row>
    <row r="291" ht="15.75" customHeight="1">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c r="AA291" s="27"/>
      <c r="AB291" s="27"/>
      <c r="AC291" s="27"/>
      <c r="AD291" s="27"/>
      <c r="AE291" s="27"/>
      <c r="AF291" s="27"/>
      <c r="AG291" s="27"/>
      <c r="AH291" s="27"/>
      <c r="AI291" s="27"/>
      <c r="AJ291" s="27"/>
      <c r="AK291" s="27"/>
      <c r="AL291" s="27"/>
      <c r="AM291" s="27"/>
      <c r="AN291" s="27"/>
      <c r="AO291" s="27"/>
      <c r="AP291" s="27"/>
      <c r="AQ291" s="27"/>
      <c r="AR291" s="27"/>
      <c r="AS291" s="27"/>
      <c r="AT291" s="27"/>
      <c r="AU291" s="27"/>
      <c r="AV291" s="27"/>
      <c r="AW291" s="27"/>
      <c r="AX291" s="27"/>
      <c r="AY291" s="27"/>
      <c r="AZ291" s="27"/>
      <c r="BA291" s="27"/>
      <c r="BB291" s="27"/>
      <c r="BC291" s="27"/>
      <c r="BD291" s="27"/>
      <c r="BE291" s="27"/>
      <c r="BF291" s="27"/>
      <c r="BG291" s="27"/>
      <c r="BH291" s="27"/>
      <c r="BI291" s="27"/>
      <c r="BJ291" s="27"/>
      <c r="BK291" s="27"/>
      <c r="BL291" s="27"/>
      <c r="BM291" s="27"/>
      <c r="BN291" s="27"/>
      <c r="BO291" s="27"/>
      <c r="BP291" s="27"/>
      <c r="BQ291" s="27"/>
      <c r="BR291" s="27"/>
      <c r="BS291" s="27"/>
      <c r="BT291" s="27"/>
      <c r="BU291" s="27"/>
      <c r="BV291" s="27"/>
      <c r="BW291" s="27"/>
      <c r="BX291" s="27"/>
      <c r="BY291" s="27"/>
      <c r="BZ291" s="27"/>
    </row>
    <row r="292" ht="15.75" customHeight="1">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c r="AA292" s="27"/>
      <c r="AB292" s="27"/>
      <c r="AC292" s="27"/>
      <c r="AD292" s="27"/>
      <c r="AE292" s="27"/>
      <c r="AF292" s="27"/>
      <c r="AG292" s="27"/>
      <c r="AH292" s="27"/>
      <c r="AI292" s="27"/>
      <c r="AJ292" s="27"/>
      <c r="AK292" s="27"/>
      <c r="AL292" s="27"/>
      <c r="AM292" s="27"/>
      <c r="AN292" s="27"/>
      <c r="AO292" s="27"/>
      <c r="AP292" s="27"/>
      <c r="AQ292" s="27"/>
      <c r="AR292" s="27"/>
      <c r="AS292" s="27"/>
      <c r="AT292" s="27"/>
      <c r="AU292" s="27"/>
      <c r="AV292" s="27"/>
      <c r="AW292" s="27"/>
      <c r="AX292" s="27"/>
      <c r="AY292" s="27"/>
      <c r="AZ292" s="27"/>
      <c r="BA292" s="27"/>
      <c r="BB292" s="27"/>
      <c r="BC292" s="27"/>
      <c r="BD292" s="27"/>
      <c r="BE292" s="27"/>
      <c r="BF292" s="27"/>
      <c r="BG292" s="27"/>
      <c r="BH292" s="27"/>
      <c r="BI292" s="27"/>
      <c r="BJ292" s="27"/>
      <c r="BK292" s="27"/>
      <c r="BL292" s="27"/>
      <c r="BM292" s="27"/>
      <c r="BN292" s="27"/>
      <c r="BO292" s="27"/>
      <c r="BP292" s="27"/>
      <c r="BQ292" s="27"/>
      <c r="BR292" s="27"/>
      <c r="BS292" s="27"/>
      <c r="BT292" s="27"/>
      <c r="BU292" s="27"/>
      <c r="BV292" s="27"/>
      <c r="BW292" s="27"/>
      <c r="BX292" s="27"/>
      <c r="BY292" s="27"/>
      <c r="BZ292" s="27"/>
    </row>
    <row r="293" ht="15.75" customHeight="1">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c r="AA293" s="27"/>
      <c r="AB293" s="27"/>
      <c r="AC293" s="27"/>
      <c r="AD293" s="27"/>
      <c r="AE293" s="27"/>
      <c r="AF293" s="27"/>
      <c r="AG293" s="27"/>
      <c r="AH293" s="27"/>
      <c r="AI293" s="27"/>
      <c r="AJ293" s="27"/>
      <c r="AK293" s="27"/>
      <c r="AL293" s="27"/>
      <c r="AM293" s="27"/>
      <c r="AN293" s="27"/>
      <c r="AO293" s="27"/>
      <c r="AP293" s="27"/>
      <c r="AQ293" s="27"/>
      <c r="AR293" s="27"/>
      <c r="AS293" s="27"/>
      <c r="AT293" s="27"/>
      <c r="AU293" s="27"/>
      <c r="AV293" s="27"/>
      <c r="AW293" s="27"/>
      <c r="AX293" s="27"/>
      <c r="AY293" s="27"/>
      <c r="AZ293" s="27"/>
      <c r="BA293" s="27"/>
      <c r="BB293" s="27"/>
      <c r="BC293" s="27"/>
      <c r="BD293" s="27"/>
      <c r="BE293" s="27"/>
      <c r="BF293" s="27"/>
      <c r="BG293" s="27"/>
      <c r="BH293" s="27"/>
      <c r="BI293" s="27"/>
      <c r="BJ293" s="27"/>
      <c r="BK293" s="27"/>
      <c r="BL293" s="27"/>
      <c r="BM293" s="27"/>
      <c r="BN293" s="27"/>
      <c r="BO293" s="27"/>
      <c r="BP293" s="27"/>
      <c r="BQ293" s="27"/>
      <c r="BR293" s="27"/>
      <c r="BS293" s="27"/>
      <c r="BT293" s="27"/>
      <c r="BU293" s="27"/>
      <c r="BV293" s="27"/>
      <c r="BW293" s="27"/>
      <c r="BX293" s="27"/>
      <c r="BY293" s="27"/>
      <c r="BZ293" s="27"/>
    </row>
    <row r="294" ht="15.75" customHeight="1">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c r="AA294" s="27"/>
      <c r="AB294" s="27"/>
      <c r="AC294" s="27"/>
      <c r="AD294" s="27"/>
      <c r="AE294" s="27"/>
      <c r="AF294" s="27"/>
      <c r="AG294" s="27"/>
      <c r="AH294" s="27"/>
      <c r="AI294" s="27"/>
      <c r="AJ294" s="27"/>
      <c r="AK294" s="27"/>
      <c r="AL294" s="27"/>
      <c r="AM294" s="27"/>
      <c r="AN294" s="27"/>
      <c r="AO294" s="27"/>
      <c r="AP294" s="27"/>
      <c r="AQ294" s="27"/>
      <c r="AR294" s="27"/>
      <c r="AS294" s="27"/>
      <c r="AT294" s="27"/>
      <c r="AU294" s="27"/>
      <c r="AV294" s="27"/>
      <c r="AW294" s="27"/>
      <c r="AX294" s="27"/>
      <c r="AY294" s="27"/>
      <c r="AZ294" s="27"/>
      <c r="BA294" s="27"/>
      <c r="BB294" s="27"/>
      <c r="BC294" s="27"/>
      <c r="BD294" s="27"/>
      <c r="BE294" s="27"/>
      <c r="BF294" s="27"/>
      <c r="BG294" s="27"/>
      <c r="BH294" s="27"/>
      <c r="BI294" s="27"/>
      <c r="BJ294" s="27"/>
      <c r="BK294" s="27"/>
      <c r="BL294" s="27"/>
      <c r="BM294" s="27"/>
      <c r="BN294" s="27"/>
      <c r="BO294" s="27"/>
      <c r="BP294" s="27"/>
      <c r="BQ294" s="27"/>
      <c r="BR294" s="27"/>
      <c r="BS294" s="27"/>
      <c r="BT294" s="27"/>
      <c r="BU294" s="27"/>
      <c r="BV294" s="27"/>
      <c r="BW294" s="27"/>
      <c r="BX294" s="27"/>
      <c r="BY294" s="27"/>
      <c r="BZ294" s="27"/>
    </row>
    <row r="295" ht="15.75" customHeight="1">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c r="AA295" s="27"/>
      <c r="AB295" s="27"/>
      <c r="AC295" s="27"/>
      <c r="AD295" s="27"/>
      <c r="AE295" s="27"/>
      <c r="AF295" s="27"/>
      <c r="AG295" s="27"/>
      <c r="AH295" s="27"/>
      <c r="AI295" s="27"/>
      <c r="AJ295" s="27"/>
      <c r="AK295" s="27"/>
      <c r="AL295" s="27"/>
      <c r="AM295" s="27"/>
      <c r="AN295" s="27"/>
      <c r="AO295" s="27"/>
      <c r="AP295" s="27"/>
      <c r="AQ295" s="27"/>
      <c r="AR295" s="27"/>
      <c r="AS295" s="27"/>
      <c r="AT295" s="27"/>
      <c r="AU295" s="27"/>
      <c r="AV295" s="27"/>
      <c r="AW295" s="27"/>
      <c r="AX295" s="27"/>
      <c r="AY295" s="27"/>
      <c r="AZ295" s="27"/>
      <c r="BA295" s="27"/>
      <c r="BB295" s="27"/>
      <c r="BC295" s="27"/>
      <c r="BD295" s="27"/>
      <c r="BE295" s="27"/>
      <c r="BF295" s="27"/>
      <c r="BG295" s="27"/>
      <c r="BH295" s="27"/>
      <c r="BI295" s="27"/>
      <c r="BJ295" s="27"/>
      <c r="BK295" s="27"/>
      <c r="BL295" s="27"/>
      <c r="BM295" s="27"/>
      <c r="BN295" s="27"/>
      <c r="BO295" s="27"/>
      <c r="BP295" s="27"/>
      <c r="BQ295" s="27"/>
      <c r="BR295" s="27"/>
      <c r="BS295" s="27"/>
      <c r="BT295" s="27"/>
      <c r="BU295" s="27"/>
      <c r="BV295" s="27"/>
      <c r="BW295" s="27"/>
      <c r="BX295" s="27"/>
      <c r="BY295" s="27"/>
      <c r="BZ295" s="27"/>
    </row>
    <row r="296" ht="15.75" customHeight="1">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c r="AA296" s="27"/>
      <c r="AB296" s="27"/>
      <c r="AC296" s="27"/>
      <c r="AD296" s="27"/>
      <c r="AE296" s="27"/>
      <c r="AF296" s="27"/>
      <c r="AG296" s="27"/>
      <c r="AH296" s="27"/>
      <c r="AI296" s="27"/>
      <c r="AJ296" s="27"/>
      <c r="AK296" s="27"/>
      <c r="AL296" s="27"/>
      <c r="AM296" s="27"/>
      <c r="AN296" s="27"/>
      <c r="AO296" s="27"/>
      <c r="AP296" s="27"/>
      <c r="AQ296" s="27"/>
      <c r="AR296" s="27"/>
      <c r="AS296" s="27"/>
      <c r="AT296" s="27"/>
      <c r="AU296" s="27"/>
      <c r="AV296" s="27"/>
      <c r="AW296" s="27"/>
      <c r="AX296" s="27"/>
      <c r="AY296" s="27"/>
      <c r="AZ296" s="27"/>
      <c r="BA296" s="27"/>
      <c r="BB296" s="27"/>
      <c r="BC296" s="27"/>
      <c r="BD296" s="27"/>
      <c r="BE296" s="27"/>
      <c r="BF296" s="27"/>
      <c r="BG296" s="27"/>
      <c r="BH296" s="27"/>
      <c r="BI296" s="27"/>
      <c r="BJ296" s="27"/>
      <c r="BK296" s="27"/>
      <c r="BL296" s="27"/>
      <c r="BM296" s="27"/>
      <c r="BN296" s="27"/>
      <c r="BO296" s="27"/>
      <c r="BP296" s="27"/>
      <c r="BQ296" s="27"/>
      <c r="BR296" s="27"/>
      <c r="BS296" s="27"/>
      <c r="BT296" s="27"/>
      <c r="BU296" s="27"/>
      <c r="BV296" s="27"/>
      <c r="BW296" s="27"/>
      <c r="BX296" s="27"/>
      <c r="BY296" s="27"/>
      <c r="BZ296" s="27"/>
    </row>
    <row r="297" ht="15.75" customHeight="1">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c r="AA297" s="27"/>
      <c r="AB297" s="27"/>
      <c r="AC297" s="27"/>
      <c r="AD297" s="27"/>
      <c r="AE297" s="27"/>
      <c r="AF297" s="27"/>
      <c r="AG297" s="27"/>
      <c r="AH297" s="27"/>
      <c r="AI297" s="27"/>
      <c r="AJ297" s="27"/>
      <c r="AK297" s="27"/>
      <c r="AL297" s="27"/>
      <c r="AM297" s="27"/>
      <c r="AN297" s="27"/>
      <c r="AO297" s="27"/>
      <c r="AP297" s="27"/>
      <c r="AQ297" s="27"/>
      <c r="AR297" s="27"/>
      <c r="AS297" s="27"/>
      <c r="AT297" s="27"/>
      <c r="AU297" s="27"/>
      <c r="AV297" s="27"/>
      <c r="AW297" s="27"/>
      <c r="AX297" s="27"/>
      <c r="AY297" s="27"/>
      <c r="AZ297" s="27"/>
      <c r="BA297" s="27"/>
      <c r="BB297" s="27"/>
      <c r="BC297" s="27"/>
      <c r="BD297" s="27"/>
      <c r="BE297" s="27"/>
      <c r="BF297" s="27"/>
      <c r="BG297" s="27"/>
      <c r="BH297" s="27"/>
      <c r="BI297" s="27"/>
      <c r="BJ297" s="27"/>
      <c r="BK297" s="27"/>
      <c r="BL297" s="27"/>
      <c r="BM297" s="27"/>
      <c r="BN297" s="27"/>
      <c r="BO297" s="27"/>
      <c r="BP297" s="27"/>
      <c r="BQ297" s="27"/>
      <c r="BR297" s="27"/>
      <c r="BS297" s="27"/>
      <c r="BT297" s="27"/>
      <c r="BU297" s="27"/>
      <c r="BV297" s="27"/>
      <c r="BW297" s="27"/>
      <c r="BX297" s="27"/>
      <c r="BY297" s="27"/>
      <c r="BZ297" s="27"/>
    </row>
    <row r="298" ht="15.75" customHeight="1">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c r="AA298" s="27"/>
      <c r="AB298" s="27"/>
      <c r="AC298" s="27"/>
      <c r="AD298" s="27"/>
      <c r="AE298" s="27"/>
      <c r="AF298" s="27"/>
      <c r="AG298" s="27"/>
      <c r="AH298" s="27"/>
      <c r="AI298" s="27"/>
      <c r="AJ298" s="27"/>
      <c r="AK298" s="27"/>
      <c r="AL298" s="27"/>
      <c r="AM298" s="27"/>
      <c r="AN298" s="27"/>
      <c r="AO298" s="27"/>
      <c r="AP298" s="27"/>
      <c r="AQ298" s="27"/>
      <c r="AR298" s="27"/>
      <c r="AS298" s="27"/>
      <c r="AT298" s="27"/>
      <c r="AU298" s="27"/>
      <c r="AV298" s="27"/>
      <c r="AW298" s="27"/>
      <c r="AX298" s="27"/>
      <c r="AY298" s="27"/>
      <c r="AZ298" s="27"/>
      <c r="BA298" s="27"/>
      <c r="BB298" s="27"/>
      <c r="BC298" s="27"/>
      <c r="BD298" s="27"/>
      <c r="BE298" s="27"/>
      <c r="BF298" s="27"/>
      <c r="BG298" s="27"/>
      <c r="BH298" s="27"/>
      <c r="BI298" s="27"/>
      <c r="BJ298" s="27"/>
      <c r="BK298" s="27"/>
      <c r="BL298" s="27"/>
      <c r="BM298" s="27"/>
      <c r="BN298" s="27"/>
      <c r="BO298" s="27"/>
      <c r="BP298" s="27"/>
      <c r="BQ298" s="27"/>
      <c r="BR298" s="27"/>
      <c r="BS298" s="27"/>
      <c r="BT298" s="27"/>
      <c r="BU298" s="27"/>
      <c r="BV298" s="27"/>
      <c r="BW298" s="27"/>
      <c r="BX298" s="27"/>
      <c r="BY298" s="27"/>
      <c r="BZ298" s="27"/>
    </row>
    <row r="299" ht="15.75" customHeight="1">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c r="AA299" s="27"/>
      <c r="AB299" s="27"/>
      <c r="AC299" s="27"/>
      <c r="AD299" s="27"/>
      <c r="AE299" s="27"/>
      <c r="AF299" s="27"/>
      <c r="AG299" s="27"/>
      <c r="AH299" s="27"/>
      <c r="AI299" s="27"/>
      <c r="AJ299" s="27"/>
      <c r="AK299" s="27"/>
      <c r="AL299" s="27"/>
      <c r="AM299" s="27"/>
      <c r="AN299" s="27"/>
      <c r="AO299" s="27"/>
      <c r="AP299" s="27"/>
      <c r="AQ299" s="27"/>
      <c r="AR299" s="27"/>
      <c r="AS299" s="27"/>
      <c r="AT299" s="27"/>
      <c r="AU299" s="27"/>
      <c r="AV299" s="27"/>
      <c r="AW299" s="27"/>
      <c r="AX299" s="27"/>
      <c r="AY299" s="27"/>
      <c r="AZ299" s="27"/>
      <c r="BA299" s="27"/>
      <c r="BB299" s="27"/>
      <c r="BC299" s="27"/>
      <c r="BD299" s="27"/>
      <c r="BE299" s="27"/>
      <c r="BF299" s="27"/>
      <c r="BG299" s="27"/>
      <c r="BH299" s="27"/>
      <c r="BI299" s="27"/>
      <c r="BJ299" s="27"/>
      <c r="BK299" s="27"/>
      <c r="BL299" s="27"/>
      <c r="BM299" s="27"/>
      <c r="BN299" s="27"/>
      <c r="BO299" s="27"/>
      <c r="BP299" s="27"/>
      <c r="BQ299" s="27"/>
      <c r="BR299" s="27"/>
      <c r="BS299" s="27"/>
      <c r="BT299" s="27"/>
      <c r="BU299" s="27"/>
      <c r="BV299" s="27"/>
      <c r="BW299" s="27"/>
      <c r="BX299" s="27"/>
      <c r="BY299" s="27"/>
      <c r="BZ299" s="27"/>
    </row>
    <row r="300" ht="15.75" customHeight="1">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c r="AA300" s="27"/>
      <c r="AB300" s="27"/>
      <c r="AC300" s="27"/>
      <c r="AD300" s="27"/>
      <c r="AE300" s="27"/>
      <c r="AF300" s="27"/>
      <c r="AG300" s="27"/>
      <c r="AH300" s="27"/>
      <c r="AI300" s="27"/>
      <c r="AJ300" s="27"/>
      <c r="AK300" s="27"/>
      <c r="AL300" s="27"/>
      <c r="AM300" s="27"/>
      <c r="AN300" s="27"/>
      <c r="AO300" s="27"/>
      <c r="AP300" s="27"/>
      <c r="AQ300" s="27"/>
      <c r="AR300" s="27"/>
      <c r="AS300" s="27"/>
      <c r="AT300" s="27"/>
      <c r="AU300" s="27"/>
      <c r="AV300" s="27"/>
      <c r="AW300" s="27"/>
      <c r="AX300" s="27"/>
      <c r="AY300" s="27"/>
      <c r="AZ300" s="27"/>
      <c r="BA300" s="27"/>
      <c r="BB300" s="27"/>
      <c r="BC300" s="27"/>
      <c r="BD300" s="27"/>
      <c r="BE300" s="27"/>
      <c r="BF300" s="27"/>
      <c r="BG300" s="27"/>
      <c r="BH300" s="27"/>
      <c r="BI300" s="27"/>
      <c r="BJ300" s="27"/>
      <c r="BK300" s="27"/>
      <c r="BL300" s="27"/>
      <c r="BM300" s="27"/>
      <c r="BN300" s="27"/>
      <c r="BO300" s="27"/>
      <c r="BP300" s="27"/>
      <c r="BQ300" s="27"/>
      <c r="BR300" s="27"/>
      <c r="BS300" s="27"/>
      <c r="BT300" s="27"/>
      <c r="BU300" s="27"/>
      <c r="BV300" s="27"/>
      <c r="BW300" s="27"/>
      <c r="BX300" s="27"/>
      <c r="BY300" s="27"/>
      <c r="BZ300" s="27"/>
    </row>
    <row r="301" ht="15.75" customHeight="1">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c r="AA301" s="27"/>
      <c r="AB301" s="27"/>
      <c r="AC301" s="27"/>
      <c r="AD301" s="27"/>
      <c r="AE301" s="27"/>
      <c r="AF301" s="27"/>
      <c r="AG301" s="27"/>
      <c r="AH301" s="27"/>
      <c r="AI301" s="27"/>
      <c r="AJ301" s="27"/>
      <c r="AK301" s="27"/>
      <c r="AL301" s="27"/>
      <c r="AM301" s="27"/>
      <c r="AN301" s="27"/>
      <c r="AO301" s="27"/>
      <c r="AP301" s="27"/>
      <c r="AQ301" s="27"/>
      <c r="AR301" s="27"/>
      <c r="AS301" s="27"/>
      <c r="AT301" s="27"/>
      <c r="AU301" s="27"/>
      <c r="AV301" s="27"/>
      <c r="AW301" s="27"/>
      <c r="AX301" s="27"/>
      <c r="AY301" s="27"/>
      <c r="AZ301" s="27"/>
      <c r="BA301" s="27"/>
      <c r="BB301" s="27"/>
      <c r="BC301" s="27"/>
      <c r="BD301" s="27"/>
      <c r="BE301" s="27"/>
      <c r="BF301" s="27"/>
      <c r="BG301" s="27"/>
      <c r="BH301" s="27"/>
      <c r="BI301" s="27"/>
      <c r="BJ301" s="27"/>
      <c r="BK301" s="27"/>
      <c r="BL301" s="27"/>
      <c r="BM301" s="27"/>
      <c r="BN301" s="27"/>
      <c r="BO301" s="27"/>
      <c r="BP301" s="27"/>
      <c r="BQ301" s="27"/>
      <c r="BR301" s="27"/>
      <c r="BS301" s="27"/>
      <c r="BT301" s="27"/>
      <c r="BU301" s="27"/>
      <c r="BV301" s="27"/>
      <c r="BW301" s="27"/>
      <c r="BX301" s="27"/>
      <c r="BY301" s="27"/>
      <c r="BZ301" s="27"/>
    </row>
    <row r="302" ht="15.75" customHeight="1">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c r="AA302" s="27"/>
      <c r="AB302" s="27"/>
      <c r="AC302" s="27"/>
      <c r="AD302" s="27"/>
      <c r="AE302" s="27"/>
      <c r="AF302" s="27"/>
      <c r="AG302" s="27"/>
      <c r="AH302" s="27"/>
      <c r="AI302" s="27"/>
      <c r="AJ302" s="27"/>
      <c r="AK302" s="27"/>
      <c r="AL302" s="27"/>
      <c r="AM302" s="27"/>
      <c r="AN302" s="27"/>
      <c r="AO302" s="27"/>
      <c r="AP302" s="27"/>
      <c r="AQ302" s="27"/>
      <c r="AR302" s="27"/>
      <c r="AS302" s="27"/>
      <c r="AT302" s="27"/>
      <c r="AU302" s="27"/>
      <c r="AV302" s="27"/>
      <c r="AW302" s="27"/>
      <c r="AX302" s="27"/>
      <c r="AY302" s="27"/>
      <c r="AZ302" s="27"/>
      <c r="BA302" s="27"/>
      <c r="BB302" s="27"/>
      <c r="BC302" s="27"/>
      <c r="BD302" s="27"/>
      <c r="BE302" s="27"/>
      <c r="BF302" s="27"/>
      <c r="BG302" s="27"/>
      <c r="BH302" s="27"/>
      <c r="BI302" s="27"/>
      <c r="BJ302" s="27"/>
      <c r="BK302" s="27"/>
      <c r="BL302" s="27"/>
      <c r="BM302" s="27"/>
      <c r="BN302" s="27"/>
      <c r="BO302" s="27"/>
      <c r="BP302" s="27"/>
      <c r="BQ302" s="27"/>
      <c r="BR302" s="27"/>
      <c r="BS302" s="27"/>
      <c r="BT302" s="27"/>
      <c r="BU302" s="27"/>
      <c r="BV302" s="27"/>
      <c r="BW302" s="27"/>
      <c r="BX302" s="27"/>
      <c r="BY302" s="27"/>
      <c r="BZ302" s="27"/>
    </row>
    <row r="303" ht="15.75" customHeight="1">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c r="AA303" s="27"/>
      <c r="AB303" s="27"/>
      <c r="AC303" s="27"/>
      <c r="AD303" s="27"/>
      <c r="AE303" s="27"/>
      <c r="AF303" s="27"/>
      <c r="AG303" s="27"/>
      <c r="AH303" s="27"/>
      <c r="AI303" s="27"/>
      <c r="AJ303" s="27"/>
      <c r="AK303" s="27"/>
      <c r="AL303" s="27"/>
      <c r="AM303" s="27"/>
      <c r="AN303" s="27"/>
      <c r="AO303" s="27"/>
      <c r="AP303" s="27"/>
      <c r="AQ303" s="27"/>
      <c r="AR303" s="27"/>
      <c r="AS303" s="27"/>
      <c r="AT303" s="27"/>
      <c r="AU303" s="27"/>
      <c r="AV303" s="27"/>
      <c r="AW303" s="27"/>
      <c r="AX303" s="27"/>
      <c r="AY303" s="27"/>
      <c r="AZ303" s="27"/>
      <c r="BA303" s="27"/>
      <c r="BB303" s="27"/>
      <c r="BC303" s="27"/>
      <c r="BD303" s="27"/>
      <c r="BE303" s="27"/>
      <c r="BF303" s="27"/>
      <c r="BG303" s="27"/>
      <c r="BH303" s="27"/>
      <c r="BI303" s="27"/>
      <c r="BJ303" s="27"/>
      <c r="BK303" s="27"/>
      <c r="BL303" s="27"/>
      <c r="BM303" s="27"/>
      <c r="BN303" s="27"/>
      <c r="BO303" s="27"/>
      <c r="BP303" s="27"/>
      <c r="BQ303" s="27"/>
      <c r="BR303" s="27"/>
      <c r="BS303" s="27"/>
      <c r="BT303" s="27"/>
      <c r="BU303" s="27"/>
      <c r="BV303" s="27"/>
      <c r="BW303" s="27"/>
      <c r="BX303" s="27"/>
      <c r="BY303" s="27"/>
      <c r="BZ303" s="27"/>
    </row>
    <row r="304" ht="15.75" customHeight="1">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c r="AA304" s="27"/>
      <c r="AB304" s="27"/>
      <c r="AC304" s="27"/>
      <c r="AD304" s="27"/>
      <c r="AE304" s="27"/>
      <c r="AF304" s="27"/>
      <c r="AG304" s="27"/>
      <c r="AH304" s="27"/>
      <c r="AI304" s="27"/>
      <c r="AJ304" s="27"/>
      <c r="AK304" s="27"/>
      <c r="AL304" s="27"/>
      <c r="AM304" s="27"/>
      <c r="AN304" s="27"/>
      <c r="AO304" s="27"/>
      <c r="AP304" s="27"/>
      <c r="AQ304" s="27"/>
      <c r="AR304" s="27"/>
      <c r="AS304" s="27"/>
      <c r="AT304" s="27"/>
      <c r="AU304" s="27"/>
      <c r="AV304" s="27"/>
      <c r="AW304" s="27"/>
      <c r="AX304" s="27"/>
      <c r="AY304" s="27"/>
      <c r="AZ304" s="27"/>
      <c r="BA304" s="27"/>
      <c r="BB304" s="27"/>
      <c r="BC304" s="27"/>
      <c r="BD304" s="27"/>
      <c r="BE304" s="27"/>
      <c r="BF304" s="27"/>
      <c r="BG304" s="27"/>
      <c r="BH304" s="27"/>
      <c r="BI304" s="27"/>
      <c r="BJ304" s="27"/>
      <c r="BK304" s="27"/>
      <c r="BL304" s="27"/>
      <c r="BM304" s="27"/>
      <c r="BN304" s="27"/>
      <c r="BO304" s="27"/>
      <c r="BP304" s="27"/>
      <c r="BQ304" s="27"/>
      <c r="BR304" s="27"/>
      <c r="BS304" s="27"/>
      <c r="BT304" s="27"/>
      <c r="BU304" s="27"/>
      <c r="BV304" s="27"/>
      <c r="BW304" s="27"/>
      <c r="BX304" s="27"/>
      <c r="BY304" s="27"/>
      <c r="BZ304" s="27"/>
    </row>
    <row r="305" ht="15.75" customHeight="1">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c r="AA305" s="27"/>
      <c r="AB305" s="27"/>
      <c r="AC305" s="27"/>
      <c r="AD305" s="27"/>
      <c r="AE305" s="27"/>
      <c r="AF305" s="27"/>
      <c r="AG305" s="27"/>
      <c r="AH305" s="27"/>
      <c r="AI305" s="27"/>
      <c r="AJ305" s="27"/>
      <c r="AK305" s="27"/>
      <c r="AL305" s="27"/>
      <c r="AM305" s="27"/>
      <c r="AN305" s="27"/>
      <c r="AO305" s="27"/>
      <c r="AP305" s="27"/>
      <c r="AQ305" s="27"/>
      <c r="AR305" s="27"/>
      <c r="AS305" s="27"/>
      <c r="AT305" s="27"/>
      <c r="AU305" s="27"/>
      <c r="AV305" s="27"/>
      <c r="AW305" s="27"/>
      <c r="AX305" s="27"/>
      <c r="AY305" s="27"/>
      <c r="AZ305" s="27"/>
      <c r="BA305" s="27"/>
      <c r="BB305" s="27"/>
      <c r="BC305" s="27"/>
      <c r="BD305" s="27"/>
      <c r="BE305" s="27"/>
      <c r="BF305" s="27"/>
      <c r="BG305" s="27"/>
      <c r="BH305" s="27"/>
      <c r="BI305" s="27"/>
      <c r="BJ305" s="27"/>
      <c r="BK305" s="27"/>
      <c r="BL305" s="27"/>
      <c r="BM305" s="27"/>
      <c r="BN305" s="27"/>
      <c r="BO305" s="27"/>
      <c r="BP305" s="27"/>
      <c r="BQ305" s="27"/>
      <c r="BR305" s="27"/>
      <c r="BS305" s="27"/>
      <c r="BT305" s="27"/>
      <c r="BU305" s="27"/>
      <c r="BV305" s="27"/>
      <c r="BW305" s="27"/>
      <c r="BX305" s="27"/>
      <c r="BY305" s="27"/>
      <c r="BZ305" s="27"/>
    </row>
    <row r="306" ht="15.75" customHeight="1">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c r="AA306" s="27"/>
      <c r="AB306" s="27"/>
      <c r="AC306" s="27"/>
      <c r="AD306" s="27"/>
      <c r="AE306" s="27"/>
      <c r="AF306" s="27"/>
      <c r="AG306" s="27"/>
      <c r="AH306" s="27"/>
      <c r="AI306" s="27"/>
      <c r="AJ306" s="27"/>
      <c r="AK306" s="27"/>
      <c r="AL306" s="27"/>
      <c r="AM306" s="27"/>
      <c r="AN306" s="27"/>
      <c r="AO306" s="27"/>
      <c r="AP306" s="27"/>
      <c r="AQ306" s="27"/>
      <c r="AR306" s="27"/>
      <c r="AS306" s="27"/>
      <c r="AT306" s="27"/>
      <c r="AU306" s="27"/>
      <c r="AV306" s="27"/>
      <c r="AW306" s="27"/>
      <c r="AX306" s="27"/>
      <c r="AY306" s="27"/>
      <c r="AZ306" s="27"/>
      <c r="BA306" s="27"/>
      <c r="BB306" s="27"/>
      <c r="BC306" s="27"/>
      <c r="BD306" s="27"/>
      <c r="BE306" s="27"/>
      <c r="BF306" s="27"/>
      <c r="BG306" s="27"/>
      <c r="BH306" s="27"/>
      <c r="BI306" s="27"/>
      <c r="BJ306" s="27"/>
      <c r="BK306" s="27"/>
      <c r="BL306" s="27"/>
      <c r="BM306" s="27"/>
      <c r="BN306" s="27"/>
      <c r="BO306" s="27"/>
      <c r="BP306" s="27"/>
      <c r="BQ306" s="27"/>
      <c r="BR306" s="27"/>
      <c r="BS306" s="27"/>
      <c r="BT306" s="27"/>
      <c r="BU306" s="27"/>
      <c r="BV306" s="27"/>
      <c r="BW306" s="27"/>
      <c r="BX306" s="27"/>
      <c r="BY306" s="27"/>
      <c r="BZ306" s="27"/>
    </row>
    <row r="307" ht="15.75" customHeight="1">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c r="AA307" s="27"/>
      <c r="AB307" s="27"/>
      <c r="AC307" s="27"/>
      <c r="AD307" s="27"/>
      <c r="AE307" s="27"/>
      <c r="AF307" s="27"/>
      <c r="AG307" s="27"/>
      <c r="AH307" s="27"/>
      <c r="AI307" s="27"/>
      <c r="AJ307" s="27"/>
      <c r="AK307" s="27"/>
      <c r="AL307" s="27"/>
      <c r="AM307" s="27"/>
      <c r="AN307" s="27"/>
      <c r="AO307" s="27"/>
      <c r="AP307" s="27"/>
      <c r="AQ307" s="27"/>
      <c r="AR307" s="27"/>
      <c r="AS307" s="27"/>
      <c r="AT307" s="27"/>
      <c r="AU307" s="27"/>
      <c r="AV307" s="27"/>
      <c r="AW307" s="27"/>
      <c r="AX307" s="27"/>
      <c r="AY307" s="27"/>
      <c r="AZ307" s="27"/>
      <c r="BA307" s="27"/>
      <c r="BB307" s="27"/>
      <c r="BC307" s="27"/>
      <c r="BD307" s="27"/>
      <c r="BE307" s="27"/>
      <c r="BF307" s="27"/>
      <c r="BG307" s="27"/>
      <c r="BH307" s="27"/>
      <c r="BI307" s="27"/>
      <c r="BJ307" s="27"/>
      <c r="BK307" s="27"/>
      <c r="BL307" s="27"/>
      <c r="BM307" s="27"/>
      <c r="BN307" s="27"/>
      <c r="BO307" s="27"/>
      <c r="BP307" s="27"/>
      <c r="BQ307" s="27"/>
      <c r="BR307" s="27"/>
      <c r="BS307" s="27"/>
      <c r="BT307" s="27"/>
      <c r="BU307" s="27"/>
      <c r="BV307" s="27"/>
      <c r="BW307" s="27"/>
      <c r="BX307" s="27"/>
      <c r="BY307" s="27"/>
      <c r="BZ307" s="27"/>
    </row>
    <row r="308" ht="15.75" customHeight="1">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c r="AA308" s="27"/>
      <c r="AB308" s="27"/>
      <c r="AC308" s="27"/>
      <c r="AD308" s="27"/>
      <c r="AE308" s="27"/>
      <c r="AF308" s="27"/>
      <c r="AG308" s="27"/>
      <c r="AH308" s="27"/>
      <c r="AI308" s="27"/>
      <c r="AJ308" s="27"/>
      <c r="AK308" s="27"/>
      <c r="AL308" s="27"/>
      <c r="AM308" s="27"/>
      <c r="AN308" s="27"/>
      <c r="AO308" s="27"/>
      <c r="AP308" s="27"/>
      <c r="AQ308" s="27"/>
      <c r="AR308" s="27"/>
      <c r="AS308" s="27"/>
      <c r="AT308" s="27"/>
      <c r="AU308" s="27"/>
      <c r="AV308" s="27"/>
      <c r="AW308" s="27"/>
      <c r="AX308" s="27"/>
      <c r="AY308" s="27"/>
      <c r="AZ308" s="27"/>
      <c r="BA308" s="27"/>
      <c r="BB308" s="27"/>
      <c r="BC308" s="27"/>
      <c r="BD308" s="27"/>
      <c r="BE308" s="27"/>
      <c r="BF308" s="27"/>
      <c r="BG308" s="27"/>
      <c r="BH308" s="27"/>
      <c r="BI308" s="27"/>
      <c r="BJ308" s="27"/>
      <c r="BK308" s="27"/>
      <c r="BL308" s="27"/>
      <c r="BM308" s="27"/>
      <c r="BN308" s="27"/>
      <c r="BO308" s="27"/>
      <c r="BP308" s="27"/>
      <c r="BQ308" s="27"/>
      <c r="BR308" s="27"/>
      <c r="BS308" s="27"/>
      <c r="BT308" s="27"/>
      <c r="BU308" s="27"/>
      <c r="BV308" s="27"/>
      <c r="BW308" s="27"/>
      <c r="BX308" s="27"/>
      <c r="BY308" s="27"/>
      <c r="BZ308" s="27"/>
    </row>
    <row r="309" ht="15.75" customHeight="1">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c r="AA309" s="27"/>
      <c r="AB309" s="27"/>
      <c r="AC309" s="27"/>
      <c r="AD309" s="27"/>
      <c r="AE309" s="27"/>
      <c r="AF309" s="27"/>
      <c r="AG309" s="27"/>
      <c r="AH309" s="27"/>
      <c r="AI309" s="27"/>
      <c r="AJ309" s="27"/>
      <c r="AK309" s="27"/>
      <c r="AL309" s="27"/>
      <c r="AM309" s="27"/>
      <c r="AN309" s="27"/>
      <c r="AO309" s="27"/>
      <c r="AP309" s="27"/>
      <c r="AQ309" s="27"/>
      <c r="AR309" s="27"/>
      <c r="AS309" s="27"/>
      <c r="AT309" s="27"/>
      <c r="AU309" s="27"/>
      <c r="AV309" s="27"/>
      <c r="AW309" s="27"/>
      <c r="AX309" s="27"/>
      <c r="AY309" s="27"/>
      <c r="AZ309" s="27"/>
      <c r="BA309" s="27"/>
      <c r="BB309" s="27"/>
      <c r="BC309" s="27"/>
      <c r="BD309" s="27"/>
      <c r="BE309" s="27"/>
      <c r="BF309" s="27"/>
      <c r="BG309" s="27"/>
      <c r="BH309" s="27"/>
      <c r="BI309" s="27"/>
      <c r="BJ309" s="27"/>
      <c r="BK309" s="27"/>
      <c r="BL309" s="27"/>
      <c r="BM309" s="27"/>
      <c r="BN309" s="27"/>
      <c r="BO309" s="27"/>
      <c r="BP309" s="27"/>
      <c r="BQ309" s="27"/>
      <c r="BR309" s="27"/>
      <c r="BS309" s="27"/>
      <c r="BT309" s="27"/>
      <c r="BU309" s="27"/>
      <c r="BV309" s="27"/>
      <c r="BW309" s="27"/>
      <c r="BX309" s="27"/>
      <c r="BY309" s="27"/>
      <c r="BZ309" s="27"/>
    </row>
    <row r="310" ht="15.75" customHeight="1">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c r="AA310" s="27"/>
      <c r="AB310" s="27"/>
      <c r="AC310" s="27"/>
      <c r="AD310" s="27"/>
      <c r="AE310" s="27"/>
      <c r="AF310" s="27"/>
      <c r="AG310" s="27"/>
      <c r="AH310" s="27"/>
      <c r="AI310" s="27"/>
      <c r="AJ310" s="27"/>
      <c r="AK310" s="27"/>
      <c r="AL310" s="27"/>
      <c r="AM310" s="27"/>
      <c r="AN310" s="27"/>
      <c r="AO310" s="27"/>
      <c r="AP310" s="27"/>
      <c r="AQ310" s="27"/>
      <c r="AR310" s="27"/>
      <c r="AS310" s="27"/>
      <c r="AT310" s="27"/>
      <c r="AU310" s="27"/>
      <c r="AV310" s="27"/>
      <c r="AW310" s="27"/>
      <c r="AX310" s="27"/>
      <c r="AY310" s="27"/>
      <c r="AZ310" s="27"/>
      <c r="BA310" s="27"/>
      <c r="BB310" s="27"/>
      <c r="BC310" s="27"/>
      <c r="BD310" s="27"/>
      <c r="BE310" s="27"/>
      <c r="BF310" s="27"/>
      <c r="BG310" s="27"/>
      <c r="BH310" s="27"/>
      <c r="BI310" s="27"/>
      <c r="BJ310" s="27"/>
      <c r="BK310" s="27"/>
      <c r="BL310" s="27"/>
      <c r="BM310" s="27"/>
      <c r="BN310" s="27"/>
      <c r="BO310" s="27"/>
      <c r="BP310" s="27"/>
      <c r="BQ310" s="27"/>
      <c r="BR310" s="27"/>
      <c r="BS310" s="27"/>
      <c r="BT310" s="27"/>
      <c r="BU310" s="27"/>
      <c r="BV310" s="27"/>
      <c r="BW310" s="27"/>
      <c r="BX310" s="27"/>
      <c r="BY310" s="27"/>
      <c r="BZ310" s="27"/>
    </row>
    <row r="311" ht="15.75" customHeight="1">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c r="AA311" s="27"/>
      <c r="AB311" s="27"/>
      <c r="AC311" s="27"/>
      <c r="AD311" s="27"/>
      <c r="AE311" s="27"/>
      <c r="AF311" s="27"/>
      <c r="AG311" s="27"/>
      <c r="AH311" s="27"/>
      <c r="AI311" s="27"/>
      <c r="AJ311" s="27"/>
      <c r="AK311" s="27"/>
      <c r="AL311" s="27"/>
      <c r="AM311" s="27"/>
      <c r="AN311" s="27"/>
      <c r="AO311" s="27"/>
      <c r="AP311" s="27"/>
      <c r="AQ311" s="27"/>
      <c r="AR311" s="27"/>
      <c r="AS311" s="27"/>
      <c r="AT311" s="27"/>
      <c r="AU311" s="27"/>
      <c r="AV311" s="27"/>
      <c r="AW311" s="27"/>
      <c r="AX311" s="27"/>
      <c r="AY311" s="27"/>
      <c r="AZ311" s="27"/>
      <c r="BA311" s="27"/>
      <c r="BB311" s="27"/>
      <c r="BC311" s="27"/>
      <c r="BD311" s="27"/>
      <c r="BE311" s="27"/>
      <c r="BF311" s="27"/>
      <c r="BG311" s="27"/>
      <c r="BH311" s="27"/>
      <c r="BI311" s="27"/>
      <c r="BJ311" s="27"/>
      <c r="BK311" s="27"/>
      <c r="BL311" s="27"/>
      <c r="BM311" s="27"/>
      <c r="BN311" s="27"/>
      <c r="BO311" s="27"/>
      <c r="BP311" s="27"/>
      <c r="BQ311" s="27"/>
      <c r="BR311" s="27"/>
      <c r="BS311" s="27"/>
      <c r="BT311" s="27"/>
      <c r="BU311" s="27"/>
      <c r="BV311" s="27"/>
      <c r="BW311" s="27"/>
      <c r="BX311" s="27"/>
      <c r="BY311" s="27"/>
      <c r="BZ311" s="27"/>
    </row>
    <row r="312" ht="15.75" customHeight="1">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c r="AA312" s="27"/>
      <c r="AB312" s="27"/>
      <c r="AC312" s="27"/>
      <c r="AD312" s="27"/>
      <c r="AE312" s="27"/>
      <c r="AF312" s="27"/>
      <c r="AG312" s="27"/>
      <c r="AH312" s="27"/>
      <c r="AI312" s="27"/>
      <c r="AJ312" s="27"/>
      <c r="AK312" s="27"/>
      <c r="AL312" s="27"/>
      <c r="AM312" s="27"/>
      <c r="AN312" s="27"/>
      <c r="AO312" s="27"/>
      <c r="AP312" s="27"/>
      <c r="AQ312" s="27"/>
      <c r="AR312" s="27"/>
      <c r="AS312" s="27"/>
      <c r="AT312" s="27"/>
      <c r="AU312" s="27"/>
      <c r="AV312" s="27"/>
      <c r="AW312" s="27"/>
      <c r="AX312" s="27"/>
      <c r="AY312" s="27"/>
      <c r="AZ312" s="27"/>
      <c r="BA312" s="27"/>
      <c r="BB312" s="27"/>
      <c r="BC312" s="27"/>
      <c r="BD312" s="27"/>
      <c r="BE312" s="27"/>
      <c r="BF312" s="27"/>
      <c r="BG312" s="27"/>
      <c r="BH312" s="27"/>
      <c r="BI312" s="27"/>
      <c r="BJ312" s="27"/>
      <c r="BK312" s="27"/>
      <c r="BL312" s="27"/>
      <c r="BM312" s="27"/>
      <c r="BN312" s="27"/>
      <c r="BO312" s="27"/>
      <c r="BP312" s="27"/>
      <c r="BQ312" s="27"/>
      <c r="BR312" s="27"/>
      <c r="BS312" s="27"/>
      <c r="BT312" s="27"/>
      <c r="BU312" s="27"/>
      <c r="BV312" s="27"/>
      <c r="BW312" s="27"/>
      <c r="BX312" s="27"/>
      <c r="BY312" s="27"/>
      <c r="BZ312" s="27"/>
    </row>
    <row r="313" ht="15.75" customHeight="1">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c r="AA313" s="27"/>
      <c r="AB313" s="27"/>
      <c r="AC313" s="27"/>
      <c r="AD313" s="27"/>
      <c r="AE313" s="27"/>
      <c r="AF313" s="27"/>
      <c r="AG313" s="27"/>
      <c r="AH313" s="27"/>
      <c r="AI313" s="27"/>
      <c r="AJ313" s="27"/>
      <c r="AK313" s="27"/>
      <c r="AL313" s="27"/>
      <c r="AM313" s="27"/>
      <c r="AN313" s="27"/>
      <c r="AO313" s="27"/>
      <c r="AP313" s="27"/>
      <c r="AQ313" s="27"/>
      <c r="AR313" s="27"/>
      <c r="AS313" s="27"/>
      <c r="AT313" s="27"/>
      <c r="AU313" s="27"/>
      <c r="AV313" s="27"/>
      <c r="AW313" s="27"/>
      <c r="AX313" s="27"/>
      <c r="AY313" s="27"/>
      <c r="AZ313" s="27"/>
      <c r="BA313" s="27"/>
      <c r="BB313" s="27"/>
      <c r="BC313" s="27"/>
      <c r="BD313" s="27"/>
      <c r="BE313" s="27"/>
      <c r="BF313" s="27"/>
      <c r="BG313" s="27"/>
      <c r="BH313" s="27"/>
      <c r="BI313" s="27"/>
      <c r="BJ313" s="27"/>
      <c r="BK313" s="27"/>
      <c r="BL313" s="27"/>
      <c r="BM313" s="27"/>
      <c r="BN313" s="27"/>
      <c r="BO313" s="27"/>
      <c r="BP313" s="27"/>
      <c r="BQ313" s="27"/>
      <c r="BR313" s="27"/>
      <c r="BS313" s="27"/>
      <c r="BT313" s="27"/>
      <c r="BU313" s="27"/>
      <c r="BV313" s="27"/>
      <c r="BW313" s="27"/>
      <c r="BX313" s="27"/>
      <c r="BY313" s="27"/>
      <c r="BZ313" s="27"/>
    </row>
    <row r="314" ht="15.75" customHeight="1">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c r="AA314" s="27"/>
      <c r="AB314" s="27"/>
      <c r="AC314" s="27"/>
      <c r="AD314" s="27"/>
      <c r="AE314" s="27"/>
      <c r="AF314" s="27"/>
      <c r="AG314" s="27"/>
      <c r="AH314" s="27"/>
      <c r="AI314" s="27"/>
      <c r="AJ314" s="27"/>
      <c r="AK314" s="27"/>
      <c r="AL314" s="27"/>
      <c r="AM314" s="27"/>
      <c r="AN314" s="27"/>
      <c r="AO314" s="27"/>
      <c r="AP314" s="27"/>
      <c r="AQ314" s="27"/>
      <c r="AR314" s="27"/>
      <c r="AS314" s="27"/>
      <c r="AT314" s="27"/>
      <c r="AU314" s="27"/>
      <c r="AV314" s="27"/>
      <c r="AW314" s="27"/>
      <c r="AX314" s="27"/>
      <c r="AY314" s="27"/>
      <c r="AZ314" s="27"/>
      <c r="BA314" s="27"/>
      <c r="BB314" s="27"/>
      <c r="BC314" s="27"/>
      <c r="BD314" s="27"/>
      <c r="BE314" s="27"/>
      <c r="BF314" s="27"/>
      <c r="BG314" s="27"/>
      <c r="BH314" s="27"/>
      <c r="BI314" s="27"/>
      <c r="BJ314" s="27"/>
      <c r="BK314" s="27"/>
      <c r="BL314" s="27"/>
      <c r="BM314" s="27"/>
      <c r="BN314" s="27"/>
      <c r="BO314" s="27"/>
      <c r="BP314" s="27"/>
      <c r="BQ314" s="27"/>
      <c r="BR314" s="27"/>
      <c r="BS314" s="27"/>
      <c r="BT314" s="27"/>
      <c r="BU314" s="27"/>
      <c r="BV314" s="27"/>
      <c r="BW314" s="27"/>
      <c r="BX314" s="27"/>
      <c r="BY314" s="27"/>
      <c r="BZ314" s="27"/>
    </row>
    <row r="315" ht="15.75" customHeight="1">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c r="AA315" s="27"/>
      <c r="AB315" s="27"/>
      <c r="AC315" s="27"/>
      <c r="AD315" s="27"/>
      <c r="AE315" s="27"/>
      <c r="AF315" s="27"/>
      <c r="AG315" s="27"/>
      <c r="AH315" s="27"/>
      <c r="AI315" s="27"/>
      <c r="AJ315" s="27"/>
      <c r="AK315" s="27"/>
      <c r="AL315" s="27"/>
      <c r="AM315" s="27"/>
      <c r="AN315" s="27"/>
      <c r="AO315" s="27"/>
      <c r="AP315" s="27"/>
      <c r="AQ315" s="27"/>
      <c r="AR315" s="27"/>
      <c r="AS315" s="27"/>
      <c r="AT315" s="27"/>
      <c r="AU315" s="27"/>
      <c r="AV315" s="27"/>
      <c r="AW315" s="27"/>
      <c r="AX315" s="27"/>
      <c r="AY315" s="27"/>
      <c r="AZ315" s="27"/>
      <c r="BA315" s="27"/>
      <c r="BB315" s="27"/>
      <c r="BC315" s="27"/>
      <c r="BD315" s="27"/>
      <c r="BE315" s="27"/>
      <c r="BF315" s="27"/>
      <c r="BG315" s="27"/>
      <c r="BH315" s="27"/>
      <c r="BI315" s="27"/>
      <c r="BJ315" s="27"/>
      <c r="BK315" s="27"/>
      <c r="BL315" s="27"/>
      <c r="BM315" s="27"/>
      <c r="BN315" s="27"/>
      <c r="BO315" s="27"/>
      <c r="BP315" s="27"/>
      <c r="BQ315" s="27"/>
      <c r="BR315" s="27"/>
      <c r="BS315" s="27"/>
      <c r="BT315" s="27"/>
      <c r="BU315" s="27"/>
      <c r="BV315" s="27"/>
      <c r="BW315" s="27"/>
      <c r="BX315" s="27"/>
      <c r="BY315" s="27"/>
      <c r="BZ315" s="27"/>
    </row>
    <row r="316" ht="15.75" customHeight="1">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c r="AA316" s="27"/>
      <c r="AB316" s="27"/>
      <c r="AC316" s="27"/>
      <c r="AD316" s="27"/>
      <c r="AE316" s="27"/>
      <c r="AF316" s="27"/>
      <c r="AG316" s="27"/>
      <c r="AH316" s="27"/>
      <c r="AI316" s="27"/>
      <c r="AJ316" s="27"/>
      <c r="AK316" s="27"/>
      <c r="AL316" s="27"/>
      <c r="AM316" s="27"/>
      <c r="AN316" s="27"/>
      <c r="AO316" s="27"/>
      <c r="AP316" s="27"/>
      <c r="AQ316" s="27"/>
      <c r="AR316" s="27"/>
      <c r="AS316" s="27"/>
      <c r="AT316" s="27"/>
      <c r="AU316" s="27"/>
      <c r="AV316" s="27"/>
      <c r="AW316" s="27"/>
      <c r="AX316" s="27"/>
      <c r="AY316" s="27"/>
      <c r="AZ316" s="27"/>
      <c r="BA316" s="27"/>
      <c r="BB316" s="27"/>
      <c r="BC316" s="27"/>
      <c r="BD316" s="27"/>
      <c r="BE316" s="27"/>
      <c r="BF316" s="27"/>
      <c r="BG316" s="27"/>
      <c r="BH316" s="27"/>
      <c r="BI316" s="27"/>
      <c r="BJ316" s="27"/>
      <c r="BK316" s="27"/>
      <c r="BL316" s="27"/>
      <c r="BM316" s="27"/>
      <c r="BN316" s="27"/>
      <c r="BO316" s="27"/>
      <c r="BP316" s="27"/>
      <c r="BQ316" s="27"/>
      <c r="BR316" s="27"/>
      <c r="BS316" s="27"/>
      <c r="BT316" s="27"/>
      <c r="BU316" s="27"/>
      <c r="BV316" s="27"/>
      <c r="BW316" s="27"/>
      <c r="BX316" s="27"/>
      <c r="BY316" s="27"/>
      <c r="BZ316" s="27"/>
    </row>
    <row r="317" ht="15.75" customHeight="1">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c r="AA317" s="27"/>
      <c r="AB317" s="27"/>
      <c r="AC317" s="27"/>
      <c r="AD317" s="27"/>
      <c r="AE317" s="27"/>
      <c r="AF317" s="27"/>
      <c r="AG317" s="27"/>
      <c r="AH317" s="27"/>
      <c r="AI317" s="27"/>
      <c r="AJ317" s="27"/>
      <c r="AK317" s="27"/>
      <c r="AL317" s="27"/>
      <c r="AM317" s="27"/>
      <c r="AN317" s="27"/>
      <c r="AO317" s="27"/>
      <c r="AP317" s="27"/>
      <c r="AQ317" s="27"/>
      <c r="AR317" s="27"/>
      <c r="AS317" s="27"/>
      <c r="AT317" s="27"/>
      <c r="AU317" s="27"/>
      <c r="AV317" s="27"/>
      <c r="AW317" s="27"/>
      <c r="AX317" s="27"/>
      <c r="AY317" s="27"/>
      <c r="AZ317" s="27"/>
      <c r="BA317" s="27"/>
      <c r="BB317" s="27"/>
      <c r="BC317" s="27"/>
      <c r="BD317" s="27"/>
      <c r="BE317" s="27"/>
      <c r="BF317" s="27"/>
      <c r="BG317" s="27"/>
      <c r="BH317" s="27"/>
      <c r="BI317" s="27"/>
      <c r="BJ317" s="27"/>
      <c r="BK317" s="27"/>
      <c r="BL317" s="27"/>
      <c r="BM317" s="27"/>
      <c r="BN317" s="27"/>
      <c r="BO317" s="27"/>
      <c r="BP317" s="27"/>
      <c r="BQ317" s="27"/>
      <c r="BR317" s="27"/>
      <c r="BS317" s="27"/>
      <c r="BT317" s="27"/>
      <c r="BU317" s="27"/>
      <c r="BV317" s="27"/>
      <c r="BW317" s="27"/>
      <c r="BX317" s="27"/>
      <c r="BY317" s="27"/>
      <c r="BZ317" s="27"/>
    </row>
    <row r="318" ht="15.75" customHeight="1">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c r="AA318" s="27"/>
      <c r="AB318" s="27"/>
      <c r="AC318" s="27"/>
      <c r="AD318" s="27"/>
      <c r="AE318" s="27"/>
      <c r="AF318" s="27"/>
      <c r="AG318" s="27"/>
      <c r="AH318" s="27"/>
      <c r="AI318" s="27"/>
      <c r="AJ318" s="27"/>
      <c r="AK318" s="27"/>
      <c r="AL318" s="27"/>
      <c r="AM318" s="27"/>
      <c r="AN318" s="27"/>
      <c r="AO318" s="27"/>
      <c r="AP318" s="27"/>
      <c r="AQ318" s="27"/>
      <c r="AR318" s="27"/>
      <c r="AS318" s="27"/>
      <c r="AT318" s="27"/>
      <c r="AU318" s="27"/>
      <c r="AV318" s="27"/>
      <c r="AW318" s="27"/>
      <c r="AX318" s="27"/>
      <c r="AY318" s="27"/>
      <c r="AZ318" s="27"/>
      <c r="BA318" s="27"/>
      <c r="BB318" s="27"/>
      <c r="BC318" s="27"/>
      <c r="BD318" s="27"/>
      <c r="BE318" s="27"/>
      <c r="BF318" s="27"/>
      <c r="BG318" s="27"/>
      <c r="BH318" s="27"/>
      <c r="BI318" s="27"/>
      <c r="BJ318" s="27"/>
      <c r="BK318" s="27"/>
      <c r="BL318" s="27"/>
      <c r="BM318" s="27"/>
      <c r="BN318" s="27"/>
      <c r="BO318" s="27"/>
      <c r="BP318" s="27"/>
      <c r="BQ318" s="27"/>
      <c r="BR318" s="27"/>
      <c r="BS318" s="27"/>
      <c r="BT318" s="27"/>
      <c r="BU318" s="27"/>
      <c r="BV318" s="27"/>
      <c r="BW318" s="27"/>
      <c r="BX318" s="27"/>
      <c r="BY318" s="27"/>
      <c r="BZ318" s="27"/>
    </row>
    <row r="319" ht="15.75" customHeight="1">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c r="AA319" s="27"/>
      <c r="AB319" s="27"/>
      <c r="AC319" s="27"/>
      <c r="AD319" s="27"/>
      <c r="AE319" s="27"/>
      <c r="AF319" s="27"/>
      <c r="AG319" s="27"/>
      <c r="AH319" s="27"/>
      <c r="AI319" s="27"/>
      <c r="AJ319" s="27"/>
      <c r="AK319" s="27"/>
      <c r="AL319" s="27"/>
      <c r="AM319" s="27"/>
      <c r="AN319" s="27"/>
      <c r="AO319" s="27"/>
      <c r="AP319" s="27"/>
      <c r="AQ319" s="27"/>
      <c r="AR319" s="27"/>
      <c r="AS319" s="27"/>
      <c r="AT319" s="27"/>
      <c r="AU319" s="27"/>
      <c r="AV319" s="27"/>
      <c r="AW319" s="27"/>
      <c r="AX319" s="27"/>
      <c r="AY319" s="27"/>
      <c r="AZ319" s="27"/>
      <c r="BA319" s="27"/>
      <c r="BB319" s="27"/>
      <c r="BC319" s="27"/>
      <c r="BD319" s="27"/>
      <c r="BE319" s="27"/>
      <c r="BF319" s="27"/>
      <c r="BG319" s="27"/>
      <c r="BH319" s="27"/>
      <c r="BI319" s="27"/>
      <c r="BJ319" s="27"/>
      <c r="BK319" s="27"/>
      <c r="BL319" s="27"/>
      <c r="BM319" s="27"/>
      <c r="BN319" s="27"/>
      <c r="BO319" s="27"/>
      <c r="BP319" s="27"/>
      <c r="BQ319" s="27"/>
      <c r="BR319" s="27"/>
      <c r="BS319" s="27"/>
      <c r="BT319" s="27"/>
      <c r="BU319" s="27"/>
      <c r="BV319" s="27"/>
      <c r="BW319" s="27"/>
      <c r="BX319" s="27"/>
      <c r="BY319" s="27"/>
      <c r="BZ319" s="27"/>
    </row>
    <row r="320" ht="15.75" customHeight="1">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c r="AA320" s="27"/>
      <c r="AB320" s="27"/>
      <c r="AC320" s="27"/>
      <c r="AD320" s="27"/>
      <c r="AE320" s="27"/>
      <c r="AF320" s="27"/>
      <c r="AG320" s="27"/>
      <c r="AH320" s="27"/>
      <c r="AI320" s="27"/>
      <c r="AJ320" s="27"/>
      <c r="AK320" s="27"/>
      <c r="AL320" s="27"/>
      <c r="AM320" s="27"/>
      <c r="AN320" s="27"/>
      <c r="AO320" s="27"/>
      <c r="AP320" s="27"/>
      <c r="AQ320" s="27"/>
      <c r="AR320" s="27"/>
      <c r="AS320" s="27"/>
      <c r="AT320" s="27"/>
      <c r="AU320" s="27"/>
      <c r="AV320" s="27"/>
      <c r="AW320" s="27"/>
      <c r="AX320" s="27"/>
      <c r="AY320" s="27"/>
      <c r="AZ320" s="27"/>
      <c r="BA320" s="27"/>
      <c r="BB320" s="27"/>
      <c r="BC320" s="27"/>
      <c r="BD320" s="27"/>
      <c r="BE320" s="27"/>
      <c r="BF320" s="27"/>
      <c r="BG320" s="27"/>
      <c r="BH320" s="27"/>
      <c r="BI320" s="27"/>
      <c r="BJ320" s="27"/>
      <c r="BK320" s="27"/>
      <c r="BL320" s="27"/>
      <c r="BM320" s="27"/>
      <c r="BN320" s="27"/>
      <c r="BO320" s="27"/>
      <c r="BP320" s="27"/>
      <c r="BQ320" s="27"/>
      <c r="BR320" s="27"/>
      <c r="BS320" s="27"/>
      <c r="BT320" s="27"/>
      <c r="BU320" s="27"/>
      <c r="BV320" s="27"/>
      <c r="BW320" s="27"/>
      <c r="BX320" s="27"/>
      <c r="BY320" s="27"/>
      <c r="BZ320" s="27"/>
    </row>
    <row r="321" ht="15.75" customHeight="1">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c r="AA321" s="27"/>
      <c r="AB321" s="27"/>
      <c r="AC321" s="27"/>
      <c r="AD321" s="27"/>
      <c r="AE321" s="27"/>
      <c r="AF321" s="27"/>
      <c r="AG321" s="27"/>
      <c r="AH321" s="27"/>
      <c r="AI321" s="27"/>
      <c r="AJ321" s="27"/>
      <c r="AK321" s="27"/>
      <c r="AL321" s="27"/>
      <c r="AM321" s="27"/>
      <c r="AN321" s="27"/>
      <c r="AO321" s="27"/>
      <c r="AP321" s="27"/>
      <c r="AQ321" s="27"/>
      <c r="AR321" s="27"/>
      <c r="AS321" s="27"/>
      <c r="AT321" s="27"/>
      <c r="AU321" s="27"/>
      <c r="AV321" s="27"/>
      <c r="AW321" s="27"/>
      <c r="AX321" s="27"/>
      <c r="AY321" s="27"/>
      <c r="AZ321" s="27"/>
      <c r="BA321" s="27"/>
      <c r="BB321" s="27"/>
      <c r="BC321" s="27"/>
      <c r="BD321" s="27"/>
      <c r="BE321" s="27"/>
      <c r="BF321" s="27"/>
      <c r="BG321" s="27"/>
      <c r="BH321" s="27"/>
      <c r="BI321" s="27"/>
      <c r="BJ321" s="27"/>
      <c r="BK321" s="27"/>
      <c r="BL321" s="27"/>
      <c r="BM321" s="27"/>
      <c r="BN321" s="27"/>
      <c r="BO321" s="27"/>
      <c r="BP321" s="27"/>
      <c r="BQ321" s="27"/>
      <c r="BR321" s="27"/>
      <c r="BS321" s="27"/>
      <c r="BT321" s="27"/>
      <c r="BU321" s="27"/>
      <c r="BV321" s="27"/>
      <c r="BW321" s="27"/>
      <c r="BX321" s="27"/>
      <c r="BY321" s="27"/>
      <c r="BZ321" s="27"/>
    </row>
    <row r="322" ht="15.75" customHeight="1">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c r="AA322" s="27"/>
      <c r="AB322" s="27"/>
      <c r="AC322" s="27"/>
      <c r="AD322" s="27"/>
      <c r="AE322" s="27"/>
      <c r="AF322" s="27"/>
      <c r="AG322" s="27"/>
      <c r="AH322" s="27"/>
      <c r="AI322" s="27"/>
      <c r="AJ322" s="27"/>
      <c r="AK322" s="27"/>
      <c r="AL322" s="27"/>
      <c r="AM322" s="27"/>
      <c r="AN322" s="27"/>
      <c r="AO322" s="27"/>
      <c r="AP322" s="27"/>
      <c r="AQ322" s="27"/>
      <c r="AR322" s="27"/>
      <c r="AS322" s="27"/>
      <c r="AT322" s="27"/>
      <c r="AU322" s="27"/>
      <c r="AV322" s="27"/>
      <c r="AW322" s="27"/>
      <c r="AX322" s="27"/>
      <c r="AY322" s="27"/>
      <c r="AZ322" s="27"/>
      <c r="BA322" s="27"/>
      <c r="BB322" s="27"/>
      <c r="BC322" s="27"/>
      <c r="BD322" s="27"/>
      <c r="BE322" s="27"/>
      <c r="BF322" s="27"/>
      <c r="BG322" s="27"/>
      <c r="BH322" s="27"/>
      <c r="BI322" s="27"/>
      <c r="BJ322" s="27"/>
      <c r="BK322" s="27"/>
      <c r="BL322" s="27"/>
      <c r="BM322" s="27"/>
      <c r="BN322" s="27"/>
      <c r="BO322" s="27"/>
      <c r="BP322" s="27"/>
      <c r="BQ322" s="27"/>
      <c r="BR322" s="27"/>
      <c r="BS322" s="27"/>
      <c r="BT322" s="27"/>
      <c r="BU322" s="27"/>
      <c r="BV322" s="27"/>
      <c r="BW322" s="27"/>
      <c r="BX322" s="27"/>
      <c r="BY322" s="27"/>
      <c r="BZ322" s="27"/>
    </row>
    <row r="323" ht="15.75" customHeight="1">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c r="AA323" s="27"/>
      <c r="AB323" s="27"/>
      <c r="AC323" s="27"/>
      <c r="AD323" s="27"/>
      <c r="AE323" s="27"/>
      <c r="AF323" s="27"/>
      <c r="AG323" s="27"/>
      <c r="AH323" s="27"/>
      <c r="AI323" s="27"/>
      <c r="AJ323" s="27"/>
      <c r="AK323" s="27"/>
      <c r="AL323" s="27"/>
      <c r="AM323" s="27"/>
      <c r="AN323" s="27"/>
      <c r="AO323" s="27"/>
      <c r="AP323" s="27"/>
      <c r="AQ323" s="27"/>
      <c r="AR323" s="27"/>
      <c r="AS323" s="27"/>
      <c r="AT323" s="27"/>
      <c r="AU323" s="27"/>
      <c r="AV323" s="27"/>
      <c r="AW323" s="27"/>
      <c r="AX323" s="27"/>
      <c r="AY323" s="27"/>
      <c r="AZ323" s="27"/>
      <c r="BA323" s="27"/>
      <c r="BB323" s="27"/>
      <c r="BC323" s="27"/>
      <c r="BD323" s="27"/>
      <c r="BE323" s="27"/>
      <c r="BF323" s="27"/>
      <c r="BG323" s="27"/>
      <c r="BH323" s="27"/>
      <c r="BI323" s="27"/>
      <c r="BJ323" s="27"/>
      <c r="BK323" s="27"/>
      <c r="BL323" s="27"/>
      <c r="BM323" s="27"/>
      <c r="BN323" s="27"/>
      <c r="BO323" s="27"/>
      <c r="BP323" s="27"/>
      <c r="BQ323" s="27"/>
      <c r="BR323" s="27"/>
      <c r="BS323" s="27"/>
      <c r="BT323" s="27"/>
      <c r="BU323" s="27"/>
      <c r="BV323" s="27"/>
      <c r="BW323" s="27"/>
      <c r="BX323" s="27"/>
      <c r="BY323" s="27"/>
      <c r="BZ323" s="27"/>
    </row>
    <row r="324" ht="15.75" customHeight="1">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c r="AA324" s="27"/>
      <c r="AB324" s="27"/>
      <c r="AC324" s="27"/>
      <c r="AD324" s="27"/>
      <c r="AE324" s="27"/>
      <c r="AF324" s="27"/>
      <c r="AG324" s="27"/>
      <c r="AH324" s="27"/>
      <c r="AI324" s="27"/>
      <c r="AJ324" s="27"/>
      <c r="AK324" s="27"/>
      <c r="AL324" s="27"/>
      <c r="AM324" s="27"/>
      <c r="AN324" s="27"/>
      <c r="AO324" s="27"/>
      <c r="AP324" s="27"/>
      <c r="AQ324" s="27"/>
      <c r="AR324" s="27"/>
      <c r="AS324" s="27"/>
      <c r="AT324" s="27"/>
      <c r="AU324" s="27"/>
      <c r="AV324" s="27"/>
      <c r="AW324" s="27"/>
      <c r="AX324" s="27"/>
      <c r="AY324" s="27"/>
      <c r="AZ324" s="27"/>
      <c r="BA324" s="27"/>
      <c r="BB324" s="27"/>
      <c r="BC324" s="27"/>
      <c r="BD324" s="27"/>
      <c r="BE324" s="27"/>
      <c r="BF324" s="27"/>
      <c r="BG324" s="27"/>
      <c r="BH324" s="27"/>
      <c r="BI324" s="27"/>
      <c r="BJ324" s="27"/>
      <c r="BK324" s="27"/>
      <c r="BL324" s="27"/>
      <c r="BM324" s="27"/>
      <c r="BN324" s="27"/>
      <c r="BO324" s="27"/>
      <c r="BP324" s="27"/>
      <c r="BQ324" s="27"/>
      <c r="BR324" s="27"/>
      <c r="BS324" s="27"/>
      <c r="BT324" s="27"/>
      <c r="BU324" s="27"/>
      <c r="BV324" s="27"/>
      <c r="BW324" s="27"/>
      <c r="BX324" s="27"/>
      <c r="BY324" s="27"/>
      <c r="BZ324" s="27"/>
    </row>
    <row r="325" ht="15.75" customHeight="1">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c r="AA325" s="27"/>
      <c r="AB325" s="27"/>
      <c r="AC325" s="27"/>
      <c r="AD325" s="27"/>
      <c r="AE325" s="27"/>
      <c r="AF325" s="27"/>
      <c r="AG325" s="27"/>
      <c r="AH325" s="27"/>
      <c r="AI325" s="27"/>
      <c r="AJ325" s="27"/>
      <c r="AK325" s="27"/>
      <c r="AL325" s="27"/>
      <c r="AM325" s="27"/>
      <c r="AN325" s="27"/>
      <c r="AO325" s="27"/>
      <c r="AP325" s="27"/>
      <c r="AQ325" s="27"/>
      <c r="AR325" s="27"/>
      <c r="AS325" s="27"/>
      <c r="AT325" s="27"/>
      <c r="AU325" s="27"/>
      <c r="AV325" s="27"/>
      <c r="AW325" s="27"/>
      <c r="AX325" s="27"/>
      <c r="AY325" s="27"/>
      <c r="AZ325" s="27"/>
      <c r="BA325" s="27"/>
      <c r="BB325" s="27"/>
      <c r="BC325" s="27"/>
      <c r="BD325" s="27"/>
      <c r="BE325" s="27"/>
      <c r="BF325" s="27"/>
      <c r="BG325" s="27"/>
      <c r="BH325" s="27"/>
      <c r="BI325" s="27"/>
      <c r="BJ325" s="27"/>
      <c r="BK325" s="27"/>
      <c r="BL325" s="27"/>
      <c r="BM325" s="27"/>
      <c r="BN325" s="27"/>
      <c r="BO325" s="27"/>
      <c r="BP325" s="27"/>
      <c r="BQ325" s="27"/>
      <c r="BR325" s="27"/>
      <c r="BS325" s="27"/>
      <c r="BT325" s="27"/>
      <c r="BU325" s="27"/>
      <c r="BV325" s="27"/>
      <c r="BW325" s="27"/>
      <c r="BX325" s="27"/>
      <c r="BY325" s="27"/>
      <c r="BZ325" s="27"/>
    </row>
    <row r="326" ht="15.75" customHeight="1">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c r="AA326" s="27"/>
      <c r="AB326" s="27"/>
      <c r="AC326" s="27"/>
      <c r="AD326" s="27"/>
      <c r="AE326" s="27"/>
      <c r="AF326" s="27"/>
      <c r="AG326" s="27"/>
      <c r="AH326" s="27"/>
      <c r="AI326" s="27"/>
      <c r="AJ326" s="27"/>
      <c r="AK326" s="27"/>
      <c r="AL326" s="27"/>
      <c r="AM326" s="27"/>
      <c r="AN326" s="27"/>
      <c r="AO326" s="27"/>
      <c r="AP326" s="27"/>
      <c r="AQ326" s="27"/>
      <c r="AR326" s="27"/>
      <c r="AS326" s="27"/>
      <c r="AT326" s="27"/>
      <c r="AU326" s="27"/>
      <c r="AV326" s="27"/>
      <c r="AW326" s="27"/>
      <c r="AX326" s="27"/>
      <c r="AY326" s="27"/>
      <c r="AZ326" s="27"/>
      <c r="BA326" s="27"/>
      <c r="BB326" s="27"/>
      <c r="BC326" s="27"/>
      <c r="BD326" s="27"/>
      <c r="BE326" s="27"/>
      <c r="BF326" s="27"/>
      <c r="BG326" s="27"/>
      <c r="BH326" s="27"/>
      <c r="BI326" s="27"/>
      <c r="BJ326" s="27"/>
      <c r="BK326" s="27"/>
      <c r="BL326" s="27"/>
      <c r="BM326" s="27"/>
      <c r="BN326" s="27"/>
      <c r="BO326" s="27"/>
      <c r="BP326" s="27"/>
      <c r="BQ326" s="27"/>
      <c r="BR326" s="27"/>
      <c r="BS326" s="27"/>
      <c r="BT326" s="27"/>
      <c r="BU326" s="27"/>
      <c r="BV326" s="27"/>
      <c r="BW326" s="27"/>
      <c r="BX326" s="27"/>
      <c r="BY326" s="27"/>
      <c r="BZ326" s="27"/>
    </row>
    <row r="327" ht="15.75" customHeight="1">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c r="AN327" s="27"/>
      <c r="AO327" s="27"/>
      <c r="AP327" s="27"/>
      <c r="AQ327" s="27"/>
      <c r="AR327" s="27"/>
      <c r="AS327" s="27"/>
      <c r="AT327" s="27"/>
      <c r="AU327" s="27"/>
      <c r="AV327" s="27"/>
      <c r="AW327" s="27"/>
      <c r="AX327" s="27"/>
      <c r="AY327" s="27"/>
      <c r="AZ327" s="27"/>
      <c r="BA327" s="27"/>
      <c r="BB327" s="27"/>
      <c r="BC327" s="27"/>
      <c r="BD327" s="27"/>
      <c r="BE327" s="27"/>
      <c r="BF327" s="27"/>
      <c r="BG327" s="27"/>
      <c r="BH327" s="27"/>
      <c r="BI327" s="27"/>
      <c r="BJ327" s="27"/>
      <c r="BK327" s="27"/>
      <c r="BL327" s="27"/>
      <c r="BM327" s="27"/>
      <c r="BN327" s="27"/>
      <c r="BO327" s="27"/>
      <c r="BP327" s="27"/>
      <c r="BQ327" s="27"/>
      <c r="BR327" s="27"/>
      <c r="BS327" s="27"/>
      <c r="BT327" s="27"/>
      <c r="BU327" s="27"/>
      <c r="BV327" s="27"/>
      <c r="BW327" s="27"/>
      <c r="BX327" s="27"/>
      <c r="BY327" s="27"/>
      <c r="BZ327" s="27"/>
    </row>
    <row r="328" ht="15.75" customHeight="1">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c r="AN328" s="27"/>
      <c r="AO328" s="27"/>
      <c r="AP328" s="27"/>
      <c r="AQ328" s="27"/>
      <c r="AR328" s="27"/>
      <c r="AS328" s="27"/>
      <c r="AT328" s="27"/>
      <c r="AU328" s="27"/>
      <c r="AV328" s="27"/>
      <c r="AW328" s="27"/>
      <c r="AX328" s="27"/>
      <c r="AY328" s="27"/>
      <c r="AZ328" s="27"/>
      <c r="BA328" s="27"/>
      <c r="BB328" s="27"/>
      <c r="BC328" s="27"/>
      <c r="BD328" s="27"/>
      <c r="BE328" s="27"/>
      <c r="BF328" s="27"/>
      <c r="BG328" s="27"/>
      <c r="BH328" s="27"/>
      <c r="BI328" s="27"/>
      <c r="BJ328" s="27"/>
      <c r="BK328" s="27"/>
      <c r="BL328" s="27"/>
      <c r="BM328" s="27"/>
      <c r="BN328" s="27"/>
      <c r="BO328" s="27"/>
      <c r="BP328" s="27"/>
      <c r="BQ328" s="27"/>
      <c r="BR328" s="27"/>
      <c r="BS328" s="27"/>
      <c r="BT328" s="27"/>
      <c r="BU328" s="27"/>
      <c r="BV328" s="27"/>
      <c r="BW328" s="27"/>
      <c r="BX328" s="27"/>
      <c r="BY328" s="27"/>
      <c r="BZ328" s="27"/>
    </row>
    <row r="329" ht="15.75" customHeight="1">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c r="AN329" s="27"/>
      <c r="AO329" s="27"/>
      <c r="AP329" s="27"/>
      <c r="AQ329" s="27"/>
      <c r="AR329" s="27"/>
      <c r="AS329" s="27"/>
      <c r="AT329" s="27"/>
      <c r="AU329" s="27"/>
      <c r="AV329" s="27"/>
      <c r="AW329" s="27"/>
      <c r="AX329" s="27"/>
      <c r="AY329" s="27"/>
      <c r="AZ329" s="27"/>
      <c r="BA329" s="27"/>
      <c r="BB329" s="27"/>
      <c r="BC329" s="27"/>
      <c r="BD329" s="27"/>
      <c r="BE329" s="27"/>
      <c r="BF329" s="27"/>
      <c r="BG329" s="27"/>
      <c r="BH329" s="27"/>
      <c r="BI329" s="27"/>
      <c r="BJ329" s="27"/>
      <c r="BK329" s="27"/>
      <c r="BL329" s="27"/>
      <c r="BM329" s="27"/>
      <c r="BN329" s="27"/>
      <c r="BO329" s="27"/>
      <c r="BP329" s="27"/>
      <c r="BQ329" s="27"/>
      <c r="BR329" s="27"/>
      <c r="BS329" s="27"/>
      <c r="BT329" s="27"/>
      <c r="BU329" s="27"/>
      <c r="BV329" s="27"/>
      <c r="BW329" s="27"/>
      <c r="BX329" s="27"/>
      <c r="BY329" s="27"/>
      <c r="BZ329" s="27"/>
    </row>
    <row r="330" ht="15.75" customHeight="1">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c r="AN330" s="27"/>
      <c r="AO330" s="27"/>
      <c r="AP330" s="27"/>
      <c r="AQ330" s="27"/>
      <c r="AR330" s="27"/>
      <c r="AS330" s="27"/>
      <c r="AT330" s="27"/>
      <c r="AU330" s="27"/>
      <c r="AV330" s="27"/>
      <c r="AW330" s="27"/>
      <c r="AX330" s="27"/>
      <c r="AY330" s="27"/>
      <c r="AZ330" s="27"/>
      <c r="BA330" s="27"/>
      <c r="BB330" s="27"/>
      <c r="BC330" s="27"/>
      <c r="BD330" s="27"/>
      <c r="BE330" s="27"/>
      <c r="BF330" s="27"/>
      <c r="BG330" s="27"/>
      <c r="BH330" s="27"/>
      <c r="BI330" s="27"/>
      <c r="BJ330" s="27"/>
      <c r="BK330" s="27"/>
      <c r="BL330" s="27"/>
      <c r="BM330" s="27"/>
      <c r="BN330" s="27"/>
      <c r="BO330" s="27"/>
      <c r="BP330" s="27"/>
      <c r="BQ330" s="27"/>
      <c r="BR330" s="27"/>
      <c r="BS330" s="27"/>
      <c r="BT330" s="27"/>
      <c r="BU330" s="27"/>
      <c r="BV330" s="27"/>
      <c r="BW330" s="27"/>
      <c r="BX330" s="27"/>
      <c r="BY330" s="27"/>
      <c r="BZ330" s="27"/>
    </row>
    <row r="331" ht="15.75" customHeight="1">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c r="AA331" s="27"/>
      <c r="AB331" s="27"/>
      <c r="AC331" s="27"/>
      <c r="AD331" s="27"/>
      <c r="AE331" s="27"/>
      <c r="AF331" s="27"/>
      <c r="AG331" s="27"/>
      <c r="AH331" s="27"/>
      <c r="AI331" s="27"/>
      <c r="AJ331" s="27"/>
      <c r="AK331" s="27"/>
      <c r="AL331" s="27"/>
      <c r="AM331" s="27"/>
      <c r="AN331" s="27"/>
      <c r="AO331" s="27"/>
      <c r="AP331" s="27"/>
      <c r="AQ331" s="27"/>
      <c r="AR331" s="27"/>
      <c r="AS331" s="27"/>
      <c r="AT331" s="27"/>
      <c r="AU331" s="27"/>
      <c r="AV331" s="27"/>
      <c r="AW331" s="27"/>
      <c r="AX331" s="27"/>
      <c r="AY331" s="27"/>
      <c r="AZ331" s="27"/>
      <c r="BA331" s="27"/>
      <c r="BB331" s="27"/>
      <c r="BC331" s="27"/>
      <c r="BD331" s="27"/>
      <c r="BE331" s="27"/>
      <c r="BF331" s="27"/>
      <c r="BG331" s="27"/>
      <c r="BH331" s="27"/>
      <c r="BI331" s="27"/>
      <c r="BJ331" s="27"/>
      <c r="BK331" s="27"/>
      <c r="BL331" s="27"/>
      <c r="BM331" s="27"/>
      <c r="BN331" s="27"/>
      <c r="BO331" s="27"/>
      <c r="BP331" s="27"/>
      <c r="BQ331" s="27"/>
      <c r="BR331" s="27"/>
      <c r="BS331" s="27"/>
      <c r="BT331" s="27"/>
      <c r="BU331" s="27"/>
      <c r="BV331" s="27"/>
      <c r="BW331" s="27"/>
      <c r="BX331" s="27"/>
      <c r="BY331" s="27"/>
      <c r="BZ331" s="27"/>
    </row>
    <row r="332" ht="15.75" customHeight="1">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c r="AA332" s="27"/>
      <c r="AB332" s="27"/>
      <c r="AC332" s="27"/>
      <c r="AD332" s="27"/>
      <c r="AE332" s="27"/>
      <c r="AF332" s="27"/>
      <c r="AG332" s="27"/>
      <c r="AH332" s="27"/>
      <c r="AI332" s="27"/>
      <c r="AJ332" s="27"/>
      <c r="AK332" s="27"/>
      <c r="AL332" s="27"/>
      <c r="AM332" s="27"/>
      <c r="AN332" s="27"/>
      <c r="AO332" s="27"/>
      <c r="AP332" s="27"/>
      <c r="AQ332" s="27"/>
      <c r="AR332" s="27"/>
      <c r="AS332" s="27"/>
      <c r="AT332" s="27"/>
      <c r="AU332" s="27"/>
      <c r="AV332" s="27"/>
      <c r="AW332" s="27"/>
      <c r="AX332" s="27"/>
      <c r="AY332" s="27"/>
      <c r="AZ332" s="27"/>
      <c r="BA332" s="27"/>
      <c r="BB332" s="27"/>
      <c r="BC332" s="27"/>
      <c r="BD332" s="27"/>
      <c r="BE332" s="27"/>
      <c r="BF332" s="27"/>
      <c r="BG332" s="27"/>
      <c r="BH332" s="27"/>
      <c r="BI332" s="27"/>
      <c r="BJ332" s="27"/>
      <c r="BK332" s="27"/>
      <c r="BL332" s="27"/>
      <c r="BM332" s="27"/>
      <c r="BN332" s="27"/>
      <c r="BO332" s="27"/>
      <c r="BP332" s="27"/>
      <c r="BQ332" s="27"/>
      <c r="BR332" s="27"/>
      <c r="BS332" s="27"/>
      <c r="BT332" s="27"/>
      <c r="BU332" s="27"/>
      <c r="BV332" s="27"/>
      <c r="BW332" s="27"/>
      <c r="BX332" s="27"/>
      <c r="BY332" s="27"/>
      <c r="BZ332" s="27"/>
    </row>
    <row r="333" ht="15.75" customHeight="1">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c r="AA333" s="27"/>
      <c r="AB333" s="27"/>
      <c r="AC333" s="27"/>
      <c r="AD333" s="27"/>
      <c r="AE333" s="27"/>
      <c r="AF333" s="27"/>
      <c r="AG333" s="27"/>
      <c r="AH333" s="27"/>
      <c r="AI333" s="27"/>
      <c r="AJ333" s="27"/>
      <c r="AK333" s="27"/>
      <c r="AL333" s="27"/>
      <c r="AM333" s="27"/>
      <c r="AN333" s="27"/>
      <c r="AO333" s="27"/>
      <c r="AP333" s="27"/>
      <c r="AQ333" s="27"/>
      <c r="AR333" s="27"/>
      <c r="AS333" s="27"/>
      <c r="AT333" s="27"/>
      <c r="AU333" s="27"/>
      <c r="AV333" s="27"/>
      <c r="AW333" s="27"/>
      <c r="AX333" s="27"/>
      <c r="AY333" s="27"/>
      <c r="AZ333" s="27"/>
      <c r="BA333" s="27"/>
      <c r="BB333" s="27"/>
      <c r="BC333" s="27"/>
      <c r="BD333" s="27"/>
      <c r="BE333" s="27"/>
      <c r="BF333" s="27"/>
      <c r="BG333" s="27"/>
      <c r="BH333" s="27"/>
      <c r="BI333" s="27"/>
      <c r="BJ333" s="27"/>
      <c r="BK333" s="27"/>
      <c r="BL333" s="27"/>
      <c r="BM333" s="27"/>
      <c r="BN333" s="27"/>
      <c r="BO333" s="27"/>
      <c r="BP333" s="27"/>
      <c r="BQ333" s="27"/>
      <c r="BR333" s="27"/>
      <c r="BS333" s="27"/>
      <c r="BT333" s="27"/>
      <c r="BU333" s="27"/>
      <c r="BV333" s="27"/>
      <c r="BW333" s="27"/>
      <c r="BX333" s="27"/>
      <c r="BY333" s="27"/>
      <c r="BZ333" s="27"/>
    </row>
    <row r="334" ht="15.75" customHeight="1">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c r="AA334" s="27"/>
      <c r="AB334" s="27"/>
      <c r="AC334" s="27"/>
      <c r="AD334" s="27"/>
      <c r="AE334" s="27"/>
      <c r="AF334" s="27"/>
      <c r="AG334" s="27"/>
      <c r="AH334" s="27"/>
      <c r="AI334" s="27"/>
      <c r="AJ334" s="27"/>
      <c r="AK334" s="27"/>
      <c r="AL334" s="27"/>
      <c r="AM334" s="27"/>
      <c r="AN334" s="27"/>
      <c r="AO334" s="27"/>
      <c r="AP334" s="27"/>
      <c r="AQ334" s="27"/>
      <c r="AR334" s="27"/>
      <c r="AS334" s="27"/>
      <c r="AT334" s="27"/>
      <c r="AU334" s="27"/>
      <c r="AV334" s="27"/>
      <c r="AW334" s="27"/>
      <c r="AX334" s="27"/>
      <c r="AY334" s="27"/>
      <c r="AZ334" s="27"/>
      <c r="BA334" s="27"/>
      <c r="BB334" s="27"/>
      <c r="BC334" s="27"/>
      <c r="BD334" s="27"/>
      <c r="BE334" s="27"/>
      <c r="BF334" s="27"/>
      <c r="BG334" s="27"/>
      <c r="BH334" s="27"/>
      <c r="BI334" s="27"/>
      <c r="BJ334" s="27"/>
      <c r="BK334" s="27"/>
      <c r="BL334" s="27"/>
      <c r="BM334" s="27"/>
      <c r="BN334" s="27"/>
      <c r="BO334" s="27"/>
      <c r="BP334" s="27"/>
      <c r="BQ334" s="27"/>
      <c r="BR334" s="27"/>
      <c r="BS334" s="27"/>
      <c r="BT334" s="27"/>
      <c r="BU334" s="27"/>
      <c r="BV334" s="27"/>
      <c r="BW334" s="27"/>
      <c r="BX334" s="27"/>
      <c r="BY334" s="27"/>
      <c r="BZ334" s="27"/>
    </row>
    <row r="335" ht="15.75" customHeight="1">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c r="AA335" s="27"/>
      <c r="AB335" s="27"/>
      <c r="AC335" s="27"/>
      <c r="AD335" s="27"/>
      <c r="AE335" s="27"/>
      <c r="AF335" s="27"/>
      <c r="AG335" s="27"/>
      <c r="AH335" s="27"/>
      <c r="AI335" s="27"/>
      <c r="AJ335" s="27"/>
      <c r="AK335" s="27"/>
      <c r="AL335" s="27"/>
      <c r="AM335" s="27"/>
      <c r="AN335" s="27"/>
      <c r="AO335" s="27"/>
      <c r="AP335" s="27"/>
      <c r="AQ335" s="27"/>
      <c r="AR335" s="27"/>
      <c r="AS335" s="27"/>
      <c r="AT335" s="27"/>
      <c r="AU335" s="27"/>
      <c r="AV335" s="27"/>
      <c r="AW335" s="27"/>
      <c r="AX335" s="27"/>
      <c r="AY335" s="27"/>
      <c r="AZ335" s="27"/>
      <c r="BA335" s="27"/>
      <c r="BB335" s="27"/>
      <c r="BC335" s="27"/>
      <c r="BD335" s="27"/>
      <c r="BE335" s="27"/>
      <c r="BF335" s="27"/>
      <c r="BG335" s="27"/>
      <c r="BH335" s="27"/>
      <c r="BI335" s="27"/>
      <c r="BJ335" s="27"/>
      <c r="BK335" s="27"/>
      <c r="BL335" s="27"/>
      <c r="BM335" s="27"/>
      <c r="BN335" s="27"/>
      <c r="BO335" s="27"/>
      <c r="BP335" s="27"/>
      <c r="BQ335" s="27"/>
      <c r="BR335" s="27"/>
      <c r="BS335" s="27"/>
      <c r="BT335" s="27"/>
      <c r="BU335" s="27"/>
      <c r="BV335" s="27"/>
      <c r="BW335" s="27"/>
      <c r="BX335" s="27"/>
      <c r="BY335" s="27"/>
      <c r="BZ335" s="27"/>
    </row>
    <row r="336" ht="15.75" customHeight="1">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c r="AA336" s="27"/>
      <c r="AB336" s="27"/>
      <c r="AC336" s="27"/>
      <c r="AD336" s="27"/>
      <c r="AE336" s="27"/>
      <c r="AF336" s="27"/>
      <c r="AG336" s="27"/>
      <c r="AH336" s="27"/>
      <c r="AI336" s="27"/>
      <c r="AJ336" s="27"/>
      <c r="AK336" s="27"/>
      <c r="AL336" s="27"/>
      <c r="AM336" s="27"/>
      <c r="AN336" s="27"/>
      <c r="AO336" s="27"/>
      <c r="AP336" s="27"/>
      <c r="AQ336" s="27"/>
      <c r="AR336" s="27"/>
      <c r="AS336" s="27"/>
      <c r="AT336" s="27"/>
      <c r="AU336" s="27"/>
      <c r="AV336" s="27"/>
      <c r="AW336" s="27"/>
      <c r="AX336" s="27"/>
      <c r="AY336" s="27"/>
      <c r="AZ336" s="27"/>
      <c r="BA336" s="27"/>
      <c r="BB336" s="27"/>
      <c r="BC336" s="27"/>
      <c r="BD336" s="27"/>
      <c r="BE336" s="27"/>
      <c r="BF336" s="27"/>
      <c r="BG336" s="27"/>
      <c r="BH336" s="27"/>
      <c r="BI336" s="27"/>
      <c r="BJ336" s="27"/>
      <c r="BK336" s="27"/>
      <c r="BL336" s="27"/>
      <c r="BM336" s="27"/>
      <c r="BN336" s="27"/>
      <c r="BO336" s="27"/>
      <c r="BP336" s="27"/>
      <c r="BQ336" s="27"/>
      <c r="BR336" s="27"/>
      <c r="BS336" s="27"/>
      <c r="BT336" s="27"/>
      <c r="BU336" s="27"/>
      <c r="BV336" s="27"/>
      <c r="BW336" s="27"/>
      <c r="BX336" s="27"/>
      <c r="BY336" s="27"/>
      <c r="BZ336" s="27"/>
    </row>
    <row r="337" ht="15.75" customHeight="1">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c r="AA337" s="27"/>
      <c r="AB337" s="27"/>
      <c r="AC337" s="27"/>
      <c r="AD337" s="27"/>
      <c r="AE337" s="27"/>
      <c r="AF337" s="27"/>
      <c r="AG337" s="27"/>
      <c r="AH337" s="27"/>
      <c r="AI337" s="27"/>
      <c r="AJ337" s="27"/>
      <c r="AK337" s="27"/>
      <c r="AL337" s="27"/>
      <c r="AM337" s="27"/>
      <c r="AN337" s="27"/>
      <c r="AO337" s="27"/>
      <c r="AP337" s="27"/>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c r="BS337" s="27"/>
      <c r="BT337" s="27"/>
      <c r="BU337" s="27"/>
      <c r="BV337" s="27"/>
      <c r="BW337" s="27"/>
      <c r="BX337" s="27"/>
      <c r="BY337" s="27"/>
      <c r="BZ337" s="27"/>
    </row>
    <row r="338" ht="15.75" customHeight="1">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c r="AA338" s="27"/>
      <c r="AB338" s="27"/>
      <c r="AC338" s="27"/>
      <c r="AD338" s="27"/>
      <c r="AE338" s="27"/>
      <c r="AF338" s="27"/>
      <c r="AG338" s="27"/>
      <c r="AH338" s="27"/>
      <c r="AI338" s="27"/>
      <c r="AJ338" s="27"/>
      <c r="AK338" s="27"/>
      <c r="AL338" s="27"/>
      <c r="AM338" s="27"/>
      <c r="AN338" s="27"/>
      <c r="AO338" s="27"/>
      <c r="AP338" s="27"/>
      <c r="AQ338" s="27"/>
      <c r="AR338" s="27"/>
      <c r="AS338" s="27"/>
      <c r="AT338" s="27"/>
      <c r="AU338" s="27"/>
      <c r="AV338" s="27"/>
      <c r="AW338" s="27"/>
      <c r="AX338" s="27"/>
      <c r="AY338" s="27"/>
      <c r="AZ338" s="27"/>
      <c r="BA338" s="27"/>
      <c r="BB338" s="27"/>
      <c r="BC338" s="27"/>
      <c r="BD338" s="27"/>
      <c r="BE338" s="27"/>
      <c r="BF338" s="27"/>
      <c r="BG338" s="27"/>
      <c r="BH338" s="27"/>
      <c r="BI338" s="27"/>
      <c r="BJ338" s="27"/>
      <c r="BK338" s="27"/>
      <c r="BL338" s="27"/>
      <c r="BM338" s="27"/>
      <c r="BN338" s="27"/>
      <c r="BO338" s="27"/>
      <c r="BP338" s="27"/>
      <c r="BQ338" s="27"/>
      <c r="BR338" s="27"/>
      <c r="BS338" s="27"/>
      <c r="BT338" s="27"/>
      <c r="BU338" s="27"/>
      <c r="BV338" s="27"/>
      <c r="BW338" s="27"/>
      <c r="BX338" s="27"/>
      <c r="BY338" s="27"/>
      <c r="BZ338" s="27"/>
    </row>
    <row r="339" ht="15.75" customHeight="1">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c r="AA339" s="27"/>
      <c r="AB339" s="27"/>
      <c r="AC339" s="27"/>
      <c r="AD339" s="27"/>
      <c r="AE339" s="27"/>
      <c r="AF339" s="27"/>
      <c r="AG339" s="27"/>
      <c r="AH339" s="27"/>
      <c r="AI339" s="27"/>
      <c r="AJ339" s="27"/>
      <c r="AK339" s="27"/>
      <c r="AL339" s="27"/>
      <c r="AM339" s="27"/>
      <c r="AN339" s="27"/>
      <c r="AO339" s="27"/>
      <c r="AP339" s="27"/>
      <c r="AQ339" s="27"/>
      <c r="AR339" s="27"/>
      <c r="AS339" s="27"/>
      <c r="AT339" s="27"/>
      <c r="AU339" s="27"/>
      <c r="AV339" s="27"/>
      <c r="AW339" s="27"/>
      <c r="AX339" s="27"/>
      <c r="AY339" s="27"/>
      <c r="AZ339" s="27"/>
      <c r="BA339" s="27"/>
      <c r="BB339" s="27"/>
      <c r="BC339" s="27"/>
      <c r="BD339" s="27"/>
      <c r="BE339" s="27"/>
      <c r="BF339" s="27"/>
      <c r="BG339" s="27"/>
      <c r="BH339" s="27"/>
      <c r="BI339" s="27"/>
      <c r="BJ339" s="27"/>
      <c r="BK339" s="27"/>
      <c r="BL339" s="27"/>
      <c r="BM339" s="27"/>
      <c r="BN339" s="27"/>
      <c r="BO339" s="27"/>
      <c r="BP339" s="27"/>
      <c r="BQ339" s="27"/>
      <c r="BR339" s="27"/>
      <c r="BS339" s="27"/>
      <c r="BT339" s="27"/>
      <c r="BU339" s="27"/>
      <c r="BV339" s="27"/>
      <c r="BW339" s="27"/>
      <c r="BX339" s="27"/>
      <c r="BY339" s="27"/>
      <c r="BZ339" s="27"/>
    </row>
    <row r="340" ht="15.75" customHeight="1">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c r="AA340" s="27"/>
      <c r="AB340" s="27"/>
      <c r="AC340" s="27"/>
      <c r="AD340" s="27"/>
      <c r="AE340" s="27"/>
      <c r="AF340" s="27"/>
      <c r="AG340" s="27"/>
      <c r="AH340" s="27"/>
      <c r="AI340" s="27"/>
      <c r="AJ340" s="27"/>
      <c r="AK340" s="27"/>
      <c r="AL340" s="27"/>
      <c r="AM340" s="27"/>
      <c r="AN340" s="27"/>
      <c r="AO340" s="27"/>
      <c r="AP340" s="27"/>
      <c r="AQ340" s="27"/>
      <c r="AR340" s="27"/>
      <c r="AS340" s="27"/>
      <c r="AT340" s="27"/>
      <c r="AU340" s="27"/>
      <c r="AV340" s="27"/>
      <c r="AW340" s="27"/>
      <c r="AX340" s="27"/>
      <c r="AY340" s="27"/>
      <c r="AZ340" s="27"/>
      <c r="BA340" s="27"/>
      <c r="BB340" s="27"/>
      <c r="BC340" s="27"/>
      <c r="BD340" s="27"/>
      <c r="BE340" s="27"/>
      <c r="BF340" s="27"/>
      <c r="BG340" s="27"/>
      <c r="BH340" s="27"/>
      <c r="BI340" s="27"/>
      <c r="BJ340" s="27"/>
      <c r="BK340" s="27"/>
      <c r="BL340" s="27"/>
      <c r="BM340" s="27"/>
      <c r="BN340" s="27"/>
      <c r="BO340" s="27"/>
      <c r="BP340" s="27"/>
      <c r="BQ340" s="27"/>
      <c r="BR340" s="27"/>
      <c r="BS340" s="27"/>
      <c r="BT340" s="27"/>
      <c r="BU340" s="27"/>
      <c r="BV340" s="27"/>
      <c r="BW340" s="27"/>
      <c r="BX340" s="27"/>
      <c r="BY340" s="27"/>
      <c r="BZ340" s="27"/>
    </row>
    <row r="341" ht="15.75" customHeight="1">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c r="AA341" s="27"/>
      <c r="AB341" s="27"/>
      <c r="AC341" s="27"/>
      <c r="AD341" s="27"/>
      <c r="AE341" s="27"/>
      <c r="AF341" s="27"/>
      <c r="AG341" s="27"/>
      <c r="AH341" s="27"/>
      <c r="AI341" s="27"/>
      <c r="AJ341" s="27"/>
      <c r="AK341" s="27"/>
      <c r="AL341" s="27"/>
      <c r="AM341" s="27"/>
      <c r="AN341" s="27"/>
      <c r="AO341" s="27"/>
      <c r="AP341" s="27"/>
      <c r="AQ341" s="27"/>
      <c r="AR341" s="27"/>
      <c r="AS341" s="27"/>
      <c r="AT341" s="27"/>
      <c r="AU341" s="27"/>
      <c r="AV341" s="27"/>
      <c r="AW341" s="27"/>
      <c r="AX341" s="27"/>
      <c r="AY341" s="27"/>
      <c r="AZ341" s="27"/>
      <c r="BA341" s="27"/>
      <c r="BB341" s="27"/>
      <c r="BC341" s="27"/>
      <c r="BD341" s="27"/>
      <c r="BE341" s="27"/>
      <c r="BF341" s="27"/>
      <c r="BG341" s="27"/>
      <c r="BH341" s="27"/>
      <c r="BI341" s="27"/>
      <c r="BJ341" s="27"/>
      <c r="BK341" s="27"/>
      <c r="BL341" s="27"/>
      <c r="BM341" s="27"/>
      <c r="BN341" s="27"/>
      <c r="BO341" s="27"/>
      <c r="BP341" s="27"/>
      <c r="BQ341" s="27"/>
      <c r="BR341" s="27"/>
      <c r="BS341" s="27"/>
      <c r="BT341" s="27"/>
      <c r="BU341" s="27"/>
      <c r="BV341" s="27"/>
      <c r="BW341" s="27"/>
      <c r="BX341" s="27"/>
      <c r="BY341" s="27"/>
      <c r="BZ341" s="27"/>
    </row>
    <row r="342" ht="15.75" customHeight="1">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c r="AA342" s="27"/>
      <c r="AB342" s="27"/>
      <c r="AC342" s="27"/>
      <c r="AD342" s="27"/>
      <c r="AE342" s="27"/>
      <c r="AF342" s="27"/>
      <c r="AG342" s="27"/>
      <c r="AH342" s="27"/>
      <c r="AI342" s="27"/>
      <c r="AJ342" s="27"/>
      <c r="AK342" s="27"/>
      <c r="AL342" s="27"/>
      <c r="AM342" s="27"/>
      <c r="AN342" s="27"/>
      <c r="AO342" s="27"/>
      <c r="AP342" s="27"/>
      <c r="AQ342" s="27"/>
      <c r="AR342" s="27"/>
      <c r="AS342" s="27"/>
      <c r="AT342" s="27"/>
      <c r="AU342" s="27"/>
      <c r="AV342" s="27"/>
      <c r="AW342" s="27"/>
      <c r="AX342" s="27"/>
      <c r="AY342" s="27"/>
      <c r="AZ342" s="27"/>
      <c r="BA342" s="27"/>
      <c r="BB342" s="27"/>
      <c r="BC342" s="27"/>
      <c r="BD342" s="27"/>
      <c r="BE342" s="27"/>
      <c r="BF342" s="27"/>
      <c r="BG342" s="27"/>
      <c r="BH342" s="27"/>
      <c r="BI342" s="27"/>
      <c r="BJ342" s="27"/>
      <c r="BK342" s="27"/>
      <c r="BL342" s="27"/>
      <c r="BM342" s="27"/>
      <c r="BN342" s="27"/>
      <c r="BO342" s="27"/>
      <c r="BP342" s="27"/>
      <c r="BQ342" s="27"/>
      <c r="BR342" s="27"/>
      <c r="BS342" s="27"/>
      <c r="BT342" s="27"/>
      <c r="BU342" s="27"/>
      <c r="BV342" s="27"/>
      <c r="BW342" s="27"/>
      <c r="BX342" s="27"/>
      <c r="BY342" s="27"/>
      <c r="BZ342" s="27"/>
    </row>
    <row r="343" ht="15.75" customHeight="1">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c r="AA343" s="27"/>
      <c r="AB343" s="27"/>
      <c r="AC343" s="27"/>
      <c r="AD343" s="27"/>
      <c r="AE343" s="27"/>
      <c r="AF343" s="27"/>
      <c r="AG343" s="27"/>
      <c r="AH343" s="27"/>
      <c r="AI343" s="27"/>
      <c r="AJ343" s="27"/>
      <c r="AK343" s="27"/>
      <c r="AL343" s="27"/>
      <c r="AM343" s="27"/>
      <c r="AN343" s="27"/>
      <c r="AO343" s="27"/>
      <c r="AP343" s="27"/>
      <c r="AQ343" s="27"/>
      <c r="AR343" s="27"/>
      <c r="AS343" s="27"/>
      <c r="AT343" s="27"/>
      <c r="AU343" s="27"/>
      <c r="AV343" s="27"/>
      <c r="AW343" s="27"/>
      <c r="AX343" s="27"/>
      <c r="AY343" s="27"/>
      <c r="AZ343" s="27"/>
      <c r="BA343" s="27"/>
      <c r="BB343" s="27"/>
      <c r="BC343" s="27"/>
      <c r="BD343" s="27"/>
      <c r="BE343" s="27"/>
      <c r="BF343" s="27"/>
      <c r="BG343" s="27"/>
      <c r="BH343" s="27"/>
      <c r="BI343" s="27"/>
      <c r="BJ343" s="27"/>
      <c r="BK343" s="27"/>
      <c r="BL343" s="27"/>
      <c r="BM343" s="27"/>
      <c r="BN343" s="27"/>
      <c r="BO343" s="27"/>
      <c r="BP343" s="27"/>
      <c r="BQ343" s="27"/>
      <c r="BR343" s="27"/>
      <c r="BS343" s="27"/>
      <c r="BT343" s="27"/>
      <c r="BU343" s="27"/>
      <c r="BV343" s="27"/>
      <c r="BW343" s="27"/>
      <c r="BX343" s="27"/>
      <c r="BY343" s="27"/>
      <c r="BZ343" s="27"/>
    </row>
    <row r="344" ht="15.75" customHeight="1">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c r="AA344" s="27"/>
      <c r="AB344" s="27"/>
      <c r="AC344" s="27"/>
      <c r="AD344" s="27"/>
      <c r="AE344" s="27"/>
      <c r="AF344" s="27"/>
      <c r="AG344" s="27"/>
      <c r="AH344" s="27"/>
      <c r="AI344" s="27"/>
      <c r="AJ344" s="27"/>
      <c r="AK344" s="27"/>
      <c r="AL344" s="27"/>
      <c r="AM344" s="27"/>
      <c r="AN344" s="27"/>
      <c r="AO344" s="27"/>
      <c r="AP344" s="27"/>
      <c r="AQ344" s="27"/>
      <c r="AR344" s="27"/>
      <c r="AS344" s="27"/>
      <c r="AT344" s="27"/>
      <c r="AU344" s="27"/>
      <c r="AV344" s="27"/>
      <c r="AW344" s="27"/>
      <c r="AX344" s="27"/>
      <c r="AY344" s="27"/>
      <c r="AZ344" s="27"/>
      <c r="BA344" s="27"/>
      <c r="BB344" s="27"/>
      <c r="BC344" s="27"/>
      <c r="BD344" s="27"/>
      <c r="BE344" s="27"/>
      <c r="BF344" s="27"/>
      <c r="BG344" s="27"/>
      <c r="BH344" s="27"/>
      <c r="BI344" s="27"/>
      <c r="BJ344" s="27"/>
      <c r="BK344" s="27"/>
      <c r="BL344" s="27"/>
      <c r="BM344" s="27"/>
      <c r="BN344" s="27"/>
      <c r="BO344" s="27"/>
      <c r="BP344" s="27"/>
      <c r="BQ344" s="27"/>
      <c r="BR344" s="27"/>
      <c r="BS344" s="27"/>
      <c r="BT344" s="27"/>
      <c r="BU344" s="27"/>
      <c r="BV344" s="27"/>
      <c r="BW344" s="27"/>
      <c r="BX344" s="27"/>
      <c r="BY344" s="27"/>
      <c r="BZ344" s="27"/>
    </row>
    <row r="345" ht="15.75" customHeight="1">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c r="AA345" s="27"/>
      <c r="AB345" s="27"/>
      <c r="AC345" s="27"/>
      <c r="AD345" s="27"/>
      <c r="AE345" s="27"/>
      <c r="AF345" s="27"/>
      <c r="AG345" s="27"/>
      <c r="AH345" s="27"/>
      <c r="AI345" s="27"/>
      <c r="AJ345" s="27"/>
      <c r="AK345" s="27"/>
      <c r="AL345" s="27"/>
      <c r="AM345" s="27"/>
      <c r="AN345" s="27"/>
      <c r="AO345" s="27"/>
      <c r="AP345" s="27"/>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c r="BS345" s="27"/>
      <c r="BT345" s="27"/>
      <c r="BU345" s="27"/>
      <c r="BV345" s="27"/>
      <c r="BW345" s="27"/>
      <c r="BX345" s="27"/>
      <c r="BY345" s="27"/>
      <c r="BZ345" s="27"/>
    </row>
    <row r="346" ht="15.75" customHeight="1">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c r="AA346" s="27"/>
      <c r="AB346" s="27"/>
      <c r="AC346" s="27"/>
      <c r="AD346" s="27"/>
      <c r="AE346" s="27"/>
      <c r="AF346" s="27"/>
      <c r="AG346" s="27"/>
      <c r="AH346" s="27"/>
      <c r="AI346" s="27"/>
      <c r="AJ346" s="27"/>
      <c r="AK346" s="27"/>
      <c r="AL346" s="27"/>
      <c r="AM346" s="27"/>
      <c r="AN346" s="27"/>
      <c r="AO346" s="27"/>
      <c r="AP346" s="27"/>
      <c r="AQ346" s="27"/>
      <c r="AR346" s="27"/>
      <c r="AS346" s="27"/>
      <c r="AT346" s="27"/>
      <c r="AU346" s="27"/>
      <c r="AV346" s="27"/>
      <c r="AW346" s="27"/>
      <c r="AX346" s="27"/>
      <c r="AY346" s="27"/>
      <c r="AZ346" s="27"/>
      <c r="BA346" s="27"/>
      <c r="BB346" s="27"/>
      <c r="BC346" s="27"/>
      <c r="BD346" s="27"/>
      <c r="BE346" s="27"/>
      <c r="BF346" s="27"/>
      <c r="BG346" s="27"/>
      <c r="BH346" s="27"/>
      <c r="BI346" s="27"/>
      <c r="BJ346" s="27"/>
      <c r="BK346" s="27"/>
      <c r="BL346" s="27"/>
      <c r="BM346" s="27"/>
      <c r="BN346" s="27"/>
      <c r="BO346" s="27"/>
      <c r="BP346" s="27"/>
      <c r="BQ346" s="27"/>
      <c r="BR346" s="27"/>
      <c r="BS346" s="27"/>
      <c r="BT346" s="27"/>
      <c r="BU346" s="27"/>
      <c r="BV346" s="27"/>
      <c r="BW346" s="27"/>
      <c r="BX346" s="27"/>
      <c r="BY346" s="27"/>
      <c r="BZ346" s="27"/>
    </row>
    <row r="347" ht="15.75" customHeight="1">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c r="AA347" s="27"/>
      <c r="AB347" s="27"/>
      <c r="AC347" s="27"/>
      <c r="AD347" s="27"/>
      <c r="AE347" s="27"/>
      <c r="AF347" s="27"/>
      <c r="AG347" s="27"/>
      <c r="AH347" s="27"/>
      <c r="AI347" s="27"/>
      <c r="AJ347" s="27"/>
      <c r="AK347" s="27"/>
      <c r="AL347" s="27"/>
      <c r="AM347" s="27"/>
      <c r="AN347" s="27"/>
      <c r="AO347" s="27"/>
      <c r="AP347" s="27"/>
      <c r="AQ347" s="27"/>
      <c r="AR347" s="27"/>
      <c r="AS347" s="27"/>
      <c r="AT347" s="27"/>
      <c r="AU347" s="27"/>
      <c r="AV347" s="27"/>
      <c r="AW347" s="27"/>
      <c r="AX347" s="27"/>
      <c r="AY347" s="27"/>
      <c r="AZ347" s="27"/>
      <c r="BA347" s="27"/>
      <c r="BB347" s="27"/>
      <c r="BC347" s="27"/>
      <c r="BD347" s="27"/>
      <c r="BE347" s="27"/>
      <c r="BF347" s="27"/>
      <c r="BG347" s="27"/>
      <c r="BH347" s="27"/>
      <c r="BI347" s="27"/>
      <c r="BJ347" s="27"/>
      <c r="BK347" s="27"/>
      <c r="BL347" s="27"/>
      <c r="BM347" s="27"/>
      <c r="BN347" s="27"/>
      <c r="BO347" s="27"/>
      <c r="BP347" s="27"/>
      <c r="BQ347" s="27"/>
      <c r="BR347" s="27"/>
      <c r="BS347" s="27"/>
      <c r="BT347" s="27"/>
      <c r="BU347" s="27"/>
      <c r="BV347" s="27"/>
      <c r="BW347" s="27"/>
      <c r="BX347" s="27"/>
      <c r="BY347" s="27"/>
      <c r="BZ347" s="27"/>
    </row>
    <row r="348" ht="15.75" customHeight="1">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c r="AA348" s="27"/>
      <c r="AB348" s="27"/>
      <c r="AC348" s="27"/>
      <c r="AD348" s="27"/>
      <c r="AE348" s="27"/>
      <c r="AF348" s="27"/>
      <c r="AG348" s="27"/>
      <c r="AH348" s="27"/>
      <c r="AI348" s="27"/>
      <c r="AJ348" s="27"/>
      <c r="AK348" s="27"/>
      <c r="AL348" s="27"/>
      <c r="AM348" s="27"/>
      <c r="AN348" s="27"/>
      <c r="AO348" s="27"/>
      <c r="AP348" s="27"/>
      <c r="AQ348" s="27"/>
      <c r="AR348" s="27"/>
      <c r="AS348" s="27"/>
      <c r="AT348" s="27"/>
      <c r="AU348" s="27"/>
      <c r="AV348" s="27"/>
      <c r="AW348" s="27"/>
      <c r="AX348" s="27"/>
      <c r="AY348" s="27"/>
      <c r="AZ348" s="27"/>
      <c r="BA348" s="27"/>
      <c r="BB348" s="27"/>
      <c r="BC348" s="27"/>
      <c r="BD348" s="27"/>
      <c r="BE348" s="27"/>
      <c r="BF348" s="27"/>
      <c r="BG348" s="27"/>
      <c r="BH348" s="27"/>
      <c r="BI348" s="27"/>
      <c r="BJ348" s="27"/>
      <c r="BK348" s="27"/>
      <c r="BL348" s="27"/>
      <c r="BM348" s="27"/>
      <c r="BN348" s="27"/>
      <c r="BO348" s="27"/>
      <c r="BP348" s="27"/>
      <c r="BQ348" s="27"/>
      <c r="BR348" s="27"/>
      <c r="BS348" s="27"/>
      <c r="BT348" s="27"/>
      <c r="BU348" s="27"/>
      <c r="BV348" s="27"/>
      <c r="BW348" s="27"/>
      <c r="BX348" s="27"/>
      <c r="BY348" s="27"/>
      <c r="BZ348" s="27"/>
    </row>
    <row r="349" ht="15.75" customHeight="1">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c r="AA349" s="27"/>
      <c r="AB349" s="27"/>
      <c r="AC349" s="27"/>
      <c r="AD349" s="27"/>
      <c r="AE349" s="27"/>
      <c r="AF349" s="27"/>
      <c r="AG349" s="27"/>
      <c r="AH349" s="27"/>
      <c r="AI349" s="27"/>
      <c r="AJ349" s="27"/>
      <c r="AK349" s="27"/>
      <c r="AL349" s="27"/>
      <c r="AM349" s="27"/>
      <c r="AN349" s="27"/>
      <c r="AO349" s="27"/>
      <c r="AP349" s="27"/>
      <c r="AQ349" s="27"/>
      <c r="AR349" s="27"/>
      <c r="AS349" s="27"/>
      <c r="AT349" s="27"/>
      <c r="AU349" s="27"/>
      <c r="AV349" s="27"/>
      <c r="AW349" s="27"/>
      <c r="AX349" s="27"/>
      <c r="AY349" s="27"/>
      <c r="AZ349" s="27"/>
      <c r="BA349" s="27"/>
      <c r="BB349" s="27"/>
      <c r="BC349" s="27"/>
      <c r="BD349" s="27"/>
      <c r="BE349" s="27"/>
      <c r="BF349" s="27"/>
      <c r="BG349" s="27"/>
      <c r="BH349" s="27"/>
      <c r="BI349" s="27"/>
      <c r="BJ349" s="27"/>
      <c r="BK349" s="27"/>
      <c r="BL349" s="27"/>
      <c r="BM349" s="27"/>
      <c r="BN349" s="27"/>
      <c r="BO349" s="27"/>
      <c r="BP349" s="27"/>
      <c r="BQ349" s="27"/>
      <c r="BR349" s="27"/>
      <c r="BS349" s="27"/>
      <c r="BT349" s="27"/>
      <c r="BU349" s="27"/>
      <c r="BV349" s="27"/>
      <c r="BW349" s="27"/>
      <c r="BX349" s="27"/>
      <c r="BY349" s="27"/>
      <c r="BZ349" s="27"/>
    </row>
    <row r="350" ht="15.75" customHeight="1">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c r="AA350" s="27"/>
      <c r="AB350" s="27"/>
      <c r="AC350" s="27"/>
      <c r="AD350" s="27"/>
      <c r="AE350" s="27"/>
      <c r="AF350" s="27"/>
      <c r="AG350" s="27"/>
      <c r="AH350" s="27"/>
      <c r="AI350" s="27"/>
      <c r="AJ350" s="27"/>
      <c r="AK350" s="27"/>
      <c r="AL350" s="27"/>
      <c r="AM350" s="27"/>
      <c r="AN350" s="27"/>
      <c r="AO350" s="27"/>
      <c r="AP350" s="27"/>
      <c r="AQ350" s="27"/>
      <c r="AR350" s="27"/>
      <c r="AS350" s="27"/>
      <c r="AT350" s="27"/>
      <c r="AU350" s="27"/>
      <c r="AV350" s="27"/>
      <c r="AW350" s="27"/>
      <c r="AX350" s="27"/>
      <c r="AY350" s="27"/>
      <c r="AZ350" s="27"/>
      <c r="BA350" s="27"/>
      <c r="BB350" s="27"/>
      <c r="BC350" s="27"/>
      <c r="BD350" s="27"/>
      <c r="BE350" s="27"/>
      <c r="BF350" s="27"/>
      <c r="BG350" s="27"/>
      <c r="BH350" s="27"/>
      <c r="BI350" s="27"/>
      <c r="BJ350" s="27"/>
      <c r="BK350" s="27"/>
      <c r="BL350" s="27"/>
      <c r="BM350" s="27"/>
      <c r="BN350" s="27"/>
      <c r="BO350" s="27"/>
      <c r="BP350" s="27"/>
      <c r="BQ350" s="27"/>
      <c r="BR350" s="27"/>
      <c r="BS350" s="27"/>
      <c r="BT350" s="27"/>
      <c r="BU350" s="27"/>
      <c r="BV350" s="27"/>
      <c r="BW350" s="27"/>
      <c r="BX350" s="27"/>
      <c r="BY350" s="27"/>
      <c r="BZ350" s="27"/>
    </row>
    <row r="351" ht="15.75" customHeight="1">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c r="AA351" s="27"/>
      <c r="AB351" s="27"/>
      <c r="AC351" s="27"/>
      <c r="AD351" s="27"/>
      <c r="AE351" s="27"/>
      <c r="AF351" s="27"/>
      <c r="AG351" s="27"/>
      <c r="AH351" s="27"/>
      <c r="AI351" s="27"/>
      <c r="AJ351" s="27"/>
      <c r="AK351" s="27"/>
      <c r="AL351" s="27"/>
      <c r="AM351" s="27"/>
      <c r="AN351" s="27"/>
      <c r="AO351" s="27"/>
      <c r="AP351" s="27"/>
      <c r="AQ351" s="27"/>
      <c r="AR351" s="27"/>
      <c r="AS351" s="27"/>
      <c r="AT351" s="27"/>
      <c r="AU351" s="27"/>
      <c r="AV351" s="27"/>
      <c r="AW351" s="27"/>
      <c r="AX351" s="27"/>
      <c r="AY351" s="27"/>
      <c r="AZ351" s="27"/>
      <c r="BA351" s="27"/>
      <c r="BB351" s="27"/>
      <c r="BC351" s="27"/>
      <c r="BD351" s="27"/>
      <c r="BE351" s="27"/>
      <c r="BF351" s="27"/>
      <c r="BG351" s="27"/>
      <c r="BH351" s="27"/>
      <c r="BI351" s="27"/>
      <c r="BJ351" s="27"/>
      <c r="BK351" s="27"/>
      <c r="BL351" s="27"/>
      <c r="BM351" s="27"/>
      <c r="BN351" s="27"/>
      <c r="BO351" s="27"/>
      <c r="BP351" s="27"/>
      <c r="BQ351" s="27"/>
      <c r="BR351" s="27"/>
      <c r="BS351" s="27"/>
      <c r="BT351" s="27"/>
      <c r="BU351" s="27"/>
      <c r="BV351" s="27"/>
      <c r="BW351" s="27"/>
      <c r="BX351" s="27"/>
      <c r="BY351" s="27"/>
      <c r="BZ351" s="27"/>
    </row>
    <row r="352" ht="15.75" customHeight="1">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c r="AA352" s="27"/>
      <c r="AB352" s="27"/>
      <c r="AC352" s="27"/>
      <c r="AD352" s="27"/>
      <c r="AE352" s="27"/>
      <c r="AF352" s="27"/>
      <c r="AG352" s="27"/>
      <c r="AH352" s="27"/>
      <c r="AI352" s="27"/>
      <c r="AJ352" s="27"/>
      <c r="AK352" s="27"/>
      <c r="AL352" s="27"/>
      <c r="AM352" s="27"/>
      <c r="AN352" s="27"/>
      <c r="AO352" s="27"/>
      <c r="AP352" s="27"/>
      <c r="AQ352" s="27"/>
      <c r="AR352" s="27"/>
      <c r="AS352" s="27"/>
      <c r="AT352" s="27"/>
      <c r="AU352" s="27"/>
      <c r="AV352" s="27"/>
      <c r="AW352" s="27"/>
      <c r="AX352" s="27"/>
      <c r="AY352" s="27"/>
      <c r="AZ352" s="27"/>
      <c r="BA352" s="27"/>
      <c r="BB352" s="27"/>
      <c r="BC352" s="27"/>
      <c r="BD352" s="27"/>
      <c r="BE352" s="27"/>
      <c r="BF352" s="27"/>
      <c r="BG352" s="27"/>
      <c r="BH352" s="27"/>
      <c r="BI352" s="27"/>
      <c r="BJ352" s="27"/>
      <c r="BK352" s="27"/>
      <c r="BL352" s="27"/>
      <c r="BM352" s="27"/>
      <c r="BN352" s="27"/>
      <c r="BO352" s="27"/>
      <c r="BP352" s="27"/>
      <c r="BQ352" s="27"/>
      <c r="BR352" s="27"/>
      <c r="BS352" s="27"/>
      <c r="BT352" s="27"/>
      <c r="BU352" s="27"/>
      <c r="BV352" s="27"/>
      <c r="BW352" s="27"/>
      <c r="BX352" s="27"/>
      <c r="BY352" s="27"/>
      <c r="BZ352" s="27"/>
    </row>
    <row r="353" ht="15.75" customHeight="1">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c r="AA353" s="27"/>
      <c r="AB353" s="27"/>
      <c r="AC353" s="27"/>
      <c r="AD353" s="27"/>
      <c r="AE353" s="27"/>
      <c r="AF353" s="27"/>
      <c r="AG353" s="27"/>
      <c r="AH353" s="27"/>
      <c r="AI353" s="27"/>
      <c r="AJ353" s="27"/>
      <c r="AK353" s="27"/>
      <c r="AL353" s="27"/>
      <c r="AM353" s="27"/>
      <c r="AN353" s="27"/>
      <c r="AO353" s="27"/>
      <c r="AP353" s="27"/>
      <c r="AQ353" s="27"/>
      <c r="AR353" s="27"/>
      <c r="AS353" s="27"/>
      <c r="AT353" s="27"/>
      <c r="AU353" s="27"/>
      <c r="AV353" s="27"/>
      <c r="AW353" s="27"/>
      <c r="AX353" s="27"/>
      <c r="AY353" s="27"/>
      <c r="AZ353" s="27"/>
      <c r="BA353" s="27"/>
      <c r="BB353" s="27"/>
      <c r="BC353" s="27"/>
      <c r="BD353" s="27"/>
      <c r="BE353" s="27"/>
      <c r="BF353" s="27"/>
      <c r="BG353" s="27"/>
      <c r="BH353" s="27"/>
      <c r="BI353" s="27"/>
      <c r="BJ353" s="27"/>
      <c r="BK353" s="27"/>
      <c r="BL353" s="27"/>
      <c r="BM353" s="27"/>
      <c r="BN353" s="27"/>
      <c r="BO353" s="27"/>
      <c r="BP353" s="27"/>
      <c r="BQ353" s="27"/>
      <c r="BR353" s="27"/>
      <c r="BS353" s="27"/>
      <c r="BT353" s="27"/>
      <c r="BU353" s="27"/>
      <c r="BV353" s="27"/>
      <c r="BW353" s="27"/>
      <c r="BX353" s="27"/>
      <c r="BY353" s="27"/>
      <c r="BZ353" s="27"/>
    </row>
    <row r="354" ht="15.75" customHeight="1">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c r="AA354" s="27"/>
      <c r="AB354" s="27"/>
      <c r="AC354" s="27"/>
      <c r="AD354" s="27"/>
      <c r="AE354" s="27"/>
      <c r="AF354" s="27"/>
      <c r="AG354" s="27"/>
      <c r="AH354" s="27"/>
      <c r="AI354" s="27"/>
      <c r="AJ354" s="27"/>
      <c r="AK354" s="27"/>
      <c r="AL354" s="27"/>
      <c r="AM354" s="27"/>
      <c r="AN354" s="27"/>
      <c r="AO354" s="27"/>
      <c r="AP354" s="27"/>
      <c r="AQ354" s="27"/>
      <c r="AR354" s="27"/>
      <c r="AS354" s="27"/>
      <c r="AT354" s="27"/>
      <c r="AU354" s="27"/>
      <c r="AV354" s="27"/>
      <c r="AW354" s="27"/>
      <c r="AX354" s="27"/>
      <c r="AY354" s="27"/>
      <c r="AZ354" s="27"/>
      <c r="BA354" s="27"/>
      <c r="BB354" s="27"/>
      <c r="BC354" s="27"/>
      <c r="BD354" s="27"/>
      <c r="BE354" s="27"/>
      <c r="BF354" s="27"/>
      <c r="BG354" s="27"/>
      <c r="BH354" s="27"/>
      <c r="BI354" s="27"/>
      <c r="BJ354" s="27"/>
      <c r="BK354" s="27"/>
      <c r="BL354" s="27"/>
      <c r="BM354" s="27"/>
      <c r="BN354" s="27"/>
      <c r="BO354" s="27"/>
      <c r="BP354" s="27"/>
      <c r="BQ354" s="27"/>
      <c r="BR354" s="27"/>
      <c r="BS354" s="27"/>
      <c r="BT354" s="27"/>
      <c r="BU354" s="27"/>
      <c r="BV354" s="27"/>
      <c r="BW354" s="27"/>
      <c r="BX354" s="27"/>
      <c r="BY354" s="27"/>
      <c r="BZ354" s="27"/>
    </row>
    <row r="355" ht="15.75" customHeight="1">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c r="AA355" s="27"/>
      <c r="AB355" s="27"/>
      <c r="AC355" s="27"/>
      <c r="AD355" s="27"/>
      <c r="AE355" s="27"/>
      <c r="AF355" s="27"/>
      <c r="AG355" s="27"/>
      <c r="AH355" s="27"/>
      <c r="AI355" s="27"/>
      <c r="AJ355" s="27"/>
      <c r="AK355" s="27"/>
      <c r="AL355" s="27"/>
      <c r="AM355" s="27"/>
      <c r="AN355" s="27"/>
      <c r="AO355" s="27"/>
      <c r="AP355" s="27"/>
      <c r="AQ355" s="27"/>
      <c r="AR355" s="27"/>
      <c r="AS355" s="27"/>
      <c r="AT355" s="27"/>
      <c r="AU355" s="27"/>
      <c r="AV355" s="27"/>
      <c r="AW355" s="27"/>
      <c r="AX355" s="27"/>
      <c r="AY355" s="27"/>
      <c r="AZ355" s="27"/>
      <c r="BA355" s="27"/>
      <c r="BB355" s="27"/>
      <c r="BC355" s="27"/>
      <c r="BD355" s="27"/>
      <c r="BE355" s="27"/>
      <c r="BF355" s="27"/>
      <c r="BG355" s="27"/>
      <c r="BH355" s="27"/>
      <c r="BI355" s="27"/>
      <c r="BJ355" s="27"/>
      <c r="BK355" s="27"/>
      <c r="BL355" s="27"/>
      <c r="BM355" s="27"/>
      <c r="BN355" s="27"/>
      <c r="BO355" s="27"/>
      <c r="BP355" s="27"/>
      <c r="BQ355" s="27"/>
      <c r="BR355" s="27"/>
      <c r="BS355" s="27"/>
      <c r="BT355" s="27"/>
      <c r="BU355" s="27"/>
      <c r="BV355" s="27"/>
      <c r="BW355" s="27"/>
      <c r="BX355" s="27"/>
      <c r="BY355" s="27"/>
      <c r="BZ355" s="27"/>
    </row>
    <row r="356" ht="15.75" customHeight="1">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c r="AA356" s="27"/>
      <c r="AB356" s="27"/>
      <c r="AC356" s="27"/>
      <c r="AD356" s="27"/>
      <c r="AE356" s="27"/>
      <c r="AF356" s="27"/>
      <c r="AG356" s="27"/>
      <c r="AH356" s="27"/>
      <c r="AI356" s="27"/>
      <c r="AJ356" s="27"/>
      <c r="AK356" s="27"/>
      <c r="AL356" s="27"/>
      <c r="AM356" s="27"/>
      <c r="AN356" s="27"/>
      <c r="AO356" s="27"/>
      <c r="AP356" s="27"/>
      <c r="AQ356" s="27"/>
      <c r="AR356" s="27"/>
      <c r="AS356" s="27"/>
      <c r="AT356" s="27"/>
      <c r="AU356" s="27"/>
      <c r="AV356" s="27"/>
      <c r="AW356" s="27"/>
      <c r="AX356" s="27"/>
      <c r="AY356" s="27"/>
      <c r="AZ356" s="27"/>
      <c r="BA356" s="27"/>
      <c r="BB356" s="27"/>
      <c r="BC356" s="27"/>
      <c r="BD356" s="27"/>
      <c r="BE356" s="27"/>
      <c r="BF356" s="27"/>
      <c r="BG356" s="27"/>
      <c r="BH356" s="27"/>
      <c r="BI356" s="27"/>
      <c r="BJ356" s="27"/>
      <c r="BK356" s="27"/>
      <c r="BL356" s="27"/>
      <c r="BM356" s="27"/>
      <c r="BN356" s="27"/>
      <c r="BO356" s="27"/>
      <c r="BP356" s="27"/>
      <c r="BQ356" s="27"/>
      <c r="BR356" s="27"/>
      <c r="BS356" s="27"/>
      <c r="BT356" s="27"/>
      <c r="BU356" s="27"/>
      <c r="BV356" s="27"/>
      <c r="BW356" s="27"/>
      <c r="BX356" s="27"/>
      <c r="BY356" s="27"/>
      <c r="BZ356" s="27"/>
    </row>
    <row r="357" ht="15.75" customHeight="1">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c r="AA357" s="27"/>
      <c r="AB357" s="27"/>
      <c r="AC357" s="27"/>
      <c r="AD357" s="27"/>
      <c r="AE357" s="27"/>
      <c r="AF357" s="27"/>
      <c r="AG357" s="27"/>
      <c r="AH357" s="27"/>
      <c r="AI357" s="27"/>
      <c r="AJ357" s="27"/>
      <c r="AK357" s="27"/>
      <c r="AL357" s="27"/>
      <c r="AM357" s="27"/>
      <c r="AN357" s="27"/>
      <c r="AO357" s="27"/>
      <c r="AP357" s="27"/>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c r="BS357" s="27"/>
      <c r="BT357" s="27"/>
      <c r="BU357" s="27"/>
      <c r="BV357" s="27"/>
      <c r="BW357" s="27"/>
      <c r="BX357" s="27"/>
      <c r="BY357" s="27"/>
      <c r="BZ357" s="27"/>
    </row>
    <row r="358" ht="15.75" customHeight="1">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c r="AA358" s="27"/>
      <c r="AB358" s="27"/>
      <c r="AC358" s="27"/>
      <c r="AD358" s="27"/>
      <c r="AE358" s="27"/>
      <c r="AF358" s="27"/>
      <c r="AG358" s="27"/>
      <c r="AH358" s="27"/>
      <c r="AI358" s="27"/>
      <c r="AJ358" s="27"/>
      <c r="AK358" s="27"/>
      <c r="AL358" s="27"/>
      <c r="AM358" s="27"/>
      <c r="AN358" s="27"/>
      <c r="AO358" s="27"/>
      <c r="AP358" s="27"/>
      <c r="AQ358" s="27"/>
      <c r="AR358" s="27"/>
      <c r="AS358" s="27"/>
      <c r="AT358" s="27"/>
      <c r="AU358" s="27"/>
      <c r="AV358" s="27"/>
      <c r="AW358" s="27"/>
      <c r="AX358" s="27"/>
      <c r="AY358" s="27"/>
      <c r="AZ358" s="27"/>
      <c r="BA358" s="27"/>
      <c r="BB358" s="27"/>
      <c r="BC358" s="27"/>
      <c r="BD358" s="27"/>
      <c r="BE358" s="27"/>
      <c r="BF358" s="27"/>
      <c r="BG358" s="27"/>
      <c r="BH358" s="27"/>
      <c r="BI358" s="27"/>
      <c r="BJ358" s="27"/>
      <c r="BK358" s="27"/>
      <c r="BL358" s="27"/>
      <c r="BM358" s="27"/>
      <c r="BN358" s="27"/>
      <c r="BO358" s="27"/>
      <c r="BP358" s="27"/>
      <c r="BQ358" s="27"/>
      <c r="BR358" s="27"/>
      <c r="BS358" s="27"/>
      <c r="BT358" s="27"/>
      <c r="BU358" s="27"/>
      <c r="BV358" s="27"/>
      <c r="BW358" s="27"/>
      <c r="BX358" s="27"/>
      <c r="BY358" s="27"/>
      <c r="BZ358" s="27"/>
    </row>
    <row r="359" ht="15.75" customHeight="1">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c r="AA359" s="27"/>
      <c r="AB359" s="27"/>
      <c r="AC359" s="27"/>
      <c r="AD359" s="27"/>
      <c r="AE359" s="27"/>
      <c r="AF359" s="27"/>
      <c r="AG359" s="27"/>
      <c r="AH359" s="27"/>
      <c r="AI359" s="27"/>
      <c r="AJ359" s="27"/>
      <c r="AK359" s="27"/>
      <c r="AL359" s="27"/>
      <c r="AM359" s="27"/>
      <c r="AN359" s="27"/>
      <c r="AO359" s="27"/>
      <c r="AP359" s="27"/>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c r="BS359" s="27"/>
      <c r="BT359" s="27"/>
      <c r="BU359" s="27"/>
      <c r="BV359" s="27"/>
      <c r="BW359" s="27"/>
      <c r="BX359" s="27"/>
      <c r="BY359" s="27"/>
      <c r="BZ359" s="27"/>
    </row>
    <row r="360" ht="15.75" customHeight="1">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c r="AA360" s="27"/>
      <c r="AB360" s="27"/>
      <c r="AC360" s="27"/>
      <c r="AD360" s="27"/>
      <c r="AE360" s="27"/>
      <c r="AF360" s="27"/>
      <c r="AG360" s="27"/>
      <c r="AH360" s="27"/>
      <c r="AI360" s="27"/>
      <c r="AJ360" s="27"/>
      <c r="AK360" s="27"/>
      <c r="AL360" s="27"/>
      <c r="AM360" s="27"/>
      <c r="AN360" s="27"/>
      <c r="AO360" s="27"/>
      <c r="AP360" s="27"/>
      <c r="AQ360" s="27"/>
      <c r="AR360" s="27"/>
      <c r="AS360" s="27"/>
      <c r="AT360" s="27"/>
      <c r="AU360" s="27"/>
      <c r="AV360" s="27"/>
      <c r="AW360" s="27"/>
      <c r="AX360" s="27"/>
      <c r="AY360" s="27"/>
      <c r="AZ360" s="27"/>
      <c r="BA360" s="27"/>
      <c r="BB360" s="27"/>
      <c r="BC360" s="27"/>
      <c r="BD360" s="27"/>
      <c r="BE360" s="27"/>
      <c r="BF360" s="27"/>
      <c r="BG360" s="27"/>
      <c r="BH360" s="27"/>
      <c r="BI360" s="27"/>
      <c r="BJ360" s="27"/>
      <c r="BK360" s="27"/>
      <c r="BL360" s="27"/>
      <c r="BM360" s="27"/>
      <c r="BN360" s="27"/>
      <c r="BO360" s="27"/>
      <c r="BP360" s="27"/>
      <c r="BQ360" s="27"/>
      <c r="BR360" s="27"/>
      <c r="BS360" s="27"/>
      <c r="BT360" s="27"/>
      <c r="BU360" s="27"/>
      <c r="BV360" s="27"/>
      <c r="BW360" s="27"/>
      <c r="BX360" s="27"/>
      <c r="BY360" s="27"/>
      <c r="BZ360" s="27"/>
    </row>
    <row r="361" ht="15.75" customHeight="1">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c r="AA361" s="27"/>
      <c r="AB361" s="27"/>
      <c r="AC361" s="27"/>
      <c r="AD361" s="27"/>
      <c r="AE361" s="27"/>
      <c r="AF361" s="27"/>
      <c r="AG361" s="27"/>
      <c r="AH361" s="27"/>
      <c r="AI361" s="27"/>
      <c r="AJ361" s="27"/>
      <c r="AK361" s="27"/>
      <c r="AL361" s="27"/>
      <c r="AM361" s="27"/>
      <c r="AN361" s="27"/>
      <c r="AO361" s="27"/>
      <c r="AP361" s="27"/>
      <c r="AQ361" s="27"/>
      <c r="AR361" s="27"/>
      <c r="AS361" s="27"/>
      <c r="AT361" s="27"/>
      <c r="AU361" s="27"/>
      <c r="AV361" s="27"/>
      <c r="AW361" s="27"/>
      <c r="AX361" s="27"/>
      <c r="AY361" s="27"/>
      <c r="AZ361" s="27"/>
      <c r="BA361" s="27"/>
      <c r="BB361" s="27"/>
      <c r="BC361" s="27"/>
      <c r="BD361" s="27"/>
      <c r="BE361" s="27"/>
      <c r="BF361" s="27"/>
      <c r="BG361" s="27"/>
      <c r="BH361" s="27"/>
      <c r="BI361" s="27"/>
      <c r="BJ361" s="27"/>
      <c r="BK361" s="27"/>
      <c r="BL361" s="27"/>
      <c r="BM361" s="27"/>
      <c r="BN361" s="27"/>
      <c r="BO361" s="27"/>
      <c r="BP361" s="27"/>
      <c r="BQ361" s="27"/>
      <c r="BR361" s="27"/>
      <c r="BS361" s="27"/>
      <c r="BT361" s="27"/>
      <c r="BU361" s="27"/>
      <c r="BV361" s="27"/>
      <c r="BW361" s="27"/>
      <c r="BX361" s="27"/>
      <c r="BY361" s="27"/>
      <c r="BZ361" s="27"/>
    </row>
    <row r="362" ht="15.75" customHeight="1">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c r="AA362" s="27"/>
      <c r="AB362" s="27"/>
      <c r="AC362" s="27"/>
      <c r="AD362" s="27"/>
      <c r="AE362" s="27"/>
      <c r="AF362" s="27"/>
      <c r="AG362" s="27"/>
      <c r="AH362" s="27"/>
      <c r="AI362" s="27"/>
      <c r="AJ362" s="27"/>
      <c r="AK362" s="27"/>
      <c r="AL362" s="27"/>
      <c r="AM362" s="27"/>
      <c r="AN362" s="27"/>
      <c r="AO362" s="27"/>
      <c r="AP362" s="27"/>
      <c r="AQ362" s="27"/>
      <c r="AR362" s="27"/>
      <c r="AS362" s="27"/>
      <c r="AT362" s="27"/>
      <c r="AU362" s="27"/>
      <c r="AV362" s="27"/>
      <c r="AW362" s="27"/>
      <c r="AX362" s="27"/>
      <c r="AY362" s="27"/>
      <c r="AZ362" s="27"/>
      <c r="BA362" s="27"/>
      <c r="BB362" s="27"/>
      <c r="BC362" s="27"/>
      <c r="BD362" s="27"/>
      <c r="BE362" s="27"/>
      <c r="BF362" s="27"/>
      <c r="BG362" s="27"/>
      <c r="BH362" s="27"/>
      <c r="BI362" s="27"/>
      <c r="BJ362" s="27"/>
      <c r="BK362" s="27"/>
      <c r="BL362" s="27"/>
      <c r="BM362" s="27"/>
      <c r="BN362" s="27"/>
      <c r="BO362" s="27"/>
      <c r="BP362" s="27"/>
      <c r="BQ362" s="27"/>
      <c r="BR362" s="27"/>
      <c r="BS362" s="27"/>
      <c r="BT362" s="27"/>
      <c r="BU362" s="27"/>
      <c r="BV362" s="27"/>
      <c r="BW362" s="27"/>
      <c r="BX362" s="27"/>
      <c r="BY362" s="27"/>
      <c r="BZ362" s="27"/>
    </row>
    <row r="363" ht="15.75" customHeight="1">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c r="AA363" s="27"/>
      <c r="AB363" s="27"/>
      <c r="AC363" s="27"/>
      <c r="AD363" s="27"/>
      <c r="AE363" s="27"/>
      <c r="AF363" s="27"/>
      <c r="AG363" s="27"/>
      <c r="AH363" s="27"/>
      <c r="AI363" s="27"/>
      <c r="AJ363" s="27"/>
      <c r="AK363" s="27"/>
      <c r="AL363" s="27"/>
      <c r="AM363" s="27"/>
      <c r="AN363" s="27"/>
      <c r="AO363" s="27"/>
      <c r="AP363" s="27"/>
      <c r="AQ363" s="27"/>
      <c r="AR363" s="27"/>
      <c r="AS363" s="27"/>
      <c r="AT363" s="27"/>
      <c r="AU363" s="27"/>
      <c r="AV363" s="27"/>
      <c r="AW363" s="27"/>
      <c r="AX363" s="27"/>
      <c r="AY363" s="27"/>
      <c r="AZ363" s="27"/>
      <c r="BA363" s="27"/>
      <c r="BB363" s="27"/>
      <c r="BC363" s="27"/>
      <c r="BD363" s="27"/>
      <c r="BE363" s="27"/>
      <c r="BF363" s="27"/>
      <c r="BG363" s="27"/>
      <c r="BH363" s="27"/>
      <c r="BI363" s="27"/>
      <c r="BJ363" s="27"/>
      <c r="BK363" s="27"/>
      <c r="BL363" s="27"/>
      <c r="BM363" s="27"/>
      <c r="BN363" s="27"/>
      <c r="BO363" s="27"/>
      <c r="BP363" s="27"/>
      <c r="BQ363" s="27"/>
      <c r="BR363" s="27"/>
      <c r="BS363" s="27"/>
      <c r="BT363" s="27"/>
      <c r="BU363" s="27"/>
      <c r="BV363" s="27"/>
      <c r="BW363" s="27"/>
      <c r="BX363" s="27"/>
      <c r="BY363" s="27"/>
      <c r="BZ363" s="27"/>
    </row>
    <row r="364" ht="15.75" customHeight="1">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c r="AA364" s="27"/>
      <c r="AB364" s="27"/>
      <c r="AC364" s="27"/>
      <c r="AD364" s="27"/>
      <c r="AE364" s="27"/>
      <c r="AF364" s="27"/>
      <c r="AG364" s="27"/>
      <c r="AH364" s="27"/>
      <c r="AI364" s="27"/>
      <c r="AJ364" s="27"/>
      <c r="AK364" s="27"/>
      <c r="AL364" s="27"/>
      <c r="AM364" s="27"/>
      <c r="AN364" s="27"/>
      <c r="AO364" s="27"/>
      <c r="AP364" s="27"/>
      <c r="AQ364" s="27"/>
      <c r="AR364" s="27"/>
      <c r="AS364" s="27"/>
      <c r="AT364" s="27"/>
      <c r="AU364" s="27"/>
      <c r="AV364" s="27"/>
      <c r="AW364" s="27"/>
      <c r="AX364" s="27"/>
      <c r="AY364" s="27"/>
      <c r="AZ364" s="27"/>
      <c r="BA364" s="27"/>
      <c r="BB364" s="27"/>
      <c r="BC364" s="27"/>
      <c r="BD364" s="27"/>
      <c r="BE364" s="27"/>
      <c r="BF364" s="27"/>
      <c r="BG364" s="27"/>
      <c r="BH364" s="27"/>
      <c r="BI364" s="27"/>
      <c r="BJ364" s="27"/>
      <c r="BK364" s="27"/>
      <c r="BL364" s="27"/>
      <c r="BM364" s="27"/>
      <c r="BN364" s="27"/>
      <c r="BO364" s="27"/>
      <c r="BP364" s="27"/>
      <c r="BQ364" s="27"/>
      <c r="BR364" s="27"/>
      <c r="BS364" s="27"/>
      <c r="BT364" s="27"/>
      <c r="BU364" s="27"/>
      <c r="BV364" s="27"/>
      <c r="BW364" s="27"/>
      <c r="BX364" s="27"/>
      <c r="BY364" s="27"/>
      <c r="BZ364" s="27"/>
    </row>
    <row r="365" ht="15.75" customHeight="1">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c r="AA365" s="27"/>
      <c r="AB365" s="27"/>
      <c r="AC365" s="27"/>
      <c r="AD365" s="27"/>
      <c r="AE365" s="27"/>
      <c r="AF365" s="27"/>
      <c r="AG365" s="27"/>
      <c r="AH365" s="27"/>
      <c r="AI365" s="27"/>
      <c r="AJ365" s="27"/>
      <c r="AK365" s="27"/>
      <c r="AL365" s="27"/>
      <c r="AM365" s="27"/>
      <c r="AN365" s="27"/>
      <c r="AO365" s="27"/>
      <c r="AP365" s="27"/>
      <c r="AQ365" s="27"/>
      <c r="AR365" s="27"/>
      <c r="AS365" s="27"/>
      <c r="AT365" s="27"/>
      <c r="AU365" s="27"/>
      <c r="AV365" s="27"/>
      <c r="AW365" s="27"/>
      <c r="AX365" s="27"/>
      <c r="AY365" s="27"/>
      <c r="AZ365" s="27"/>
      <c r="BA365" s="27"/>
      <c r="BB365" s="27"/>
      <c r="BC365" s="27"/>
      <c r="BD365" s="27"/>
      <c r="BE365" s="27"/>
      <c r="BF365" s="27"/>
      <c r="BG365" s="27"/>
      <c r="BH365" s="27"/>
      <c r="BI365" s="27"/>
      <c r="BJ365" s="27"/>
      <c r="BK365" s="27"/>
      <c r="BL365" s="27"/>
      <c r="BM365" s="27"/>
      <c r="BN365" s="27"/>
      <c r="BO365" s="27"/>
      <c r="BP365" s="27"/>
      <c r="BQ365" s="27"/>
      <c r="BR365" s="27"/>
      <c r="BS365" s="27"/>
      <c r="BT365" s="27"/>
      <c r="BU365" s="27"/>
      <c r="BV365" s="27"/>
      <c r="BW365" s="27"/>
      <c r="BX365" s="27"/>
      <c r="BY365" s="27"/>
      <c r="BZ365" s="27"/>
    </row>
    <row r="366" ht="15.75" customHeight="1">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c r="AA366" s="27"/>
      <c r="AB366" s="27"/>
      <c r="AC366" s="27"/>
      <c r="AD366" s="27"/>
      <c r="AE366" s="27"/>
      <c r="AF366" s="27"/>
      <c r="AG366" s="27"/>
      <c r="AH366" s="27"/>
      <c r="AI366" s="27"/>
      <c r="AJ366" s="27"/>
      <c r="AK366" s="27"/>
      <c r="AL366" s="27"/>
      <c r="AM366" s="27"/>
      <c r="AN366" s="27"/>
      <c r="AO366" s="27"/>
      <c r="AP366" s="27"/>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c r="BS366" s="27"/>
      <c r="BT366" s="27"/>
      <c r="BU366" s="27"/>
      <c r="BV366" s="27"/>
      <c r="BW366" s="27"/>
      <c r="BX366" s="27"/>
      <c r="BY366" s="27"/>
      <c r="BZ366" s="27"/>
    </row>
    <row r="367" ht="15.75" customHeight="1">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c r="AA367" s="27"/>
      <c r="AB367" s="27"/>
      <c r="AC367" s="27"/>
      <c r="AD367" s="27"/>
      <c r="AE367" s="27"/>
      <c r="AF367" s="27"/>
      <c r="AG367" s="27"/>
      <c r="AH367" s="27"/>
      <c r="AI367" s="27"/>
      <c r="AJ367" s="27"/>
      <c r="AK367" s="27"/>
      <c r="AL367" s="27"/>
      <c r="AM367" s="27"/>
      <c r="AN367" s="27"/>
      <c r="AO367" s="27"/>
      <c r="AP367" s="27"/>
      <c r="AQ367" s="27"/>
      <c r="AR367" s="27"/>
      <c r="AS367" s="27"/>
      <c r="AT367" s="27"/>
      <c r="AU367" s="27"/>
      <c r="AV367" s="27"/>
      <c r="AW367" s="27"/>
      <c r="AX367" s="27"/>
      <c r="AY367" s="27"/>
      <c r="AZ367" s="27"/>
      <c r="BA367" s="27"/>
      <c r="BB367" s="27"/>
      <c r="BC367" s="27"/>
      <c r="BD367" s="27"/>
      <c r="BE367" s="27"/>
      <c r="BF367" s="27"/>
      <c r="BG367" s="27"/>
      <c r="BH367" s="27"/>
      <c r="BI367" s="27"/>
      <c r="BJ367" s="27"/>
      <c r="BK367" s="27"/>
      <c r="BL367" s="27"/>
      <c r="BM367" s="27"/>
      <c r="BN367" s="27"/>
      <c r="BO367" s="27"/>
      <c r="BP367" s="27"/>
      <c r="BQ367" s="27"/>
      <c r="BR367" s="27"/>
      <c r="BS367" s="27"/>
      <c r="BT367" s="27"/>
      <c r="BU367" s="27"/>
      <c r="BV367" s="27"/>
      <c r="BW367" s="27"/>
      <c r="BX367" s="27"/>
      <c r="BY367" s="27"/>
      <c r="BZ367" s="27"/>
    </row>
    <row r="368" ht="15.75" customHeight="1">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c r="AA368" s="27"/>
      <c r="AB368" s="27"/>
      <c r="AC368" s="27"/>
      <c r="AD368" s="27"/>
      <c r="AE368" s="27"/>
      <c r="AF368" s="27"/>
      <c r="AG368" s="27"/>
      <c r="AH368" s="27"/>
      <c r="AI368" s="27"/>
      <c r="AJ368" s="27"/>
      <c r="AK368" s="27"/>
      <c r="AL368" s="27"/>
      <c r="AM368" s="27"/>
      <c r="AN368" s="27"/>
      <c r="AO368" s="27"/>
      <c r="AP368" s="27"/>
      <c r="AQ368" s="27"/>
      <c r="AR368" s="27"/>
      <c r="AS368" s="27"/>
      <c r="AT368" s="27"/>
      <c r="AU368" s="27"/>
      <c r="AV368" s="27"/>
      <c r="AW368" s="27"/>
      <c r="AX368" s="27"/>
      <c r="AY368" s="27"/>
      <c r="AZ368" s="27"/>
      <c r="BA368" s="27"/>
      <c r="BB368" s="27"/>
      <c r="BC368" s="27"/>
      <c r="BD368" s="27"/>
      <c r="BE368" s="27"/>
      <c r="BF368" s="27"/>
      <c r="BG368" s="27"/>
      <c r="BH368" s="27"/>
      <c r="BI368" s="27"/>
      <c r="BJ368" s="27"/>
      <c r="BK368" s="27"/>
      <c r="BL368" s="27"/>
      <c r="BM368" s="27"/>
      <c r="BN368" s="27"/>
      <c r="BO368" s="27"/>
      <c r="BP368" s="27"/>
      <c r="BQ368" s="27"/>
      <c r="BR368" s="27"/>
      <c r="BS368" s="27"/>
      <c r="BT368" s="27"/>
      <c r="BU368" s="27"/>
      <c r="BV368" s="27"/>
      <c r="BW368" s="27"/>
      <c r="BX368" s="27"/>
      <c r="BY368" s="27"/>
      <c r="BZ368" s="27"/>
    </row>
    <row r="369" ht="15.75" customHeight="1">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c r="AA369" s="27"/>
      <c r="AB369" s="27"/>
      <c r="AC369" s="27"/>
      <c r="AD369" s="27"/>
      <c r="AE369" s="27"/>
      <c r="AF369" s="27"/>
      <c r="AG369" s="27"/>
      <c r="AH369" s="27"/>
      <c r="AI369" s="27"/>
      <c r="AJ369" s="27"/>
      <c r="AK369" s="27"/>
      <c r="AL369" s="27"/>
      <c r="AM369" s="27"/>
      <c r="AN369" s="27"/>
      <c r="AO369" s="27"/>
      <c r="AP369" s="27"/>
      <c r="AQ369" s="27"/>
      <c r="AR369" s="27"/>
      <c r="AS369" s="27"/>
      <c r="AT369" s="27"/>
      <c r="AU369" s="27"/>
      <c r="AV369" s="27"/>
      <c r="AW369" s="27"/>
      <c r="AX369" s="27"/>
      <c r="AY369" s="27"/>
      <c r="AZ369" s="27"/>
      <c r="BA369" s="27"/>
      <c r="BB369" s="27"/>
      <c r="BC369" s="27"/>
      <c r="BD369" s="27"/>
      <c r="BE369" s="27"/>
      <c r="BF369" s="27"/>
      <c r="BG369" s="27"/>
      <c r="BH369" s="27"/>
      <c r="BI369" s="27"/>
      <c r="BJ369" s="27"/>
      <c r="BK369" s="27"/>
      <c r="BL369" s="27"/>
      <c r="BM369" s="27"/>
      <c r="BN369" s="27"/>
      <c r="BO369" s="27"/>
      <c r="BP369" s="27"/>
      <c r="BQ369" s="27"/>
      <c r="BR369" s="27"/>
      <c r="BS369" s="27"/>
      <c r="BT369" s="27"/>
      <c r="BU369" s="27"/>
      <c r="BV369" s="27"/>
      <c r="BW369" s="27"/>
      <c r="BX369" s="27"/>
      <c r="BY369" s="27"/>
      <c r="BZ369" s="27"/>
    </row>
    <row r="370" ht="15.75" customHeight="1">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c r="AA370" s="27"/>
      <c r="AB370" s="27"/>
      <c r="AC370" s="27"/>
      <c r="AD370" s="27"/>
      <c r="AE370" s="27"/>
      <c r="AF370" s="27"/>
      <c r="AG370" s="27"/>
      <c r="AH370" s="27"/>
      <c r="AI370" s="27"/>
      <c r="AJ370" s="27"/>
      <c r="AK370" s="27"/>
      <c r="AL370" s="27"/>
      <c r="AM370" s="27"/>
      <c r="AN370" s="27"/>
      <c r="AO370" s="27"/>
      <c r="AP370" s="27"/>
      <c r="AQ370" s="27"/>
      <c r="AR370" s="27"/>
      <c r="AS370" s="27"/>
      <c r="AT370" s="27"/>
      <c r="AU370" s="27"/>
      <c r="AV370" s="27"/>
      <c r="AW370" s="27"/>
      <c r="AX370" s="27"/>
      <c r="AY370" s="27"/>
      <c r="AZ370" s="27"/>
      <c r="BA370" s="27"/>
      <c r="BB370" s="27"/>
      <c r="BC370" s="27"/>
      <c r="BD370" s="27"/>
      <c r="BE370" s="27"/>
      <c r="BF370" s="27"/>
      <c r="BG370" s="27"/>
      <c r="BH370" s="27"/>
      <c r="BI370" s="27"/>
      <c r="BJ370" s="27"/>
      <c r="BK370" s="27"/>
      <c r="BL370" s="27"/>
      <c r="BM370" s="27"/>
      <c r="BN370" s="27"/>
      <c r="BO370" s="27"/>
      <c r="BP370" s="27"/>
      <c r="BQ370" s="27"/>
      <c r="BR370" s="27"/>
      <c r="BS370" s="27"/>
      <c r="BT370" s="27"/>
      <c r="BU370" s="27"/>
      <c r="BV370" s="27"/>
      <c r="BW370" s="27"/>
      <c r="BX370" s="27"/>
      <c r="BY370" s="27"/>
      <c r="BZ370" s="27"/>
    </row>
    <row r="371" ht="15.75" customHeight="1">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c r="AA371" s="27"/>
      <c r="AB371" s="27"/>
      <c r="AC371" s="27"/>
      <c r="AD371" s="27"/>
      <c r="AE371" s="27"/>
      <c r="AF371" s="27"/>
      <c r="AG371" s="27"/>
      <c r="AH371" s="27"/>
      <c r="AI371" s="27"/>
      <c r="AJ371" s="27"/>
      <c r="AK371" s="27"/>
      <c r="AL371" s="27"/>
      <c r="AM371" s="27"/>
      <c r="AN371" s="27"/>
      <c r="AO371" s="27"/>
      <c r="AP371" s="27"/>
      <c r="AQ371" s="27"/>
      <c r="AR371" s="27"/>
      <c r="AS371" s="27"/>
      <c r="AT371" s="27"/>
      <c r="AU371" s="27"/>
      <c r="AV371" s="27"/>
      <c r="AW371" s="27"/>
      <c r="AX371" s="27"/>
      <c r="AY371" s="27"/>
      <c r="AZ371" s="27"/>
      <c r="BA371" s="27"/>
      <c r="BB371" s="27"/>
      <c r="BC371" s="27"/>
      <c r="BD371" s="27"/>
      <c r="BE371" s="27"/>
      <c r="BF371" s="27"/>
      <c r="BG371" s="27"/>
      <c r="BH371" s="27"/>
      <c r="BI371" s="27"/>
      <c r="BJ371" s="27"/>
      <c r="BK371" s="27"/>
      <c r="BL371" s="27"/>
      <c r="BM371" s="27"/>
      <c r="BN371" s="27"/>
      <c r="BO371" s="27"/>
      <c r="BP371" s="27"/>
      <c r="BQ371" s="27"/>
      <c r="BR371" s="27"/>
      <c r="BS371" s="27"/>
      <c r="BT371" s="27"/>
      <c r="BU371" s="27"/>
      <c r="BV371" s="27"/>
      <c r="BW371" s="27"/>
      <c r="BX371" s="27"/>
      <c r="BY371" s="27"/>
      <c r="BZ371" s="27"/>
    </row>
    <row r="372" ht="15.75" customHeight="1">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c r="AA372" s="27"/>
      <c r="AB372" s="27"/>
      <c r="AC372" s="27"/>
      <c r="AD372" s="27"/>
      <c r="AE372" s="27"/>
      <c r="AF372" s="27"/>
      <c r="AG372" s="27"/>
      <c r="AH372" s="27"/>
      <c r="AI372" s="27"/>
      <c r="AJ372" s="27"/>
      <c r="AK372" s="27"/>
      <c r="AL372" s="27"/>
      <c r="AM372" s="27"/>
      <c r="AN372" s="27"/>
      <c r="AO372" s="27"/>
      <c r="AP372" s="27"/>
      <c r="AQ372" s="27"/>
      <c r="AR372" s="27"/>
      <c r="AS372" s="27"/>
      <c r="AT372" s="27"/>
      <c r="AU372" s="27"/>
      <c r="AV372" s="27"/>
      <c r="AW372" s="27"/>
      <c r="AX372" s="27"/>
      <c r="AY372" s="27"/>
      <c r="AZ372" s="27"/>
      <c r="BA372" s="27"/>
      <c r="BB372" s="27"/>
      <c r="BC372" s="27"/>
      <c r="BD372" s="27"/>
      <c r="BE372" s="27"/>
      <c r="BF372" s="27"/>
      <c r="BG372" s="27"/>
      <c r="BH372" s="27"/>
      <c r="BI372" s="27"/>
      <c r="BJ372" s="27"/>
      <c r="BK372" s="27"/>
      <c r="BL372" s="27"/>
      <c r="BM372" s="27"/>
      <c r="BN372" s="27"/>
      <c r="BO372" s="27"/>
      <c r="BP372" s="27"/>
      <c r="BQ372" s="27"/>
      <c r="BR372" s="27"/>
      <c r="BS372" s="27"/>
      <c r="BT372" s="27"/>
      <c r="BU372" s="27"/>
      <c r="BV372" s="27"/>
      <c r="BW372" s="27"/>
      <c r="BX372" s="27"/>
      <c r="BY372" s="27"/>
      <c r="BZ372" s="27"/>
    </row>
    <row r="373" ht="15.75" customHeight="1">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c r="AA373" s="27"/>
      <c r="AB373" s="27"/>
      <c r="AC373" s="27"/>
      <c r="AD373" s="27"/>
      <c r="AE373" s="27"/>
      <c r="AF373" s="27"/>
      <c r="AG373" s="27"/>
      <c r="AH373" s="27"/>
      <c r="AI373" s="27"/>
      <c r="AJ373" s="27"/>
      <c r="AK373" s="27"/>
      <c r="AL373" s="27"/>
      <c r="AM373" s="27"/>
      <c r="AN373" s="27"/>
      <c r="AO373" s="27"/>
      <c r="AP373" s="27"/>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c r="BS373" s="27"/>
      <c r="BT373" s="27"/>
      <c r="BU373" s="27"/>
      <c r="BV373" s="27"/>
      <c r="BW373" s="27"/>
      <c r="BX373" s="27"/>
      <c r="BY373" s="27"/>
      <c r="BZ373" s="27"/>
    </row>
    <row r="374" ht="15.75" customHeight="1">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c r="AA374" s="27"/>
      <c r="AB374" s="27"/>
      <c r="AC374" s="27"/>
      <c r="AD374" s="27"/>
      <c r="AE374" s="27"/>
      <c r="AF374" s="27"/>
      <c r="AG374" s="27"/>
      <c r="AH374" s="27"/>
      <c r="AI374" s="27"/>
      <c r="AJ374" s="27"/>
      <c r="AK374" s="27"/>
      <c r="AL374" s="27"/>
      <c r="AM374" s="27"/>
      <c r="AN374" s="27"/>
      <c r="AO374" s="27"/>
      <c r="AP374" s="27"/>
      <c r="AQ374" s="27"/>
      <c r="AR374" s="27"/>
      <c r="AS374" s="27"/>
      <c r="AT374" s="27"/>
      <c r="AU374" s="27"/>
      <c r="AV374" s="27"/>
      <c r="AW374" s="27"/>
      <c r="AX374" s="27"/>
      <c r="AY374" s="27"/>
      <c r="AZ374" s="27"/>
      <c r="BA374" s="27"/>
      <c r="BB374" s="27"/>
      <c r="BC374" s="27"/>
      <c r="BD374" s="27"/>
      <c r="BE374" s="27"/>
      <c r="BF374" s="27"/>
      <c r="BG374" s="27"/>
      <c r="BH374" s="27"/>
      <c r="BI374" s="27"/>
      <c r="BJ374" s="27"/>
      <c r="BK374" s="27"/>
      <c r="BL374" s="27"/>
      <c r="BM374" s="27"/>
      <c r="BN374" s="27"/>
      <c r="BO374" s="27"/>
      <c r="BP374" s="27"/>
      <c r="BQ374" s="27"/>
      <c r="BR374" s="27"/>
      <c r="BS374" s="27"/>
      <c r="BT374" s="27"/>
      <c r="BU374" s="27"/>
      <c r="BV374" s="27"/>
      <c r="BW374" s="27"/>
      <c r="BX374" s="27"/>
      <c r="BY374" s="27"/>
      <c r="BZ374" s="27"/>
    </row>
    <row r="375" ht="15.75" customHeight="1">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c r="AA375" s="27"/>
      <c r="AB375" s="27"/>
      <c r="AC375" s="27"/>
      <c r="AD375" s="27"/>
      <c r="AE375" s="27"/>
      <c r="AF375" s="27"/>
      <c r="AG375" s="27"/>
      <c r="AH375" s="27"/>
      <c r="AI375" s="27"/>
      <c r="AJ375" s="27"/>
      <c r="AK375" s="27"/>
      <c r="AL375" s="27"/>
      <c r="AM375" s="27"/>
      <c r="AN375" s="27"/>
      <c r="AO375" s="27"/>
      <c r="AP375" s="27"/>
      <c r="AQ375" s="27"/>
      <c r="AR375" s="27"/>
      <c r="AS375" s="27"/>
      <c r="AT375" s="27"/>
      <c r="AU375" s="27"/>
      <c r="AV375" s="27"/>
      <c r="AW375" s="27"/>
      <c r="AX375" s="27"/>
      <c r="AY375" s="27"/>
      <c r="AZ375" s="27"/>
      <c r="BA375" s="27"/>
      <c r="BB375" s="27"/>
      <c r="BC375" s="27"/>
      <c r="BD375" s="27"/>
      <c r="BE375" s="27"/>
      <c r="BF375" s="27"/>
      <c r="BG375" s="27"/>
      <c r="BH375" s="27"/>
      <c r="BI375" s="27"/>
      <c r="BJ375" s="27"/>
      <c r="BK375" s="27"/>
      <c r="BL375" s="27"/>
      <c r="BM375" s="27"/>
      <c r="BN375" s="27"/>
      <c r="BO375" s="27"/>
      <c r="BP375" s="27"/>
      <c r="BQ375" s="27"/>
      <c r="BR375" s="27"/>
      <c r="BS375" s="27"/>
      <c r="BT375" s="27"/>
      <c r="BU375" s="27"/>
      <c r="BV375" s="27"/>
      <c r="BW375" s="27"/>
      <c r="BX375" s="27"/>
      <c r="BY375" s="27"/>
      <c r="BZ375" s="27"/>
    </row>
    <row r="376" ht="15.75" customHeight="1">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c r="AA376" s="27"/>
      <c r="AB376" s="27"/>
      <c r="AC376" s="27"/>
      <c r="AD376" s="27"/>
      <c r="AE376" s="27"/>
      <c r="AF376" s="27"/>
      <c r="AG376" s="27"/>
      <c r="AH376" s="27"/>
      <c r="AI376" s="27"/>
      <c r="AJ376" s="27"/>
      <c r="AK376" s="27"/>
      <c r="AL376" s="27"/>
      <c r="AM376" s="27"/>
      <c r="AN376" s="27"/>
      <c r="AO376" s="27"/>
      <c r="AP376" s="27"/>
      <c r="AQ376" s="27"/>
      <c r="AR376" s="27"/>
      <c r="AS376" s="27"/>
      <c r="AT376" s="27"/>
      <c r="AU376" s="27"/>
      <c r="AV376" s="27"/>
      <c r="AW376" s="27"/>
      <c r="AX376" s="27"/>
      <c r="AY376" s="27"/>
      <c r="AZ376" s="27"/>
      <c r="BA376" s="27"/>
      <c r="BB376" s="27"/>
      <c r="BC376" s="27"/>
      <c r="BD376" s="27"/>
      <c r="BE376" s="27"/>
      <c r="BF376" s="27"/>
      <c r="BG376" s="27"/>
      <c r="BH376" s="27"/>
      <c r="BI376" s="27"/>
      <c r="BJ376" s="27"/>
      <c r="BK376" s="27"/>
      <c r="BL376" s="27"/>
      <c r="BM376" s="27"/>
      <c r="BN376" s="27"/>
      <c r="BO376" s="27"/>
      <c r="BP376" s="27"/>
      <c r="BQ376" s="27"/>
      <c r="BR376" s="27"/>
      <c r="BS376" s="27"/>
      <c r="BT376" s="27"/>
      <c r="BU376" s="27"/>
      <c r="BV376" s="27"/>
      <c r="BW376" s="27"/>
      <c r="BX376" s="27"/>
      <c r="BY376" s="27"/>
      <c r="BZ376" s="27"/>
    </row>
    <row r="377" ht="15.75" customHeight="1">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c r="AA377" s="27"/>
      <c r="AB377" s="27"/>
      <c r="AC377" s="27"/>
      <c r="AD377" s="27"/>
      <c r="AE377" s="27"/>
      <c r="AF377" s="27"/>
      <c r="AG377" s="27"/>
      <c r="AH377" s="27"/>
      <c r="AI377" s="27"/>
      <c r="AJ377" s="27"/>
      <c r="AK377" s="27"/>
      <c r="AL377" s="27"/>
      <c r="AM377" s="27"/>
      <c r="AN377" s="27"/>
      <c r="AO377" s="27"/>
      <c r="AP377" s="27"/>
      <c r="AQ377" s="27"/>
      <c r="AR377" s="27"/>
      <c r="AS377" s="27"/>
      <c r="AT377" s="27"/>
      <c r="AU377" s="27"/>
      <c r="AV377" s="27"/>
      <c r="AW377" s="27"/>
      <c r="AX377" s="27"/>
      <c r="AY377" s="27"/>
      <c r="AZ377" s="27"/>
      <c r="BA377" s="27"/>
      <c r="BB377" s="27"/>
      <c r="BC377" s="27"/>
      <c r="BD377" s="27"/>
      <c r="BE377" s="27"/>
      <c r="BF377" s="27"/>
      <c r="BG377" s="27"/>
      <c r="BH377" s="27"/>
      <c r="BI377" s="27"/>
      <c r="BJ377" s="27"/>
      <c r="BK377" s="27"/>
      <c r="BL377" s="27"/>
      <c r="BM377" s="27"/>
      <c r="BN377" s="27"/>
      <c r="BO377" s="27"/>
      <c r="BP377" s="27"/>
      <c r="BQ377" s="27"/>
      <c r="BR377" s="27"/>
      <c r="BS377" s="27"/>
      <c r="BT377" s="27"/>
      <c r="BU377" s="27"/>
      <c r="BV377" s="27"/>
      <c r="BW377" s="27"/>
      <c r="BX377" s="27"/>
      <c r="BY377" s="27"/>
      <c r="BZ377" s="27"/>
    </row>
    <row r="378" ht="15.75" customHeight="1">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c r="AA378" s="27"/>
      <c r="AB378" s="27"/>
      <c r="AC378" s="27"/>
      <c r="AD378" s="27"/>
      <c r="AE378" s="27"/>
      <c r="AF378" s="27"/>
      <c r="AG378" s="27"/>
      <c r="AH378" s="27"/>
      <c r="AI378" s="27"/>
      <c r="AJ378" s="27"/>
      <c r="AK378" s="27"/>
      <c r="AL378" s="27"/>
      <c r="AM378" s="27"/>
      <c r="AN378" s="27"/>
      <c r="AO378" s="27"/>
      <c r="AP378" s="27"/>
      <c r="AQ378" s="27"/>
      <c r="AR378" s="27"/>
      <c r="AS378" s="27"/>
      <c r="AT378" s="27"/>
      <c r="AU378" s="27"/>
      <c r="AV378" s="27"/>
      <c r="AW378" s="27"/>
      <c r="AX378" s="27"/>
      <c r="AY378" s="27"/>
      <c r="AZ378" s="27"/>
      <c r="BA378" s="27"/>
      <c r="BB378" s="27"/>
      <c r="BC378" s="27"/>
      <c r="BD378" s="27"/>
      <c r="BE378" s="27"/>
      <c r="BF378" s="27"/>
      <c r="BG378" s="27"/>
      <c r="BH378" s="27"/>
      <c r="BI378" s="27"/>
      <c r="BJ378" s="27"/>
      <c r="BK378" s="27"/>
      <c r="BL378" s="27"/>
      <c r="BM378" s="27"/>
      <c r="BN378" s="27"/>
      <c r="BO378" s="27"/>
      <c r="BP378" s="27"/>
      <c r="BQ378" s="27"/>
      <c r="BR378" s="27"/>
      <c r="BS378" s="27"/>
      <c r="BT378" s="27"/>
      <c r="BU378" s="27"/>
      <c r="BV378" s="27"/>
      <c r="BW378" s="27"/>
      <c r="BX378" s="27"/>
      <c r="BY378" s="27"/>
      <c r="BZ378" s="27"/>
    </row>
    <row r="379" ht="15.75" customHeight="1">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c r="AA379" s="27"/>
      <c r="AB379" s="27"/>
      <c r="AC379" s="27"/>
      <c r="AD379" s="27"/>
      <c r="AE379" s="27"/>
      <c r="AF379" s="27"/>
      <c r="AG379" s="27"/>
      <c r="AH379" s="27"/>
      <c r="AI379" s="27"/>
      <c r="AJ379" s="27"/>
      <c r="AK379" s="27"/>
      <c r="AL379" s="27"/>
      <c r="AM379" s="27"/>
      <c r="AN379" s="27"/>
      <c r="AO379" s="27"/>
      <c r="AP379" s="27"/>
      <c r="AQ379" s="27"/>
      <c r="AR379" s="27"/>
      <c r="AS379" s="27"/>
      <c r="AT379" s="27"/>
      <c r="AU379" s="27"/>
      <c r="AV379" s="27"/>
      <c r="AW379" s="27"/>
      <c r="AX379" s="27"/>
      <c r="AY379" s="27"/>
      <c r="AZ379" s="27"/>
      <c r="BA379" s="27"/>
      <c r="BB379" s="27"/>
      <c r="BC379" s="27"/>
      <c r="BD379" s="27"/>
      <c r="BE379" s="27"/>
      <c r="BF379" s="27"/>
      <c r="BG379" s="27"/>
      <c r="BH379" s="27"/>
      <c r="BI379" s="27"/>
      <c r="BJ379" s="27"/>
      <c r="BK379" s="27"/>
      <c r="BL379" s="27"/>
      <c r="BM379" s="27"/>
      <c r="BN379" s="27"/>
      <c r="BO379" s="27"/>
      <c r="BP379" s="27"/>
      <c r="BQ379" s="27"/>
      <c r="BR379" s="27"/>
      <c r="BS379" s="27"/>
      <c r="BT379" s="27"/>
      <c r="BU379" s="27"/>
      <c r="BV379" s="27"/>
      <c r="BW379" s="27"/>
      <c r="BX379" s="27"/>
      <c r="BY379" s="27"/>
      <c r="BZ379" s="27"/>
    </row>
    <row r="380" ht="15.75" customHeight="1">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c r="AA380" s="27"/>
      <c r="AB380" s="27"/>
      <c r="AC380" s="27"/>
      <c r="AD380" s="27"/>
      <c r="AE380" s="27"/>
      <c r="AF380" s="27"/>
      <c r="AG380" s="27"/>
      <c r="AH380" s="27"/>
      <c r="AI380" s="27"/>
      <c r="AJ380" s="27"/>
      <c r="AK380" s="27"/>
      <c r="AL380" s="27"/>
      <c r="AM380" s="27"/>
      <c r="AN380" s="27"/>
      <c r="AO380" s="27"/>
      <c r="AP380" s="27"/>
      <c r="AQ380" s="27"/>
      <c r="AR380" s="27"/>
      <c r="AS380" s="27"/>
      <c r="AT380" s="27"/>
      <c r="AU380" s="27"/>
      <c r="AV380" s="27"/>
      <c r="AW380" s="27"/>
      <c r="AX380" s="27"/>
      <c r="AY380" s="27"/>
      <c r="AZ380" s="27"/>
      <c r="BA380" s="27"/>
      <c r="BB380" s="27"/>
      <c r="BC380" s="27"/>
      <c r="BD380" s="27"/>
      <c r="BE380" s="27"/>
      <c r="BF380" s="27"/>
      <c r="BG380" s="27"/>
      <c r="BH380" s="27"/>
      <c r="BI380" s="27"/>
      <c r="BJ380" s="27"/>
      <c r="BK380" s="27"/>
      <c r="BL380" s="27"/>
      <c r="BM380" s="27"/>
      <c r="BN380" s="27"/>
      <c r="BO380" s="27"/>
      <c r="BP380" s="27"/>
      <c r="BQ380" s="27"/>
      <c r="BR380" s="27"/>
      <c r="BS380" s="27"/>
      <c r="BT380" s="27"/>
      <c r="BU380" s="27"/>
      <c r="BV380" s="27"/>
      <c r="BW380" s="27"/>
      <c r="BX380" s="27"/>
      <c r="BY380" s="27"/>
      <c r="BZ380" s="27"/>
    </row>
    <row r="381" ht="15.75" customHeight="1">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c r="AA381" s="27"/>
      <c r="AB381" s="27"/>
      <c r="AC381" s="27"/>
      <c r="AD381" s="27"/>
      <c r="AE381" s="27"/>
      <c r="AF381" s="27"/>
      <c r="AG381" s="27"/>
      <c r="AH381" s="27"/>
      <c r="AI381" s="27"/>
      <c r="AJ381" s="27"/>
      <c r="AK381" s="27"/>
      <c r="AL381" s="27"/>
      <c r="AM381" s="27"/>
      <c r="AN381" s="27"/>
      <c r="AO381" s="27"/>
      <c r="AP381" s="27"/>
      <c r="AQ381" s="27"/>
      <c r="AR381" s="27"/>
      <c r="AS381" s="27"/>
      <c r="AT381" s="27"/>
      <c r="AU381" s="27"/>
      <c r="AV381" s="27"/>
      <c r="AW381" s="27"/>
      <c r="AX381" s="27"/>
      <c r="AY381" s="27"/>
      <c r="AZ381" s="27"/>
      <c r="BA381" s="27"/>
      <c r="BB381" s="27"/>
      <c r="BC381" s="27"/>
      <c r="BD381" s="27"/>
      <c r="BE381" s="27"/>
      <c r="BF381" s="27"/>
      <c r="BG381" s="27"/>
      <c r="BH381" s="27"/>
      <c r="BI381" s="27"/>
      <c r="BJ381" s="27"/>
      <c r="BK381" s="27"/>
      <c r="BL381" s="27"/>
      <c r="BM381" s="27"/>
      <c r="BN381" s="27"/>
      <c r="BO381" s="27"/>
      <c r="BP381" s="27"/>
      <c r="BQ381" s="27"/>
      <c r="BR381" s="27"/>
      <c r="BS381" s="27"/>
      <c r="BT381" s="27"/>
      <c r="BU381" s="27"/>
      <c r="BV381" s="27"/>
      <c r="BW381" s="27"/>
      <c r="BX381" s="27"/>
      <c r="BY381" s="27"/>
      <c r="BZ381" s="27"/>
    </row>
    <row r="382" ht="15.75" customHeight="1">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c r="AA382" s="27"/>
      <c r="AB382" s="27"/>
      <c r="AC382" s="27"/>
      <c r="AD382" s="27"/>
      <c r="AE382" s="27"/>
      <c r="AF382" s="27"/>
      <c r="AG382" s="27"/>
      <c r="AH382" s="27"/>
      <c r="AI382" s="27"/>
      <c r="AJ382" s="27"/>
      <c r="AK382" s="27"/>
      <c r="AL382" s="27"/>
      <c r="AM382" s="27"/>
      <c r="AN382" s="27"/>
      <c r="AO382" s="27"/>
      <c r="AP382" s="27"/>
      <c r="AQ382" s="27"/>
      <c r="AR382" s="27"/>
      <c r="AS382" s="27"/>
      <c r="AT382" s="27"/>
      <c r="AU382" s="27"/>
      <c r="AV382" s="27"/>
      <c r="AW382" s="27"/>
      <c r="AX382" s="27"/>
      <c r="AY382" s="27"/>
      <c r="AZ382" s="27"/>
      <c r="BA382" s="27"/>
      <c r="BB382" s="27"/>
      <c r="BC382" s="27"/>
      <c r="BD382" s="27"/>
      <c r="BE382" s="27"/>
      <c r="BF382" s="27"/>
      <c r="BG382" s="27"/>
      <c r="BH382" s="27"/>
      <c r="BI382" s="27"/>
      <c r="BJ382" s="27"/>
      <c r="BK382" s="27"/>
      <c r="BL382" s="27"/>
      <c r="BM382" s="27"/>
      <c r="BN382" s="27"/>
      <c r="BO382" s="27"/>
      <c r="BP382" s="27"/>
      <c r="BQ382" s="27"/>
      <c r="BR382" s="27"/>
      <c r="BS382" s="27"/>
      <c r="BT382" s="27"/>
      <c r="BU382" s="27"/>
      <c r="BV382" s="27"/>
      <c r="BW382" s="27"/>
      <c r="BX382" s="27"/>
      <c r="BY382" s="27"/>
      <c r="BZ382" s="27"/>
    </row>
    <row r="383" ht="15.75" customHeight="1">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c r="AA383" s="27"/>
      <c r="AB383" s="27"/>
      <c r="AC383" s="27"/>
      <c r="AD383" s="27"/>
      <c r="AE383" s="27"/>
      <c r="AF383" s="27"/>
      <c r="AG383" s="27"/>
      <c r="AH383" s="27"/>
      <c r="AI383" s="27"/>
      <c r="AJ383" s="27"/>
      <c r="AK383" s="27"/>
      <c r="AL383" s="27"/>
      <c r="AM383" s="27"/>
      <c r="AN383" s="27"/>
      <c r="AO383" s="27"/>
      <c r="AP383" s="27"/>
      <c r="AQ383" s="27"/>
      <c r="AR383" s="27"/>
      <c r="AS383" s="27"/>
      <c r="AT383" s="27"/>
      <c r="AU383" s="27"/>
      <c r="AV383" s="27"/>
      <c r="AW383" s="27"/>
      <c r="AX383" s="27"/>
      <c r="AY383" s="27"/>
      <c r="AZ383" s="27"/>
      <c r="BA383" s="27"/>
      <c r="BB383" s="27"/>
      <c r="BC383" s="27"/>
      <c r="BD383" s="27"/>
      <c r="BE383" s="27"/>
      <c r="BF383" s="27"/>
      <c r="BG383" s="27"/>
      <c r="BH383" s="27"/>
      <c r="BI383" s="27"/>
      <c r="BJ383" s="27"/>
      <c r="BK383" s="27"/>
      <c r="BL383" s="27"/>
      <c r="BM383" s="27"/>
      <c r="BN383" s="27"/>
      <c r="BO383" s="27"/>
      <c r="BP383" s="27"/>
      <c r="BQ383" s="27"/>
      <c r="BR383" s="27"/>
      <c r="BS383" s="27"/>
      <c r="BT383" s="27"/>
      <c r="BU383" s="27"/>
      <c r="BV383" s="27"/>
      <c r="BW383" s="27"/>
      <c r="BX383" s="27"/>
      <c r="BY383" s="27"/>
      <c r="BZ383" s="27"/>
    </row>
    <row r="384" ht="15.75" customHeight="1">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c r="AA384" s="27"/>
      <c r="AB384" s="27"/>
      <c r="AC384" s="27"/>
      <c r="AD384" s="27"/>
      <c r="AE384" s="27"/>
      <c r="AF384" s="27"/>
      <c r="AG384" s="27"/>
      <c r="AH384" s="27"/>
      <c r="AI384" s="27"/>
      <c r="AJ384" s="27"/>
      <c r="AK384" s="27"/>
      <c r="AL384" s="27"/>
      <c r="AM384" s="27"/>
      <c r="AN384" s="27"/>
      <c r="AO384" s="27"/>
      <c r="AP384" s="27"/>
      <c r="AQ384" s="27"/>
      <c r="AR384" s="27"/>
      <c r="AS384" s="27"/>
      <c r="AT384" s="27"/>
      <c r="AU384" s="27"/>
      <c r="AV384" s="27"/>
      <c r="AW384" s="27"/>
      <c r="AX384" s="27"/>
      <c r="AY384" s="27"/>
      <c r="AZ384" s="27"/>
      <c r="BA384" s="27"/>
      <c r="BB384" s="27"/>
      <c r="BC384" s="27"/>
      <c r="BD384" s="27"/>
      <c r="BE384" s="27"/>
      <c r="BF384" s="27"/>
      <c r="BG384" s="27"/>
      <c r="BH384" s="27"/>
      <c r="BI384" s="27"/>
      <c r="BJ384" s="27"/>
      <c r="BK384" s="27"/>
      <c r="BL384" s="27"/>
      <c r="BM384" s="27"/>
      <c r="BN384" s="27"/>
      <c r="BO384" s="27"/>
      <c r="BP384" s="27"/>
      <c r="BQ384" s="27"/>
      <c r="BR384" s="27"/>
      <c r="BS384" s="27"/>
      <c r="BT384" s="27"/>
      <c r="BU384" s="27"/>
      <c r="BV384" s="27"/>
      <c r="BW384" s="27"/>
      <c r="BX384" s="27"/>
      <c r="BY384" s="27"/>
      <c r="BZ384" s="27"/>
    </row>
    <row r="385" ht="15.75" customHeight="1">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c r="AA385" s="27"/>
      <c r="AB385" s="27"/>
      <c r="AC385" s="27"/>
      <c r="AD385" s="27"/>
      <c r="AE385" s="27"/>
      <c r="AF385" s="27"/>
      <c r="AG385" s="27"/>
      <c r="AH385" s="27"/>
      <c r="AI385" s="27"/>
      <c r="AJ385" s="27"/>
      <c r="AK385" s="27"/>
      <c r="AL385" s="27"/>
      <c r="AM385" s="27"/>
      <c r="AN385" s="27"/>
      <c r="AO385" s="27"/>
      <c r="AP385" s="27"/>
      <c r="AQ385" s="27"/>
      <c r="AR385" s="27"/>
      <c r="AS385" s="27"/>
      <c r="AT385" s="27"/>
      <c r="AU385" s="27"/>
      <c r="AV385" s="27"/>
      <c r="AW385" s="27"/>
      <c r="AX385" s="27"/>
      <c r="AY385" s="27"/>
      <c r="AZ385" s="27"/>
      <c r="BA385" s="27"/>
      <c r="BB385" s="27"/>
      <c r="BC385" s="27"/>
      <c r="BD385" s="27"/>
      <c r="BE385" s="27"/>
      <c r="BF385" s="27"/>
      <c r="BG385" s="27"/>
      <c r="BH385" s="27"/>
      <c r="BI385" s="27"/>
      <c r="BJ385" s="27"/>
      <c r="BK385" s="27"/>
      <c r="BL385" s="27"/>
      <c r="BM385" s="27"/>
      <c r="BN385" s="27"/>
      <c r="BO385" s="27"/>
      <c r="BP385" s="27"/>
      <c r="BQ385" s="27"/>
      <c r="BR385" s="27"/>
      <c r="BS385" s="27"/>
      <c r="BT385" s="27"/>
      <c r="BU385" s="27"/>
      <c r="BV385" s="27"/>
      <c r="BW385" s="27"/>
      <c r="BX385" s="27"/>
      <c r="BY385" s="27"/>
      <c r="BZ385" s="27"/>
    </row>
    <row r="386" ht="15.75" customHeight="1">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c r="AA386" s="27"/>
      <c r="AB386" s="27"/>
      <c r="AC386" s="27"/>
      <c r="AD386" s="27"/>
      <c r="AE386" s="27"/>
      <c r="AF386" s="27"/>
      <c r="AG386" s="27"/>
      <c r="AH386" s="27"/>
      <c r="AI386" s="27"/>
      <c r="AJ386" s="27"/>
      <c r="AK386" s="27"/>
      <c r="AL386" s="27"/>
      <c r="AM386" s="27"/>
      <c r="AN386" s="27"/>
      <c r="AO386" s="27"/>
      <c r="AP386" s="27"/>
      <c r="AQ386" s="27"/>
      <c r="AR386" s="27"/>
      <c r="AS386" s="27"/>
      <c r="AT386" s="27"/>
      <c r="AU386" s="27"/>
      <c r="AV386" s="27"/>
      <c r="AW386" s="27"/>
      <c r="AX386" s="27"/>
      <c r="AY386" s="27"/>
      <c r="AZ386" s="27"/>
      <c r="BA386" s="27"/>
      <c r="BB386" s="27"/>
      <c r="BC386" s="27"/>
      <c r="BD386" s="27"/>
      <c r="BE386" s="27"/>
      <c r="BF386" s="27"/>
      <c r="BG386" s="27"/>
      <c r="BH386" s="27"/>
      <c r="BI386" s="27"/>
      <c r="BJ386" s="27"/>
      <c r="BK386" s="27"/>
      <c r="BL386" s="27"/>
      <c r="BM386" s="27"/>
      <c r="BN386" s="27"/>
      <c r="BO386" s="27"/>
      <c r="BP386" s="27"/>
      <c r="BQ386" s="27"/>
      <c r="BR386" s="27"/>
      <c r="BS386" s="27"/>
      <c r="BT386" s="27"/>
      <c r="BU386" s="27"/>
      <c r="BV386" s="27"/>
      <c r="BW386" s="27"/>
      <c r="BX386" s="27"/>
      <c r="BY386" s="27"/>
      <c r="BZ386" s="27"/>
    </row>
    <row r="387" ht="15.75" customHeight="1">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c r="AA387" s="27"/>
      <c r="AB387" s="27"/>
      <c r="AC387" s="27"/>
      <c r="AD387" s="27"/>
      <c r="AE387" s="27"/>
      <c r="AF387" s="27"/>
      <c r="AG387" s="27"/>
      <c r="AH387" s="27"/>
      <c r="AI387" s="27"/>
      <c r="AJ387" s="27"/>
      <c r="AK387" s="27"/>
      <c r="AL387" s="27"/>
      <c r="AM387" s="27"/>
      <c r="AN387" s="27"/>
      <c r="AO387" s="27"/>
      <c r="AP387" s="27"/>
      <c r="AQ387" s="27"/>
      <c r="AR387" s="27"/>
      <c r="AS387" s="27"/>
      <c r="AT387" s="27"/>
      <c r="AU387" s="27"/>
      <c r="AV387" s="27"/>
      <c r="AW387" s="27"/>
      <c r="AX387" s="27"/>
      <c r="AY387" s="27"/>
      <c r="AZ387" s="27"/>
      <c r="BA387" s="27"/>
      <c r="BB387" s="27"/>
      <c r="BC387" s="27"/>
      <c r="BD387" s="27"/>
      <c r="BE387" s="27"/>
      <c r="BF387" s="27"/>
      <c r="BG387" s="27"/>
      <c r="BH387" s="27"/>
      <c r="BI387" s="27"/>
      <c r="BJ387" s="27"/>
      <c r="BK387" s="27"/>
      <c r="BL387" s="27"/>
      <c r="BM387" s="27"/>
      <c r="BN387" s="27"/>
      <c r="BO387" s="27"/>
      <c r="BP387" s="27"/>
      <c r="BQ387" s="27"/>
      <c r="BR387" s="27"/>
      <c r="BS387" s="27"/>
      <c r="BT387" s="27"/>
      <c r="BU387" s="27"/>
      <c r="BV387" s="27"/>
      <c r="BW387" s="27"/>
      <c r="BX387" s="27"/>
      <c r="BY387" s="27"/>
      <c r="BZ387" s="27"/>
    </row>
    <row r="388" ht="15.75" customHeight="1">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c r="AA388" s="27"/>
      <c r="AB388" s="27"/>
      <c r="AC388" s="27"/>
      <c r="AD388" s="27"/>
      <c r="AE388" s="27"/>
      <c r="AF388" s="27"/>
      <c r="AG388" s="27"/>
      <c r="AH388" s="27"/>
      <c r="AI388" s="27"/>
      <c r="AJ388" s="27"/>
      <c r="AK388" s="27"/>
      <c r="AL388" s="27"/>
      <c r="AM388" s="27"/>
      <c r="AN388" s="27"/>
      <c r="AO388" s="27"/>
      <c r="AP388" s="27"/>
      <c r="AQ388" s="27"/>
      <c r="AR388" s="27"/>
      <c r="AS388" s="27"/>
      <c r="AT388" s="27"/>
      <c r="AU388" s="27"/>
      <c r="AV388" s="27"/>
      <c r="AW388" s="27"/>
      <c r="AX388" s="27"/>
      <c r="AY388" s="27"/>
      <c r="AZ388" s="27"/>
      <c r="BA388" s="27"/>
      <c r="BB388" s="27"/>
      <c r="BC388" s="27"/>
      <c r="BD388" s="27"/>
      <c r="BE388" s="27"/>
      <c r="BF388" s="27"/>
      <c r="BG388" s="27"/>
      <c r="BH388" s="27"/>
      <c r="BI388" s="27"/>
      <c r="BJ388" s="27"/>
      <c r="BK388" s="27"/>
      <c r="BL388" s="27"/>
      <c r="BM388" s="27"/>
      <c r="BN388" s="27"/>
      <c r="BO388" s="27"/>
      <c r="BP388" s="27"/>
      <c r="BQ388" s="27"/>
      <c r="BR388" s="27"/>
      <c r="BS388" s="27"/>
      <c r="BT388" s="27"/>
      <c r="BU388" s="27"/>
      <c r="BV388" s="27"/>
      <c r="BW388" s="27"/>
      <c r="BX388" s="27"/>
      <c r="BY388" s="27"/>
      <c r="BZ388" s="27"/>
    </row>
    <row r="389" ht="15.75" customHeight="1">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c r="AA389" s="27"/>
      <c r="AB389" s="27"/>
      <c r="AC389" s="27"/>
      <c r="AD389" s="27"/>
      <c r="AE389" s="27"/>
      <c r="AF389" s="27"/>
      <c r="AG389" s="27"/>
      <c r="AH389" s="27"/>
      <c r="AI389" s="27"/>
      <c r="AJ389" s="27"/>
      <c r="AK389" s="27"/>
      <c r="AL389" s="27"/>
      <c r="AM389" s="27"/>
      <c r="AN389" s="27"/>
      <c r="AO389" s="27"/>
      <c r="AP389" s="27"/>
      <c r="AQ389" s="27"/>
      <c r="AR389" s="27"/>
      <c r="AS389" s="27"/>
      <c r="AT389" s="27"/>
      <c r="AU389" s="27"/>
      <c r="AV389" s="27"/>
      <c r="AW389" s="27"/>
      <c r="AX389" s="27"/>
      <c r="AY389" s="27"/>
      <c r="AZ389" s="27"/>
      <c r="BA389" s="27"/>
      <c r="BB389" s="27"/>
      <c r="BC389" s="27"/>
      <c r="BD389" s="27"/>
      <c r="BE389" s="27"/>
      <c r="BF389" s="27"/>
      <c r="BG389" s="27"/>
      <c r="BH389" s="27"/>
      <c r="BI389" s="27"/>
      <c r="BJ389" s="27"/>
      <c r="BK389" s="27"/>
      <c r="BL389" s="27"/>
      <c r="BM389" s="27"/>
      <c r="BN389" s="27"/>
      <c r="BO389" s="27"/>
      <c r="BP389" s="27"/>
      <c r="BQ389" s="27"/>
      <c r="BR389" s="27"/>
      <c r="BS389" s="27"/>
      <c r="BT389" s="27"/>
      <c r="BU389" s="27"/>
      <c r="BV389" s="27"/>
      <c r="BW389" s="27"/>
      <c r="BX389" s="27"/>
      <c r="BY389" s="27"/>
      <c r="BZ389" s="27"/>
    </row>
    <row r="390" ht="15.75" customHeight="1">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c r="AA390" s="27"/>
      <c r="AB390" s="27"/>
      <c r="AC390" s="27"/>
      <c r="AD390" s="27"/>
      <c r="AE390" s="27"/>
      <c r="AF390" s="27"/>
      <c r="AG390" s="27"/>
      <c r="AH390" s="27"/>
      <c r="AI390" s="27"/>
      <c r="AJ390" s="27"/>
      <c r="AK390" s="27"/>
      <c r="AL390" s="27"/>
      <c r="AM390" s="27"/>
      <c r="AN390" s="27"/>
      <c r="AO390" s="27"/>
      <c r="AP390" s="27"/>
      <c r="AQ390" s="27"/>
      <c r="AR390" s="27"/>
      <c r="AS390" s="27"/>
      <c r="AT390" s="27"/>
      <c r="AU390" s="27"/>
      <c r="AV390" s="27"/>
      <c r="AW390" s="27"/>
      <c r="AX390" s="27"/>
      <c r="AY390" s="27"/>
      <c r="AZ390" s="27"/>
      <c r="BA390" s="27"/>
      <c r="BB390" s="27"/>
      <c r="BC390" s="27"/>
      <c r="BD390" s="27"/>
      <c r="BE390" s="27"/>
      <c r="BF390" s="27"/>
      <c r="BG390" s="27"/>
      <c r="BH390" s="27"/>
      <c r="BI390" s="27"/>
      <c r="BJ390" s="27"/>
      <c r="BK390" s="27"/>
      <c r="BL390" s="27"/>
      <c r="BM390" s="27"/>
      <c r="BN390" s="27"/>
      <c r="BO390" s="27"/>
      <c r="BP390" s="27"/>
      <c r="BQ390" s="27"/>
      <c r="BR390" s="27"/>
      <c r="BS390" s="27"/>
      <c r="BT390" s="27"/>
      <c r="BU390" s="27"/>
      <c r="BV390" s="27"/>
      <c r="BW390" s="27"/>
      <c r="BX390" s="27"/>
      <c r="BY390" s="27"/>
      <c r="BZ390" s="27"/>
    </row>
    <row r="391" ht="15.75" customHeight="1">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c r="AA391" s="27"/>
      <c r="AB391" s="27"/>
      <c r="AC391" s="27"/>
      <c r="AD391" s="27"/>
      <c r="AE391" s="27"/>
      <c r="AF391" s="27"/>
      <c r="AG391" s="27"/>
      <c r="AH391" s="27"/>
      <c r="AI391" s="27"/>
      <c r="AJ391" s="27"/>
      <c r="AK391" s="27"/>
      <c r="AL391" s="27"/>
      <c r="AM391" s="27"/>
      <c r="AN391" s="27"/>
      <c r="AO391" s="27"/>
      <c r="AP391" s="27"/>
      <c r="AQ391" s="27"/>
      <c r="AR391" s="27"/>
      <c r="AS391" s="27"/>
      <c r="AT391" s="27"/>
      <c r="AU391" s="27"/>
      <c r="AV391" s="27"/>
      <c r="AW391" s="27"/>
      <c r="AX391" s="27"/>
      <c r="AY391" s="27"/>
      <c r="AZ391" s="27"/>
      <c r="BA391" s="27"/>
      <c r="BB391" s="27"/>
      <c r="BC391" s="27"/>
      <c r="BD391" s="27"/>
      <c r="BE391" s="27"/>
      <c r="BF391" s="27"/>
      <c r="BG391" s="27"/>
      <c r="BH391" s="27"/>
      <c r="BI391" s="27"/>
      <c r="BJ391" s="27"/>
      <c r="BK391" s="27"/>
      <c r="BL391" s="27"/>
      <c r="BM391" s="27"/>
      <c r="BN391" s="27"/>
      <c r="BO391" s="27"/>
      <c r="BP391" s="27"/>
      <c r="BQ391" s="27"/>
      <c r="BR391" s="27"/>
      <c r="BS391" s="27"/>
      <c r="BT391" s="27"/>
      <c r="BU391" s="27"/>
      <c r="BV391" s="27"/>
      <c r="BW391" s="27"/>
      <c r="BX391" s="27"/>
      <c r="BY391" s="27"/>
      <c r="BZ391" s="27"/>
    </row>
    <row r="392" ht="15.75" customHeight="1">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c r="AA392" s="27"/>
      <c r="AB392" s="27"/>
      <c r="AC392" s="27"/>
      <c r="AD392" s="27"/>
      <c r="AE392" s="27"/>
      <c r="AF392" s="27"/>
      <c r="AG392" s="27"/>
      <c r="AH392" s="27"/>
      <c r="AI392" s="27"/>
      <c r="AJ392" s="27"/>
      <c r="AK392" s="27"/>
      <c r="AL392" s="27"/>
      <c r="AM392" s="27"/>
      <c r="AN392" s="27"/>
      <c r="AO392" s="27"/>
      <c r="AP392" s="27"/>
      <c r="AQ392" s="27"/>
      <c r="AR392" s="27"/>
      <c r="AS392" s="27"/>
      <c r="AT392" s="27"/>
      <c r="AU392" s="27"/>
      <c r="AV392" s="27"/>
      <c r="AW392" s="27"/>
      <c r="AX392" s="27"/>
      <c r="AY392" s="27"/>
      <c r="AZ392" s="27"/>
      <c r="BA392" s="27"/>
      <c r="BB392" s="27"/>
      <c r="BC392" s="27"/>
      <c r="BD392" s="27"/>
      <c r="BE392" s="27"/>
      <c r="BF392" s="27"/>
      <c r="BG392" s="27"/>
      <c r="BH392" s="27"/>
      <c r="BI392" s="27"/>
      <c r="BJ392" s="27"/>
      <c r="BK392" s="27"/>
      <c r="BL392" s="27"/>
      <c r="BM392" s="27"/>
      <c r="BN392" s="27"/>
      <c r="BO392" s="27"/>
      <c r="BP392" s="27"/>
      <c r="BQ392" s="27"/>
      <c r="BR392" s="27"/>
      <c r="BS392" s="27"/>
      <c r="BT392" s="27"/>
      <c r="BU392" s="27"/>
      <c r="BV392" s="27"/>
      <c r="BW392" s="27"/>
      <c r="BX392" s="27"/>
      <c r="BY392" s="27"/>
      <c r="BZ392" s="27"/>
    </row>
    <row r="393" ht="15.75" customHeight="1">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c r="AA393" s="27"/>
      <c r="AB393" s="27"/>
      <c r="AC393" s="27"/>
      <c r="AD393" s="27"/>
      <c r="AE393" s="27"/>
      <c r="AF393" s="27"/>
      <c r="AG393" s="27"/>
      <c r="AH393" s="27"/>
      <c r="AI393" s="27"/>
      <c r="AJ393" s="27"/>
      <c r="AK393" s="27"/>
      <c r="AL393" s="27"/>
      <c r="AM393" s="27"/>
      <c r="AN393" s="27"/>
      <c r="AO393" s="27"/>
      <c r="AP393" s="27"/>
      <c r="AQ393" s="27"/>
      <c r="AR393" s="27"/>
      <c r="AS393" s="27"/>
      <c r="AT393" s="27"/>
      <c r="AU393" s="27"/>
      <c r="AV393" s="27"/>
      <c r="AW393" s="27"/>
      <c r="AX393" s="27"/>
      <c r="AY393" s="27"/>
      <c r="AZ393" s="27"/>
      <c r="BA393" s="27"/>
      <c r="BB393" s="27"/>
      <c r="BC393" s="27"/>
      <c r="BD393" s="27"/>
      <c r="BE393" s="27"/>
      <c r="BF393" s="27"/>
      <c r="BG393" s="27"/>
      <c r="BH393" s="27"/>
      <c r="BI393" s="27"/>
      <c r="BJ393" s="27"/>
      <c r="BK393" s="27"/>
      <c r="BL393" s="27"/>
      <c r="BM393" s="27"/>
      <c r="BN393" s="27"/>
      <c r="BO393" s="27"/>
      <c r="BP393" s="27"/>
      <c r="BQ393" s="27"/>
      <c r="BR393" s="27"/>
      <c r="BS393" s="27"/>
      <c r="BT393" s="27"/>
      <c r="BU393" s="27"/>
      <c r="BV393" s="27"/>
      <c r="BW393" s="27"/>
      <c r="BX393" s="27"/>
      <c r="BY393" s="27"/>
      <c r="BZ393" s="27"/>
    </row>
    <row r="394" ht="15.75" customHeight="1">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c r="AA394" s="27"/>
      <c r="AB394" s="27"/>
      <c r="AC394" s="27"/>
      <c r="AD394" s="27"/>
      <c r="AE394" s="27"/>
      <c r="AF394" s="27"/>
      <c r="AG394" s="27"/>
      <c r="AH394" s="27"/>
      <c r="AI394" s="27"/>
      <c r="AJ394" s="27"/>
      <c r="AK394" s="27"/>
      <c r="AL394" s="27"/>
      <c r="AM394" s="27"/>
      <c r="AN394" s="27"/>
      <c r="AO394" s="27"/>
      <c r="AP394" s="27"/>
      <c r="AQ394" s="27"/>
      <c r="AR394" s="27"/>
      <c r="AS394" s="27"/>
      <c r="AT394" s="27"/>
      <c r="AU394" s="27"/>
      <c r="AV394" s="27"/>
      <c r="AW394" s="27"/>
      <c r="AX394" s="27"/>
      <c r="AY394" s="27"/>
      <c r="AZ394" s="27"/>
      <c r="BA394" s="27"/>
      <c r="BB394" s="27"/>
      <c r="BC394" s="27"/>
      <c r="BD394" s="27"/>
      <c r="BE394" s="27"/>
      <c r="BF394" s="27"/>
      <c r="BG394" s="27"/>
      <c r="BH394" s="27"/>
      <c r="BI394" s="27"/>
      <c r="BJ394" s="27"/>
      <c r="BK394" s="27"/>
      <c r="BL394" s="27"/>
      <c r="BM394" s="27"/>
      <c r="BN394" s="27"/>
      <c r="BO394" s="27"/>
      <c r="BP394" s="27"/>
      <c r="BQ394" s="27"/>
      <c r="BR394" s="27"/>
      <c r="BS394" s="27"/>
      <c r="BT394" s="27"/>
      <c r="BU394" s="27"/>
      <c r="BV394" s="27"/>
      <c r="BW394" s="27"/>
      <c r="BX394" s="27"/>
      <c r="BY394" s="27"/>
      <c r="BZ394" s="27"/>
    </row>
    <row r="395" ht="15.75" customHeight="1">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c r="AA395" s="27"/>
      <c r="AB395" s="27"/>
      <c r="AC395" s="27"/>
      <c r="AD395" s="27"/>
      <c r="AE395" s="27"/>
      <c r="AF395" s="27"/>
      <c r="AG395" s="27"/>
      <c r="AH395" s="27"/>
      <c r="AI395" s="27"/>
      <c r="AJ395" s="27"/>
      <c r="AK395" s="27"/>
      <c r="AL395" s="27"/>
      <c r="AM395" s="27"/>
      <c r="AN395" s="27"/>
      <c r="AO395" s="27"/>
      <c r="AP395" s="27"/>
      <c r="AQ395" s="27"/>
      <c r="AR395" s="27"/>
      <c r="AS395" s="27"/>
      <c r="AT395" s="27"/>
      <c r="AU395" s="27"/>
      <c r="AV395" s="27"/>
      <c r="AW395" s="27"/>
      <c r="AX395" s="27"/>
      <c r="AY395" s="27"/>
      <c r="AZ395" s="27"/>
      <c r="BA395" s="27"/>
      <c r="BB395" s="27"/>
      <c r="BC395" s="27"/>
      <c r="BD395" s="27"/>
      <c r="BE395" s="27"/>
      <c r="BF395" s="27"/>
      <c r="BG395" s="27"/>
      <c r="BH395" s="27"/>
      <c r="BI395" s="27"/>
      <c r="BJ395" s="27"/>
      <c r="BK395" s="27"/>
      <c r="BL395" s="27"/>
      <c r="BM395" s="27"/>
      <c r="BN395" s="27"/>
      <c r="BO395" s="27"/>
      <c r="BP395" s="27"/>
      <c r="BQ395" s="27"/>
      <c r="BR395" s="27"/>
      <c r="BS395" s="27"/>
      <c r="BT395" s="27"/>
      <c r="BU395" s="27"/>
      <c r="BV395" s="27"/>
      <c r="BW395" s="27"/>
      <c r="BX395" s="27"/>
      <c r="BY395" s="27"/>
      <c r="BZ395" s="27"/>
    </row>
    <row r="396" ht="15.75" customHeight="1">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c r="AA396" s="27"/>
      <c r="AB396" s="27"/>
      <c r="AC396" s="27"/>
      <c r="AD396" s="27"/>
      <c r="AE396" s="27"/>
      <c r="AF396" s="27"/>
      <c r="AG396" s="27"/>
      <c r="AH396" s="27"/>
      <c r="AI396" s="27"/>
      <c r="AJ396" s="27"/>
      <c r="AK396" s="27"/>
      <c r="AL396" s="27"/>
      <c r="AM396" s="27"/>
      <c r="AN396" s="27"/>
      <c r="AO396" s="27"/>
      <c r="AP396" s="27"/>
      <c r="AQ396" s="27"/>
      <c r="AR396" s="27"/>
      <c r="AS396" s="27"/>
      <c r="AT396" s="27"/>
      <c r="AU396" s="27"/>
      <c r="AV396" s="27"/>
      <c r="AW396" s="27"/>
      <c r="AX396" s="27"/>
      <c r="AY396" s="27"/>
      <c r="AZ396" s="27"/>
      <c r="BA396" s="27"/>
      <c r="BB396" s="27"/>
      <c r="BC396" s="27"/>
      <c r="BD396" s="27"/>
      <c r="BE396" s="27"/>
      <c r="BF396" s="27"/>
      <c r="BG396" s="27"/>
      <c r="BH396" s="27"/>
      <c r="BI396" s="27"/>
      <c r="BJ396" s="27"/>
      <c r="BK396" s="27"/>
      <c r="BL396" s="27"/>
      <c r="BM396" s="27"/>
      <c r="BN396" s="27"/>
      <c r="BO396" s="27"/>
      <c r="BP396" s="27"/>
      <c r="BQ396" s="27"/>
      <c r="BR396" s="27"/>
      <c r="BS396" s="27"/>
      <c r="BT396" s="27"/>
      <c r="BU396" s="27"/>
      <c r="BV396" s="27"/>
      <c r="BW396" s="27"/>
      <c r="BX396" s="27"/>
      <c r="BY396" s="27"/>
      <c r="BZ396" s="27"/>
    </row>
    <row r="397" ht="15.75" customHeight="1">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c r="AA397" s="27"/>
      <c r="AB397" s="27"/>
      <c r="AC397" s="27"/>
      <c r="AD397" s="27"/>
      <c r="AE397" s="27"/>
      <c r="AF397" s="27"/>
      <c r="AG397" s="27"/>
      <c r="AH397" s="27"/>
      <c r="AI397" s="27"/>
      <c r="AJ397" s="27"/>
      <c r="AK397" s="27"/>
      <c r="AL397" s="27"/>
      <c r="AM397" s="27"/>
      <c r="AN397" s="27"/>
      <c r="AO397" s="27"/>
      <c r="AP397" s="27"/>
      <c r="AQ397" s="27"/>
      <c r="AR397" s="27"/>
      <c r="AS397" s="27"/>
      <c r="AT397" s="27"/>
      <c r="AU397" s="27"/>
      <c r="AV397" s="27"/>
      <c r="AW397" s="27"/>
      <c r="AX397" s="27"/>
      <c r="AY397" s="27"/>
      <c r="AZ397" s="27"/>
      <c r="BA397" s="27"/>
      <c r="BB397" s="27"/>
      <c r="BC397" s="27"/>
      <c r="BD397" s="27"/>
      <c r="BE397" s="27"/>
      <c r="BF397" s="27"/>
      <c r="BG397" s="27"/>
      <c r="BH397" s="27"/>
      <c r="BI397" s="27"/>
      <c r="BJ397" s="27"/>
      <c r="BK397" s="27"/>
      <c r="BL397" s="27"/>
      <c r="BM397" s="27"/>
      <c r="BN397" s="27"/>
      <c r="BO397" s="27"/>
      <c r="BP397" s="27"/>
      <c r="BQ397" s="27"/>
      <c r="BR397" s="27"/>
      <c r="BS397" s="27"/>
      <c r="BT397" s="27"/>
      <c r="BU397" s="27"/>
      <c r="BV397" s="27"/>
      <c r="BW397" s="27"/>
      <c r="BX397" s="27"/>
      <c r="BY397" s="27"/>
      <c r="BZ397" s="27"/>
    </row>
    <row r="398" ht="15.75" customHeight="1">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c r="AA398" s="27"/>
      <c r="AB398" s="27"/>
      <c r="AC398" s="27"/>
      <c r="AD398" s="27"/>
      <c r="AE398" s="27"/>
      <c r="AF398" s="27"/>
      <c r="AG398" s="27"/>
      <c r="AH398" s="27"/>
      <c r="AI398" s="27"/>
      <c r="AJ398" s="27"/>
      <c r="AK398" s="27"/>
      <c r="AL398" s="27"/>
      <c r="AM398" s="27"/>
      <c r="AN398" s="27"/>
      <c r="AO398" s="27"/>
      <c r="AP398" s="27"/>
      <c r="AQ398" s="27"/>
      <c r="AR398" s="27"/>
      <c r="AS398" s="27"/>
      <c r="AT398" s="27"/>
      <c r="AU398" s="27"/>
      <c r="AV398" s="27"/>
      <c r="AW398" s="27"/>
      <c r="AX398" s="27"/>
      <c r="AY398" s="27"/>
      <c r="AZ398" s="27"/>
      <c r="BA398" s="27"/>
      <c r="BB398" s="27"/>
      <c r="BC398" s="27"/>
      <c r="BD398" s="27"/>
      <c r="BE398" s="27"/>
      <c r="BF398" s="27"/>
      <c r="BG398" s="27"/>
      <c r="BH398" s="27"/>
      <c r="BI398" s="27"/>
      <c r="BJ398" s="27"/>
      <c r="BK398" s="27"/>
      <c r="BL398" s="27"/>
      <c r="BM398" s="27"/>
      <c r="BN398" s="27"/>
      <c r="BO398" s="27"/>
      <c r="BP398" s="27"/>
      <c r="BQ398" s="27"/>
      <c r="BR398" s="27"/>
      <c r="BS398" s="27"/>
      <c r="BT398" s="27"/>
      <c r="BU398" s="27"/>
      <c r="BV398" s="27"/>
      <c r="BW398" s="27"/>
      <c r="BX398" s="27"/>
      <c r="BY398" s="27"/>
      <c r="BZ398" s="27"/>
    </row>
    <row r="399" ht="15.75" customHeight="1">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c r="AA399" s="27"/>
      <c r="AB399" s="27"/>
      <c r="AC399" s="27"/>
      <c r="AD399" s="27"/>
      <c r="AE399" s="27"/>
      <c r="AF399" s="27"/>
      <c r="AG399" s="27"/>
      <c r="AH399" s="27"/>
      <c r="AI399" s="27"/>
      <c r="AJ399" s="27"/>
      <c r="AK399" s="27"/>
      <c r="AL399" s="27"/>
      <c r="AM399" s="27"/>
      <c r="AN399" s="27"/>
      <c r="AO399" s="27"/>
      <c r="AP399" s="27"/>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c r="BS399" s="27"/>
      <c r="BT399" s="27"/>
      <c r="BU399" s="27"/>
      <c r="BV399" s="27"/>
      <c r="BW399" s="27"/>
      <c r="BX399" s="27"/>
      <c r="BY399" s="27"/>
      <c r="BZ399" s="27"/>
    </row>
    <row r="400" ht="15.75" customHeight="1">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c r="AA400" s="27"/>
      <c r="AB400" s="27"/>
      <c r="AC400" s="27"/>
      <c r="AD400" s="27"/>
      <c r="AE400" s="27"/>
      <c r="AF400" s="27"/>
      <c r="AG400" s="27"/>
      <c r="AH400" s="27"/>
      <c r="AI400" s="27"/>
      <c r="AJ400" s="27"/>
      <c r="AK400" s="27"/>
      <c r="AL400" s="27"/>
      <c r="AM400" s="27"/>
      <c r="AN400" s="27"/>
      <c r="AO400" s="27"/>
      <c r="AP400" s="27"/>
      <c r="AQ400" s="27"/>
      <c r="AR400" s="27"/>
      <c r="AS400" s="27"/>
      <c r="AT400" s="27"/>
      <c r="AU400" s="27"/>
      <c r="AV400" s="27"/>
      <c r="AW400" s="27"/>
      <c r="AX400" s="27"/>
      <c r="AY400" s="27"/>
      <c r="AZ400" s="27"/>
      <c r="BA400" s="27"/>
      <c r="BB400" s="27"/>
      <c r="BC400" s="27"/>
      <c r="BD400" s="27"/>
      <c r="BE400" s="27"/>
      <c r="BF400" s="27"/>
      <c r="BG400" s="27"/>
      <c r="BH400" s="27"/>
      <c r="BI400" s="27"/>
      <c r="BJ400" s="27"/>
      <c r="BK400" s="27"/>
      <c r="BL400" s="27"/>
      <c r="BM400" s="27"/>
      <c r="BN400" s="27"/>
      <c r="BO400" s="27"/>
      <c r="BP400" s="27"/>
      <c r="BQ400" s="27"/>
      <c r="BR400" s="27"/>
      <c r="BS400" s="27"/>
      <c r="BT400" s="27"/>
      <c r="BU400" s="27"/>
      <c r="BV400" s="27"/>
      <c r="BW400" s="27"/>
      <c r="BX400" s="27"/>
      <c r="BY400" s="27"/>
      <c r="BZ400" s="27"/>
    </row>
    <row r="401" ht="15.75" customHeight="1">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c r="AA401" s="27"/>
      <c r="AB401" s="27"/>
      <c r="AC401" s="27"/>
      <c r="AD401" s="27"/>
      <c r="AE401" s="27"/>
      <c r="AF401" s="27"/>
      <c r="AG401" s="27"/>
      <c r="AH401" s="27"/>
      <c r="AI401" s="27"/>
      <c r="AJ401" s="27"/>
      <c r="AK401" s="27"/>
      <c r="AL401" s="27"/>
      <c r="AM401" s="27"/>
      <c r="AN401" s="27"/>
      <c r="AO401" s="27"/>
      <c r="AP401" s="27"/>
      <c r="AQ401" s="27"/>
      <c r="AR401" s="27"/>
      <c r="AS401" s="27"/>
      <c r="AT401" s="27"/>
      <c r="AU401" s="27"/>
      <c r="AV401" s="27"/>
      <c r="AW401" s="27"/>
      <c r="AX401" s="27"/>
      <c r="AY401" s="27"/>
      <c r="AZ401" s="27"/>
      <c r="BA401" s="27"/>
      <c r="BB401" s="27"/>
      <c r="BC401" s="27"/>
      <c r="BD401" s="27"/>
      <c r="BE401" s="27"/>
      <c r="BF401" s="27"/>
      <c r="BG401" s="27"/>
      <c r="BH401" s="27"/>
      <c r="BI401" s="27"/>
      <c r="BJ401" s="27"/>
      <c r="BK401" s="27"/>
      <c r="BL401" s="27"/>
      <c r="BM401" s="27"/>
      <c r="BN401" s="27"/>
      <c r="BO401" s="27"/>
      <c r="BP401" s="27"/>
      <c r="BQ401" s="27"/>
      <c r="BR401" s="27"/>
      <c r="BS401" s="27"/>
      <c r="BT401" s="27"/>
      <c r="BU401" s="27"/>
      <c r="BV401" s="27"/>
      <c r="BW401" s="27"/>
      <c r="BX401" s="27"/>
      <c r="BY401" s="27"/>
      <c r="BZ401" s="27"/>
    </row>
    <row r="402" ht="15.75" customHeight="1">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c r="AA402" s="27"/>
      <c r="AB402" s="27"/>
      <c r="AC402" s="27"/>
      <c r="AD402" s="27"/>
      <c r="AE402" s="27"/>
      <c r="AF402" s="27"/>
      <c r="AG402" s="27"/>
      <c r="AH402" s="27"/>
      <c r="AI402" s="27"/>
      <c r="AJ402" s="27"/>
      <c r="AK402" s="27"/>
      <c r="AL402" s="27"/>
      <c r="AM402" s="27"/>
      <c r="AN402" s="27"/>
      <c r="AO402" s="27"/>
      <c r="AP402" s="27"/>
      <c r="AQ402" s="27"/>
      <c r="AR402" s="27"/>
      <c r="AS402" s="27"/>
      <c r="AT402" s="27"/>
      <c r="AU402" s="27"/>
      <c r="AV402" s="27"/>
      <c r="AW402" s="27"/>
      <c r="AX402" s="27"/>
      <c r="AY402" s="27"/>
      <c r="AZ402" s="27"/>
      <c r="BA402" s="27"/>
      <c r="BB402" s="27"/>
      <c r="BC402" s="27"/>
      <c r="BD402" s="27"/>
      <c r="BE402" s="27"/>
      <c r="BF402" s="27"/>
      <c r="BG402" s="27"/>
      <c r="BH402" s="27"/>
      <c r="BI402" s="27"/>
      <c r="BJ402" s="27"/>
      <c r="BK402" s="27"/>
      <c r="BL402" s="27"/>
      <c r="BM402" s="27"/>
      <c r="BN402" s="27"/>
      <c r="BO402" s="27"/>
      <c r="BP402" s="27"/>
      <c r="BQ402" s="27"/>
      <c r="BR402" s="27"/>
      <c r="BS402" s="27"/>
      <c r="BT402" s="27"/>
      <c r="BU402" s="27"/>
      <c r="BV402" s="27"/>
      <c r="BW402" s="27"/>
      <c r="BX402" s="27"/>
      <c r="BY402" s="27"/>
      <c r="BZ402" s="27"/>
    </row>
    <row r="403" ht="15.75" customHeight="1">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c r="AA403" s="27"/>
      <c r="AB403" s="27"/>
      <c r="AC403" s="27"/>
      <c r="AD403" s="27"/>
      <c r="AE403" s="27"/>
      <c r="AF403" s="27"/>
      <c r="AG403" s="27"/>
      <c r="AH403" s="27"/>
      <c r="AI403" s="27"/>
      <c r="AJ403" s="27"/>
      <c r="AK403" s="27"/>
      <c r="AL403" s="27"/>
      <c r="AM403" s="27"/>
      <c r="AN403" s="27"/>
      <c r="AO403" s="27"/>
      <c r="AP403" s="27"/>
      <c r="AQ403" s="27"/>
      <c r="AR403" s="27"/>
      <c r="AS403" s="27"/>
      <c r="AT403" s="27"/>
      <c r="AU403" s="27"/>
      <c r="AV403" s="27"/>
      <c r="AW403" s="27"/>
      <c r="AX403" s="27"/>
      <c r="AY403" s="27"/>
      <c r="AZ403" s="27"/>
      <c r="BA403" s="27"/>
      <c r="BB403" s="27"/>
      <c r="BC403" s="27"/>
      <c r="BD403" s="27"/>
      <c r="BE403" s="27"/>
      <c r="BF403" s="27"/>
      <c r="BG403" s="27"/>
      <c r="BH403" s="27"/>
      <c r="BI403" s="27"/>
      <c r="BJ403" s="27"/>
      <c r="BK403" s="27"/>
      <c r="BL403" s="27"/>
      <c r="BM403" s="27"/>
      <c r="BN403" s="27"/>
      <c r="BO403" s="27"/>
      <c r="BP403" s="27"/>
      <c r="BQ403" s="27"/>
      <c r="BR403" s="27"/>
      <c r="BS403" s="27"/>
      <c r="BT403" s="27"/>
      <c r="BU403" s="27"/>
      <c r="BV403" s="27"/>
      <c r="BW403" s="27"/>
      <c r="BX403" s="27"/>
      <c r="BY403" s="27"/>
      <c r="BZ403" s="27"/>
    </row>
    <row r="404" ht="15.75" customHeight="1">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c r="AA404" s="27"/>
      <c r="AB404" s="27"/>
      <c r="AC404" s="27"/>
      <c r="AD404" s="27"/>
      <c r="AE404" s="27"/>
      <c r="AF404" s="27"/>
      <c r="AG404" s="27"/>
      <c r="AH404" s="27"/>
      <c r="AI404" s="27"/>
      <c r="AJ404" s="27"/>
      <c r="AK404" s="27"/>
      <c r="AL404" s="27"/>
      <c r="AM404" s="27"/>
      <c r="AN404" s="27"/>
      <c r="AO404" s="27"/>
      <c r="AP404" s="27"/>
      <c r="AQ404" s="27"/>
      <c r="AR404" s="27"/>
      <c r="AS404" s="27"/>
      <c r="AT404" s="27"/>
      <c r="AU404" s="27"/>
      <c r="AV404" s="27"/>
      <c r="AW404" s="27"/>
      <c r="AX404" s="27"/>
      <c r="AY404" s="27"/>
      <c r="AZ404" s="27"/>
      <c r="BA404" s="27"/>
      <c r="BB404" s="27"/>
      <c r="BC404" s="27"/>
      <c r="BD404" s="27"/>
      <c r="BE404" s="27"/>
      <c r="BF404" s="27"/>
      <c r="BG404" s="27"/>
      <c r="BH404" s="27"/>
      <c r="BI404" s="27"/>
      <c r="BJ404" s="27"/>
      <c r="BK404" s="27"/>
      <c r="BL404" s="27"/>
      <c r="BM404" s="27"/>
      <c r="BN404" s="27"/>
      <c r="BO404" s="27"/>
      <c r="BP404" s="27"/>
      <c r="BQ404" s="27"/>
      <c r="BR404" s="27"/>
      <c r="BS404" s="27"/>
      <c r="BT404" s="27"/>
      <c r="BU404" s="27"/>
      <c r="BV404" s="27"/>
      <c r="BW404" s="27"/>
      <c r="BX404" s="27"/>
      <c r="BY404" s="27"/>
      <c r="BZ404" s="27"/>
    </row>
    <row r="405" ht="15.75" customHeight="1">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c r="AA405" s="27"/>
      <c r="AB405" s="27"/>
      <c r="AC405" s="27"/>
      <c r="AD405" s="27"/>
      <c r="AE405" s="27"/>
      <c r="AF405" s="27"/>
      <c r="AG405" s="27"/>
      <c r="AH405" s="27"/>
      <c r="AI405" s="27"/>
      <c r="AJ405" s="27"/>
      <c r="AK405" s="27"/>
      <c r="AL405" s="27"/>
      <c r="AM405" s="27"/>
      <c r="AN405" s="27"/>
      <c r="AO405" s="27"/>
      <c r="AP405" s="27"/>
      <c r="AQ405" s="27"/>
      <c r="AR405" s="27"/>
      <c r="AS405" s="27"/>
      <c r="AT405" s="27"/>
      <c r="AU405" s="27"/>
      <c r="AV405" s="27"/>
      <c r="AW405" s="27"/>
      <c r="AX405" s="27"/>
      <c r="AY405" s="27"/>
      <c r="AZ405" s="27"/>
      <c r="BA405" s="27"/>
      <c r="BB405" s="27"/>
      <c r="BC405" s="27"/>
      <c r="BD405" s="27"/>
      <c r="BE405" s="27"/>
      <c r="BF405" s="27"/>
      <c r="BG405" s="27"/>
      <c r="BH405" s="27"/>
      <c r="BI405" s="27"/>
      <c r="BJ405" s="27"/>
      <c r="BK405" s="27"/>
      <c r="BL405" s="27"/>
      <c r="BM405" s="27"/>
      <c r="BN405" s="27"/>
      <c r="BO405" s="27"/>
      <c r="BP405" s="27"/>
      <c r="BQ405" s="27"/>
      <c r="BR405" s="27"/>
      <c r="BS405" s="27"/>
      <c r="BT405" s="27"/>
      <c r="BU405" s="27"/>
      <c r="BV405" s="27"/>
      <c r="BW405" s="27"/>
      <c r="BX405" s="27"/>
      <c r="BY405" s="27"/>
      <c r="BZ405" s="27"/>
    </row>
    <row r="406" ht="15.75" customHeight="1">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c r="AA406" s="27"/>
      <c r="AB406" s="27"/>
      <c r="AC406" s="27"/>
      <c r="AD406" s="27"/>
      <c r="AE406" s="27"/>
      <c r="AF406" s="27"/>
      <c r="AG406" s="27"/>
      <c r="AH406" s="27"/>
      <c r="AI406" s="27"/>
      <c r="AJ406" s="27"/>
      <c r="AK406" s="27"/>
      <c r="AL406" s="27"/>
      <c r="AM406" s="27"/>
      <c r="AN406" s="27"/>
      <c r="AO406" s="27"/>
      <c r="AP406" s="27"/>
      <c r="AQ406" s="27"/>
      <c r="AR406" s="27"/>
      <c r="AS406" s="27"/>
      <c r="AT406" s="27"/>
      <c r="AU406" s="27"/>
      <c r="AV406" s="27"/>
      <c r="AW406" s="27"/>
      <c r="AX406" s="27"/>
      <c r="AY406" s="27"/>
      <c r="AZ406" s="27"/>
      <c r="BA406" s="27"/>
      <c r="BB406" s="27"/>
      <c r="BC406" s="27"/>
      <c r="BD406" s="27"/>
      <c r="BE406" s="27"/>
      <c r="BF406" s="27"/>
      <c r="BG406" s="27"/>
      <c r="BH406" s="27"/>
      <c r="BI406" s="27"/>
      <c r="BJ406" s="27"/>
      <c r="BK406" s="27"/>
      <c r="BL406" s="27"/>
      <c r="BM406" s="27"/>
      <c r="BN406" s="27"/>
      <c r="BO406" s="27"/>
      <c r="BP406" s="27"/>
      <c r="BQ406" s="27"/>
      <c r="BR406" s="27"/>
      <c r="BS406" s="27"/>
      <c r="BT406" s="27"/>
      <c r="BU406" s="27"/>
      <c r="BV406" s="27"/>
      <c r="BW406" s="27"/>
      <c r="BX406" s="27"/>
      <c r="BY406" s="27"/>
      <c r="BZ406" s="27"/>
    </row>
    <row r="407" ht="15.75" customHeight="1">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c r="AA407" s="27"/>
      <c r="AB407" s="27"/>
      <c r="AC407" s="27"/>
      <c r="AD407" s="27"/>
      <c r="AE407" s="27"/>
      <c r="AF407" s="27"/>
      <c r="AG407" s="27"/>
      <c r="AH407" s="27"/>
      <c r="AI407" s="27"/>
      <c r="AJ407" s="27"/>
      <c r="AK407" s="27"/>
      <c r="AL407" s="27"/>
      <c r="AM407" s="27"/>
      <c r="AN407" s="27"/>
      <c r="AO407" s="27"/>
      <c r="AP407" s="27"/>
      <c r="AQ407" s="27"/>
      <c r="AR407" s="27"/>
      <c r="AS407" s="27"/>
      <c r="AT407" s="27"/>
      <c r="AU407" s="27"/>
      <c r="AV407" s="27"/>
      <c r="AW407" s="27"/>
      <c r="AX407" s="27"/>
      <c r="AY407" s="27"/>
      <c r="AZ407" s="27"/>
      <c r="BA407" s="27"/>
      <c r="BB407" s="27"/>
      <c r="BC407" s="27"/>
      <c r="BD407" s="27"/>
      <c r="BE407" s="27"/>
      <c r="BF407" s="27"/>
      <c r="BG407" s="27"/>
      <c r="BH407" s="27"/>
      <c r="BI407" s="27"/>
      <c r="BJ407" s="27"/>
      <c r="BK407" s="27"/>
      <c r="BL407" s="27"/>
      <c r="BM407" s="27"/>
      <c r="BN407" s="27"/>
      <c r="BO407" s="27"/>
      <c r="BP407" s="27"/>
      <c r="BQ407" s="27"/>
      <c r="BR407" s="27"/>
      <c r="BS407" s="27"/>
      <c r="BT407" s="27"/>
      <c r="BU407" s="27"/>
      <c r="BV407" s="27"/>
      <c r="BW407" s="27"/>
      <c r="BX407" s="27"/>
      <c r="BY407" s="27"/>
      <c r="BZ407" s="27"/>
    </row>
    <row r="408" ht="15.75" customHeight="1">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c r="AZ408" s="27"/>
      <c r="BA408" s="27"/>
      <c r="BB408" s="27"/>
      <c r="BC408" s="27"/>
      <c r="BD408" s="27"/>
      <c r="BE408" s="27"/>
      <c r="BF408" s="27"/>
      <c r="BG408" s="27"/>
      <c r="BH408" s="27"/>
      <c r="BI408" s="27"/>
      <c r="BJ408" s="27"/>
      <c r="BK408" s="27"/>
      <c r="BL408" s="27"/>
      <c r="BM408" s="27"/>
      <c r="BN408" s="27"/>
      <c r="BO408" s="27"/>
      <c r="BP408" s="27"/>
      <c r="BQ408" s="27"/>
      <c r="BR408" s="27"/>
      <c r="BS408" s="27"/>
      <c r="BT408" s="27"/>
      <c r="BU408" s="27"/>
      <c r="BV408" s="27"/>
      <c r="BW408" s="27"/>
      <c r="BX408" s="27"/>
      <c r="BY408" s="27"/>
      <c r="BZ408" s="27"/>
    </row>
    <row r="409" ht="15.75" customHeight="1">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c r="BS409" s="27"/>
      <c r="BT409" s="27"/>
      <c r="BU409" s="27"/>
      <c r="BV409" s="27"/>
      <c r="BW409" s="27"/>
      <c r="BX409" s="27"/>
      <c r="BY409" s="27"/>
      <c r="BZ409" s="27"/>
    </row>
    <row r="410" ht="15.75" customHeight="1">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c r="AZ410" s="27"/>
      <c r="BA410" s="27"/>
      <c r="BB410" s="27"/>
      <c r="BC410" s="27"/>
      <c r="BD410" s="27"/>
      <c r="BE410" s="27"/>
      <c r="BF410" s="27"/>
      <c r="BG410" s="27"/>
      <c r="BH410" s="27"/>
      <c r="BI410" s="27"/>
      <c r="BJ410" s="27"/>
      <c r="BK410" s="27"/>
      <c r="BL410" s="27"/>
      <c r="BM410" s="27"/>
      <c r="BN410" s="27"/>
      <c r="BO410" s="27"/>
      <c r="BP410" s="27"/>
      <c r="BQ410" s="27"/>
      <c r="BR410" s="27"/>
      <c r="BS410" s="27"/>
      <c r="BT410" s="27"/>
      <c r="BU410" s="27"/>
      <c r="BV410" s="27"/>
      <c r="BW410" s="27"/>
      <c r="BX410" s="27"/>
      <c r="BY410" s="27"/>
      <c r="BZ410" s="27"/>
    </row>
    <row r="411" ht="15.75" customHeight="1">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c r="AZ411" s="27"/>
      <c r="BA411" s="27"/>
      <c r="BB411" s="27"/>
      <c r="BC411" s="27"/>
      <c r="BD411" s="27"/>
      <c r="BE411" s="27"/>
      <c r="BF411" s="27"/>
      <c r="BG411" s="27"/>
      <c r="BH411" s="27"/>
      <c r="BI411" s="27"/>
      <c r="BJ411" s="27"/>
      <c r="BK411" s="27"/>
      <c r="BL411" s="27"/>
      <c r="BM411" s="27"/>
      <c r="BN411" s="27"/>
      <c r="BO411" s="27"/>
      <c r="BP411" s="27"/>
      <c r="BQ411" s="27"/>
      <c r="BR411" s="27"/>
      <c r="BS411" s="27"/>
      <c r="BT411" s="27"/>
      <c r="BU411" s="27"/>
      <c r="BV411" s="27"/>
      <c r="BW411" s="27"/>
      <c r="BX411" s="27"/>
      <c r="BY411" s="27"/>
      <c r="BZ411" s="27"/>
    </row>
    <row r="412" ht="15.75" customHeight="1">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c r="AA412" s="27"/>
      <c r="AB412" s="27"/>
      <c r="AC412" s="27"/>
      <c r="AD412" s="27"/>
      <c r="AE412" s="27"/>
      <c r="AF412" s="27"/>
      <c r="AG412" s="27"/>
      <c r="AH412" s="27"/>
      <c r="AI412" s="27"/>
      <c r="AJ412" s="27"/>
      <c r="AK412" s="27"/>
      <c r="AL412" s="27"/>
      <c r="AM412" s="27"/>
      <c r="AN412" s="27"/>
      <c r="AO412" s="27"/>
      <c r="AP412" s="27"/>
      <c r="AQ412" s="27"/>
      <c r="AR412" s="27"/>
      <c r="AS412" s="27"/>
      <c r="AT412" s="27"/>
      <c r="AU412" s="27"/>
      <c r="AV412" s="27"/>
      <c r="AW412" s="27"/>
      <c r="AX412" s="27"/>
      <c r="AY412" s="27"/>
      <c r="AZ412" s="27"/>
      <c r="BA412" s="27"/>
      <c r="BB412" s="27"/>
      <c r="BC412" s="27"/>
      <c r="BD412" s="27"/>
      <c r="BE412" s="27"/>
      <c r="BF412" s="27"/>
      <c r="BG412" s="27"/>
      <c r="BH412" s="27"/>
      <c r="BI412" s="27"/>
      <c r="BJ412" s="27"/>
      <c r="BK412" s="27"/>
      <c r="BL412" s="27"/>
      <c r="BM412" s="27"/>
      <c r="BN412" s="27"/>
      <c r="BO412" s="27"/>
      <c r="BP412" s="27"/>
      <c r="BQ412" s="27"/>
      <c r="BR412" s="27"/>
      <c r="BS412" s="27"/>
      <c r="BT412" s="27"/>
      <c r="BU412" s="27"/>
      <c r="BV412" s="27"/>
      <c r="BW412" s="27"/>
      <c r="BX412" s="27"/>
      <c r="BY412" s="27"/>
      <c r="BZ412" s="27"/>
    </row>
  </sheetData>
  <customSheetViews>
    <customSheetView guid="{998487A0-EFDA-46B2-A830-E0296BA6DD97}" filter="1" showAutoFilter="1">
      <autoFilter ref="$A$1:$BZ$212">
        <filterColumn colId="3">
          <filters>
            <filter val="2018"/>
          </filters>
        </filterColumn>
        <filterColumn colId="4">
          <filters>
            <filter val="Journal"/>
            <filter val="Book chapter"/>
          </filters>
        </filterColumn>
      </autoFilter>
    </customSheetView>
    <customSheetView guid="{03AF6285-42D9-4A7D-ABE1-F5BBB998FF99}" filter="1" showAutoFilter="1">
      <autoFilter ref="$A$1:$BZ$212"/>
    </customSheetView>
  </customSheetViews>
  <hyperlinks>
    <hyperlink r:id="rId2" ref="AE204"/>
    <hyperlink r:id="rId3" ref="AE207"/>
    <hyperlink r:id="rId4" ref="BJ207"/>
    <hyperlink r:id="rId5" ref="BX208"/>
  </hyperlinks>
  <printOptions/>
  <pageMargins bottom="0.787401575" footer="0.0" header="0.0" left="0.511811024" right="0.511811024" top="0.787401575"/>
  <pageSetup paperSize="9" orientation="portrait"/>
  <drawing r:id="rId6"/>
  <legacyDrawing r:id="rId7"/>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BFBFBF"/>
    <pageSetUpPr/>
  </sheetPr>
  <sheetViews>
    <sheetView workbookViewId="0"/>
  </sheetViews>
  <sheetFormatPr customHeight="1" defaultColWidth="14.43" defaultRowHeight="15.0"/>
  <cols>
    <col customWidth="1" min="1" max="11" width="9.14"/>
    <col customWidth="1" min="12" max="26" width="8.71"/>
  </cols>
  <sheetData>
    <row r="1" ht="12.75" customHeight="1">
      <c r="A1" s="84" t="s">
        <v>3213</v>
      </c>
      <c r="B1" s="65"/>
      <c r="C1" s="65"/>
      <c r="D1" s="17"/>
      <c r="E1" s="17"/>
      <c r="F1" s="17"/>
      <c r="G1" s="17"/>
      <c r="H1" s="17"/>
      <c r="I1" s="17"/>
      <c r="J1" s="17"/>
      <c r="K1" s="17"/>
      <c r="L1" s="17"/>
      <c r="M1" s="17"/>
      <c r="N1" s="17"/>
      <c r="O1" s="17"/>
      <c r="P1" s="17"/>
      <c r="Q1" s="17"/>
      <c r="R1" s="17"/>
      <c r="S1" s="17"/>
      <c r="T1" s="17"/>
      <c r="U1" s="17"/>
      <c r="V1" s="17"/>
      <c r="W1" s="17"/>
      <c r="X1" s="17"/>
      <c r="Y1" s="17"/>
      <c r="Z1" s="17"/>
    </row>
    <row r="2" ht="12.75" customHeight="1">
      <c r="A2" s="17" t="s">
        <v>3227</v>
      </c>
      <c r="B2" s="17"/>
      <c r="C2" s="17"/>
      <c r="D2" s="17"/>
      <c r="E2" s="17"/>
      <c r="F2" s="17"/>
      <c r="G2" s="17"/>
      <c r="H2" s="17"/>
      <c r="I2" s="17"/>
      <c r="J2" s="17"/>
      <c r="K2" s="17"/>
      <c r="L2" s="17"/>
      <c r="M2" s="17"/>
      <c r="N2" s="17"/>
      <c r="O2" s="17"/>
      <c r="P2" s="17"/>
      <c r="Q2" s="17"/>
      <c r="R2" s="17"/>
      <c r="S2" s="17"/>
      <c r="T2" s="17"/>
      <c r="U2" s="17"/>
      <c r="V2" s="17"/>
      <c r="W2" s="17"/>
      <c r="X2" s="17"/>
      <c r="Y2" s="17"/>
      <c r="Z2" s="17"/>
    </row>
    <row r="3" ht="12.75" customHeight="1">
      <c r="A3" s="65" t="s">
        <v>3233</v>
      </c>
      <c r="B3" s="17"/>
      <c r="C3" s="17"/>
      <c r="D3" s="17"/>
      <c r="E3" s="17"/>
      <c r="F3" s="17"/>
      <c r="G3" s="17"/>
      <c r="H3" s="17"/>
      <c r="I3" s="17"/>
      <c r="J3" s="17"/>
      <c r="K3" s="17"/>
      <c r="L3" s="17"/>
      <c r="M3" s="17"/>
      <c r="N3" s="17"/>
      <c r="O3" s="17"/>
      <c r="P3" s="17"/>
      <c r="Q3" s="17"/>
      <c r="R3" s="17"/>
      <c r="S3" s="17"/>
      <c r="T3" s="17"/>
      <c r="U3" s="17"/>
      <c r="V3" s="17"/>
      <c r="W3" s="17"/>
      <c r="X3" s="17"/>
      <c r="Y3" s="17"/>
      <c r="Z3" s="17"/>
    </row>
    <row r="4" ht="12.75" customHeight="1">
      <c r="A4" s="17" t="s">
        <v>3239</v>
      </c>
      <c r="B4" s="17"/>
      <c r="C4" s="17"/>
      <c r="D4" s="17"/>
      <c r="E4" s="17"/>
      <c r="F4" s="17"/>
      <c r="G4" s="17"/>
      <c r="H4" s="17"/>
      <c r="I4" s="17"/>
      <c r="J4" s="17"/>
      <c r="K4" s="17"/>
      <c r="L4" s="17"/>
      <c r="M4" s="17"/>
      <c r="N4" s="17"/>
      <c r="O4" s="17"/>
      <c r="P4" s="17"/>
      <c r="Q4" s="17"/>
      <c r="R4" s="17"/>
      <c r="S4" s="17"/>
      <c r="T4" s="17"/>
      <c r="U4" s="17"/>
      <c r="V4" s="17"/>
      <c r="W4" s="17"/>
      <c r="X4" s="17"/>
      <c r="Y4" s="17"/>
      <c r="Z4" s="17"/>
    </row>
    <row r="5" ht="12.75" customHeight="1">
      <c r="A5" s="65" t="s">
        <v>3243</v>
      </c>
      <c r="B5" s="65"/>
      <c r="C5" s="65"/>
      <c r="D5" s="65"/>
      <c r="E5" s="65"/>
      <c r="F5" s="65"/>
      <c r="G5" s="65"/>
      <c r="H5" s="65"/>
      <c r="I5" s="65"/>
      <c r="J5" s="65"/>
      <c r="K5" s="65"/>
      <c r="L5" s="17"/>
      <c r="M5" s="17"/>
      <c r="N5" s="17"/>
      <c r="O5" s="17"/>
      <c r="P5" s="17"/>
      <c r="Q5" s="17"/>
      <c r="R5" s="17"/>
      <c r="S5" s="17"/>
      <c r="T5" s="17"/>
      <c r="U5" s="17"/>
      <c r="V5" s="17"/>
      <c r="W5" s="17"/>
      <c r="X5" s="17"/>
      <c r="Y5" s="17"/>
      <c r="Z5" s="17"/>
    </row>
    <row r="6" ht="12.75" customHeight="1">
      <c r="A6" s="17" t="s">
        <v>3248</v>
      </c>
      <c r="B6" s="17"/>
      <c r="C6" s="17"/>
      <c r="D6" s="17"/>
      <c r="E6" s="17"/>
      <c r="F6" s="17"/>
      <c r="G6" s="17"/>
      <c r="H6" s="17"/>
      <c r="I6" s="17"/>
      <c r="J6" s="17"/>
      <c r="K6" s="17"/>
      <c r="L6" s="17"/>
      <c r="M6" s="17"/>
      <c r="N6" s="17"/>
      <c r="O6" s="17"/>
      <c r="P6" s="17"/>
      <c r="Q6" s="17"/>
      <c r="R6" s="17"/>
      <c r="S6" s="17"/>
      <c r="T6" s="17"/>
      <c r="U6" s="17"/>
      <c r="V6" s="17"/>
      <c r="W6" s="17"/>
      <c r="X6" s="17"/>
      <c r="Y6" s="17"/>
      <c r="Z6" s="17"/>
    </row>
    <row r="7" ht="12.75" customHeight="1">
      <c r="A7" s="65" t="s">
        <v>3252</v>
      </c>
      <c r="B7" s="65"/>
      <c r="C7" s="65"/>
      <c r="D7" s="65"/>
      <c r="E7" s="65"/>
      <c r="F7" s="65"/>
      <c r="G7" s="65"/>
      <c r="H7" s="65"/>
      <c r="I7" s="65"/>
      <c r="J7" s="65"/>
      <c r="K7" s="65"/>
      <c r="L7" s="17"/>
      <c r="M7" s="17"/>
      <c r="N7" s="17"/>
      <c r="O7" s="17"/>
      <c r="P7" s="17"/>
      <c r="Q7" s="17"/>
      <c r="R7" s="17"/>
      <c r="S7" s="17"/>
      <c r="T7" s="17"/>
      <c r="U7" s="17"/>
      <c r="V7" s="17"/>
      <c r="W7" s="17"/>
      <c r="X7" s="17"/>
      <c r="Y7" s="17"/>
      <c r="Z7" s="17"/>
    </row>
    <row r="8" ht="12.75" customHeight="1">
      <c r="A8" s="65" t="s">
        <v>3255</v>
      </c>
      <c r="B8" s="65"/>
      <c r="C8" s="65"/>
      <c r="D8" s="65"/>
      <c r="E8" s="65"/>
      <c r="F8" s="65"/>
      <c r="G8" s="65"/>
      <c r="H8" s="65"/>
      <c r="I8" s="65"/>
      <c r="J8" s="65"/>
      <c r="K8" s="65"/>
      <c r="L8" s="17"/>
      <c r="M8" s="17"/>
      <c r="N8" s="17"/>
      <c r="O8" s="17"/>
      <c r="P8" s="17"/>
      <c r="Q8" s="17"/>
      <c r="R8" s="17"/>
      <c r="S8" s="17"/>
      <c r="T8" s="17"/>
      <c r="U8" s="17"/>
      <c r="V8" s="17"/>
      <c r="W8" s="17"/>
      <c r="X8" s="17"/>
      <c r="Y8" s="17"/>
      <c r="Z8" s="17"/>
    </row>
    <row r="9" ht="12.75" customHeight="1">
      <c r="A9" s="17" t="s">
        <v>3257</v>
      </c>
      <c r="B9" s="65"/>
      <c r="C9" s="65"/>
      <c r="D9" s="65"/>
      <c r="E9" s="65"/>
      <c r="F9" s="65"/>
      <c r="G9" s="65"/>
      <c r="H9" s="65"/>
      <c r="I9" s="65"/>
      <c r="J9" s="65"/>
      <c r="K9" s="65"/>
      <c r="L9" s="17"/>
      <c r="M9" s="17"/>
      <c r="N9" s="17"/>
      <c r="O9" s="17"/>
      <c r="P9" s="17"/>
      <c r="Q9" s="17"/>
      <c r="R9" s="17"/>
      <c r="S9" s="17"/>
      <c r="T9" s="17"/>
      <c r="U9" s="17"/>
      <c r="V9" s="17"/>
      <c r="W9" s="17"/>
      <c r="X9" s="17"/>
      <c r="Y9" s="17"/>
      <c r="Z9" s="17"/>
    </row>
    <row r="10" ht="12.75" customHeight="1">
      <c r="A10" s="17" t="s">
        <v>3259</v>
      </c>
      <c r="B10" s="65"/>
      <c r="C10" s="65"/>
      <c r="D10" s="65"/>
      <c r="E10" s="65"/>
      <c r="F10" s="65"/>
      <c r="G10" s="65"/>
      <c r="H10" s="65"/>
      <c r="I10" s="65"/>
      <c r="J10" s="65"/>
      <c r="K10" s="65"/>
      <c r="L10" s="17"/>
      <c r="M10" s="17"/>
      <c r="N10" s="17"/>
      <c r="O10" s="17"/>
      <c r="P10" s="17"/>
      <c r="Q10" s="17"/>
      <c r="R10" s="17"/>
      <c r="S10" s="17"/>
      <c r="T10" s="17"/>
      <c r="U10" s="17"/>
      <c r="V10" s="17"/>
      <c r="W10" s="17"/>
      <c r="X10" s="17"/>
      <c r="Y10" s="17"/>
      <c r="Z10" s="17"/>
    </row>
    <row r="11" ht="12.75" customHeight="1">
      <c r="A11" s="17" t="s">
        <v>3264</v>
      </c>
      <c r="B11" s="65"/>
      <c r="C11" s="65"/>
      <c r="D11" s="65"/>
      <c r="E11" s="65"/>
      <c r="F11" s="65"/>
      <c r="G11" s="65"/>
      <c r="H11" s="65"/>
      <c r="I11" s="65"/>
      <c r="J11" s="65"/>
      <c r="K11" s="65"/>
      <c r="L11" s="17"/>
      <c r="M11" s="17"/>
      <c r="N11" s="17"/>
      <c r="O11" s="17"/>
      <c r="P11" s="17"/>
      <c r="Q11" s="17"/>
      <c r="R11" s="17"/>
      <c r="S11" s="17"/>
      <c r="T11" s="17"/>
      <c r="U11" s="17"/>
      <c r="V11" s="17"/>
      <c r="W11" s="17"/>
      <c r="X11" s="17"/>
      <c r="Y11" s="17"/>
      <c r="Z11" s="17"/>
    </row>
    <row r="12" ht="12.75" customHeight="1">
      <c r="A12" s="65" t="s">
        <v>3270</v>
      </c>
      <c r="B12" s="65"/>
      <c r="C12" s="65"/>
      <c r="D12" s="65"/>
      <c r="E12" s="65"/>
      <c r="F12" s="65"/>
      <c r="G12" s="65"/>
      <c r="H12" s="65"/>
      <c r="I12" s="65"/>
      <c r="J12" s="65"/>
      <c r="K12" s="65"/>
      <c r="L12" s="17"/>
      <c r="M12" s="17"/>
      <c r="N12" s="17"/>
      <c r="O12" s="17"/>
      <c r="P12" s="17"/>
      <c r="Q12" s="17"/>
      <c r="R12" s="17"/>
      <c r="S12" s="17"/>
      <c r="T12" s="17"/>
      <c r="U12" s="17"/>
      <c r="V12" s="17"/>
      <c r="W12" s="17"/>
      <c r="X12" s="17"/>
      <c r="Y12" s="17"/>
      <c r="Z12" s="17"/>
    </row>
    <row r="13" ht="12.75" customHeight="1">
      <c r="A13" s="65" t="s">
        <v>3275</v>
      </c>
      <c r="B13" s="65"/>
      <c r="C13" s="65"/>
      <c r="D13" s="65"/>
      <c r="E13" s="65"/>
      <c r="F13" s="65"/>
      <c r="G13" s="65"/>
      <c r="H13" s="65"/>
      <c r="I13" s="65"/>
      <c r="J13" s="65"/>
      <c r="K13" s="65"/>
      <c r="L13" s="17"/>
      <c r="M13" s="17"/>
      <c r="N13" s="17"/>
      <c r="O13" s="17"/>
      <c r="P13" s="17"/>
      <c r="Q13" s="17"/>
      <c r="R13" s="17"/>
      <c r="S13" s="17"/>
      <c r="T13" s="17"/>
      <c r="U13" s="17"/>
      <c r="V13" s="17"/>
      <c r="W13" s="17"/>
      <c r="X13" s="17"/>
      <c r="Y13" s="17"/>
      <c r="Z13" s="17"/>
    </row>
    <row r="14" ht="12.75" customHeight="1">
      <c r="A14" s="65" t="s">
        <v>3280</v>
      </c>
      <c r="B14" s="65"/>
      <c r="C14" s="65"/>
      <c r="D14" s="65"/>
      <c r="E14" s="65"/>
      <c r="F14" s="65"/>
      <c r="G14" s="65"/>
      <c r="H14" s="65"/>
      <c r="I14" s="65"/>
      <c r="J14" s="65"/>
      <c r="K14" s="65"/>
      <c r="L14" s="17"/>
      <c r="M14" s="17"/>
      <c r="N14" s="17"/>
      <c r="O14" s="17"/>
      <c r="P14" s="17"/>
      <c r="Q14" s="17"/>
      <c r="R14" s="17"/>
      <c r="S14" s="17"/>
      <c r="T14" s="17"/>
      <c r="U14" s="17"/>
      <c r="V14" s="17"/>
      <c r="W14" s="17"/>
      <c r="X14" s="17"/>
      <c r="Y14" s="17"/>
      <c r="Z14" s="17"/>
    </row>
    <row r="15" ht="12.75" customHeight="1">
      <c r="A15" s="65" t="s">
        <v>3286</v>
      </c>
      <c r="B15" s="65"/>
      <c r="C15" s="65"/>
      <c r="D15" s="65"/>
      <c r="E15" s="65"/>
      <c r="F15" s="65"/>
      <c r="G15" s="65"/>
      <c r="H15" s="65"/>
      <c r="I15" s="65"/>
      <c r="J15" s="65"/>
      <c r="K15" s="65"/>
      <c r="L15" s="17"/>
      <c r="M15" s="17"/>
      <c r="N15" s="17"/>
      <c r="O15" s="17"/>
      <c r="P15" s="17"/>
      <c r="Q15" s="17"/>
      <c r="R15" s="17"/>
      <c r="S15" s="17"/>
      <c r="T15" s="17"/>
      <c r="U15" s="17"/>
      <c r="V15" s="17"/>
      <c r="W15" s="17"/>
      <c r="X15" s="17"/>
      <c r="Y15" s="17"/>
      <c r="Z15" s="17"/>
    </row>
    <row r="16" ht="12.75" customHeight="1">
      <c r="A16" s="65" t="s">
        <v>3289</v>
      </c>
      <c r="B16" s="65"/>
      <c r="C16" s="65"/>
      <c r="D16" s="65"/>
      <c r="E16" s="65"/>
      <c r="F16" s="65"/>
      <c r="G16" s="65"/>
      <c r="H16" s="65"/>
      <c r="I16" s="65"/>
      <c r="J16" s="65"/>
      <c r="K16" s="65"/>
      <c r="L16" s="17"/>
      <c r="M16" s="17"/>
      <c r="N16" s="17"/>
      <c r="O16" s="17"/>
      <c r="P16" s="17"/>
      <c r="Q16" s="17"/>
      <c r="R16" s="17"/>
      <c r="S16" s="17"/>
      <c r="T16" s="17"/>
      <c r="U16" s="17"/>
      <c r="V16" s="17"/>
      <c r="W16" s="17"/>
      <c r="X16" s="17"/>
      <c r="Y16" s="17"/>
      <c r="Z16" s="17"/>
    </row>
    <row r="17" ht="12.75" customHeight="1">
      <c r="A17" s="84"/>
      <c r="B17" s="17"/>
      <c r="C17" s="17"/>
      <c r="D17" s="17"/>
      <c r="E17" s="17"/>
      <c r="F17" s="17"/>
      <c r="G17" s="17"/>
      <c r="H17" s="17"/>
      <c r="I17" s="17"/>
      <c r="J17" s="17"/>
      <c r="K17" s="17"/>
      <c r="L17" s="17"/>
      <c r="M17" s="17"/>
      <c r="N17" s="17"/>
      <c r="O17" s="17"/>
      <c r="P17" s="17"/>
      <c r="Q17" s="17"/>
      <c r="R17" s="17"/>
      <c r="S17" s="17"/>
      <c r="T17" s="17"/>
      <c r="U17" s="17"/>
      <c r="V17" s="17"/>
      <c r="W17" s="17"/>
      <c r="X17" s="17"/>
      <c r="Y17" s="17"/>
      <c r="Z17" s="17"/>
    </row>
    <row r="18" ht="12.75" customHeight="1">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row>
    <row r="19" ht="12.75" customHeight="1">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row>
    <row r="20" ht="12.7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row>
    <row r="21" ht="12.7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row>
    <row r="22" ht="12.7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ht="12.7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ht="12.7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ht="12.7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ht="12.7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ht="12.7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ht="12.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ht="12.7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ht="12.7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ht="12.7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ht="12.7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ht="12.7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ht="12.7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ht="12.7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ht="12.7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ht="12.7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ht="12.7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ht="12.7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ht="12.7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ht="12.7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ht="12.7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ht="12.7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ht="12.7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ht="12.7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ht="12.7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ht="12.7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ht="12.7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ht="12.7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ht="12.75" customHeight="1">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ht="12.75" customHeight="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ht="12.75" customHeight="1">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ht="12.75" customHeight="1">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ht="12.75" customHeight="1">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ht="12.75" customHeight="1">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ht="12.75" customHeight="1">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ht="12.75" customHeight="1">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ht="12.75" customHeight="1">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ht="12.75" customHeight="1">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ht="12.75" customHeight="1">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ht="12.75" customHeight="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ht="12.75" customHeight="1">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ht="12.75" customHeight="1">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ht="12.75" customHeight="1">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ht="12.75" customHeight="1">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ht="12.75" customHeight="1">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ht="12.75" customHeight="1">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ht="12.75" customHeight="1">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ht="12.75" customHeight="1">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ht="12.75" customHeight="1">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ht="12.75" customHeight="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ht="12.75" customHeight="1">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ht="12.75" customHeight="1">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ht="12.75" customHeight="1">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ht="12.75" customHeight="1">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ht="12.75" customHeight="1">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ht="12.75" customHeight="1">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ht="12.75" customHeight="1">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ht="12.75" customHeight="1">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ht="12.75" customHeight="1">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ht="12.75" customHeight="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ht="12.75" customHeight="1">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ht="12.75" customHeight="1">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ht="12.75" customHeight="1">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ht="12.75" customHeight="1">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ht="12.75" customHeight="1">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ht="12.75" customHeight="1">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ht="12.75" customHeight="1">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ht="12.75" customHeight="1">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ht="12.75" customHeight="1">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ht="12.75" customHeight="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ht="12.75" customHeight="1">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ht="12.75" customHeight="1">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ht="12.75" customHeight="1">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ht="12.75" customHeight="1">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ht="12.75" customHeight="1">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ht="12.75" customHeight="1">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ht="12.75" customHeight="1">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ht="12.75" customHeight="1">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ht="12.7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ht="12.7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ht="12.7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ht="12.7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ht="12.7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ht="12.7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ht="12.7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ht="12.7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ht="12.7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ht="12.7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ht="12.7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ht="12.7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ht="12.7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ht="12.7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ht="12.7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ht="12.7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ht="12.7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ht="12.7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ht="12.7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ht="12.7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ht="12.7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ht="12.7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ht="12.7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ht="12.7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ht="12.7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ht="12.7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ht="12.7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ht="12.7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ht="12.7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ht="12.7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ht="12.7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ht="12.7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ht="12.7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ht="12.7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ht="12.7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ht="12.7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ht="12.7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ht="12.7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ht="12.7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ht="12.7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ht="12.7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ht="12.7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ht="12.7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ht="12.7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ht="12.7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ht="12.7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ht="12.7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ht="12.7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ht="12.7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ht="12.7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ht="12.7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ht="12.7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ht="12.7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ht="12.7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ht="12.7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ht="12.7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ht="12.7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ht="12.7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ht="12.7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ht="12.7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ht="12.7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ht="12.7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ht="12.7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ht="12.7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ht="12.7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ht="12.7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ht="12.7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ht="12.7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ht="12.7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ht="12.7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ht="12.7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ht="12.7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ht="12.7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ht="12.7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ht="12.7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ht="12.7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ht="12.7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ht="12.7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ht="12.7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ht="12.7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ht="12.7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ht="12.7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ht="12.7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ht="12.7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ht="12.7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ht="12.7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ht="12.7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ht="12.7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ht="12.7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ht="12.7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ht="12.7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ht="12.7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ht="12.7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ht="12.7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ht="12.7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ht="12.7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ht="12.7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ht="12.7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ht="12.7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ht="12.7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ht="12.7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ht="12.7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ht="12.7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ht="12.7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ht="12.7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ht="12.7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ht="12.7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ht="12.7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ht="12.7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ht="12.7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ht="12.7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ht="12.7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ht="12.7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ht="12.7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ht="12.7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ht="12.7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ht="12.7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ht="12.7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ht="12.7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ht="12.7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ht="12.7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ht="12.75" customHeight="1">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ht="12.75" customHeight="1">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ht="12.75" customHeight="1">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ht="12.75" customHeight="1">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ht="12.75" customHeight="1">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ht="12.75" customHeight="1">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ht="12.75" customHeight="1">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ht="12.75" customHeight="1">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ht="12.75" customHeight="1">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ht="12.75" customHeight="1">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ht="12.75" customHeight="1">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ht="12.75" customHeight="1">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ht="12.75" customHeight="1">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ht="12.75" customHeight="1">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ht="12.75" customHeight="1">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ht="12.75" customHeight="1">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ht="12.75" customHeight="1">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ht="12.75" customHeight="1">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ht="12.75" customHeight="1">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ht="12.75" customHeight="1">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ht="12.75" customHeight="1">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ht="12.75" customHeight="1">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ht="12.75" customHeight="1">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ht="12.75" customHeight="1">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ht="12.75" customHeight="1">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ht="12.75" customHeight="1">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ht="12.75" customHeight="1">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ht="12.75" customHeight="1">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ht="12.75" customHeight="1">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ht="12.75" customHeight="1">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ht="12.75" customHeight="1">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ht="12.75" customHeight="1">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ht="12.75" customHeight="1">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ht="12.75" customHeight="1">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ht="12.75" customHeight="1">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ht="12.7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ht="12.7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ht="12.7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ht="12.7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ht="12.7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ht="12.7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ht="12.7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ht="12.7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ht="12.7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ht="12.7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ht="12.7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ht="12.7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ht="12.7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ht="12.7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ht="12.7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ht="12.7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ht="12.7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ht="12.7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ht="12.7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ht="12.7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ht="12.7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ht="12.7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ht="12.7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ht="12.7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ht="12.7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ht="12.7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ht="12.7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ht="12.7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ht="12.7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ht="12.7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ht="12.7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ht="12.7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ht="12.7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ht="12.7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ht="12.7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ht="12.7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ht="12.7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ht="12.7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ht="12.7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ht="12.7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ht="12.7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ht="12.7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ht="12.7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ht="12.7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ht="12.7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ht="12.7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ht="12.7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ht="12.7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ht="12.7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ht="12.7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ht="12.7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ht="12.7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ht="12.7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ht="12.7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ht="12.7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ht="12.7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ht="12.7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ht="12.7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ht="12.7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ht="12.7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ht="12.7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ht="12.7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ht="12.7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ht="12.7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ht="12.7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ht="12.7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ht="12.7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ht="12.7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ht="12.7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ht="12.7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ht="12.7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ht="12.7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ht="12.7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ht="12.7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ht="12.7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ht="12.7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ht="12.7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ht="12.7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ht="12.7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ht="12.7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ht="12.7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ht="12.7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ht="12.7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ht="12.7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ht="12.7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ht="12.7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ht="12.7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ht="12.7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ht="12.7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ht="12.7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ht="12.7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ht="12.7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ht="12.7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ht="12.7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ht="12.7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ht="12.7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ht="12.7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ht="12.7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ht="12.7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ht="12.7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ht="12.7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ht="12.7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ht="12.7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ht="12.7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row r="360" ht="12.7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row>
    <row r="361" ht="12.7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row>
    <row r="362" ht="12.7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row>
    <row r="363" ht="12.7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row>
    <row r="364" ht="12.7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row>
    <row r="365" ht="12.7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row>
    <row r="366" ht="12.7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row>
    <row r="367" ht="12.7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row>
    <row r="368" ht="12.7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row>
    <row r="369" ht="12.7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row>
    <row r="370" ht="12.7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row>
    <row r="371" ht="12.7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row>
    <row r="372" ht="12.7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row>
    <row r="373" ht="12.7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row>
    <row r="374" ht="12.7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row>
    <row r="375" ht="12.7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row>
    <row r="376" ht="12.7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row>
    <row r="377" ht="12.7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row>
    <row r="378" ht="12.7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row>
    <row r="379" ht="12.7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row>
    <row r="380" ht="12.7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row>
    <row r="381" ht="12.7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row>
    <row r="382" ht="12.7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row>
    <row r="383" ht="12.7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row>
    <row r="384" ht="12.7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row>
    <row r="385" ht="12.7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row>
    <row r="386" ht="12.7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row>
    <row r="387" ht="12.7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row>
    <row r="388" ht="12.7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row>
    <row r="389" ht="12.7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row>
    <row r="390" ht="12.7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row>
    <row r="391" ht="12.7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row>
    <row r="392" ht="12.7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row>
    <row r="393" ht="12.7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row>
    <row r="394" ht="12.7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row>
    <row r="395" ht="12.7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row>
    <row r="396" ht="12.7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row>
    <row r="397" ht="12.7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row>
    <row r="398" ht="12.7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row>
    <row r="399" ht="12.7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row>
    <row r="400" ht="12.7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row>
    <row r="401" ht="12.7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row>
    <row r="402" ht="12.7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row>
    <row r="403" ht="12.7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row>
    <row r="404" ht="12.7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row>
    <row r="405" ht="12.7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row>
    <row r="406" ht="12.7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row>
    <row r="407" ht="12.7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row>
    <row r="408" ht="12.7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row>
    <row r="409" ht="12.7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row>
    <row r="410" ht="12.7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row>
    <row r="411" ht="12.7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row>
    <row r="412" ht="12.7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row>
    <row r="413" ht="12.7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row>
    <row r="414" ht="12.7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row>
    <row r="415" ht="12.7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row>
    <row r="416" ht="12.7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row>
    <row r="417" ht="12.7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row>
    <row r="418" ht="12.7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row>
    <row r="419" ht="12.7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row>
    <row r="420" ht="12.7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row>
    <row r="421" ht="12.7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row>
    <row r="422" ht="12.7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row>
    <row r="423" ht="12.7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row>
    <row r="424" ht="12.7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row>
    <row r="425" ht="12.7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row>
    <row r="426" ht="12.7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row>
    <row r="427" ht="12.7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row>
    <row r="428" ht="12.7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row>
    <row r="429" ht="12.7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row>
    <row r="430" ht="12.7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row>
    <row r="431" ht="12.7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row>
    <row r="432" ht="12.7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row>
    <row r="433" ht="12.7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row>
    <row r="434" ht="12.7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row>
    <row r="435" ht="12.7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row>
    <row r="436" ht="12.7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row>
    <row r="437" ht="12.7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row>
    <row r="438" ht="12.7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row>
    <row r="439" ht="12.7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row>
    <row r="440" ht="12.7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row>
    <row r="441" ht="12.7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row>
    <row r="442" ht="12.7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row>
    <row r="443" ht="12.7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row>
    <row r="444" ht="12.7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row>
    <row r="445" ht="12.7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row>
    <row r="446" ht="12.7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row>
    <row r="447" ht="12.7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row>
    <row r="448" ht="12.7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row>
    <row r="449" ht="12.7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row>
    <row r="450" ht="12.7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row>
    <row r="451" ht="12.7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row>
    <row r="452" ht="12.7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row>
    <row r="453" ht="12.7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row>
    <row r="454" ht="12.7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row>
    <row r="455" ht="12.7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row>
    <row r="456" ht="12.7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row>
    <row r="457" ht="12.7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row>
    <row r="458" ht="12.7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row>
    <row r="459" ht="12.7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row>
    <row r="460" ht="12.7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row>
    <row r="461" ht="12.7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row>
    <row r="462" ht="12.7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row>
    <row r="463" ht="12.7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row>
    <row r="464" ht="12.7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row>
    <row r="465" ht="12.7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row>
    <row r="466" ht="12.7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row>
    <row r="467" ht="12.7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row>
    <row r="468" ht="12.7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row>
    <row r="469" ht="12.7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row>
    <row r="470" ht="12.7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row>
    <row r="471" ht="12.7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row>
    <row r="472" ht="12.7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row>
    <row r="473" ht="12.7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row>
    <row r="474" ht="12.7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row>
    <row r="475" ht="12.7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row>
    <row r="476" ht="12.7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row>
    <row r="477" ht="12.7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row>
    <row r="478" ht="12.7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row>
    <row r="479" ht="12.7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row>
    <row r="480" ht="12.7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row>
    <row r="481" ht="12.7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row>
    <row r="482" ht="12.7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row>
    <row r="483" ht="12.7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row>
    <row r="484" ht="12.7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row>
    <row r="485" ht="12.7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row>
    <row r="486" ht="12.7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row>
    <row r="487" ht="12.7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row>
    <row r="488" ht="12.7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row>
    <row r="489" ht="12.7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row>
    <row r="490" ht="12.7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row>
    <row r="491" ht="12.7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row>
    <row r="492" ht="12.7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row>
    <row r="493" ht="12.7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row>
    <row r="494" ht="12.7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row>
    <row r="495" ht="12.7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row>
    <row r="496" ht="12.7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row>
    <row r="497" ht="12.7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row>
    <row r="498" ht="12.7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row>
    <row r="499" ht="12.7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row>
    <row r="500" ht="12.7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row>
    <row r="501" ht="12.7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row>
    <row r="502" ht="12.7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row>
    <row r="503" ht="12.7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row>
    <row r="504" ht="12.7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row>
    <row r="505" ht="12.7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row>
    <row r="506" ht="12.7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row>
    <row r="507" ht="12.7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row>
    <row r="508" ht="12.7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row>
    <row r="509" ht="12.7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row>
    <row r="510" ht="12.7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row>
    <row r="511" ht="12.7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row>
    <row r="512" ht="12.7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row>
    <row r="513" ht="12.7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row>
    <row r="514" ht="12.7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row>
    <row r="515" ht="12.7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row>
    <row r="516" ht="12.7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row>
    <row r="517" ht="12.7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row>
    <row r="518" ht="12.7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row>
    <row r="519" ht="12.7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row>
    <row r="520" ht="12.7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row>
    <row r="521" ht="12.7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row>
    <row r="522" ht="12.7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row>
    <row r="523" ht="12.7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row>
    <row r="524" ht="12.7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row>
    <row r="525" ht="12.7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row>
    <row r="526" ht="12.7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row>
    <row r="527" ht="12.7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row>
    <row r="528" ht="12.7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row>
    <row r="529" ht="12.7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row>
    <row r="530" ht="12.7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row>
    <row r="531" ht="12.7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row>
    <row r="532" ht="12.7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row>
    <row r="533" ht="12.7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row>
    <row r="534" ht="12.7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row>
    <row r="535" ht="12.7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row>
    <row r="536" ht="12.7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row>
    <row r="537" ht="12.7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row>
    <row r="538" ht="12.7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row>
    <row r="539" ht="12.7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row>
    <row r="540" ht="12.7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row>
    <row r="541" ht="12.7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row>
    <row r="542" ht="12.7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row>
    <row r="543" ht="12.7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row>
    <row r="544" ht="12.7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row>
    <row r="545" ht="12.7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row>
    <row r="546" ht="12.7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row>
    <row r="547" ht="12.7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row>
    <row r="548" ht="12.7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row>
    <row r="549" ht="12.7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row>
    <row r="550" ht="12.7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row>
    <row r="551" ht="12.7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row>
    <row r="552" ht="12.7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row>
    <row r="553" ht="12.7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row>
    <row r="554" ht="12.7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row>
    <row r="555" ht="12.7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row>
    <row r="556" ht="12.7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row>
    <row r="557" ht="12.7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row>
    <row r="558" ht="12.7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row>
    <row r="559" ht="12.7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row>
    <row r="560" ht="12.7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row>
    <row r="561" ht="12.7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row>
    <row r="562" ht="12.7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row>
    <row r="563" ht="12.7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row>
    <row r="564" ht="12.7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row>
    <row r="565" ht="12.7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row>
    <row r="566" ht="12.7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row>
    <row r="567" ht="12.7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row>
    <row r="568" ht="12.7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row>
    <row r="569" ht="12.7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row>
    <row r="570" ht="12.7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row>
    <row r="571" ht="12.7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row>
    <row r="572" ht="12.7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row>
    <row r="573" ht="12.7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row>
    <row r="574" ht="12.7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row>
    <row r="575" ht="12.7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row>
    <row r="576" ht="12.7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row>
    <row r="577" ht="12.7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row>
    <row r="578" ht="12.7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row>
    <row r="579" ht="12.7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row>
    <row r="580" ht="12.7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row>
    <row r="581" ht="12.7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row>
    <row r="582" ht="12.7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row>
    <row r="583" ht="12.7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row>
    <row r="584" ht="12.7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row>
    <row r="585" ht="12.7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row>
    <row r="586" ht="12.7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row>
    <row r="587" ht="12.7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row>
    <row r="588" ht="12.7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row>
    <row r="589" ht="12.7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row>
    <row r="590" ht="12.7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row>
    <row r="591" ht="12.7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row>
    <row r="592" ht="12.7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row>
    <row r="593" ht="12.7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row>
    <row r="594" ht="12.7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row>
    <row r="595" ht="12.7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row>
    <row r="596" ht="12.7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row>
    <row r="597" ht="12.7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row>
    <row r="598" ht="12.7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row>
    <row r="599" ht="12.7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row>
    <row r="600" ht="12.7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row>
    <row r="601" ht="12.7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row>
    <row r="602" ht="12.7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row>
    <row r="603" ht="12.7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row>
    <row r="604" ht="12.7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row>
    <row r="605" ht="12.7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row>
    <row r="606" ht="12.7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row>
    <row r="607" ht="12.7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row>
    <row r="608" ht="12.7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row>
    <row r="609" ht="12.7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row>
    <row r="610" ht="12.7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row>
    <row r="611" ht="12.7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row>
    <row r="612" ht="12.7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row>
    <row r="613" ht="12.7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row>
    <row r="614" ht="12.7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row>
    <row r="615" ht="12.7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row>
    <row r="616" ht="12.7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row>
    <row r="617" ht="12.7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row>
    <row r="618" ht="12.7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row>
    <row r="619" ht="12.7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row>
    <row r="620" ht="12.7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row>
    <row r="621" ht="12.7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row>
    <row r="622" ht="12.7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row>
    <row r="623" ht="12.7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row>
    <row r="624" ht="12.7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row>
    <row r="625" ht="12.7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row>
    <row r="626" ht="12.7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row>
    <row r="627" ht="12.7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row>
    <row r="628" ht="12.7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row>
    <row r="629" ht="12.7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row>
    <row r="630" ht="12.7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row>
    <row r="631" ht="12.7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row>
    <row r="632" ht="12.7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row>
    <row r="633" ht="12.7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row>
    <row r="634" ht="12.7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row>
    <row r="635" ht="12.7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row>
    <row r="636" ht="12.7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row>
    <row r="637" ht="12.7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row>
    <row r="638" ht="12.7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row>
    <row r="639" ht="12.7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row>
    <row r="640" ht="12.7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row>
    <row r="641" ht="12.7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row>
    <row r="642" ht="12.7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row>
    <row r="643" ht="12.7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row>
    <row r="644" ht="12.7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row>
    <row r="645" ht="12.7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row>
    <row r="646" ht="12.7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row>
    <row r="647" ht="12.7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row>
    <row r="648" ht="12.7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row>
    <row r="649" ht="12.7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row>
    <row r="650" ht="12.7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row>
    <row r="651" ht="12.7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row>
    <row r="652" ht="12.7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row>
    <row r="653" ht="12.7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row>
    <row r="654" ht="12.7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row>
    <row r="655" ht="12.7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row>
    <row r="656" ht="12.7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row>
    <row r="657" ht="12.7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row>
    <row r="658" ht="12.7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row>
    <row r="659" ht="12.7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row>
    <row r="660" ht="12.7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row>
    <row r="661" ht="12.7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row>
    <row r="662" ht="12.7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row>
    <row r="663" ht="12.7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row>
    <row r="664" ht="12.7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row>
    <row r="665" ht="12.7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row>
    <row r="666" ht="12.7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row>
    <row r="667" ht="12.7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row>
    <row r="668" ht="12.7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row>
    <row r="669" ht="12.7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row>
    <row r="670" ht="12.7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row>
    <row r="671" ht="12.7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row>
    <row r="672" ht="12.7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row>
    <row r="673" ht="12.7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row>
    <row r="674" ht="12.7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row>
    <row r="675" ht="12.7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row>
    <row r="676" ht="12.7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row>
    <row r="677" ht="12.7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row>
    <row r="678" ht="12.7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row>
    <row r="679" ht="12.7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row>
    <row r="680" ht="12.7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row>
    <row r="681" ht="12.7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row>
    <row r="682" ht="12.7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row>
    <row r="683" ht="12.7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row>
    <row r="684" ht="12.7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row>
    <row r="685" ht="12.7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row>
    <row r="686" ht="12.7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row>
    <row r="687" ht="12.7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row>
    <row r="688" ht="12.7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row>
    <row r="689" ht="12.7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row>
    <row r="690" ht="12.7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row>
    <row r="691" ht="12.7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row>
    <row r="692" ht="12.7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row>
    <row r="693" ht="12.7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row>
    <row r="694" ht="12.7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row>
    <row r="695" ht="12.7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row>
    <row r="696" ht="12.7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row>
    <row r="697" ht="12.7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row>
    <row r="698" ht="12.7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row>
    <row r="699" ht="12.7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row>
    <row r="700" ht="12.7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row>
    <row r="701" ht="12.7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row>
    <row r="702" ht="12.7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row>
    <row r="703" ht="12.7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row>
    <row r="704" ht="12.7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row>
    <row r="705" ht="12.7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row>
    <row r="706" ht="12.7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row>
    <row r="707" ht="12.7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row>
    <row r="708" ht="12.7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row>
    <row r="709" ht="12.7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row>
    <row r="710" ht="12.7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row>
    <row r="711" ht="12.7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row>
    <row r="712" ht="12.7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row>
    <row r="713" ht="12.7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row>
    <row r="714" ht="12.7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row>
    <row r="715" ht="12.7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row>
    <row r="716" ht="12.7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row>
    <row r="717" ht="12.7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row>
    <row r="718" ht="12.7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row>
    <row r="719" ht="12.7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row>
    <row r="720" ht="12.7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row>
    <row r="721" ht="12.7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row>
    <row r="722" ht="12.7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row>
    <row r="723" ht="12.7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row>
    <row r="724" ht="12.7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row>
    <row r="725" ht="12.7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row>
    <row r="726" ht="12.7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row>
    <row r="727" ht="12.7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row>
    <row r="728" ht="12.7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row>
    <row r="729" ht="12.7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row>
    <row r="730" ht="12.7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row>
    <row r="731" ht="12.7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row>
    <row r="732" ht="12.7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row>
    <row r="733" ht="12.7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row>
    <row r="734" ht="12.7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row>
    <row r="735" ht="12.7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row>
    <row r="736" ht="12.7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row>
    <row r="737" ht="12.7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row>
    <row r="738" ht="12.7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row>
    <row r="739" ht="12.7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row>
    <row r="740" ht="12.7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row>
    <row r="741" ht="12.7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row>
    <row r="742" ht="12.7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row>
    <row r="743" ht="12.7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row>
    <row r="744" ht="12.7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row>
    <row r="745" ht="12.7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row>
    <row r="746" ht="12.7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row>
    <row r="747" ht="12.7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row>
    <row r="748" ht="12.7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row>
    <row r="749" ht="12.7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row>
    <row r="750" ht="12.7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row>
    <row r="751" ht="12.7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row>
    <row r="752" ht="12.7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row>
    <row r="753" ht="12.7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row>
    <row r="754" ht="12.7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row>
    <row r="755" ht="12.7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row>
    <row r="756" ht="12.7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row>
    <row r="757" ht="12.7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row>
    <row r="758" ht="12.7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row>
    <row r="759" ht="12.7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row>
    <row r="760" ht="12.7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row>
    <row r="761" ht="12.7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row>
    <row r="762" ht="12.7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row>
    <row r="763" ht="12.7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row>
    <row r="764" ht="12.7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row>
    <row r="765" ht="12.7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row>
    <row r="766" ht="12.7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row>
    <row r="767" ht="12.7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row>
    <row r="768" ht="12.7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row>
    <row r="769" ht="12.7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row>
    <row r="770" ht="12.7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row>
    <row r="771" ht="12.7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row>
    <row r="772" ht="12.7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row>
    <row r="773" ht="12.7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row>
    <row r="774" ht="12.7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row>
    <row r="775" ht="12.7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row>
    <row r="776" ht="12.7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row>
    <row r="777" ht="12.7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row>
    <row r="778" ht="12.7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row>
    <row r="779" ht="12.7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row>
    <row r="780" ht="12.7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row>
    <row r="781" ht="12.7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row>
    <row r="782" ht="12.7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row>
    <row r="783" ht="12.7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row>
    <row r="784" ht="12.7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row>
    <row r="785" ht="12.7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row>
    <row r="786" ht="12.7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row>
    <row r="787" ht="12.7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row>
    <row r="788" ht="12.7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row>
    <row r="789" ht="12.7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row>
    <row r="790" ht="12.7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row>
    <row r="791" ht="12.7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row>
    <row r="792" ht="12.7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row>
    <row r="793" ht="12.7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row>
    <row r="794" ht="12.7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row>
    <row r="795" ht="12.7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row>
    <row r="796" ht="12.7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row>
    <row r="797" ht="12.7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row>
    <row r="798" ht="12.7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row>
    <row r="799" ht="12.7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row>
    <row r="800" ht="12.7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row>
    <row r="801" ht="12.7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row>
    <row r="802" ht="12.7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row>
    <row r="803" ht="12.7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row>
    <row r="804" ht="12.7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row>
    <row r="805" ht="12.7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row>
    <row r="806" ht="12.7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row>
    <row r="807" ht="12.7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row>
    <row r="808" ht="12.7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row>
    <row r="809" ht="12.7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row>
    <row r="810" ht="12.7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row>
    <row r="811" ht="12.7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row>
    <row r="812" ht="12.7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row>
    <row r="813" ht="12.7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row>
    <row r="814" ht="12.7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row>
    <row r="815" ht="12.7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row>
    <row r="816" ht="12.7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row>
    <row r="817" ht="12.7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row>
    <row r="818" ht="12.7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row>
    <row r="819" ht="12.7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row>
    <row r="820" ht="12.7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row>
    <row r="821" ht="12.7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row>
    <row r="822" ht="12.7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row>
    <row r="823" ht="12.7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row>
    <row r="824" ht="12.7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row>
    <row r="825" ht="12.7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row>
    <row r="826" ht="12.7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row>
    <row r="827" ht="12.7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row>
    <row r="828" ht="12.7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row>
    <row r="829" ht="12.7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row>
    <row r="830" ht="12.7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row>
    <row r="831" ht="12.7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row>
    <row r="832" ht="12.7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row>
    <row r="833" ht="12.7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row>
    <row r="834" ht="12.7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row>
    <row r="835" ht="12.7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row>
    <row r="836" ht="12.7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row>
    <row r="837" ht="12.7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row>
    <row r="838" ht="12.7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row>
    <row r="839" ht="12.7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row>
    <row r="840" ht="12.7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row>
    <row r="841" ht="12.7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row>
    <row r="842" ht="12.7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row>
    <row r="843" ht="12.7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row>
    <row r="844" ht="12.7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row>
    <row r="845" ht="12.7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row>
    <row r="846" ht="12.7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row>
    <row r="847" ht="12.7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row>
    <row r="848" ht="12.7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row>
    <row r="849" ht="12.7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row>
    <row r="850" ht="12.7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row>
    <row r="851" ht="12.7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row>
    <row r="852" ht="12.7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row>
    <row r="853" ht="12.7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row>
    <row r="854" ht="12.7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row>
    <row r="855" ht="12.7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row>
    <row r="856" ht="12.7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row>
    <row r="857" ht="12.7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row>
    <row r="858" ht="12.7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row>
    <row r="859" ht="12.7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row>
    <row r="860" ht="12.7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row>
    <row r="861" ht="12.7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row>
    <row r="862" ht="12.7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row>
    <row r="863" ht="12.7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row>
    <row r="864" ht="12.7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row>
    <row r="865" ht="12.7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row>
    <row r="866" ht="12.7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row>
    <row r="867" ht="12.7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row>
    <row r="868" ht="12.7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row>
    <row r="869" ht="12.7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row>
    <row r="870" ht="12.7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row>
    <row r="871" ht="12.7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row>
    <row r="872" ht="12.7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row>
    <row r="873" ht="12.7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row>
    <row r="874" ht="12.7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row>
    <row r="875" ht="12.7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row>
    <row r="876" ht="12.7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row>
    <row r="877" ht="12.7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row>
    <row r="878" ht="12.7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row>
    <row r="879" ht="12.7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row>
    <row r="880" ht="12.7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row>
    <row r="881" ht="12.7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row>
    <row r="882" ht="12.7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row>
    <row r="883" ht="12.7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row>
    <row r="884" ht="12.7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row>
    <row r="885" ht="12.7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row>
    <row r="886" ht="12.7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row>
    <row r="887" ht="12.7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row>
    <row r="888" ht="12.7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row>
    <row r="889" ht="12.7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row>
    <row r="890" ht="12.7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row>
    <row r="891" ht="12.7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row>
    <row r="892" ht="12.7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row>
    <row r="893" ht="12.7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row>
    <row r="894" ht="12.7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row>
    <row r="895" ht="12.7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row>
    <row r="896" ht="12.7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row>
    <row r="897" ht="12.7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row>
    <row r="898" ht="12.7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row>
    <row r="899" ht="12.7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row>
    <row r="900" ht="12.7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row>
    <row r="901" ht="12.7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row>
    <row r="902" ht="12.7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row>
    <row r="903" ht="12.7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row>
    <row r="904" ht="12.7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row>
    <row r="905" ht="12.7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row>
    <row r="906" ht="12.7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row>
    <row r="907" ht="12.7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row>
    <row r="908" ht="12.7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row>
    <row r="909" ht="12.7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row>
    <row r="910" ht="12.7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row>
    <row r="911" ht="12.7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row>
    <row r="912" ht="12.7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row>
    <row r="913" ht="12.7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row>
    <row r="914" ht="12.7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row>
    <row r="915" ht="12.7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row>
    <row r="916" ht="12.7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row>
    <row r="917" ht="12.7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row>
    <row r="918" ht="12.7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row>
    <row r="919" ht="12.7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row>
    <row r="920" ht="12.7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row>
    <row r="921" ht="12.7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row>
    <row r="922" ht="12.7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row>
    <row r="923" ht="12.7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row>
    <row r="924" ht="12.7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row>
    <row r="925" ht="12.7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row>
    <row r="926" ht="12.7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row>
    <row r="927" ht="12.7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row>
    <row r="928" ht="12.7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row>
    <row r="929" ht="12.7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row>
    <row r="930" ht="12.7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row>
    <row r="931" ht="12.7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row>
    <row r="932" ht="12.7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row>
    <row r="933" ht="12.7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row>
    <row r="934" ht="12.7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row>
    <row r="935" ht="12.7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row>
    <row r="936" ht="12.7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row>
    <row r="937" ht="12.7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row>
    <row r="938" ht="12.7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row>
    <row r="939" ht="12.7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row>
    <row r="940" ht="12.7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row>
    <row r="941" ht="12.7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row>
    <row r="942" ht="12.7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row>
    <row r="943" ht="12.7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row>
    <row r="944" ht="12.7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row>
    <row r="945" ht="12.7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row>
    <row r="946" ht="12.7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row>
    <row r="947" ht="12.7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row>
    <row r="948" ht="12.7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row>
    <row r="949" ht="12.7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row>
    <row r="950" ht="12.7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row>
    <row r="951" ht="12.7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row>
    <row r="952" ht="12.7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row>
    <row r="953" ht="12.7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row>
    <row r="954" ht="12.7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row>
    <row r="955" ht="12.7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row>
    <row r="956" ht="12.7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row>
    <row r="957" ht="12.7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row>
    <row r="958" ht="12.7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row>
    <row r="959" ht="12.7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row>
    <row r="960" ht="12.7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row>
    <row r="961" ht="12.7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row>
    <row r="962" ht="12.7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row>
    <row r="963" ht="12.7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row>
    <row r="964" ht="12.7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row>
    <row r="965" ht="12.7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row>
    <row r="966" ht="12.7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row>
    <row r="967" ht="12.7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row>
    <row r="968" ht="12.7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row>
    <row r="969" ht="12.7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row>
    <row r="970" ht="12.7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row>
    <row r="971" ht="12.7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row>
    <row r="972" ht="12.7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row>
    <row r="973" ht="12.7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row>
    <row r="974" ht="12.7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row>
    <row r="975" ht="12.7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row>
    <row r="976" ht="12.7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row>
    <row r="977" ht="12.7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row>
    <row r="978" ht="12.7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row>
    <row r="979" ht="12.7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row>
    <row r="980" ht="12.7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row>
    <row r="981" ht="12.7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row>
    <row r="982" ht="12.7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row>
    <row r="983" ht="12.7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row>
    <row r="984" ht="12.7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row>
    <row r="985" ht="12.7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row>
    <row r="986" ht="12.7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row>
    <row r="987" ht="12.7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row>
    <row r="988" ht="12.7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row>
    <row r="989" ht="12.7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row>
    <row r="990" ht="12.7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row>
    <row r="991" ht="12.7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row>
    <row r="992" ht="12.7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row>
    <row r="993" ht="12.7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row>
    <row r="994" ht="12.7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row>
    <row r="995" ht="12.7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row>
    <row r="996" ht="12.7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row>
    <row r="997" ht="12.7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row>
    <row r="998" ht="12.7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row>
    <row r="999" ht="12.7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row>
    <row r="1000" ht="12.7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row>
  </sheetData>
  <printOptions/>
  <pageMargins bottom="0.787401575" footer="0.0" header="0.0" left="0.511811024" right="0.511811024" top="0.787401575"/>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2.71"/>
    <col customWidth="1" min="2" max="2" width="26.0"/>
    <col customWidth="1" min="3" max="3" width="72.14"/>
    <col customWidth="1" min="4" max="4" width="8.0"/>
    <col customWidth="1" min="5" max="5" width="6.0"/>
    <col customWidth="1" min="6" max="6" width="24.0"/>
    <col customWidth="1" min="7" max="7" width="8.0"/>
    <col customWidth="1" min="8" max="8" width="5.86"/>
    <col customWidth="1" min="9" max="9" width="11.57"/>
    <col customWidth="1" min="10" max="10" width="9.14"/>
    <col customWidth="1" min="11" max="26" width="8.71"/>
  </cols>
  <sheetData>
    <row r="1" ht="12.75" customHeight="1">
      <c r="A1" s="108"/>
      <c r="B1" s="110" t="s">
        <v>6257</v>
      </c>
      <c r="C1" s="110" t="s">
        <v>6268</v>
      </c>
      <c r="D1" s="110" t="s">
        <v>6269</v>
      </c>
      <c r="E1" s="110" t="s">
        <v>6270</v>
      </c>
      <c r="F1" s="111"/>
      <c r="G1" s="17"/>
      <c r="H1" s="17"/>
      <c r="I1" s="17"/>
      <c r="J1" s="112"/>
      <c r="K1" s="17"/>
      <c r="L1" s="17"/>
      <c r="M1" s="17"/>
      <c r="N1" s="17"/>
      <c r="O1" s="17"/>
      <c r="P1" s="17"/>
      <c r="Q1" s="17"/>
      <c r="R1" s="17"/>
      <c r="S1" s="17"/>
      <c r="T1" s="17"/>
      <c r="U1" s="17"/>
      <c r="V1" s="17"/>
      <c r="W1" s="17"/>
      <c r="X1" s="17"/>
      <c r="Y1" s="17"/>
      <c r="Z1" s="17"/>
    </row>
    <row r="2" ht="12.75" customHeight="1">
      <c r="A2" s="108"/>
      <c r="B2" s="113" t="s">
        <v>6292</v>
      </c>
      <c r="C2" s="114" t="s">
        <v>6305</v>
      </c>
      <c r="D2" s="115">
        <v>48.0</v>
      </c>
      <c r="E2" s="116">
        <f>D2/D4</f>
        <v>0.2274881517</v>
      </c>
      <c r="F2" s="111"/>
      <c r="G2" s="17"/>
      <c r="H2" s="17"/>
      <c r="I2" s="17"/>
      <c r="J2" s="17"/>
      <c r="K2" s="17"/>
      <c r="L2" s="17"/>
      <c r="M2" s="17"/>
      <c r="N2" s="17"/>
      <c r="O2" s="17"/>
      <c r="P2" s="17"/>
      <c r="Q2" s="17"/>
      <c r="R2" s="17"/>
      <c r="S2" s="17"/>
      <c r="T2" s="17"/>
      <c r="U2" s="17"/>
      <c r="V2" s="17"/>
      <c r="W2" s="17"/>
      <c r="X2" s="17"/>
      <c r="Y2" s="17"/>
      <c r="Z2" s="17"/>
    </row>
    <row r="3" ht="12.75" customHeight="1">
      <c r="A3" s="108"/>
      <c r="B3" s="113" t="s">
        <v>6341</v>
      </c>
      <c r="C3" s="114" t="s">
        <v>6342</v>
      </c>
      <c r="D3" s="115">
        <v>163.0</v>
      </c>
      <c r="E3" s="116">
        <f>D3/D4</f>
        <v>0.7725118483</v>
      </c>
      <c r="F3" s="111"/>
      <c r="G3" s="17"/>
      <c r="H3" s="17"/>
      <c r="I3" s="17"/>
      <c r="J3" s="17"/>
      <c r="K3" s="17"/>
      <c r="L3" s="17"/>
      <c r="M3" s="17"/>
      <c r="N3" s="17"/>
      <c r="O3" s="17"/>
      <c r="P3" s="17"/>
      <c r="Q3" s="17"/>
      <c r="R3" s="17"/>
      <c r="S3" s="17"/>
      <c r="T3" s="17"/>
      <c r="U3" s="17"/>
      <c r="V3" s="17"/>
      <c r="W3" s="17"/>
      <c r="X3" s="17"/>
      <c r="Y3" s="17"/>
      <c r="Z3" s="17"/>
    </row>
    <row r="4" ht="12.75" customHeight="1">
      <c r="A4" s="108"/>
      <c r="B4" s="118"/>
      <c r="C4" s="118"/>
      <c r="D4" s="120">
        <f>SUM(D2:D3)</f>
        <v>211</v>
      </c>
      <c r="E4" s="121"/>
      <c r="F4" s="111"/>
      <c r="G4" s="17"/>
      <c r="H4" s="17"/>
      <c r="I4" s="17"/>
      <c r="J4" s="17"/>
      <c r="K4" s="17"/>
      <c r="L4" s="17"/>
      <c r="M4" s="17"/>
      <c r="N4" s="17"/>
      <c r="O4" s="17"/>
      <c r="P4" s="17"/>
      <c r="Q4" s="17"/>
      <c r="R4" s="17"/>
      <c r="S4" s="17"/>
      <c r="T4" s="17"/>
      <c r="U4" s="17"/>
      <c r="V4" s="17"/>
      <c r="W4" s="17"/>
      <c r="X4" s="17"/>
      <c r="Y4" s="17"/>
      <c r="Z4" s="17"/>
    </row>
    <row r="5" ht="12.75" customHeight="1">
      <c r="A5" s="122"/>
      <c r="B5" s="123"/>
      <c r="C5" s="123"/>
      <c r="D5" s="17"/>
      <c r="E5" s="17"/>
      <c r="F5" s="111"/>
      <c r="G5" s="17"/>
      <c r="H5" s="17"/>
      <c r="I5" s="17"/>
      <c r="J5" s="17"/>
      <c r="K5" s="17"/>
      <c r="L5" s="17"/>
      <c r="M5" s="17"/>
      <c r="N5" s="17"/>
      <c r="O5" s="17"/>
      <c r="P5" s="17"/>
      <c r="Q5" s="17"/>
      <c r="R5" s="17"/>
      <c r="S5" s="17"/>
      <c r="T5" s="17"/>
      <c r="U5" s="17"/>
      <c r="V5" s="17"/>
      <c r="W5" s="17"/>
      <c r="X5" s="17"/>
      <c r="Y5" s="17"/>
      <c r="Z5" s="17"/>
    </row>
    <row r="6" ht="12.75" customHeight="1">
      <c r="A6" s="122"/>
      <c r="B6" s="123"/>
      <c r="C6" s="123"/>
      <c r="D6" s="17"/>
      <c r="E6" s="17"/>
      <c r="F6" s="111"/>
      <c r="G6" s="17"/>
      <c r="H6" s="17"/>
      <c r="I6" s="17"/>
      <c r="J6" s="17"/>
      <c r="K6" s="17"/>
      <c r="L6" s="17"/>
      <c r="M6" s="17"/>
      <c r="N6" s="17"/>
      <c r="O6" s="17"/>
      <c r="P6" s="17"/>
      <c r="Q6" s="17"/>
      <c r="R6" s="17"/>
      <c r="S6" s="17"/>
      <c r="T6" s="17"/>
      <c r="U6" s="17"/>
      <c r="V6" s="17"/>
      <c r="W6" s="17"/>
      <c r="X6" s="17"/>
      <c r="Y6" s="17"/>
      <c r="Z6" s="17"/>
    </row>
    <row r="7" ht="12.75" customHeight="1">
      <c r="A7" s="124" t="s">
        <v>6392</v>
      </c>
      <c r="B7" s="110" t="s">
        <v>6410</v>
      </c>
      <c r="C7" s="110" t="s">
        <v>6268</v>
      </c>
      <c r="D7" s="110" t="s">
        <v>6269</v>
      </c>
      <c r="E7" s="110" t="s">
        <v>6270</v>
      </c>
      <c r="F7" s="125" t="s">
        <v>6412</v>
      </c>
      <c r="G7" s="126" t="s">
        <v>6269</v>
      </c>
      <c r="H7" s="126" t="s">
        <v>6270</v>
      </c>
      <c r="I7" s="17"/>
      <c r="J7" s="17"/>
      <c r="K7" s="17"/>
      <c r="L7" s="17"/>
      <c r="M7" s="17"/>
      <c r="N7" s="17"/>
      <c r="O7" s="17"/>
      <c r="P7" s="17"/>
      <c r="Q7" s="17"/>
      <c r="R7" s="17"/>
      <c r="S7" s="17"/>
      <c r="T7" s="17"/>
      <c r="U7" s="17"/>
      <c r="V7" s="17"/>
      <c r="W7" s="17"/>
      <c r="X7" s="17"/>
      <c r="Y7" s="17"/>
      <c r="Z7" s="17"/>
    </row>
    <row r="8" ht="12.75" customHeight="1">
      <c r="A8" s="127" t="s">
        <v>6434</v>
      </c>
      <c r="B8" s="128" t="s">
        <v>6450</v>
      </c>
      <c r="C8" s="115" t="s">
        <v>6459</v>
      </c>
      <c r="D8" s="115">
        <v>12.0</v>
      </c>
      <c r="E8" s="116">
        <f>D8/D14</f>
        <v>0.2264150943</v>
      </c>
      <c r="F8" s="131" t="s">
        <v>6461</v>
      </c>
      <c r="G8" s="131">
        <v>3.0</v>
      </c>
      <c r="H8" s="132">
        <f>G8/G14</f>
        <v>0.09677419355</v>
      </c>
      <c r="I8" s="17"/>
      <c r="J8" s="17"/>
      <c r="K8" s="17"/>
      <c r="L8" s="17"/>
      <c r="M8" s="17"/>
      <c r="N8" s="17"/>
      <c r="O8" s="17"/>
      <c r="P8" s="17"/>
      <c r="Q8" s="17"/>
      <c r="R8" s="17"/>
      <c r="S8" s="17"/>
      <c r="T8" s="17"/>
      <c r="U8" s="17"/>
      <c r="V8" s="17"/>
      <c r="W8" s="17"/>
      <c r="X8" s="17"/>
      <c r="Y8" s="17"/>
      <c r="Z8" s="17"/>
    </row>
    <row r="9" ht="12.75" customHeight="1">
      <c r="A9" s="134" t="s">
        <v>6489</v>
      </c>
      <c r="B9" s="135" t="s">
        <v>6498</v>
      </c>
      <c r="C9" s="115" t="s">
        <v>6508</v>
      </c>
      <c r="D9" s="115">
        <v>3.0</v>
      </c>
      <c r="E9" s="116">
        <f>D9/D14</f>
        <v>0.05660377358</v>
      </c>
      <c r="F9" s="137" t="s">
        <v>6509</v>
      </c>
      <c r="G9" s="137">
        <v>3.0</v>
      </c>
      <c r="H9" s="132">
        <f>G9/G14</f>
        <v>0.09677419355</v>
      </c>
      <c r="I9" s="17"/>
      <c r="J9" s="17"/>
      <c r="K9" s="17"/>
      <c r="L9" s="17"/>
      <c r="M9" s="17"/>
      <c r="N9" s="17"/>
      <c r="O9" s="17"/>
      <c r="P9" s="17"/>
      <c r="Q9" s="17"/>
      <c r="R9" s="17"/>
      <c r="S9" s="17"/>
      <c r="T9" s="17"/>
      <c r="U9" s="17"/>
      <c r="V9" s="17"/>
      <c r="W9" s="17"/>
      <c r="X9" s="17"/>
      <c r="Y9" s="17"/>
      <c r="Z9" s="17"/>
    </row>
    <row r="10" ht="12.75" customHeight="1">
      <c r="A10" s="127" t="s">
        <v>5234</v>
      </c>
      <c r="B10" s="139" t="s">
        <v>6522</v>
      </c>
      <c r="C10" s="113">
        <v>161.0</v>
      </c>
      <c r="D10" s="113">
        <v>1.0</v>
      </c>
      <c r="E10" s="116">
        <f>D10/D14</f>
        <v>0.01886792453</v>
      </c>
      <c r="F10" s="131">
        <v>161.0</v>
      </c>
      <c r="G10" s="131">
        <v>1.0</v>
      </c>
      <c r="H10" s="132">
        <f>G10/G14</f>
        <v>0.03225806452</v>
      </c>
      <c r="I10" s="17"/>
      <c r="J10" s="17"/>
      <c r="K10" s="17"/>
      <c r="L10" s="17"/>
      <c r="M10" s="17"/>
      <c r="N10" s="17"/>
      <c r="O10" s="17"/>
      <c r="P10" s="17"/>
      <c r="Q10" s="17"/>
      <c r="R10" s="17"/>
      <c r="S10" s="17"/>
      <c r="T10" s="17"/>
      <c r="U10" s="17"/>
      <c r="V10" s="17"/>
      <c r="W10" s="17"/>
      <c r="X10" s="17"/>
      <c r="Y10" s="17"/>
      <c r="Z10" s="17"/>
    </row>
    <row r="11" ht="12.75" customHeight="1">
      <c r="A11" s="127" t="s">
        <v>2424</v>
      </c>
      <c r="B11" s="139" t="s">
        <v>6540</v>
      </c>
      <c r="C11" s="113">
        <v>68.0</v>
      </c>
      <c r="D11" s="113">
        <v>1.0</v>
      </c>
      <c r="E11" s="116">
        <f>D11/D14</f>
        <v>0.01886792453</v>
      </c>
      <c r="F11" s="131">
        <v>68.0</v>
      </c>
      <c r="G11" s="131">
        <v>1.0</v>
      </c>
      <c r="H11" s="132">
        <f>G11/G14</f>
        <v>0.03225806452</v>
      </c>
      <c r="I11" s="17"/>
      <c r="J11" s="17"/>
      <c r="K11" s="17"/>
      <c r="L11" s="17"/>
      <c r="M11" s="17"/>
      <c r="N11" s="17"/>
      <c r="O11" s="17"/>
      <c r="P11" s="17"/>
      <c r="Q11" s="17"/>
      <c r="R11" s="17"/>
      <c r="S11" s="17"/>
      <c r="T11" s="17"/>
      <c r="U11" s="17"/>
      <c r="V11" s="17"/>
      <c r="W11" s="17"/>
      <c r="X11" s="17"/>
      <c r="Y11" s="17"/>
      <c r="Z11" s="17"/>
    </row>
    <row r="12" ht="12.75" customHeight="1">
      <c r="A12" s="127" t="s">
        <v>6547</v>
      </c>
      <c r="B12" s="143" t="s">
        <v>6548</v>
      </c>
      <c r="C12" s="110">
        <v>71.0</v>
      </c>
      <c r="D12" s="113">
        <v>1.0</v>
      </c>
      <c r="E12" s="116">
        <f t="shared" ref="E12:E13" si="1">D12/D13</f>
        <v>0.02857142857</v>
      </c>
      <c r="F12" s="126">
        <v>71.0</v>
      </c>
      <c r="G12" s="131">
        <v>1.0</v>
      </c>
      <c r="H12" s="132">
        <f>G12/G14</f>
        <v>0.03225806452</v>
      </c>
      <c r="I12" s="17"/>
      <c r="J12" s="17"/>
      <c r="K12" s="17"/>
      <c r="L12" s="17"/>
      <c r="M12" s="17"/>
      <c r="N12" s="17"/>
      <c r="O12" s="17"/>
      <c r="P12" s="17"/>
      <c r="Q12" s="17"/>
      <c r="R12" s="17"/>
      <c r="S12" s="17"/>
      <c r="T12" s="17"/>
      <c r="U12" s="17"/>
      <c r="V12" s="17"/>
      <c r="W12" s="17"/>
      <c r="X12" s="17"/>
      <c r="Y12" s="17"/>
      <c r="Z12" s="17"/>
    </row>
    <row r="13" ht="12.75" customHeight="1">
      <c r="A13" s="114" t="s">
        <v>6557</v>
      </c>
      <c r="B13" s="128" t="s">
        <v>6558</v>
      </c>
      <c r="C13" s="148" t="s">
        <v>6566</v>
      </c>
      <c r="D13" s="115">
        <v>35.0</v>
      </c>
      <c r="E13" s="116">
        <f t="shared" si="1"/>
        <v>0.6603773585</v>
      </c>
      <c r="F13" s="149" t="s">
        <v>6583</v>
      </c>
      <c r="G13" s="137">
        <v>22.0</v>
      </c>
      <c r="H13" s="132">
        <f>G13/G14</f>
        <v>0.7096774194</v>
      </c>
      <c r="I13" s="17"/>
      <c r="J13" s="17"/>
      <c r="K13" s="17"/>
      <c r="L13" s="17"/>
      <c r="M13" s="17"/>
      <c r="N13" s="17"/>
      <c r="O13" s="17"/>
      <c r="P13" s="17"/>
      <c r="Q13" s="17"/>
      <c r="R13" s="17"/>
      <c r="S13" s="17"/>
      <c r="T13" s="17"/>
      <c r="U13" s="17"/>
      <c r="V13" s="17"/>
      <c r="W13" s="17"/>
      <c r="X13" s="17"/>
      <c r="Y13" s="17"/>
      <c r="Z13" s="17"/>
    </row>
    <row r="14" ht="12.75" customHeight="1">
      <c r="A14" s="150"/>
      <c r="B14" s="111"/>
      <c r="C14" s="111"/>
      <c r="D14" s="110">
        <f>SUM(D8:D13)</f>
        <v>53</v>
      </c>
      <c r="E14" s="111"/>
      <c r="F14" s="111"/>
      <c r="G14" s="126">
        <f>SUM(G8:G13)</f>
        <v>31</v>
      </c>
      <c r="H14" s="17"/>
      <c r="I14" s="17"/>
      <c r="J14" s="17"/>
      <c r="K14" s="17"/>
      <c r="L14" s="17"/>
      <c r="M14" s="17"/>
      <c r="N14" s="17"/>
      <c r="O14" s="17"/>
      <c r="P14" s="17"/>
      <c r="Q14" s="17"/>
      <c r="R14" s="17"/>
      <c r="S14" s="17"/>
      <c r="T14" s="17"/>
      <c r="U14" s="17"/>
      <c r="V14" s="17"/>
      <c r="W14" s="17"/>
      <c r="X14" s="17"/>
      <c r="Y14" s="17"/>
      <c r="Z14" s="17"/>
    </row>
    <row r="15" ht="12.75" customHeight="1">
      <c r="A15" s="151"/>
      <c r="B15" s="17"/>
      <c r="C15" s="17"/>
      <c r="D15" s="17"/>
      <c r="E15" s="17"/>
      <c r="F15" s="111"/>
      <c r="G15" s="17"/>
      <c r="H15" s="17"/>
      <c r="I15" s="17"/>
      <c r="J15" s="17"/>
      <c r="K15" s="17"/>
      <c r="L15" s="17"/>
      <c r="M15" s="17"/>
      <c r="N15" s="17"/>
      <c r="O15" s="17"/>
      <c r="P15" s="17"/>
      <c r="Q15" s="17"/>
      <c r="R15" s="17"/>
      <c r="S15" s="17"/>
      <c r="T15" s="17"/>
      <c r="U15" s="17"/>
      <c r="V15" s="17"/>
      <c r="W15" s="17"/>
      <c r="X15" s="17"/>
      <c r="Y15" s="17"/>
      <c r="Z15" s="17"/>
    </row>
    <row r="16" ht="12.75" customHeight="1">
      <c r="A16" s="151"/>
      <c r="B16" s="17"/>
      <c r="C16" s="17"/>
      <c r="D16" s="17"/>
      <c r="E16" s="17"/>
      <c r="F16" s="111"/>
      <c r="G16" s="17"/>
      <c r="H16" s="17"/>
      <c r="I16" s="17"/>
      <c r="J16" s="17"/>
      <c r="K16" s="17"/>
      <c r="L16" s="17"/>
      <c r="M16" s="17"/>
      <c r="N16" s="17"/>
      <c r="O16" s="17"/>
      <c r="P16" s="17"/>
      <c r="Q16" s="17"/>
      <c r="R16" s="17"/>
      <c r="S16" s="17"/>
      <c r="T16" s="17"/>
      <c r="U16" s="17"/>
      <c r="V16" s="17"/>
      <c r="W16" s="17"/>
      <c r="X16" s="17"/>
      <c r="Y16" s="17"/>
      <c r="Z16" s="17"/>
    </row>
    <row r="17" ht="12.75" customHeight="1">
      <c r="A17" s="151"/>
      <c r="B17" s="17"/>
      <c r="C17" s="17"/>
      <c r="D17" s="17"/>
      <c r="E17" s="17"/>
      <c r="F17" s="111"/>
      <c r="G17" s="17"/>
      <c r="H17" s="17"/>
      <c r="I17" s="17"/>
      <c r="J17" s="17"/>
      <c r="K17" s="17"/>
      <c r="L17" s="17"/>
      <c r="M17" s="17"/>
      <c r="N17" s="17"/>
      <c r="O17" s="17"/>
      <c r="P17" s="17"/>
      <c r="Q17" s="17"/>
      <c r="R17" s="17"/>
      <c r="S17" s="17"/>
      <c r="T17" s="17"/>
      <c r="U17" s="17"/>
      <c r="V17" s="17"/>
      <c r="W17" s="17"/>
      <c r="X17" s="17"/>
      <c r="Y17" s="17"/>
      <c r="Z17" s="17"/>
    </row>
    <row r="18" ht="12.75" customHeight="1">
      <c r="A18" s="151"/>
      <c r="B18" s="17"/>
      <c r="C18" s="17"/>
      <c r="D18" s="17"/>
      <c r="E18" s="17"/>
      <c r="F18" s="111"/>
      <c r="G18" s="17"/>
      <c r="H18" s="17"/>
      <c r="I18" s="17"/>
      <c r="J18" s="17"/>
      <c r="K18" s="17"/>
      <c r="L18" s="17"/>
      <c r="M18" s="17"/>
      <c r="N18" s="17"/>
      <c r="O18" s="17"/>
      <c r="P18" s="17"/>
      <c r="Q18" s="17"/>
      <c r="R18" s="17"/>
      <c r="S18" s="17"/>
      <c r="T18" s="17"/>
      <c r="U18" s="17"/>
      <c r="V18" s="17"/>
      <c r="W18" s="17"/>
      <c r="X18" s="17"/>
      <c r="Y18" s="17"/>
      <c r="Z18" s="17"/>
    </row>
    <row r="19" ht="12.75" customHeight="1">
      <c r="A19" s="151"/>
      <c r="B19" s="17"/>
      <c r="C19" s="17"/>
      <c r="D19" s="17"/>
      <c r="E19" s="17"/>
      <c r="F19" s="111"/>
      <c r="G19" s="17"/>
      <c r="H19" s="17"/>
      <c r="I19" s="17"/>
      <c r="J19" s="17"/>
      <c r="K19" s="17"/>
      <c r="L19" s="17"/>
      <c r="M19" s="17"/>
      <c r="N19" s="17"/>
      <c r="O19" s="17"/>
      <c r="P19" s="17"/>
      <c r="Q19" s="17"/>
      <c r="R19" s="17"/>
      <c r="S19" s="17"/>
      <c r="T19" s="17"/>
      <c r="U19" s="17"/>
      <c r="V19" s="17"/>
      <c r="W19" s="17"/>
      <c r="X19" s="17"/>
      <c r="Y19" s="17"/>
      <c r="Z19" s="17"/>
    </row>
    <row r="20" ht="12.75" customHeight="1">
      <c r="A20" s="151"/>
      <c r="B20" s="17"/>
      <c r="C20" s="17"/>
      <c r="D20" s="17"/>
      <c r="E20" s="17"/>
      <c r="F20" s="111"/>
      <c r="G20" s="17"/>
      <c r="H20" s="17"/>
      <c r="I20" s="17"/>
      <c r="J20" s="17"/>
      <c r="K20" s="17"/>
      <c r="L20" s="17"/>
      <c r="M20" s="17"/>
      <c r="N20" s="17"/>
      <c r="O20" s="17"/>
      <c r="P20" s="17"/>
      <c r="Q20" s="17"/>
      <c r="R20" s="17"/>
      <c r="S20" s="17"/>
      <c r="T20" s="17"/>
      <c r="U20" s="17"/>
      <c r="V20" s="17"/>
      <c r="W20" s="17"/>
      <c r="X20" s="17"/>
      <c r="Y20" s="17"/>
      <c r="Z20" s="17"/>
    </row>
    <row r="21" ht="12.75" customHeight="1">
      <c r="A21" s="151"/>
      <c r="B21" s="17"/>
      <c r="C21" s="17"/>
      <c r="D21" s="17"/>
      <c r="E21" s="17"/>
      <c r="F21" s="111"/>
      <c r="G21" s="17"/>
      <c r="H21" s="17"/>
      <c r="I21" s="17"/>
      <c r="J21" s="17"/>
      <c r="K21" s="17"/>
      <c r="L21" s="17"/>
      <c r="M21" s="17"/>
      <c r="N21" s="17"/>
      <c r="O21" s="17"/>
      <c r="P21" s="17"/>
      <c r="Q21" s="17"/>
      <c r="R21" s="17"/>
      <c r="S21" s="17"/>
      <c r="T21" s="17"/>
      <c r="U21" s="17"/>
      <c r="V21" s="17"/>
      <c r="W21" s="17"/>
      <c r="X21" s="17"/>
      <c r="Y21" s="17"/>
      <c r="Z21" s="17"/>
    </row>
    <row r="22" ht="12.75" customHeight="1">
      <c r="A22" s="151"/>
      <c r="B22" s="17"/>
      <c r="C22" s="17"/>
      <c r="D22" s="17"/>
      <c r="E22" s="17"/>
      <c r="F22" s="111"/>
      <c r="G22" s="17"/>
      <c r="H22" s="17"/>
      <c r="I22" s="17"/>
      <c r="J22" s="17"/>
      <c r="K22" s="17"/>
      <c r="L22" s="17"/>
      <c r="M22" s="17"/>
      <c r="N22" s="17"/>
      <c r="O22" s="17"/>
      <c r="P22" s="17"/>
      <c r="Q22" s="17"/>
      <c r="R22" s="17"/>
      <c r="S22" s="17"/>
      <c r="T22" s="17"/>
      <c r="U22" s="17"/>
      <c r="V22" s="17"/>
      <c r="W22" s="17"/>
      <c r="X22" s="17"/>
      <c r="Y22" s="17"/>
      <c r="Z22" s="17"/>
    </row>
    <row r="23" ht="12.75" customHeight="1">
      <c r="A23" s="151"/>
      <c r="B23" s="17"/>
      <c r="C23" s="17"/>
      <c r="D23" s="17"/>
      <c r="E23" s="17"/>
      <c r="F23" s="111"/>
      <c r="G23" s="17"/>
      <c r="H23" s="17"/>
      <c r="I23" s="17"/>
      <c r="J23" s="17"/>
      <c r="K23" s="17"/>
      <c r="L23" s="17"/>
      <c r="M23" s="17"/>
      <c r="N23" s="17"/>
      <c r="O23" s="17"/>
      <c r="P23" s="17"/>
      <c r="Q23" s="17"/>
      <c r="R23" s="17"/>
      <c r="S23" s="17"/>
      <c r="T23" s="17"/>
      <c r="U23" s="17"/>
      <c r="V23" s="17"/>
      <c r="W23" s="17"/>
      <c r="X23" s="17"/>
      <c r="Y23" s="17"/>
      <c r="Z23" s="17"/>
    </row>
    <row r="24" ht="12.75" customHeight="1">
      <c r="A24" s="151"/>
      <c r="B24" s="17"/>
      <c r="C24" s="17"/>
      <c r="D24" s="17"/>
      <c r="E24" s="17"/>
      <c r="F24" s="111"/>
      <c r="G24" s="17"/>
      <c r="H24" s="17"/>
      <c r="I24" s="17"/>
      <c r="J24" s="17"/>
      <c r="K24" s="17"/>
      <c r="L24" s="17"/>
      <c r="M24" s="17"/>
      <c r="N24" s="17"/>
      <c r="O24" s="17"/>
      <c r="P24" s="17"/>
      <c r="Q24" s="17"/>
      <c r="R24" s="17"/>
      <c r="S24" s="17"/>
      <c r="T24" s="17"/>
      <c r="U24" s="17"/>
      <c r="V24" s="17"/>
      <c r="W24" s="17"/>
      <c r="X24" s="17"/>
      <c r="Y24" s="17"/>
      <c r="Z24" s="17"/>
    </row>
    <row r="25" ht="12.75" customHeight="1">
      <c r="A25" s="151"/>
      <c r="B25" s="17"/>
      <c r="C25" s="17"/>
      <c r="D25" s="17"/>
      <c r="E25" s="17"/>
      <c r="F25" s="111"/>
      <c r="G25" s="17"/>
      <c r="H25" s="17"/>
      <c r="I25" s="17"/>
      <c r="J25" s="17"/>
      <c r="K25" s="17"/>
      <c r="L25" s="17"/>
      <c r="M25" s="17"/>
      <c r="N25" s="17"/>
      <c r="O25" s="17"/>
      <c r="P25" s="17"/>
      <c r="Q25" s="17"/>
      <c r="R25" s="17"/>
      <c r="S25" s="17"/>
      <c r="T25" s="17"/>
      <c r="U25" s="17"/>
      <c r="V25" s="17"/>
      <c r="W25" s="17"/>
      <c r="X25" s="17"/>
      <c r="Y25" s="17"/>
      <c r="Z25" s="17"/>
    </row>
    <row r="26" ht="12.75" customHeight="1">
      <c r="A26" s="151"/>
      <c r="B26" s="17"/>
      <c r="C26" s="17"/>
      <c r="D26" s="17"/>
      <c r="E26" s="17"/>
      <c r="F26" s="111"/>
      <c r="G26" s="17"/>
      <c r="H26" s="17"/>
      <c r="I26" s="17"/>
      <c r="J26" s="17"/>
      <c r="K26" s="17"/>
      <c r="L26" s="17"/>
      <c r="M26" s="17"/>
      <c r="N26" s="17"/>
      <c r="O26" s="17"/>
      <c r="P26" s="17"/>
      <c r="Q26" s="17"/>
      <c r="R26" s="17"/>
      <c r="S26" s="17"/>
      <c r="T26" s="17"/>
      <c r="U26" s="17"/>
      <c r="V26" s="17"/>
      <c r="W26" s="17"/>
      <c r="X26" s="17"/>
      <c r="Y26" s="17"/>
      <c r="Z26" s="17"/>
    </row>
    <row r="27" ht="12.75" customHeight="1">
      <c r="A27" s="151"/>
      <c r="B27" s="17"/>
      <c r="C27" s="17"/>
      <c r="D27" s="17"/>
      <c r="E27" s="17"/>
      <c r="F27" s="111"/>
      <c r="G27" s="17"/>
      <c r="H27" s="17"/>
      <c r="I27" s="17"/>
      <c r="J27" s="17"/>
      <c r="K27" s="17"/>
      <c r="L27" s="17"/>
      <c r="M27" s="17"/>
      <c r="N27" s="17"/>
      <c r="O27" s="17"/>
      <c r="P27" s="17"/>
      <c r="Q27" s="17"/>
      <c r="R27" s="17"/>
      <c r="S27" s="17"/>
      <c r="T27" s="17"/>
      <c r="U27" s="17"/>
      <c r="V27" s="17"/>
      <c r="W27" s="17"/>
      <c r="X27" s="17"/>
      <c r="Y27" s="17"/>
      <c r="Z27" s="17"/>
    </row>
    <row r="28" ht="12.75" customHeight="1">
      <c r="A28" s="151"/>
      <c r="B28" s="17"/>
      <c r="C28" s="17"/>
      <c r="D28" s="17"/>
      <c r="E28" s="17"/>
      <c r="F28" s="111"/>
      <c r="G28" s="17"/>
      <c r="H28" s="17"/>
      <c r="I28" s="17"/>
      <c r="J28" s="17"/>
      <c r="K28" s="17"/>
      <c r="L28" s="17"/>
      <c r="M28" s="17"/>
      <c r="N28" s="17"/>
      <c r="O28" s="17"/>
      <c r="P28" s="17"/>
      <c r="Q28" s="17"/>
      <c r="R28" s="17"/>
      <c r="S28" s="17"/>
      <c r="T28" s="17"/>
      <c r="U28" s="17"/>
      <c r="V28" s="17"/>
      <c r="W28" s="17"/>
      <c r="X28" s="17"/>
      <c r="Y28" s="17"/>
      <c r="Z28" s="17"/>
    </row>
    <row r="29" ht="12.75" customHeight="1">
      <c r="A29" s="151"/>
      <c r="B29" s="17"/>
      <c r="C29" s="17"/>
      <c r="D29" s="17"/>
      <c r="E29" s="17"/>
      <c r="F29" s="111"/>
      <c r="G29" s="17"/>
      <c r="H29" s="17"/>
      <c r="I29" s="17"/>
      <c r="J29" s="17"/>
      <c r="K29" s="17"/>
      <c r="L29" s="17"/>
      <c r="M29" s="17"/>
      <c r="N29" s="17"/>
      <c r="O29" s="17"/>
      <c r="P29" s="17"/>
      <c r="Q29" s="17"/>
      <c r="R29" s="17"/>
      <c r="S29" s="17"/>
      <c r="T29" s="17"/>
      <c r="U29" s="17"/>
      <c r="V29" s="17"/>
      <c r="W29" s="17"/>
      <c r="X29" s="17"/>
      <c r="Y29" s="17"/>
      <c r="Z29" s="17"/>
    </row>
    <row r="30" ht="12.75" customHeight="1">
      <c r="A30" s="151"/>
      <c r="B30" s="17"/>
      <c r="C30" s="17"/>
      <c r="D30" s="17"/>
      <c r="E30" s="17"/>
      <c r="F30" s="111"/>
      <c r="G30" s="17"/>
      <c r="H30" s="17"/>
      <c r="I30" s="17"/>
      <c r="J30" s="17"/>
      <c r="K30" s="17"/>
      <c r="L30" s="17"/>
      <c r="M30" s="17"/>
      <c r="N30" s="17"/>
      <c r="O30" s="17"/>
      <c r="P30" s="17"/>
      <c r="Q30" s="17"/>
      <c r="R30" s="17"/>
      <c r="S30" s="17"/>
      <c r="T30" s="17"/>
      <c r="U30" s="17"/>
      <c r="V30" s="17"/>
      <c r="W30" s="17"/>
      <c r="X30" s="17"/>
      <c r="Y30" s="17"/>
      <c r="Z30" s="17"/>
    </row>
    <row r="31" ht="12.75" customHeight="1">
      <c r="A31" s="151"/>
      <c r="B31" s="17"/>
      <c r="C31" s="17"/>
      <c r="D31" s="17"/>
      <c r="E31" s="17"/>
      <c r="F31" s="111"/>
      <c r="G31" s="17"/>
      <c r="H31" s="17"/>
      <c r="I31" s="17"/>
      <c r="J31" s="17"/>
      <c r="K31" s="17"/>
      <c r="L31" s="17"/>
      <c r="M31" s="17"/>
      <c r="N31" s="17"/>
      <c r="O31" s="17"/>
      <c r="P31" s="17"/>
      <c r="Q31" s="17"/>
      <c r="R31" s="17"/>
      <c r="S31" s="17"/>
      <c r="T31" s="17"/>
      <c r="U31" s="17"/>
      <c r="V31" s="17"/>
      <c r="W31" s="17"/>
      <c r="X31" s="17"/>
      <c r="Y31" s="17"/>
      <c r="Z31" s="17"/>
    </row>
    <row r="32" ht="12.75" customHeight="1">
      <c r="A32" s="151"/>
      <c r="B32" s="17"/>
      <c r="C32" s="17"/>
      <c r="D32" s="17"/>
      <c r="E32" s="17"/>
      <c r="F32" s="111"/>
      <c r="G32" s="17"/>
      <c r="H32" s="17"/>
      <c r="I32" s="17"/>
      <c r="J32" s="17"/>
      <c r="K32" s="17"/>
      <c r="L32" s="17"/>
      <c r="M32" s="17"/>
      <c r="N32" s="17"/>
      <c r="O32" s="17"/>
      <c r="P32" s="17"/>
      <c r="Q32" s="17"/>
      <c r="R32" s="17"/>
      <c r="S32" s="17"/>
      <c r="T32" s="17"/>
      <c r="U32" s="17"/>
      <c r="V32" s="17"/>
      <c r="W32" s="17"/>
      <c r="X32" s="17"/>
      <c r="Y32" s="17"/>
      <c r="Z32" s="17"/>
    </row>
    <row r="33" ht="12.75" customHeight="1">
      <c r="A33" s="151"/>
      <c r="B33" s="17"/>
      <c r="C33" s="17"/>
      <c r="D33" s="17"/>
      <c r="E33" s="17"/>
      <c r="F33" s="111"/>
      <c r="G33" s="17"/>
      <c r="H33" s="17"/>
      <c r="I33" s="17"/>
      <c r="J33" s="17"/>
      <c r="K33" s="17"/>
      <c r="L33" s="17"/>
      <c r="M33" s="17"/>
      <c r="N33" s="17"/>
      <c r="O33" s="17"/>
      <c r="P33" s="17"/>
      <c r="Q33" s="17"/>
      <c r="R33" s="17"/>
      <c r="S33" s="17"/>
      <c r="T33" s="17"/>
      <c r="U33" s="17"/>
      <c r="V33" s="17"/>
      <c r="W33" s="17"/>
      <c r="X33" s="17"/>
      <c r="Y33" s="17"/>
      <c r="Z33" s="17"/>
    </row>
    <row r="34" ht="12.75" customHeight="1">
      <c r="A34" s="151"/>
      <c r="B34" s="17"/>
      <c r="C34" s="17"/>
      <c r="D34" s="17"/>
      <c r="E34" s="17"/>
      <c r="F34" s="111"/>
      <c r="G34" s="17"/>
      <c r="H34" s="17"/>
      <c r="I34" s="17"/>
      <c r="J34" s="17"/>
      <c r="K34" s="17"/>
      <c r="L34" s="17"/>
      <c r="M34" s="17"/>
      <c r="N34" s="17"/>
      <c r="O34" s="17"/>
      <c r="P34" s="17"/>
      <c r="Q34" s="17"/>
      <c r="R34" s="17"/>
      <c r="S34" s="17"/>
      <c r="T34" s="17"/>
      <c r="U34" s="17"/>
      <c r="V34" s="17"/>
      <c r="W34" s="17"/>
      <c r="X34" s="17"/>
      <c r="Y34" s="17"/>
      <c r="Z34" s="17"/>
    </row>
    <row r="35" ht="12.75" customHeight="1">
      <c r="A35" s="151"/>
      <c r="B35" s="17"/>
      <c r="C35" s="17"/>
      <c r="D35" s="17"/>
      <c r="E35" s="17"/>
      <c r="F35" s="111"/>
      <c r="G35" s="17"/>
      <c r="H35" s="17"/>
      <c r="I35" s="17"/>
      <c r="J35" s="17"/>
      <c r="K35" s="17"/>
      <c r="L35" s="17"/>
      <c r="M35" s="17"/>
      <c r="N35" s="17"/>
      <c r="O35" s="17"/>
      <c r="P35" s="17"/>
      <c r="Q35" s="17"/>
      <c r="R35" s="17"/>
      <c r="S35" s="17"/>
      <c r="T35" s="17"/>
      <c r="U35" s="17"/>
      <c r="V35" s="17"/>
      <c r="W35" s="17"/>
      <c r="X35" s="17"/>
      <c r="Y35" s="17"/>
      <c r="Z35" s="17"/>
    </row>
    <row r="36" ht="12.75" customHeight="1">
      <c r="A36" s="151"/>
      <c r="B36" s="17"/>
      <c r="C36" s="17"/>
      <c r="D36" s="17"/>
      <c r="E36" s="17"/>
      <c r="F36" s="111"/>
      <c r="G36" s="17"/>
      <c r="H36" s="17"/>
      <c r="I36" s="17"/>
      <c r="J36" s="17"/>
      <c r="K36" s="17"/>
      <c r="L36" s="17"/>
      <c r="M36" s="17"/>
      <c r="N36" s="17"/>
      <c r="O36" s="17"/>
      <c r="P36" s="17"/>
      <c r="Q36" s="17"/>
      <c r="R36" s="17"/>
      <c r="S36" s="17"/>
      <c r="T36" s="17"/>
      <c r="U36" s="17"/>
      <c r="V36" s="17"/>
      <c r="W36" s="17"/>
      <c r="X36" s="17"/>
      <c r="Y36" s="17"/>
      <c r="Z36" s="17"/>
    </row>
    <row r="37" ht="12.75" customHeight="1">
      <c r="A37" s="151"/>
      <c r="B37" s="17"/>
      <c r="C37" s="17"/>
      <c r="D37" s="17"/>
      <c r="E37" s="17"/>
      <c r="F37" s="111"/>
      <c r="G37" s="17"/>
      <c r="H37" s="17"/>
      <c r="I37" s="17"/>
      <c r="J37" s="17"/>
      <c r="K37" s="17"/>
      <c r="L37" s="17"/>
      <c r="M37" s="17"/>
      <c r="N37" s="17"/>
      <c r="O37" s="17"/>
      <c r="P37" s="17"/>
      <c r="Q37" s="17"/>
      <c r="R37" s="17"/>
      <c r="S37" s="17"/>
      <c r="T37" s="17"/>
      <c r="U37" s="17"/>
      <c r="V37" s="17"/>
      <c r="W37" s="17"/>
      <c r="X37" s="17"/>
      <c r="Y37" s="17"/>
      <c r="Z37" s="17"/>
    </row>
    <row r="38" ht="12.75" customHeight="1">
      <c r="A38" s="151"/>
      <c r="B38" s="17"/>
      <c r="C38" s="17"/>
      <c r="D38" s="17"/>
      <c r="E38" s="17"/>
      <c r="F38" s="111"/>
      <c r="G38" s="17"/>
      <c r="H38" s="17"/>
      <c r="I38" s="17"/>
      <c r="J38" s="17"/>
      <c r="K38" s="17"/>
      <c r="L38" s="17"/>
      <c r="M38" s="17"/>
      <c r="N38" s="17"/>
      <c r="O38" s="17"/>
      <c r="P38" s="17"/>
      <c r="Q38" s="17"/>
      <c r="R38" s="17"/>
      <c r="S38" s="17"/>
      <c r="T38" s="17"/>
      <c r="U38" s="17"/>
      <c r="V38" s="17"/>
      <c r="W38" s="17"/>
      <c r="X38" s="17"/>
      <c r="Y38" s="17"/>
      <c r="Z38" s="17"/>
    </row>
    <row r="39" ht="12.75" customHeight="1">
      <c r="A39" s="151"/>
      <c r="B39" s="17"/>
      <c r="C39" s="17"/>
      <c r="D39" s="17"/>
      <c r="E39" s="17"/>
      <c r="F39" s="111"/>
      <c r="G39" s="17"/>
      <c r="H39" s="17"/>
      <c r="I39" s="17"/>
      <c r="J39" s="17"/>
      <c r="K39" s="17"/>
      <c r="L39" s="17"/>
      <c r="M39" s="17"/>
      <c r="N39" s="17"/>
      <c r="O39" s="17"/>
      <c r="P39" s="17"/>
      <c r="Q39" s="17"/>
      <c r="R39" s="17"/>
      <c r="S39" s="17"/>
      <c r="T39" s="17"/>
      <c r="U39" s="17"/>
      <c r="V39" s="17"/>
      <c r="W39" s="17"/>
      <c r="X39" s="17"/>
      <c r="Y39" s="17"/>
      <c r="Z39" s="17"/>
    </row>
    <row r="40" ht="12.75" customHeight="1">
      <c r="A40" s="151"/>
      <c r="B40" s="17"/>
      <c r="C40" s="17"/>
      <c r="D40" s="17"/>
      <c r="E40" s="17"/>
      <c r="F40" s="111"/>
      <c r="G40" s="17"/>
      <c r="H40" s="17"/>
      <c r="I40" s="17"/>
      <c r="J40" s="17"/>
      <c r="K40" s="17"/>
      <c r="L40" s="17"/>
      <c r="M40" s="17"/>
      <c r="N40" s="17"/>
      <c r="O40" s="17"/>
      <c r="P40" s="17"/>
      <c r="Q40" s="17"/>
      <c r="R40" s="17"/>
      <c r="S40" s="17"/>
      <c r="T40" s="17"/>
      <c r="U40" s="17"/>
      <c r="V40" s="17"/>
      <c r="W40" s="17"/>
      <c r="X40" s="17"/>
      <c r="Y40" s="17"/>
      <c r="Z40" s="17"/>
    </row>
    <row r="41" ht="12.75" customHeight="1">
      <c r="A41" s="151"/>
      <c r="B41" s="17"/>
      <c r="C41" s="17"/>
      <c r="D41" s="17"/>
      <c r="E41" s="17"/>
      <c r="F41" s="111"/>
      <c r="G41" s="17"/>
      <c r="H41" s="17"/>
      <c r="I41" s="17"/>
      <c r="J41" s="17"/>
      <c r="K41" s="17"/>
      <c r="L41" s="17"/>
      <c r="M41" s="17"/>
      <c r="N41" s="17"/>
      <c r="O41" s="17"/>
      <c r="P41" s="17"/>
      <c r="Q41" s="17"/>
      <c r="R41" s="17"/>
      <c r="S41" s="17"/>
      <c r="T41" s="17"/>
      <c r="U41" s="17"/>
      <c r="V41" s="17"/>
      <c r="W41" s="17"/>
      <c r="X41" s="17"/>
      <c r="Y41" s="17"/>
      <c r="Z41" s="17"/>
    </row>
    <row r="42" ht="12.75" customHeight="1">
      <c r="A42" s="151"/>
      <c r="B42" s="17"/>
      <c r="C42" s="17"/>
      <c r="D42" s="17"/>
      <c r="E42" s="17"/>
      <c r="F42" s="111"/>
      <c r="G42" s="17"/>
      <c r="H42" s="17"/>
      <c r="I42" s="17"/>
      <c r="J42" s="17"/>
      <c r="K42" s="17"/>
      <c r="L42" s="17"/>
      <c r="M42" s="17"/>
      <c r="N42" s="17"/>
      <c r="O42" s="17"/>
      <c r="P42" s="17"/>
      <c r="Q42" s="17"/>
      <c r="R42" s="17"/>
      <c r="S42" s="17"/>
      <c r="T42" s="17"/>
      <c r="U42" s="17"/>
      <c r="V42" s="17"/>
      <c r="W42" s="17"/>
      <c r="X42" s="17"/>
      <c r="Y42" s="17"/>
      <c r="Z42" s="17"/>
    </row>
    <row r="43" ht="12.75" customHeight="1">
      <c r="A43" s="151"/>
      <c r="B43" s="17"/>
      <c r="C43" s="17"/>
      <c r="D43" s="17"/>
      <c r="E43" s="17"/>
      <c r="F43" s="111"/>
      <c r="G43" s="17"/>
      <c r="H43" s="17"/>
      <c r="I43" s="17"/>
      <c r="J43" s="17"/>
      <c r="K43" s="17"/>
      <c r="L43" s="17"/>
      <c r="M43" s="17"/>
      <c r="N43" s="17"/>
      <c r="O43" s="17"/>
      <c r="P43" s="17"/>
      <c r="Q43" s="17"/>
      <c r="R43" s="17"/>
      <c r="S43" s="17"/>
      <c r="T43" s="17"/>
      <c r="U43" s="17"/>
      <c r="V43" s="17"/>
      <c r="W43" s="17"/>
      <c r="X43" s="17"/>
      <c r="Y43" s="17"/>
      <c r="Z43" s="17"/>
    </row>
    <row r="44" ht="12.75" customHeight="1">
      <c r="A44" s="151"/>
      <c r="B44" s="17"/>
      <c r="C44" s="17"/>
      <c r="D44" s="17"/>
      <c r="E44" s="17"/>
      <c r="F44" s="111"/>
      <c r="G44" s="17"/>
      <c r="H44" s="17"/>
      <c r="I44" s="17"/>
      <c r="J44" s="17"/>
      <c r="K44" s="17"/>
      <c r="L44" s="17"/>
      <c r="M44" s="17"/>
      <c r="N44" s="17"/>
      <c r="O44" s="17"/>
      <c r="P44" s="17"/>
      <c r="Q44" s="17"/>
      <c r="R44" s="17"/>
      <c r="S44" s="17"/>
      <c r="T44" s="17"/>
      <c r="U44" s="17"/>
      <c r="V44" s="17"/>
      <c r="W44" s="17"/>
      <c r="X44" s="17"/>
      <c r="Y44" s="17"/>
      <c r="Z44" s="17"/>
    </row>
    <row r="45" ht="12.75" customHeight="1">
      <c r="A45" s="151"/>
      <c r="B45" s="17"/>
      <c r="C45" s="17"/>
      <c r="D45" s="17"/>
      <c r="E45" s="17"/>
      <c r="F45" s="111"/>
      <c r="G45" s="17"/>
      <c r="H45" s="17"/>
      <c r="I45" s="17"/>
      <c r="J45" s="17"/>
      <c r="K45" s="17"/>
      <c r="L45" s="17"/>
      <c r="M45" s="17"/>
      <c r="N45" s="17"/>
      <c r="O45" s="17"/>
      <c r="P45" s="17"/>
      <c r="Q45" s="17"/>
      <c r="R45" s="17"/>
      <c r="S45" s="17"/>
      <c r="T45" s="17"/>
      <c r="U45" s="17"/>
      <c r="V45" s="17"/>
      <c r="W45" s="17"/>
      <c r="X45" s="17"/>
      <c r="Y45" s="17"/>
      <c r="Z45" s="17"/>
    </row>
    <row r="46" ht="12.75" customHeight="1">
      <c r="A46" s="151"/>
      <c r="B46" s="17"/>
      <c r="C46" s="17"/>
      <c r="D46" s="17"/>
      <c r="E46" s="17"/>
      <c r="F46" s="111"/>
      <c r="G46" s="17"/>
      <c r="H46" s="17"/>
      <c r="I46" s="17"/>
      <c r="J46" s="17"/>
      <c r="K46" s="17"/>
      <c r="L46" s="17"/>
      <c r="M46" s="17"/>
      <c r="N46" s="17"/>
      <c r="O46" s="17"/>
      <c r="P46" s="17"/>
      <c r="Q46" s="17"/>
      <c r="R46" s="17"/>
      <c r="S46" s="17"/>
      <c r="T46" s="17"/>
      <c r="U46" s="17"/>
      <c r="V46" s="17"/>
      <c r="W46" s="17"/>
      <c r="X46" s="17"/>
      <c r="Y46" s="17"/>
      <c r="Z46" s="17"/>
    </row>
    <row r="47" ht="12.75" customHeight="1">
      <c r="A47" s="151"/>
      <c r="B47" s="17"/>
      <c r="C47" s="17"/>
      <c r="D47" s="17"/>
      <c r="E47" s="17"/>
      <c r="F47" s="111"/>
      <c r="G47" s="17"/>
      <c r="H47" s="17"/>
      <c r="I47" s="17"/>
      <c r="J47" s="17"/>
      <c r="K47" s="17"/>
      <c r="L47" s="17"/>
      <c r="M47" s="17"/>
      <c r="N47" s="17"/>
      <c r="O47" s="17"/>
      <c r="P47" s="17"/>
      <c r="Q47" s="17"/>
      <c r="R47" s="17"/>
      <c r="S47" s="17"/>
      <c r="T47" s="17"/>
      <c r="U47" s="17"/>
      <c r="V47" s="17"/>
      <c r="W47" s="17"/>
      <c r="X47" s="17"/>
      <c r="Y47" s="17"/>
      <c r="Z47" s="17"/>
    </row>
    <row r="48" ht="12.75" customHeight="1">
      <c r="A48" s="151"/>
      <c r="B48" s="17"/>
      <c r="C48" s="17"/>
      <c r="D48" s="17"/>
      <c r="E48" s="17"/>
      <c r="F48" s="111"/>
      <c r="G48" s="17"/>
      <c r="H48" s="17"/>
      <c r="I48" s="17"/>
      <c r="J48" s="17"/>
      <c r="K48" s="17"/>
      <c r="L48" s="17"/>
      <c r="M48" s="17"/>
      <c r="N48" s="17"/>
      <c r="O48" s="17"/>
      <c r="P48" s="17"/>
      <c r="Q48" s="17"/>
      <c r="R48" s="17"/>
      <c r="S48" s="17"/>
      <c r="T48" s="17"/>
      <c r="U48" s="17"/>
      <c r="V48" s="17"/>
      <c r="W48" s="17"/>
      <c r="X48" s="17"/>
      <c r="Y48" s="17"/>
      <c r="Z48" s="17"/>
    </row>
    <row r="49" ht="12.75" customHeight="1">
      <c r="A49" s="151"/>
      <c r="B49" s="17"/>
      <c r="C49" s="17"/>
      <c r="D49" s="17"/>
      <c r="E49" s="17"/>
      <c r="F49" s="111"/>
      <c r="G49" s="17"/>
      <c r="H49" s="17"/>
      <c r="I49" s="17"/>
      <c r="J49" s="17"/>
      <c r="K49" s="17"/>
      <c r="L49" s="17"/>
      <c r="M49" s="17"/>
      <c r="N49" s="17"/>
      <c r="O49" s="17"/>
      <c r="P49" s="17"/>
      <c r="Q49" s="17"/>
      <c r="R49" s="17"/>
      <c r="S49" s="17"/>
      <c r="T49" s="17"/>
      <c r="U49" s="17"/>
      <c r="V49" s="17"/>
      <c r="W49" s="17"/>
      <c r="X49" s="17"/>
      <c r="Y49" s="17"/>
      <c r="Z49" s="17"/>
    </row>
    <row r="50" ht="12.75" customHeight="1">
      <c r="A50" s="151"/>
      <c r="B50" s="17"/>
      <c r="C50" s="17"/>
      <c r="D50" s="17"/>
      <c r="E50" s="17"/>
      <c r="F50" s="111"/>
      <c r="G50" s="17"/>
      <c r="H50" s="17"/>
      <c r="I50" s="17"/>
      <c r="J50" s="17"/>
      <c r="K50" s="17"/>
      <c r="L50" s="17"/>
      <c r="M50" s="17"/>
      <c r="N50" s="17"/>
      <c r="O50" s="17"/>
      <c r="P50" s="17"/>
      <c r="Q50" s="17"/>
      <c r="R50" s="17"/>
      <c r="S50" s="17"/>
      <c r="T50" s="17"/>
      <c r="U50" s="17"/>
      <c r="V50" s="17"/>
      <c r="W50" s="17"/>
      <c r="X50" s="17"/>
      <c r="Y50" s="17"/>
      <c r="Z50" s="17"/>
    </row>
    <row r="51" ht="12.75" customHeight="1">
      <c r="A51" s="151"/>
      <c r="B51" s="17"/>
      <c r="C51" s="17"/>
      <c r="D51" s="17"/>
      <c r="E51" s="17"/>
      <c r="F51" s="111"/>
      <c r="G51" s="17"/>
      <c r="H51" s="17"/>
      <c r="I51" s="17"/>
      <c r="J51" s="17"/>
      <c r="K51" s="17"/>
      <c r="L51" s="17"/>
      <c r="M51" s="17"/>
      <c r="N51" s="17"/>
      <c r="O51" s="17"/>
      <c r="P51" s="17"/>
      <c r="Q51" s="17"/>
      <c r="R51" s="17"/>
      <c r="S51" s="17"/>
      <c r="T51" s="17"/>
      <c r="U51" s="17"/>
      <c r="V51" s="17"/>
      <c r="W51" s="17"/>
      <c r="X51" s="17"/>
      <c r="Y51" s="17"/>
      <c r="Z51" s="17"/>
    </row>
    <row r="52" ht="12.75" customHeight="1">
      <c r="A52" s="151"/>
      <c r="B52" s="17"/>
      <c r="C52" s="17"/>
      <c r="D52" s="17"/>
      <c r="E52" s="17"/>
      <c r="F52" s="111"/>
      <c r="G52" s="17"/>
      <c r="H52" s="17"/>
      <c r="I52" s="17"/>
      <c r="J52" s="17"/>
      <c r="K52" s="17"/>
      <c r="L52" s="17"/>
      <c r="M52" s="17"/>
      <c r="N52" s="17"/>
      <c r="O52" s="17"/>
      <c r="P52" s="17"/>
      <c r="Q52" s="17"/>
      <c r="R52" s="17"/>
      <c r="S52" s="17"/>
      <c r="T52" s="17"/>
      <c r="U52" s="17"/>
      <c r="V52" s="17"/>
      <c r="W52" s="17"/>
      <c r="X52" s="17"/>
      <c r="Y52" s="17"/>
      <c r="Z52" s="17"/>
    </row>
    <row r="53" ht="12.75" customHeight="1">
      <c r="A53" s="151"/>
      <c r="B53" s="17"/>
      <c r="C53" s="17"/>
      <c r="D53" s="17"/>
      <c r="E53" s="17"/>
      <c r="F53" s="111"/>
      <c r="G53" s="17"/>
      <c r="H53" s="17"/>
      <c r="I53" s="17"/>
      <c r="J53" s="17"/>
      <c r="K53" s="17"/>
      <c r="L53" s="17"/>
      <c r="M53" s="17"/>
      <c r="N53" s="17"/>
      <c r="O53" s="17"/>
      <c r="P53" s="17"/>
      <c r="Q53" s="17"/>
      <c r="R53" s="17"/>
      <c r="S53" s="17"/>
      <c r="T53" s="17"/>
      <c r="U53" s="17"/>
      <c r="V53" s="17"/>
      <c r="W53" s="17"/>
      <c r="X53" s="17"/>
      <c r="Y53" s="17"/>
      <c r="Z53" s="17"/>
    </row>
    <row r="54" ht="12.75" customHeight="1">
      <c r="A54" s="151"/>
      <c r="B54" s="17"/>
      <c r="C54" s="17"/>
      <c r="D54" s="17"/>
      <c r="E54" s="17"/>
      <c r="F54" s="111"/>
      <c r="G54" s="17"/>
      <c r="H54" s="17"/>
      <c r="I54" s="17"/>
      <c r="J54" s="17"/>
      <c r="K54" s="17"/>
      <c r="L54" s="17"/>
      <c r="M54" s="17"/>
      <c r="N54" s="17"/>
      <c r="O54" s="17"/>
      <c r="P54" s="17"/>
      <c r="Q54" s="17"/>
      <c r="R54" s="17"/>
      <c r="S54" s="17"/>
      <c r="T54" s="17"/>
      <c r="U54" s="17"/>
      <c r="V54" s="17"/>
      <c r="W54" s="17"/>
      <c r="X54" s="17"/>
      <c r="Y54" s="17"/>
      <c r="Z54" s="17"/>
    </row>
    <row r="55" ht="12.75" customHeight="1">
      <c r="A55" s="151"/>
      <c r="B55" s="17"/>
      <c r="C55" s="17"/>
      <c r="D55" s="17"/>
      <c r="E55" s="17"/>
      <c r="F55" s="111"/>
      <c r="G55" s="17"/>
      <c r="H55" s="17"/>
      <c r="I55" s="17"/>
      <c r="J55" s="17"/>
      <c r="K55" s="17"/>
      <c r="L55" s="17"/>
      <c r="M55" s="17"/>
      <c r="N55" s="17"/>
      <c r="O55" s="17"/>
      <c r="P55" s="17"/>
      <c r="Q55" s="17"/>
      <c r="R55" s="17"/>
      <c r="S55" s="17"/>
      <c r="T55" s="17"/>
      <c r="U55" s="17"/>
      <c r="V55" s="17"/>
      <c r="W55" s="17"/>
      <c r="X55" s="17"/>
      <c r="Y55" s="17"/>
      <c r="Z55" s="17"/>
    </row>
    <row r="56" ht="12.75" customHeight="1">
      <c r="A56" s="151"/>
      <c r="B56" s="17"/>
      <c r="C56" s="17"/>
      <c r="D56" s="17"/>
      <c r="E56" s="17"/>
      <c r="F56" s="111"/>
      <c r="G56" s="17"/>
      <c r="H56" s="17"/>
      <c r="I56" s="17"/>
      <c r="J56" s="17"/>
      <c r="K56" s="17"/>
      <c r="L56" s="17"/>
      <c r="M56" s="17"/>
      <c r="N56" s="17"/>
      <c r="O56" s="17"/>
      <c r="P56" s="17"/>
      <c r="Q56" s="17"/>
      <c r="R56" s="17"/>
      <c r="S56" s="17"/>
      <c r="T56" s="17"/>
      <c r="U56" s="17"/>
      <c r="V56" s="17"/>
      <c r="W56" s="17"/>
      <c r="X56" s="17"/>
      <c r="Y56" s="17"/>
      <c r="Z56" s="17"/>
    </row>
    <row r="57" ht="12.75" customHeight="1">
      <c r="A57" s="151"/>
      <c r="B57" s="17"/>
      <c r="C57" s="17"/>
      <c r="D57" s="17"/>
      <c r="E57" s="17"/>
      <c r="F57" s="111"/>
      <c r="G57" s="17"/>
      <c r="H57" s="17"/>
      <c r="I57" s="17"/>
      <c r="J57" s="17"/>
      <c r="K57" s="17"/>
      <c r="L57" s="17"/>
      <c r="M57" s="17"/>
      <c r="N57" s="17"/>
      <c r="O57" s="17"/>
      <c r="P57" s="17"/>
      <c r="Q57" s="17"/>
      <c r="R57" s="17"/>
      <c r="S57" s="17"/>
      <c r="T57" s="17"/>
      <c r="U57" s="17"/>
      <c r="V57" s="17"/>
      <c r="W57" s="17"/>
      <c r="X57" s="17"/>
      <c r="Y57" s="17"/>
      <c r="Z57" s="17"/>
    </row>
    <row r="58" ht="12.75" customHeight="1">
      <c r="A58" s="151"/>
      <c r="B58" s="17"/>
      <c r="C58" s="17"/>
      <c r="D58" s="17"/>
      <c r="E58" s="17"/>
      <c r="F58" s="111"/>
      <c r="G58" s="17"/>
      <c r="H58" s="17"/>
      <c r="I58" s="17"/>
      <c r="J58" s="17"/>
      <c r="K58" s="17"/>
      <c r="L58" s="17"/>
      <c r="M58" s="17"/>
      <c r="N58" s="17"/>
      <c r="O58" s="17"/>
      <c r="P58" s="17"/>
      <c r="Q58" s="17"/>
      <c r="R58" s="17"/>
      <c r="S58" s="17"/>
      <c r="T58" s="17"/>
      <c r="U58" s="17"/>
      <c r="V58" s="17"/>
      <c r="W58" s="17"/>
      <c r="X58" s="17"/>
      <c r="Y58" s="17"/>
      <c r="Z58" s="17"/>
    </row>
    <row r="59" ht="12.75" customHeight="1">
      <c r="A59" s="151"/>
      <c r="B59" s="17"/>
      <c r="C59" s="17"/>
      <c r="D59" s="17"/>
      <c r="E59" s="17"/>
      <c r="F59" s="111"/>
      <c r="G59" s="17"/>
      <c r="H59" s="17"/>
      <c r="I59" s="17"/>
      <c r="J59" s="17"/>
      <c r="K59" s="17"/>
      <c r="L59" s="17"/>
      <c r="M59" s="17"/>
      <c r="N59" s="17"/>
      <c r="O59" s="17"/>
      <c r="P59" s="17"/>
      <c r="Q59" s="17"/>
      <c r="R59" s="17"/>
      <c r="S59" s="17"/>
      <c r="T59" s="17"/>
      <c r="U59" s="17"/>
      <c r="V59" s="17"/>
      <c r="W59" s="17"/>
      <c r="X59" s="17"/>
      <c r="Y59" s="17"/>
      <c r="Z59" s="17"/>
    </row>
    <row r="60" ht="12.75" customHeight="1">
      <c r="A60" s="151"/>
      <c r="B60" s="17"/>
      <c r="C60" s="17"/>
      <c r="D60" s="17"/>
      <c r="E60" s="17"/>
      <c r="F60" s="111"/>
      <c r="G60" s="17"/>
      <c r="H60" s="17"/>
      <c r="I60" s="17"/>
      <c r="J60" s="17"/>
      <c r="K60" s="17"/>
      <c r="L60" s="17"/>
      <c r="M60" s="17"/>
      <c r="N60" s="17"/>
      <c r="O60" s="17"/>
      <c r="P60" s="17"/>
      <c r="Q60" s="17"/>
      <c r="R60" s="17"/>
      <c r="S60" s="17"/>
      <c r="T60" s="17"/>
      <c r="U60" s="17"/>
      <c r="V60" s="17"/>
      <c r="W60" s="17"/>
      <c r="X60" s="17"/>
      <c r="Y60" s="17"/>
      <c r="Z60" s="17"/>
    </row>
    <row r="61" ht="12.75" customHeight="1">
      <c r="A61" s="151"/>
      <c r="B61" s="17"/>
      <c r="C61" s="17"/>
      <c r="D61" s="17"/>
      <c r="E61" s="17"/>
      <c r="F61" s="111"/>
      <c r="G61" s="17"/>
      <c r="H61" s="17"/>
      <c r="I61" s="17"/>
      <c r="J61" s="17"/>
      <c r="K61" s="17"/>
      <c r="L61" s="17"/>
      <c r="M61" s="17"/>
      <c r="N61" s="17"/>
      <c r="O61" s="17"/>
      <c r="P61" s="17"/>
      <c r="Q61" s="17"/>
      <c r="R61" s="17"/>
      <c r="S61" s="17"/>
      <c r="T61" s="17"/>
      <c r="U61" s="17"/>
      <c r="V61" s="17"/>
      <c r="W61" s="17"/>
      <c r="X61" s="17"/>
      <c r="Y61" s="17"/>
      <c r="Z61" s="17"/>
    </row>
    <row r="62" ht="12.75" customHeight="1">
      <c r="A62" s="151"/>
      <c r="B62" s="17"/>
      <c r="C62" s="17"/>
      <c r="D62" s="17"/>
      <c r="E62" s="17"/>
      <c r="F62" s="111"/>
      <c r="G62" s="17"/>
      <c r="H62" s="17"/>
      <c r="I62" s="17"/>
      <c r="J62" s="17"/>
      <c r="K62" s="17"/>
      <c r="L62" s="17"/>
      <c r="M62" s="17"/>
      <c r="N62" s="17"/>
      <c r="O62" s="17"/>
      <c r="P62" s="17"/>
      <c r="Q62" s="17"/>
      <c r="R62" s="17"/>
      <c r="S62" s="17"/>
      <c r="T62" s="17"/>
      <c r="U62" s="17"/>
      <c r="V62" s="17"/>
      <c r="W62" s="17"/>
      <c r="X62" s="17"/>
      <c r="Y62" s="17"/>
      <c r="Z62" s="17"/>
    </row>
    <row r="63" ht="12.75" customHeight="1">
      <c r="A63" s="151"/>
      <c r="B63" s="17"/>
      <c r="C63" s="17"/>
      <c r="D63" s="17"/>
      <c r="E63" s="17"/>
      <c r="F63" s="111"/>
      <c r="G63" s="17"/>
      <c r="H63" s="17"/>
      <c r="I63" s="17"/>
      <c r="J63" s="17"/>
      <c r="K63" s="17"/>
      <c r="L63" s="17"/>
      <c r="M63" s="17"/>
      <c r="N63" s="17"/>
      <c r="O63" s="17"/>
      <c r="P63" s="17"/>
      <c r="Q63" s="17"/>
      <c r="R63" s="17"/>
      <c r="S63" s="17"/>
      <c r="T63" s="17"/>
      <c r="U63" s="17"/>
      <c r="V63" s="17"/>
      <c r="W63" s="17"/>
      <c r="X63" s="17"/>
      <c r="Y63" s="17"/>
      <c r="Z63" s="17"/>
    </row>
    <row r="64" ht="12.75" customHeight="1">
      <c r="A64" s="151"/>
      <c r="B64" s="17"/>
      <c r="C64" s="17"/>
      <c r="D64" s="17"/>
      <c r="E64" s="17"/>
      <c r="F64" s="111"/>
      <c r="G64" s="17"/>
      <c r="H64" s="17"/>
      <c r="I64" s="17"/>
      <c r="J64" s="17"/>
      <c r="K64" s="17"/>
      <c r="L64" s="17"/>
      <c r="M64" s="17"/>
      <c r="N64" s="17"/>
      <c r="O64" s="17"/>
      <c r="P64" s="17"/>
      <c r="Q64" s="17"/>
      <c r="R64" s="17"/>
      <c r="S64" s="17"/>
      <c r="T64" s="17"/>
      <c r="U64" s="17"/>
      <c r="V64" s="17"/>
      <c r="W64" s="17"/>
      <c r="X64" s="17"/>
      <c r="Y64" s="17"/>
      <c r="Z64" s="17"/>
    </row>
    <row r="65" ht="12.75" customHeight="1">
      <c r="A65" s="151"/>
      <c r="B65" s="17"/>
      <c r="C65" s="17"/>
      <c r="D65" s="17"/>
      <c r="E65" s="17"/>
      <c r="F65" s="111"/>
      <c r="G65" s="17"/>
      <c r="H65" s="17"/>
      <c r="I65" s="17"/>
      <c r="J65" s="17"/>
      <c r="K65" s="17"/>
      <c r="L65" s="17"/>
      <c r="M65" s="17"/>
      <c r="N65" s="17"/>
      <c r="O65" s="17"/>
      <c r="P65" s="17"/>
      <c r="Q65" s="17"/>
      <c r="R65" s="17"/>
      <c r="S65" s="17"/>
      <c r="T65" s="17"/>
      <c r="U65" s="17"/>
      <c r="V65" s="17"/>
      <c r="W65" s="17"/>
      <c r="X65" s="17"/>
      <c r="Y65" s="17"/>
      <c r="Z65" s="17"/>
    </row>
    <row r="66" ht="12.75" customHeight="1">
      <c r="A66" s="151"/>
      <c r="B66" s="17"/>
      <c r="C66" s="17"/>
      <c r="D66" s="17"/>
      <c r="E66" s="17"/>
      <c r="F66" s="111"/>
      <c r="G66" s="17"/>
      <c r="H66" s="17"/>
      <c r="I66" s="17"/>
      <c r="J66" s="17"/>
      <c r="K66" s="17"/>
      <c r="L66" s="17"/>
      <c r="M66" s="17"/>
      <c r="N66" s="17"/>
      <c r="O66" s="17"/>
      <c r="P66" s="17"/>
      <c r="Q66" s="17"/>
      <c r="R66" s="17"/>
      <c r="S66" s="17"/>
      <c r="T66" s="17"/>
      <c r="U66" s="17"/>
      <c r="V66" s="17"/>
      <c r="W66" s="17"/>
      <c r="X66" s="17"/>
      <c r="Y66" s="17"/>
      <c r="Z66" s="17"/>
    </row>
    <row r="67" ht="12.75" customHeight="1">
      <c r="A67" s="151"/>
      <c r="B67" s="17"/>
      <c r="C67" s="17"/>
      <c r="D67" s="17"/>
      <c r="E67" s="17"/>
      <c r="F67" s="111"/>
      <c r="G67" s="17"/>
      <c r="H67" s="17"/>
      <c r="I67" s="17"/>
      <c r="J67" s="17"/>
      <c r="K67" s="17"/>
      <c r="L67" s="17"/>
      <c r="M67" s="17"/>
      <c r="N67" s="17"/>
      <c r="O67" s="17"/>
      <c r="P67" s="17"/>
      <c r="Q67" s="17"/>
      <c r="R67" s="17"/>
      <c r="S67" s="17"/>
      <c r="T67" s="17"/>
      <c r="U67" s="17"/>
      <c r="V67" s="17"/>
      <c r="W67" s="17"/>
      <c r="X67" s="17"/>
      <c r="Y67" s="17"/>
      <c r="Z67" s="17"/>
    </row>
    <row r="68" ht="12.75" customHeight="1">
      <c r="A68" s="151"/>
      <c r="B68" s="17"/>
      <c r="C68" s="17"/>
      <c r="D68" s="17"/>
      <c r="E68" s="17"/>
      <c r="F68" s="111"/>
      <c r="G68" s="17"/>
      <c r="H68" s="17"/>
      <c r="I68" s="17"/>
      <c r="J68" s="17"/>
      <c r="K68" s="17"/>
      <c r="L68" s="17"/>
      <c r="M68" s="17"/>
      <c r="N68" s="17"/>
      <c r="O68" s="17"/>
      <c r="P68" s="17"/>
      <c r="Q68" s="17"/>
      <c r="R68" s="17"/>
      <c r="S68" s="17"/>
      <c r="T68" s="17"/>
      <c r="U68" s="17"/>
      <c r="V68" s="17"/>
      <c r="W68" s="17"/>
      <c r="X68" s="17"/>
      <c r="Y68" s="17"/>
      <c r="Z68" s="17"/>
    </row>
    <row r="69" ht="12.75" customHeight="1">
      <c r="A69" s="151"/>
      <c r="B69" s="17"/>
      <c r="C69" s="17"/>
      <c r="D69" s="17"/>
      <c r="E69" s="17"/>
      <c r="F69" s="111"/>
      <c r="G69" s="17"/>
      <c r="H69" s="17"/>
      <c r="I69" s="17"/>
      <c r="J69" s="17"/>
      <c r="K69" s="17"/>
      <c r="L69" s="17"/>
      <c r="M69" s="17"/>
      <c r="N69" s="17"/>
      <c r="O69" s="17"/>
      <c r="P69" s="17"/>
      <c r="Q69" s="17"/>
      <c r="R69" s="17"/>
      <c r="S69" s="17"/>
      <c r="T69" s="17"/>
      <c r="U69" s="17"/>
      <c r="V69" s="17"/>
      <c r="W69" s="17"/>
      <c r="X69" s="17"/>
      <c r="Y69" s="17"/>
      <c r="Z69" s="17"/>
    </row>
    <row r="70" ht="12.75" customHeight="1">
      <c r="A70" s="151"/>
      <c r="B70" s="17"/>
      <c r="C70" s="17"/>
      <c r="D70" s="17"/>
      <c r="E70" s="17"/>
      <c r="F70" s="111"/>
      <c r="G70" s="17"/>
      <c r="H70" s="17"/>
      <c r="I70" s="17"/>
      <c r="J70" s="17"/>
      <c r="K70" s="17"/>
      <c r="L70" s="17"/>
      <c r="M70" s="17"/>
      <c r="N70" s="17"/>
      <c r="O70" s="17"/>
      <c r="P70" s="17"/>
      <c r="Q70" s="17"/>
      <c r="R70" s="17"/>
      <c r="S70" s="17"/>
      <c r="T70" s="17"/>
      <c r="U70" s="17"/>
      <c r="V70" s="17"/>
      <c r="W70" s="17"/>
      <c r="X70" s="17"/>
      <c r="Y70" s="17"/>
      <c r="Z70" s="17"/>
    </row>
    <row r="71" ht="12.75" customHeight="1">
      <c r="A71" s="151"/>
      <c r="B71" s="17"/>
      <c r="C71" s="17"/>
      <c r="D71" s="17"/>
      <c r="E71" s="17"/>
      <c r="F71" s="111"/>
      <c r="G71" s="17"/>
      <c r="H71" s="17"/>
      <c r="I71" s="17"/>
      <c r="J71" s="17"/>
      <c r="K71" s="17"/>
      <c r="L71" s="17"/>
      <c r="M71" s="17"/>
      <c r="N71" s="17"/>
      <c r="O71" s="17"/>
      <c r="P71" s="17"/>
      <c r="Q71" s="17"/>
      <c r="R71" s="17"/>
      <c r="S71" s="17"/>
      <c r="T71" s="17"/>
      <c r="U71" s="17"/>
      <c r="V71" s="17"/>
      <c r="W71" s="17"/>
      <c r="X71" s="17"/>
      <c r="Y71" s="17"/>
      <c r="Z71" s="17"/>
    </row>
    <row r="72" ht="12.75" customHeight="1">
      <c r="A72" s="151"/>
      <c r="B72" s="17"/>
      <c r="C72" s="17"/>
      <c r="D72" s="17"/>
      <c r="E72" s="17"/>
      <c r="F72" s="111"/>
      <c r="G72" s="17"/>
      <c r="H72" s="17"/>
      <c r="I72" s="17"/>
      <c r="J72" s="17"/>
      <c r="K72" s="17"/>
      <c r="L72" s="17"/>
      <c r="M72" s="17"/>
      <c r="N72" s="17"/>
      <c r="O72" s="17"/>
      <c r="P72" s="17"/>
      <c r="Q72" s="17"/>
      <c r="R72" s="17"/>
      <c r="S72" s="17"/>
      <c r="T72" s="17"/>
      <c r="U72" s="17"/>
      <c r="V72" s="17"/>
      <c r="W72" s="17"/>
      <c r="X72" s="17"/>
      <c r="Y72" s="17"/>
      <c r="Z72" s="17"/>
    </row>
    <row r="73" ht="12.75" customHeight="1">
      <c r="A73" s="151"/>
      <c r="B73" s="17"/>
      <c r="C73" s="17"/>
      <c r="D73" s="17"/>
      <c r="E73" s="17"/>
      <c r="F73" s="111"/>
      <c r="G73" s="17"/>
      <c r="H73" s="17"/>
      <c r="I73" s="17"/>
      <c r="J73" s="17"/>
      <c r="K73" s="17"/>
      <c r="L73" s="17"/>
      <c r="M73" s="17"/>
      <c r="N73" s="17"/>
      <c r="O73" s="17"/>
      <c r="P73" s="17"/>
      <c r="Q73" s="17"/>
      <c r="R73" s="17"/>
      <c r="S73" s="17"/>
      <c r="T73" s="17"/>
      <c r="U73" s="17"/>
      <c r="V73" s="17"/>
      <c r="W73" s="17"/>
      <c r="X73" s="17"/>
      <c r="Y73" s="17"/>
      <c r="Z73" s="17"/>
    </row>
    <row r="74" ht="12.75" customHeight="1">
      <c r="A74" s="151"/>
      <c r="B74" s="17"/>
      <c r="C74" s="17"/>
      <c r="D74" s="17"/>
      <c r="E74" s="17"/>
      <c r="F74" s="111"/>
      <c r="G74" s="17"/>
      <c r="H74" s="17"/>
      <c r="I74" s="17"/>
      <c r="J74" s="17"/>
      <c r="K74" s="17"/>
      <c r="L74" s="17"/>
      <c r="M74" s="17"/>
      <c r="N74" s="17"/>
      <c r="O74" s="17"/>
      <c r="P74" s="17"/>
      <c r="Q74" s="17"/>
      <c r="R74" s="17"/>
      <c r="S74" s="17"/>
      <c r="T74" s="17"/>
      <c r="U74" s="17"/>
      <c r="V74" s="17"/>
      <c r="W74" s="17"/>
      <c r="X74" s="17"/>
      <c r="Y74" s="17"/>
      <c r="Z74" s="17"/>
    </row>
    <row r="75" ht="12.75" customHeight="1">
      <c r="A75" s="151"/>
      <c r="B75" s="17"/>
      <c r="C75" s="17"/>
      <c r="D75" s="17"/>
      <c r="E75" s="17"/>
      <c r="F75" s="111"/>
      <c r="G75" s="17"/>
      <c r="H75" s="17"/>
      <c r="I75" s="17"/>
      <c r="J75" s="17"/>
      <c r="K75" s="17"/>
      <c r="L75" s="17"/>
      <c r="M75" s="17"/>
      <c r="N75" s="17"/>
      <c r="O75" s="17"/>
      <c r="P75" s="17"/>
      <c r="Q75" s="17"/>
      <c r="R75" s="17"/>
      <c r="S75" s="17"/>
      <c r="T75" s="17"/>
      <c r="U75" s="17"/>
      <c r="V75" s="17"/>
      <c r="W75" s="17"/>
      <c r="X75" s="17"/>
      <c r="Y75" s="17"/>
      <c r="Z75" s="17"/>
    </row>
    <row r="76" ht="12.75" customHeight="1">
      <c r="A76" s="151"/>
      <c r="B76" s="17"/>
      <c r="C76" s="17"/>
      <c r="D76" s="17"/>
      <c r="E76" s="17"/>
      <c r="F76" s="111"/>
      <c r="G76" s="17"/>
      <c r="H76" s="17"/>
      <c r="I76" s="17"/>
      <c r="J76" s="17"/>
      <c r="K76" s="17"/>
      <c r="L76" s="17"/>
      <c r="M76" s="17"/>
      <c r="N76" s="17"/>
      <c r="O76" s="17"/>
      <c r="P76" s="17"/>
      <c r="Q76" s="17"/>
      <c r="R76" s="17"/>
      <c r="S76" s="17"/>
      <c r="T76" s="17"/>
      <c r="U76" s="17"/>
      <c r="V76" s="17"/>
      <c r="W76" s="17"/>
      <c r="X76" s="17"/>
      <c r="Y76" s="17"/>
      <c r="Z76" s="17"/>
    </row>
    <row r="77" ht="12.75" customHeight="1">
      <c r="A77" s="151"/>
      <c r="B77" s="17"/>
      <c r="C77" s="17"/>
      <c r="D77" s="17"/>
      <c r="E77" s="17"/>
      <c r="F77" s="111"/>
      <c r="G77" s="17"/>
      <c r="H77" s="17"/>
      <c r="I77" s="17"/>
      <c r="J77" s="17"/>
      <c r="K77" s="17"/>
      <c r="L77" s="17"/>
      <c r="M77" s="17"/>
      <c r="N77" s="17"/>
      <c r="O77" s="17"/>
      <c r="P77" s="17"/>
      <c r="Q77" s="17"/>
      <c r="R77" s="17"/>
      <c r="S77" s="17"/>
      <c r="T77" s="17"/>
      <c r="U77" s="17"/>
      <c r="V77" s="17"/>
      <c r="W77" s="17"/>
      <c r="X77" s="17"/>
      <c r="Y77" s="17"/>
      <c r="Z77" s="17"/>
    </row>
    <row r="78" ht="12.75" customHeight="1">
      <c r="A78" s="151"/>
      <c r="B78" s="17"/>
      <c r="C78" s="17"/>
      <c r="D78" s="17"/>
      <c r="E78" s="17"/>
      <c r="F78" s="111"/>
      <c r="G78" s="17"/>
      <c r="H78" s="17"/>
      <c r="I78" s="17"/>
      <c r="J78" s="17"/>
      <c r="K78" s="17"/>
      <c r="L78" s="17"/>
      <c r="M78" s="17"/>
      <c r="N78" s="17"/>
      <c r="O78" s="17"/>
      <c r="P78" s="17"/>
      <c r="Q78" s="17"/>
      <c r="R78" s="17"/>
      <c r="S78" s="17"/>
      <c r="T78" s="17"/>
      <c r="U78" s="17"/>
      <c r="V78" s="17"/>
      <c r="W78" s="17"/>
      <c r="X78" s="17"/>
      <c r="Y78" s="17"/>
      <c r="Z78" s="17"/>
    </row>
    <row r="79" ht="12.75" customHeight="1">
      <c r="A79" s="151"/>
      <c r="B79" s="17"/>
      <c r="C79" s="17"/>
      <c r="D79" s="17"/>
      <c r="E79" s="17"/>
      <c r="F79" s="111"/>
      <c r="G79" s="17"/>
      <c r="H79" s="17"/>
      <c r="I79" s="17"/>
      <c r="J79" s="17"/>
      <c r="K79" s="17"/>
      <c r="L79" s="17"/>
      <c r="M79" s="17"/>
      <c r="N79" s="17"/>
      <c r="O79" s="17"/>
      <c r="P79" s="17"/>
      <c r="Q79" s="17"/>
      <c r="R79" s="17"/>
      <c r="S79" s="17"/>
      <c r="T79" s="17"/>
      <c r="U79" s="17"/>
      <c r="V79" s="17"/>
      <c r="W79" s="17"/>
      <c r="X79" s="17"/>
      <c r="Y79" s="17"/>
      <c r="Z79" s="17"/>
    </row>
    <row r="80" ht="12.75" customHeight="1">
      <c r="A80" s="151"/>
      <c r="B80" s="17"/>
      <c r="C80" s="17"/>
      <c r="D80" s="17"/>
      <c r="E80" s="17"/>
      <c r="F80" s="111"/>
      <c r="G80" s="17"/>
      <c r="H80" s="17"/>
      <c r="I80" s="17"/>
      <c r="J80" s="17"/>
      <c r="K80" s="17"/>
      <c r="L80" s="17"/>
      <c r="M80" s="17"/>
      <c r="N80" s="17"/>
      <c r="O80" s="17"/>
      <c r="P80" s="17"/>
      <c r="Q80" s="17"/>
      <c r="R80" s="17"/>
      <c r="S80" s="17"/>
      <c r="T80" s="17"/>
      <c r="U80" s="17"/>
      <c r="V80" s="17"/>
      <c r="W80" s="17"/>
      <c r="X80" s="17"/>
      <c r="Y80" s="17"/>
      <c r="Z80" s="17"/>
    </row>
    <row r="81" ht="12.75" customHeight="1">
      <c r="A81" s="151"/>
      <c r="B81" s="17"/>
      <c r="C81" s="17"/>
      <c r="D81" s="17"/>
      <c r="E81" s="17"/>
      <c r="F81" s="111"/>
      <c r="G81" s="17"/>
      <c r="H81" s="17"/>
      <c r="I81" s="17"/>
      <c r="J81" s="17"/>
      <c r="K81" s="17"/>
      <c r="L81" s="17"/>
      <c r="M81" s="17"/>
      <c r="N81" s="17"/>
      <c r="O81" s="17"/>
      <c r="P81" s="17"/>
      <c r="Q81" s="17"/>
      <c r="R81" s="17"/>
      <c r="S81" s="17"/>
      <c r="T81" s="17"/>
      <c r="U81" s="17"/>
      <c r="V81" s="17"/>
      <c r="W81" s="17"/>
      <c r="X81" s="17"/>
      <c r="Y81" s="17"/>
      <c r="Z81" s="17"/>
    </row>
    <row r="82" ht="12.75" customHeight="1">
      <c r="A82" s="151"/>
      <c r="B82" s="17"/>
      <c r="C82" s="17"/>
      <c r="D82" s="17"/>
      <c r="E82" s="17"/>
      <c r="F82" s="111"/>
      <c r="G82" s="17"/>
      <c r="H82" s="17"/>
      <c r="I82" s="17"/>
      <c r="J82" s="17"/>
      <c r="K82" s="17"/>
      <c r="L82" s="17"/>
      <c r="M82" s="17"/>
      <c r="N82" s="17"/>
      <c r="O82" s="17"/>
      <c r="P82" s="17"/>
      <c r="Q82" s="17"/>
      <c r="R82" s="17"/>
      <c r="S82" s="17"/>
      <c r="T82" s="17"/>
      <c r="U82" s="17"/>
      <c r="V82" s="17"/>
      <c r="W82" s="17"/>
      <c r="X82" s="17"/>
      <c r="Y82" s="17"/>
      <c r="Z82" s="17"/>
    </row>
    <row r="83" ht="12.75" customHeight="1">
      <c r="A83" s="151"/>
      <c r="B83" s="17"/>
      <c r="C83" s="17"/>
      <c r="D83" s="17"/>
      <c r="E83" s="17"/>
      <c r="F83" s="111"/>
      <c r="G83" s="17"/>
      <c r="H83" s="17"/>
      <c r="I83" s="17"/>
      <c r="J83" s="17"/>
      <c r="K83" s="17"/>
      <c r="L83" s="17"/>
      <c r="M83" s="17"/>
      <c r="N83" s="17"/>
      <c r="O83" s="17"/>
      <c r="P83" s="17"/>
      <c r="Q83" s="17"/>
      <c r="R83" s="17"/>
      <c r="S83" s="17"/>
      <c r="T83" s="17"/>
      <c r="U83" s="17"/>
      <c r="V83" s="17"/>
      <c r="W83" s="17"/>
      <c r="X83" s="17"/>
      <c r="Y83" s="17"/>
      <c r="Z83" s="17"/>
    </row>
    <row r="84" ht="12.75" customHeight="1">
      <c r="A84" s="151"/>
      <c r="B84" s="17"/>
      <c r="C84" s="17"/>
      <c r="D84" s="17"/>
      <c r="E84" s="17"/>
      <c r="F84" s="111"/>
      <c r="G84" s="17"/>
      <c r="H84" s="17"/>
      <c r="I84" s="17"/>
      <c r="J84" s="17"/>
      <c r="K84" s="17"/>
      <c r="L84" s="17"/>
      <c r="M84" s="17"/>
      <c r="N84" s="17"/>
      <c r="O84" s="17"/>
      <c r="P84" s="17"/>
      <c r="Q84" s="17"/>
      <c r="R84" s="17"/>
      <c r="S84" s="17"/>
      <c r="T84" s="17"/>
      <c r="U84" s="17"/>
      <c r="V84" s="17"/>
      <c r="W84" s="17"/>
      <c r="X84" s="17"/>
      <c r="Y84" s="17"/>
      <c r="Z84" s="17"/>
    </row>
    <row r="85" ht="12.75" customHeight="1">
      <c r="A85" s="151"/>
      <c r="B85" s="17"/>
      <c r="C85" s="17"/>
      <c r="D85" s="17"/>
      <c r="E85" s="17"/>
      <c r="F85" s="111"/>
      <c r="G85" s="17"/>
      <c r="H85" s="17"/>
      <c r="I85" s="17"/>
      <c r="J85" s="17"/>
      <c r="K85" s="17"/>
      <c r="L85" s="17"/>
      <c r="M85" s="17"/>
      <c r="N85" s="17"/>
      <c r="O85" s="17"/>
      <c r="P85" s="17"/>
      <c r="Q85" s="17"/>
      <c r="R85" s="17"/>
      <c r="S85" s="17"/>
      <c r="T85" s="17"/>
      <c r="U85" s="17"/>
      <c r="V85" s="17"/>
      <c r="W85" s="17"/>
      <c r="X85" s="17"/>
      <c r="Y85" s="17"/>
      <c r="Z85" s="17"/>
    </row>
    <row r="86" ht="12.75" customHeight="1">
      <c r="A86" s="151"/>
      <c r="B86" s="17"/>
      <c r="C86" s="17"/>
      <c r="D86" s="17"/>
      <c r="E86" s="17"/>
      <c r="F86" s="111"/>
      <c r="G86" s="17"/>
      <c r="H86" s="17"/>
      <c r="I86" s="17"/>
      <c r="J86" s="17"/>
      <c r="K86" s="17"/>
      <c r="L86" s="17"/>
      <c r="M86" s="17"/>
      <c r="N86" s="17"/>
      <c r="O86" s="17"/>
      <c r="P86" s="17"/>
      <c r="Q86" s="17"/>
      <c r="R86" s="17"/>
      <c r="S86" s="17"/>
      <c r="T86" s="17"/>
      <c r="U86" s="17"/>
      <c r="V86" s="17"/>
      <c r="W86" s="17"/>
      <c r="X86" s="17"/>
      <c r="Y86" s="17"/>
      <c r="Z86" s="17"/>
    </row>
    <row r="87" ht="12.75" customHeight="1">
      <c r="A87" s="151"/>
      <c r="B87" s="17"/>
      <c r="C87" s="17"/>
      <c r="D87" s="17"/>
      <c r="E87" s="17"/>
      <c r="F87" s="111"/>
      <c r="G87" s="17"/>
      <c r="H87" s="17"/>
      <c r="I87" s="17"/>
      <c r="J87" s="17"/>
      <c r="K87" s="17"/>
      <c r="L87" s="17"/>
      <c r="M87" s="17"/>
      <c r="N87" s="17"/>
      <c r="O87" s="17"/>
      <c r="P87" s="17"/>
      <c r="Q87" s="17"/>
      <c r="R87" s="17"/>
      <c r="S87" s="17"/>
      <c r="T87" s="17"/>
      <c r="U87" s="17"/>
      <c r="V87" s="17"/>
      <c r="W87" s="17"/>
      <c r="X87" s="17"/>
      <c r="Y87" s="17"/>
      <c r="Z87" s="17"/>
    </row>
    <row r="88" ht="12.75" customHeight="1">
      <c r="A88" s="151"/>
      <c r="B88" s="17"/>
      <c r="C88" s="17"/>
      <c r="D88" s="17"/>
      <c r="E88" s="17"/>
      <c r="F88" s="111"/>
      <c r="G88" s="17"/>
      <c r="H88" s="17"/>
      <c r="I88" s="17"/>
      <c r="J88" s="17"/>
      <c r="K88" s="17"/>
      <c r="L88" s="17"/>
      <c r="M88" s="17"/>
      <c r="N88" s="17"/>
      <c r="O88" s="17"/>
      <c r="P88" s="17"/>
      <c r="Q88" s="17"/>
      <c r="R88" s="17"/>
      <c r="S88" s="17"/>
      <c r="T88" s="17"/>
      <c r="U88" s="17"/>
      <c r="V88" s="17"/>
      <c r="W88" s="17"/>
      <c r="X88" s="17"/>
      <c r="Y88" s="17"/>
      <c r="Z88" s="17"/>
    </row>
    <row r="89" ht="12.75" customHeight="1">
      <c r="A89" s="151"/>
      <c r="B89" s="17"/>
      <c r="C89" s="17"/>
      <c r="D89" s="17"/>
      <c r="E89" s="17"/>
      <c r="F89" s="111"/>
      <c r="G89" s="17"/>
      <c r="H89" s="17"/>
      <c r="I89" s="17"/>
      <c r="J89" s="17"/>
      <c r="K89" s="17"/>
      <c r="L89" s="17"/>
      <c r="M89" s="17"/>
      <c r="N89" s="17"/>
      <c r="O89" s="17"/>
      <c r="P89" s="17"/>
      <c r="Q89" s="17"/>
      <c r="R89" s="17"/>
      <c r="S89" s="17"/>
      <c r="T89" s="17"/>
      <c r="U89" s="17"/>
      <c r="V89" s="17"/>
      <c r="W89" s="17"/>
      <c r="X89" s="17"/>
      <c r="Y89" s="17"/>
      <c r="Z89" s="17"/>
    </row>
    <row r="90" ht="12.75" customHeight="1">
      <c r="A90" s="151"/>
      <c r="B90" s="17"/>
      <c r="C90" s="17"/>
      <c r="D90" s="17"/>
      <c r="E90" s="17"/>
      <c r="F90" s="111"/>
      <c r="G90" s="17"/>
      <c r="H90" s="17"/>
      <c r="I90" s="17"/>
      <c r="J90" s="17"/>
      <c r="K90" s="17"/>
      <c r="L90" s="17"/>
      <c r="M90" s="17"/>
      <c r="N90" s="17"/>
      <c r="O90" s="17"/>
      <c r="P90" s="17"/>
      <c r="Q90" s="17"/>
      <c r="R90" s="17"/>
      <c r="S90" s="17"/>
      <c r="T90" s="17"/>
      <c r="U90" s="17"/>
      <c r="V90" s="17"/>
      <c r="W90" s="17"/>
      <c r="X90" s="17"/>
      <c r="Y90" s="17"/>
      <c r="Z90" s="17"/>
    </row>
    <row r="91" ht="12.75" customHeight="1">
      <c r="A91" s="151"/>
      <c r="B91" s="17"/>
      <c r="C91" s="17"/>
      <c r="D91" s="17"/>
      <c r="E91" s="17"/>
      <c r="F91" s="111"/>
      <c r="G91" s="17"/>
      <c r="H91" s="17"/>
      <c r="I91" s="17"/>
      <c r="J91" s="17"/>
      <c r="K91" s="17"/>
      <c r="L91" s="17"/>
      <c r="M91" s="17"/>
      <c r="N91" s="17"/>
      <c r="O91" s="17"/>
      <c r="P91" s="17"/>
      <c r="Q91" s="17"/>
      <c r="R91" s="17"/>
      <c r="S91" s="17"/>
      <c r="T91" s="17"/>
      <c r="U91" s="17"/>
      <c r="V91" s="17"/>
      <c r="W91" s="17"/>
      <c r="X91" s="17"/>
      <c r="Y91" s="17"/>
      <c r="Z91" s="17"/>
    </row>
    <row r="92" ht="12.75" customHeight="1">
      <c r="A92" s="151"/>
      <c r="B92" s="17"/>
      <c r="C92" s="17"/>
      <c r="D92" s="17"/>
      <c r="E92" s="17"/>
      <c r="F92" s="111"/>
      <c r="G92" s="17"/>
      <c r="H92" s="17"/>
      <c r="I92" s="17"/>
      <c r="J92" s="17"/>
      <c r="K92" s="17"/>
      <c r="L92" s="17"/>
      <c r="M92" s="17"/>
      <c r="N92" s="17"/>
      <c r="O92" s="17"/>
      <c r="P92" s="17"/>
      <c r="Q92" s="17"/>
      <c r="R92" s="17"/>
      <c r="S92" s="17"/>
      <c r="T92" s="17"/>
      <c r="U92" s="17"/>
      <c r="V92" s="17"/>
      <c r="W92" s="17"/>
      <c r="X92" s="17"/>
      <c r="Y92" s="17"/>
      <c r="Z92" s="17"/>
    </row>
    <row r="93" ht="12.75" customHeight="1">
      <c r="A93" s="151"/>
      <c r="B93" s="17"/>
      <c r="C93" s="17"/>
      <c r="D93" s="17"/>
      <c r="E93" s="17"/>
      <c r="F93" s="111"/>
      <c r="G93" s="17"/>
      <c r="H93" s="17"/>
      <c r="I93" s="17"/>
      <c r="J93" s="17"/>
      <c r="K93" s="17"/>
      <c r="L93" s="17"/>
      <c r="M93" s="17"/>
      <c r="N93" s="17"/>
      <c r="O93" s="17"/>
      <c r="P93" s="17"/>
      <c r="Q93" s="17"/>
      <c r="R93" s="17"/>
      <c r="S93" s="17"/>
      <c r="T93" s="17"/>
      <c r="U93" s="17"/>
      <c r="V93" s="17"/>
      <c r="W93" s="17"/>
      <c r="X93" s="17"/>
      <c r="Y93" s="17"/>
      <c r="Z93" s="17"/>
    </row>
    <row r="94" ht="12.75" customHeight="1">
      <c r="A94" s="151"/>
      <c r="B94" s="17"/>
      <c r="C94" s="17"/>
      <c r="D94" s="17"/>
      <c r="E94" s="17"/>
      <c r="F94" s="111"/>
      <c r="G94" s="17"/>
      <c r="H94" s="17"/>
      <c r="I94" s="17"/>
      <c r="J94" s="17"/>
      <c r="K94" s="17"/>
      <c r="L94" s="17"/>
      <c r="M94" s="17"/>
      <c r="N94" s="17"/>
      <c r="O94" s="17"/>
      <c r="P94" s="17"/>
      <c r="Q94" s="17"/>
      <c r="R94" s="17"/>
      <c r="S94" s="17"/>
      <c r="T94" s="17"/>
      <c r="U94" s="17"/>
      <c r="V94" s="17"/>
      <c r="W94" s="17"/>
      <c r="X94" s="17"/>
      <c r="Y94" s="17"/>
      <c r="Z94" s="17"/>
    </row>
    <row r="95" ht="12.75" customHeight="1">
      <c r="A95" s="151"/>
      <c r="B95" s="17"/>
      <c r="C95" s="17"/>
      <c r="D95" s="17"/>
      <c r="E95" s="17"/>
      <c r="F95" s="111"/>
      <c r="G95" s="17"/>
      <c r="H95" s="17"/>
      <c r="I95" s="17"/>
      <c r="J95" s="17"/>
      <c r="K95" s="17"/>
      <c r="L95" s="17"/>
      <c r="M95" s="17"/>
      <c r="N95" s="17"/>
      <c r="O95" s="17"/>
      <c r="P95" s="17"/>
      <c r="Q95" s="17"/>
      <c r="R95" s="17"/>
      <c r="S95" s="17"/>
      <c r="T95" s="17"/>
      <c r="U95" s="17"/>
      <c r="V95" s="17"/>
      <c r="W95" s="17"/>
      <c r="X95" s="17"/>
      <c r="Y95" s="17"/>
      <c r="Z95" s="17"/>
    </row>
    <row r="96" ht="12.75" customHeight="1">
      <c r="A96" s="151"/>
      <c r="B96" s="17"/>
      <c r="C96" s="17"/>
      <c r="D96" s="17"/>
      <c r="E96" s="17"/>
      <c r="F96" s="111"/>
      <c r="G96" s="17"/>
      <c r="H96" s="17"/>
      <c r="I96" s="17"/>
      <c r="J96" s="17"/>
      <c r="K96" s="17"/>
      <c r="L96" s="17"/>
      <c r="M96" s="17"/>
      <c r="N96" s="17"/>
      <c r="O96" s="17"/>
      <c r="P96" s="17"/>
      <c r="Q96" s="17"/>
      <c r="R96" s="17"/>
      <c r="S96" s="17"/>
      <c r="T96" s="17"/>
      <c r="U96" s="17"/>
      <c r="V96" s="17"/>
      <c r="W96" s="17"/>
      <c r="X96" s="17"/>
      <c r="Y96" s="17"/>
      <c r="Z96" s="17"/>
    </row>
    <row r="97" ht="12.75" customHeight="1">
      <c r="A97" s="151"/>
      <c r="B97" s="17"/>
      <c r="C97" s="17"/>
      <c r="D97" s="17"/>
      <c r="E97" s="17"/>
      <c r="F97" s="111"/>
      <c r="G97" s="17"/>
      <c r="H97" s="17"/>
      <c r="I97" s="17"/>
      <c r="J97" s="17"/>
      <c r="K97" s="17"/>
      <c r="L97" s="17"/>
      <c r="M97" s="17"/>
      <c r="N97" s="17"/>
      <c r="O97" s="17"/>
      <c r="P97" s="17"/>
      <c r="Q97" s="17"/>
      <c r="R97" s="17"/>
      <c r="S97" s="17"/>
      <c r="T97" s="17"/>
      <c r="U97" s="17"/>
      <c r="V97" s="17"/>
      <c r="W97" s="17"/>
      <c r="X97" s="17"/>
      <c r="Y97" s="17"/>
      <c r="Z97" s="17"/>
    </row>
    <row r="98" ht="12.75" customHeight="1">
      <c r="A98" s="151"/>
      <c r="B98" s="17"/>
      <c r="C98" s="17"/>
      <c r="D98" s="17"/>
      <c r="E98" s="17"/>
      <c r="F98" s="111"/>
      <c r="G98" s="17"/>
      <c r="H98" s="17"/>
      <c r="I98" s="17"/>
      <c r="J98" s="17"/>
      <c r="K98" s="17"/>
      <c r="L98" s="17"/>
      <c r="M98" s="17"/>
      <c r="N98" s="17"/>
      <c r="O98" s="17"/>
      <c r="P98" s="17"/>
      <c r="Q98" s="17"/>
      <c r="R98" s="17"/>
      <c r="S98" s="17"/>
      <c r="T98" s="17"/>
      <c r="U98" s="17"/>
      <c r="V98" s="17"/>
      <c r="W98" s="17"/>
      <c r="X98" s="17"/>
      <c r="Y98" s="17"/>
      <c r="Z98" s="17"/>
    </row>
    <row r="99" ht="12.75" customHeight="1">
      <c r="A99" s="151"/>
      <c r="B99" s="17"/>
      <c r="C99" s="17"/>
      <c r="D99" s="17"/>
      <c r="E99" s="17"/>
      <c r="F99" s="111"/>
      <c r="G99" s="17"/>
      <c r="H99" s="17"/>
      <c r="I99" s="17"/>
      <c r="J99" s="17"/>
      <c r="K99" s="17"/>
      <c r="L99" s="17"/>
      <c r="M99" s="17"/>
      <c r="N99" s="17"/>
      <c r="O99" s="17"/>
      <c r="P99" s="17"/>
      <c r="Q99" s="17"/>
      <c r="R99" s="17"/>
      <c r="S99" s="17"/>
      <c r="T99" s="17"/>
      <c r="U99" s="17"/>
      <c r="V99" s="17"/>
      <c r="W99" s="17"/>
      <c r="X99" s="17"/>
      <c r="Y99" s="17"/>
      <c r="Z99" s="17"/>
    </row>
    <row r="100" ht="12.75" customHeight="1">
      <c r="A100" s="151"/>
      <c r="B100" s="17"/>
      <c r="C100" s="17"/>
      <c r="D100" s="17"/>
      <c r="E100" s="17"/>
      <c r="F100" s="111"/>
      <c r="G100" s="17"/>
      <c r="H100" s="17"/>
      <c r="I100" s="17"/>
      <c r="J100" s="17"/>
      <c r="K100" s="17"/>
      <c r="L100" s="17"/>
      <c r="M100" s="17"/>
      <c r="N100" s="17"/>
      <c r="O100" s="17"/>
      <c r="P100" s="17"/>
      <c r="Q100" s="17"/>
      <c r="R100" s="17"/>
      <c r="S100" s="17"/>
      <c r="T100" s="17"/>
      <c r="U100" s="17"/>
      <c r="V100" s="17"/>
      <c r="W100" s="17"/>
      <c r="X100" s="17"/>
      <c r="Y100" s="17"/>
      <c r="Z100" s="17"/>
    </row>
    <row r="101" ht="12.75" customHeight="1">
      <c r="A101" s="151"/>
      <c r="B101" s="17"/>
      <c r="C101" s="17"/>
      <c r="D101" s="17"/>
      <c r="E101" s="17"/>
      <c r="F101" s="111"/>
      <c r="G101" s="17"/>
      <c r="H101" s="17"/>
      <c r="I101" s="17"/>
      <c r="J101" s="17"/>
      <c r="K101" s="17"/>
      <c r="L101" s="17"/>
      <c r="M101" s="17"/>
      <c r="N101" s="17"/>
      <c r="O101" s="17"/>
      <c r="P101" s="17"/>
      <c r="Q101" s="17"/>
      <c r="R101" s="17"/>
      <c r="S101" s="17"/>
      <c r="T101" s="17"/>
      <c r="U101" s="17"/>
      <c r="V101" s="17"/>
      <c r="W101" s="17"/>
      <c r="X101" s="17"/>
      <c r="Y101" s="17"/>
      <c r="Z101" s="17"/>
    </row>
    <row r="102" ht="12.75" customHeight="1">
      <c r="A102" s="151"/>
      <c r="B102" s="17"/>
      <c r="C102" s="17"/>
      <c r="D102" s="17"/>
      <c r="E102" s="17"/>
      <c r="F102" s="111"/>
      <c r="G102" s="17"/>
      <c r="H102" s="17"/>
      <c r="I102" s="17"/>
      <c r="J102" s="17"/>
      <c r="K102" s="17"/>
      <c r="L102" s="17"/>
      <c r="M102" s="17"/>
      <c r="N102" s="17"/>
      <c r="O102" s="17"/>
      <c r="P102" s="17"/>
      <c r="Q102" s="17"/>
      <c r="R102" s="17"/>
      <c r="S102" s="17"/>
      <c r="T102" s="17"/>
      <c r="U102" s="17"/>
      <c r="V102" s="17"/>
      <c r="W102" s="17"/>
      <c r="X102" s="17"/>
      <c r="Y102" s="17"/>
      <c r="Z102" s="17"/>
    </row>
    <row r="103" ht="12.75" customHeight="1">
      <c r="A103" s="151"/>
      <c r="B103" s="17"/>
      <c r="C103" s="17"/>
      <c r="D103" s="17"/>
      <c r="E103" s="17"/>
      <c r="F103" s="111"/>
      <c r="G103" s="17"/>
      <c r="H103" s="17"/>
      <c r="I103" s="17"/>
      <c r="J103" s="17"/>
      <c r="K103" s="17"/>
      <c r="L103" s="17"/>
      <c r="M103" s="17"/>
      <c r="N103" s="17"/>
      <c r="O103" s="17"/>
      <c r="P103" s="17"/>
      <c r="Q103" s="17"/>
      <c r="R103" s="17"/>
      <c r="S103" s="17"/>
      <c r="T103" s="17"/>
      <c r="U103" s="17"/>
      <c r="V103" s="17"/>
      <c r="W103" s="17"/>
      <c r="X103" s="17"/>
      <c r="Y103" s="17"/>
      <c r="Z103" s="17"/>
    </row>
    <row r="104" ht="12.75" customHeight="1">
      <c r="A104" s="151"/>
      <c r="B104" s="17"/>
      <c r="C104" s="17"/>
      <c r="D104" s="17"/>
      <c r="E104" s="17"/>
      <c r="F104" s="111"/>
      <c r="G104" s="17"/>
      <c r="H104" s="17"/>
      <c r="I104" s="17"/>
      <c r="J104" s="17"/>
      <c r="K104" s="17"/>
      <c r="L104" s="17"/>
      <c r="M104" s="17"/>
      <c r="N104" s="17"/>
      <c r="O104" s="17"/>
      <c r="P104" s="17"/>
      <c r="Q104" s="17"/>
      <c r="R104" s="17"/>
      <c r="S104" s="17"/>
      <c r="T104" s="17"/>
      <c r="U104" s="17"/>
      <c r="V104" s="17"/>
      <c r="W104" s="17"/>
      <c r="X104" s="17"/>
      <c r="Y104" s="17"/>
      <c r="Z104" s="17"/>
    </row>
    <row r="105" ht="12.75" customHeight="1">
      <c r="A105" s="151"/>
      <c r="B105" s="17"/>
      <c r="C105" s="17"/>
      <c r="D105" s="17"/>
      <c r="E105" s="17"/>
      <c r="F105" s="111"/>
      <c r="G105" s="17"/>
      <c r="H105" s="17"/>
      <c r="I105" s="17"/>
      <c r="J105" s="17"/>
      <c r="K105" s="17"/>
      <c r="L105" s="17"/>
      <c r="M105" s="17"/>
      <c r="N105" s="17"/>
      <c r="O105" s="17"/>
      <c r="P105" s="17"/>
      <c r="Q105" s="17"/>
      <c r="R105" s="17"/>
      <c r="S105" s="17"/>
      <c r="T105" s="17"/>
      <c r="U105" s="17"/>
      <c r="V105" s="17"/>
      <c r="W105" s="17"/>
      <c r="X105" s="17"/>
      <c r="Y105" s="17"/>
      <c r="Z105" s="17"/>
    </row>
    <row r="106" ht="12.75" customHeight="1">
      <c r="A106" s="151"/>
      <c r="B106" s="17"/>
      <c r="C106" s="17"/>
      <c r="D106" s="17"/>
      <c r="E106" s="17"/>
      <c r="F106" s="111"/>
      <c r="G106" s="17"/>
      <c r="H106" s="17"/>
      <c r="I106" s="17"/>
      <c r="J106" s="17"/>
      <c r="K106" s="17"/>
      <c r="L106" s="17"/>
      <c r="M106" s="17"/>
      <c r="N106" s="17"/>
      <c r="O106" s="17"/>
      <c r="P106" s="17"/>
      <c r="Q106" s="17"/>
      <c r="R106" s="17"/>
      <c r="S106" s="17"/>
      <c r="T106" s="17"/>
      <c r="U106" s="17"/>
      <c r="V106" s="17"/>
      <c r="W106" s="17"/>
      <c r="X106" s="17"/>
      <c r="Y106" s="17"/>
      <c r="Z106" s="17"/>
    </row>
    <row r="107" ht="12.75" customHeight="1">
      <c r="A107" s="151"/>
      <c r="B107" s="17"/>
      <c r="C107" s="17"/>
      <c r="D107" s="17"/>
      <c r="E107" s="17"/>
      <c r="F107" s="111"/>
      <c r="G107" s="17"/>
      <c r="H107" s="17"/>
      <c r="I107" s="17"/>
      <c r="J107" s="17"/>
      <c r="K107" s="17"/>
      <c r="L107" s="17"/>
      <c r="M107" s="17"/>
      <c r="N107" s="17"/>
      <c r="O107" s="17"/>
      <c r="P107" s="17"/>
      <c r="Q107" s="17"/>
      <c r="R107" s="17"/>
      <c r="S107" s="17"/>
      <c r="T107" s="17"/>
      <c r="U107" s="17"/>
      <c r="V107" s="17"/>
      <c r="W107" s="17"/>
      <c r="X107" s="17"/>
      <c r="Y107" s="17"/>
      <c r="Z107" s="17"/>
    </row>
    <row r="108" ht="12.75" customHeight="1">
      <c r="A108" s="151"/>
      <c r="B108" s="17"/>
      <c r="C108" s="17"/>
      <c r="D108" s="17"/>
      <c r="E108" s="17"/>
      <c r="F108" s="111"/>
      <c r="G108" s="17"/>
      <c r="H108" s="17"/>
      <c r="I108" s="17"/>
      <c r="J108" s="17"/>
      <c r="K108" s="17"/>
      <c r="L108" s="17"/>
      <c r="M108" s="17"/>
      <c r="N108" s="17"/>
      <c r="O108" s="17"/>
      <c r="P108" s="17"/>
      <c r="Q108" s="17"/>
      <c r="R108" s="17"/>
      <c r="S108" s="17"/>
      <c r="T108" s="17"/>
      <c r="U108" s="17"/>
      <c r="V108" s="17"/>
      <c r="W108" s="17"/>
      <c r="X108" s="17"/>
      <c r="Y108" s="17"/>
      <c r="Z108" s="17"/>
    </row>
    <row r="109" ht="12.75" customHeight="1">
      <c r="A109" s="151"/>
      <c r="B109" s="17"/>
      <c r="C109" s="17"/>
      <c r="D109" s="17"/>
      <c r="E109" s="17"/>
      <c r="F109" s="111"/>
      <c r="G109" s="17"/>
      <c r="H109" s="17"/>
      <c r="I109" s="17"/>
      <c r="J109" s="17"/>
      <c r="K109" s="17"/>
      <c r="L109" s="17"/>
      <c r="M109" s="17"/>
      <c r="N109" s="17"/>
      <c r="O109" s="17"/>
      <c r="P109" s="17"/>
      <c r="Q109" s="17"/>
      <c r="R109" s="17"/>
      <c r="S109" s="17"/>
      <c r="T109" s="17"/>
      <c r="U109" s="17"/>
      <c r="V109" s="17"/>
      <c r="W109" s="17"/>
      <c r="X109" s="17"/>
      <c r="Y109" s="17"/>
      <c r="Z109" s="17"/>
    </row>
    <row r="110" ht="12.75" customHeight="1">
      <c r="A110" s="151"/>
      <c r="B110" s="17"/>
      <c r="C110" s="17"/>
      <c r="D110" s="17"/>
      <c r="E110" s="17"/>
      <c r="F110" s="111"/>
      <c r="G110" s="17"/>
      <c r="H110" s="17"/>
      <c r="I110" s="17"/>
      <c r="J110" s="17"/>
      <c r="K110" s="17"/>
      <c r="L110" s="17"/>
      <c r="M110" s="17"/>
      <c r="N110" s="17"/>
      <c r="O110" s="17"/>
      <c r="P110" s="17"/>
      <c r="Q110" s="17"/>
      <c r="R110" s="17"/>
      <c r="S110" s="17"/>
      <c r="T110" s="17"/>
      <c r="U110" s="17"/>
      <c r="V110" s="17"/>
      <c r="W110" s="17"/>
      <c r="X110" s="17"/>
      <c r="Y110" s="17"/>
      <c r="Z110" s="17"/>
    </row>
    <row r="111" ht="12.75" customHeight="1">
      <c r="A111" s="151"/>
      <c r="B111" s="17"/>
      <c r="C111" s="17"/>
      <c r="D111" s="17"/>
      <c r="E111" s="17"/>
      <c r="F111" s="111"/>
      <c r="G111" s="17"/>
      <c r="H111" s="17"/>
      <c r="I111" s="17"/>
      <c r="J111" s="17"/>
      <c r="K111" s="17"/>
      <c r="L111" s="17"/>
      <c r="M111" s="17"/>
      <c r="N111" s="17"/>
      <c r="O111" s="17"/>
      <c r="P111" s="17"/>
      <c r="Q111" s="17"/>
      <c r="R111" s="17"/>
      <c r="S111" s="17"/>
      <c r="T111" s="17"/>
      <c r="U111" s="17"/>
      <c r="V111" s="17"/>
      <c r="W111" s="17"/>
      <c r="X111" s="17"/>
      <c r="Y111" s="17"/>
      <c r="Z111" s="17"/>
    </row>
    <row r="112" ht="12.75" customHeight="1">
      <c r="A112" s="151"/>
      <c r="B112" s="17"/>
      <c r="C112" s="17"/>
      <c r="D112" s="17"/>
      <c r="E112" s="17"/>
      <c r="F112" s="111"/>
      <c r="G112" s="17"/>
      <c r="H112" s="17"/>
      <c r="I112" s="17"/>
      <c r="J112" s="17"/>
      <c r="K112" s="17"/>
      <c r="L112" s="17"/>
      <c r="M112" s="17"/>
      <c r="N112" s="17"/>
      <c r="O112" s="17"/>
      <c r="P112" s="17"/>
      <c r="Q112" s="17"/>
      <c r="R112" s="17"/>
      <c r="S112" s="17"/>
      <c r="T112" s="17"/>
      <c r="U112" s="17"/>
      <c r="V112" s="17"/>
      <c r="W112" s="17"/>
      <c r="X112" s="17"/>
      <c r="Y112" s="17"/>
      <c r="Z112" s="17"/>
    </row>
    <row r="113" ht="12.75" customHeight="1">
      <c r="A113" s="151"/>
      <c r="B113" s="17"/>
      <c r="C113" s="17"/>
      <c r="D113" s="17"/>
      <c r="E113" s="17"/>
      <c r="F113" s="111"/>
      <c r="G113" s="17"/>
      <c r="H113" s="17"/>
      <c r="I113" s="17"/>
      <c r="J113" s="17"/>
      <c r="K113" s="17"/>
      <c r="L113" s="17"/>
      <c r="M113" s="17"/>
      <c r="N113" s="17"/>
      <c r="O113" s="17"/>
      <c r="P113" s="17"/>
      <c r="Q113" s="17"/>
      <c r="R113" s="17"/>
      <c r="S113" s="17"/>
      <c r="T113" s="17"/>
      <c r="U113" s="17"/>
      <c r="V113" s="17"/>
      <c r="W113" s="17"/>
      <c r="X113" s="17"/>
      <c r="Y113" s="17"/>
      <c r="Z113" s="17"/>
    </row>
    <row r="114" ht="12.75" customHeight="1">
      <c r="A114" s="151"/>
      <c r="B114" s="17"/>
      <c r="C114" s="17"/>
      <c r="D114" s="17"/>
      <c r="E114" s="17"/>
      <c r="F114" s="111"/>
      <c r="G114" s="17"/>
      <c r="H114" s="17"/>
      <c r="I114" s="17"/>
      <c r="J114" s="17"/>
      <c r="K114" s="17"/>
      <c r="L114" s="17"/>
      <c r="M114" s="17"/>
      <c r="N114" s="17"/>
      <c r="O114" s="17"/>
      <c r="P114" s="17"/>
      <c r="Q114" s="17"/>
      <c r="R114" s="17"/>
      <c r="S114" s="17"/>
      <c r="T114" s="17"/>
      <c r="U114" s="17"/>
      <c r="V114" s="17"/>
      <c r="W114" s="17"/>
      <c r="X114" s="17"/>
      <c r="Y114" s="17"/>
      <c r="Z114" s="17"/>
    </row>
    <row r="115" ht="12.75" customHeight="1">
      <c r="A115" s="151"/>
      <c r="B115" s="17"/>
      <c r="C115" s="17"/>
      <c r="D115" s="17"/>
      <c r="E115" s="17"/>
      <c r="F115" s="111"/>
      <c r="G115" s="17"/>
      <c r="H115" s="17"/>
      <c r="I115" s="17"/>
      <c r="J115" s="17"/>
      <c r="K115" s="17"/>
      <c r="L115" s="17"/>
      <c r="M115" s="17"/>
      <c r="N115" s="17"/>
      <c r="O115" s="17"/>
      <c r="P115" s="17"/>
      <c r="Q115" s="17"/>
      <c r="R115" s="17"/>
      <c r="S115" s="17"/>
      <c r="T115" s="17"/>
      <c r="U115" s="17"/>
      <c r="V115" s="17"/>
      <c r="W115" s="17"/>
      <c r="X115" s="17"/>
      <c r="Y115" s="17"/>
      <c r="Z115" s="17"/>
    </row>
    <row r="116" ht="12.75" customHeight="1">
      <c r="A116" s="151"/>
      <c r="B116" s="17"/>
      <c r="C116" s="17"/>
      <c r="D116" s="17"/>
      <c r="E116" s="17"/>
      <c r="F116" s="111"/>
      <c r="G116" s="17"/>
      <c r="H116" s="17"/>
      <c r="I116" s="17"/>
      <c r="J116" s="17"/>
      <c r="K116" s="17"/>
      <c r="L116" s="17"/>
      <c r="M116" s="17"/>
      <c r="N116" s="17"/>
      <c r="O116" s="17"/>
      <c r="P116" s="17"/>
      <c r="Q116" s="17"/>
      <c r="R116" s="17"/>
      <c r="S116" s="17"/>
      <c r="T116" s="17"/>
      <c r="U116" s="17"/>
      <c r="V116" s="17"/>
      <c r="W116" s="17"/>
      <c r="X116" s="17"/>
      <c r="Y116" s="17"/>
      <c r="Z116" s="17"/>
    </row>
    <row r="117" ht="12.75" customHeight="1">
      <c r="A117" s="151"/>
      <c r="B117" s="17"/>
      <c r="C117" s="17"/>
      <c r="D117" s="17"/>
      <c r="E117" s="17"/>
      <c r="F117" s="111"/>
      <c r="G117" s="17"/>
      <c r="H117" s="17"/>
      <c r="I117" s="17"/>
      <c r="J117" s="17"/>
      <c r="K117" s="17"/>
      <c r="L117" s="17"/>
      <c r="M117" s="17"/>
      <c r="N117" s="17"/>
      <c r="O117" s="17"/>
      <c r="P117" s="17"/>
      <c r="Q117" s="17"/>
      <c r="R117" s="17"/>
      <c r="S117" s="17"/>
      <c r="T117" s="17"/>
      <c r="U117" s="17"/>
      <c r="V117" s="17"/>
      <c r="W117" s="17"/>
      <c r="X117" s="17"/>
      <c r="Y117" s="17"/>
      <c r="Z117" s="17"/>
    </row>
    <row r="118" ht="12.75" customHeight="1">
      <c r="A118" s="151"/>
      <c r="B118" s="17"/>
      <c r="C118" s="17"/>
      <c r="D118" s="17"/>
      <c r="E118" s="17"/>
      <c r="F118" s="111"/>
      <c r="G118" s="17"/>
      <c r="H118" s="17"/>
      <c r="I118" s="17"/>
      <c r="J118" s="17"/>
      <c r="K118" s="17"/>
      <c r="L118" s="17"/>
      <c r="M118" s="17"/>
      <c r="N118" s="17"/>
      <c r="O118" s="17"/>
      <c r="P118" s="17"/>
      <c r="Q118" s="17"/>
      <c r="R118" s="17"/>
      <c r="S118" s="17"/>
      <c r="T118" s="17"/>
      <c r="U118" s="17"/>
      <c r="V118" s="17"/>
      <c r="W118" s="17"/>
      <c r="X118" s="17"/>
      <c r="Y118" s="17"/>
      <c r="Z118" s="17"/>
    </row>
    <row r="119" ht="12.75" customHeight="1">
      <c r="A119" s="151"/>
      <c r="B119" s="17"/>
      <c r="C119" s="17"/>
      <c r="D119" s="17"/>
      <c r="E119" s="17"/>
      <c r="F119" s="111"/>
      <c r="G119" s="17"/>
      <c r="H119" s="17"/>
      <c r="I119" s="17"/>
      <c r="J119" s="17"/>
      <c r="K119" s="17"/>
      <c r="L119" s="17"/>
      <c r="M119" s="17"/>
      <c r="N119" s="17"/>
      <c r="O119" s="17"/>
      <c r="P119" s="17"/>
      <c r="Q119" s="17"/>
      <c r="R119" s="17"/>
      <c r="S119" s="17"/>
      <c r="T119" s="17"/>
      <c r="U119" s="17"/>
      <c r="V119" s="17"/>
      <c r="W119" s="17"/>
      <c r="X119" s="17"/>
      <c r="Y119" s="17"/>
      <c r="Z119" s="17"/>
    </row>
    <row r="120" ht="12.75" customHeight="1">
      <c r="A120" s="151"/>
      <c r="B120" s="17"/>
      <c r="C120" s="17"/>
      <c r="D120" s="17"/>
      <c r="E120" s="17"/>
      <c r="F120" s="111"/>
      <c r="G120" s="17"/>
      <c r="H120" s="17"/>
      <c r="I120" s="17"/>
      <c r="J120" s="17"/>
      <c r="K120" s="17"/>
      <c r="L120" s="17"/>
      <c r="M120" s="17"/>
      <c r="N120" s="17"/>
      <c r="O120" s="17"/>
      <c r="P120" s="17"/>
      <c r="Q120" s="17"/>
      <c r="R120" s="17"/>
      <c r="S120" s="17"/>
      <c r="T120" s="17"/>
      <c r="U120" s="17"/>
      <c r="V120" s="17"/>
      <c r="W120" s="17"/>
      <c r="X120" s="17"/>
      <c r="Y120" s="17"/>
      <c r="Z120" s="17"/>
    </row>
    <row r="121" ht="12.75" customHeight="1">
      <c r="A121" s="151"/>
      <c r="B121" s="17"/>
      <c r="C121" s="17"/>
      <c r="D121" s="17"/>
      <c r="E121" s="17"/>
      <c r="F121" s="111"/>
      <c r="G121" s="17"/>
      <c r="H121" s="17"/>
      <c r="I121" s="17"/>
      <c r="J121" s="17"/>
      <c r="K121" s="17"/>
      <c r="L121" s="17"/>
      <c r="M121" s="17"/>
      <c r="N121" s="17"/>
      <c r="O121" s="17"/>
      <c r="P121" s="17"/>
      <c r="Q121" s="17"/>
      <c r="R121" s="17"/>
      <c r="S121" s="17"/>
      <c r="T121" s="17"/>
      <c r="U121" s="17"/>
      <c r="V121" s="17"/>
      <c r="W121" s="17"/>
      <c r="X121" s="17"/>
      <c r="Y121" s="17"/>
      <c r="Z121" s="17"/>
    </row>
    <row r="122" ht="12.75" customHeight="1">
      <c r="A122" s="151"/>
      <c r="B122" s="17"/>
      <c r="C122" s="17"/>
      <c r="D122" s="17"/>
      <c r="E122" s="17"/>
      <c r="F122" s="111"/>
      <c r="G122" s="17"/>
      <c r="H122" s="17"/>
      <c r="I122" s="17"/>
      <c r="J122" s="17"/>
      <c r="K122" s="17"/>
      <c r="L122" s="17"/>
      <c r="M122" s="17"/>
      <c r="N122" s="17"/>
      <c r="O122" s="17"/>
      <c r="P122" s="17"/>
      <c r="Q122" s="17"/>
      <c r="R122" s="17"/>
      <c r="S122" s="17"/>
      <c r="T122" s="17"/>
      <c r="U122" s="17"/>
      <c r="V122" s="17"/>
      <c r="W122" s="17"/>
      <c r="X122" s="17"/>
      <c r="Y122" s="17"/>
      <c r="Z122" s="17"/>
    </row>
    <row r="123" ht="12.75" customHeight="1">
      <c r="A123" s="151"/>
      <c r="B123" s="17"/>
      <c r="C123" s="17"/>
      <c r="D123" s="17"/>
      <c r="E123" s="17"/>
      <c r="F123" s="111"/>
      <c r="G123" s="17"/>
      <c r="H123" s="17"/>
      <c r="I123" s="17"/>
      <c r="J123" s="17"/>
      <c r="K123" s="17"/>
      <c r="L123" s="17"/>
      <c r="M123" s="17"/>
      <c r="N123" s="17"/>
      <c r="O123" s="17"/>
      <c r="P123" s="17"/>
      <c r="Q123" s="17"/>
      <c r="R123" s="17"/>
      <c r="S123" s="17"/>
      <c r="T123" s="17"/>
      <c r="U123" s="17"/>
      <c r="V123" s="17"/>
      <c r="W123" s="17"/>
      <c r="X123" s="17"/>
      <c r="Y123" s="17"/>
      <c r="Z123" s="17"/>
    </row>
    <row r="124" ht="12.75" customHeight="1">
      <c r="A124" s="151"/>
      <c r="B124" s="17"/>
      <c r="C124" s="17"/>
      <c r="D124" s="17"/>
      <c r="E124" s="17"/>
      <c r="F124" s="111"/>
      <c r="G124" s="17"/>
      <c r="H124" s="17"/>
      <c r="I124" s="17"/>
      <c r="J124" s="17"/>
      <c r="K124" s="17"/>
      <c r="L124" s="17"/>
      <c r="M124" s="17"/>
      <c r="N124" s="17"/>
      <c r="O124" s="17"/>
      <c r="P124" s="17"/>
      <c r="Q124" s="17"/>
      <c r="R124" s="17"/>
      <c r="S124" s="17"/>
      <c r="T124" s="17"/>
      <c r="U124" s="17"/>
      <c r="V124" s="17"/>
      <c r="W124" s="17"/>
      <c r="X124" s="17"/>
      <c r="Y124" s="17"/>
      <c r="Z124" s="17"/>
    </row>
    <row r="125" ht="12.75" customHeight="1">
      <c r="A125" s="151"/>
      <c r="B125" s="17"/>
      <c r="C125" s="17"/>
      <c r="D125" s="17"/>
      <c r="E125" s="17"/>
      <c r="F125" s="111"/>
      <c r="G125" s="17"/>
      <c r="H125" s="17"/>
      <c r="I125" s="17"/>
      <c r="J125" s="17"/>
      <c r="K125" s="17"/>
      <c r="L125" s="17"/>
      <c r="M125" s="17"/>
      <c r="N125" s="17"/>
      <c r="O125" s="17"/>
      <c r="P125" s="17"/>
      <c r="Q125" s="17"/>
      <c r="R125" s="17"/>
      <c r="S125" s="17"/>
      <c r="T125" s="17"/>
      <c r="U125" s="17"/>
      <c r="V125" s="17"/>
      <c r="W125" s="17"/>
      <c r="X125" s="17"/>
      <c r="Y125" s="17"/>
      <c r="Z125" s="17"/>
    </row>
    <row r="126" ht="12.75" customHeight="1">
      <c r="A126" s="151"/>
      <c r="B126" s="17"/>
      <c r="C126" s="17"/>
      <c r="D126" s="17"/>
      <c r="E126" s="17"/>
      <c r="F126" s="111"/>
      <c r="G126" s="17"/>
      <c r="H126" s="17"/>
      <c r="I126" s="17"/>
      <c r="J126" s="17"/>
      <c r="K126" s="17"/>
      <c r="L126" s="17"/>
      <c r="M126" s="17"/>
      <c r="N126" s="17"/>
      <c r="O126" s="17"/>
      <c r="P126" s="17"/>
      <c r="Q126" s="17"/>
      <c r="R126" s="17"/>
      <c r="S126" s="17"/>
      <c r="T126" s="17"/>
      <c r="U126" s="17"/>
      <c r="V126" s="17"/>
      <c r="W126" s="17"/>
      <c r="X126" s="17"/>
      <c r="Y126" s="17"/>
      <c r="Z126" s="17"/>
    </row>
    <row r="127" ht="12.75" customHeight="1">
      <c r="A127" s="151"/>
      <c r="B127" s="17"/>
      <c r="C127" s="17"/>
      <c r="D127" s="17"/>
      <c r="E127" s="17"/>
      <c r="F127" s="111"/>
      <c r="G127" s="17"/>
      <c r="H127" s="17"/>
      <c r="I127" s="17"/>
      <c r="J127" s="17"/>
      <c r="K127" s="17"/>
      <c r="L127" s="17"/>
      <c r="M127" s="17"/>
      <c r="N127" s="17"/>
      <c r="O127" s="17"/>
      <c r="P127" s="17"/>
      <c r="Q127" s="17"/>
      <c r="R127" s="17"/>
      <c r="S127" s="17"/>
      <c r="T127" s="17"/>
      <c r="U127" s="17"/>
      <c r="V127" s="17"/>
      <c r="W127" s="17"/>
      <c r="X127" s="17"/>
      <c r="Y127" s="17"/>
      <c r="Z127" s="17"/>
    </row>
    <row r="128" ht="12.75" customHeight="1">
      <c r="A128" s="151"/>
      <c r="B128" s="17"/>
      <c r="C128" s="17"/>
      <c r="D128" s="17"/>
      <c r="E128" s="17"/>
      <c r="F128" s="111"/>
      <c r="G128" s="17"/>
      <c r="H128" s="17"/>
      <c r="I128" s="17"/>
      <c r="J128" s="17"/>
      <c r="K128" s="17"/>
      <c r="L128" s="17"/>
      <c r="M128" s="17"/>
      <c r="N128" s="17"/>
      <c r="O128" s="17"/>
      <c r="P128" s="17"/>
      <c r="Q128" s="17"/>
      <c r="R128" s="17"/>
      <c r="S128" s="17"/>
      <c r="T128" s="17"/>
      <c r="U128" s="17"/>
      <c r="V128" s="17"/>
      <c r="W128" s="17"/>
      <c r="X128" s="17"/>
      <c r="Y128" s="17"/>
      <c r="Z128" s="17"/>
    </row>
    <row r="129" ht="12.75" customHeight="1">
      <c r="A129" s="151"/>
      <c r="B129" s="17"/>
      <c r="C129" s="17"/>
      <c r="D129" s="17"/>
      <c r="E129" s="17"/>
      <c r="F129" s="111"/>
      <c r="G129" s="17"/>
      <c r="H129" s="17"/>
      <c r="I129" s="17"/>
      <c r="J129" s="17"/>
      <c r="K129" s="17"/>
      <c r="L129" s="17"/>
      <c r="M129" s="17"/>
      <c r="N129" s="17"/>
      <c r="O129" s="17"/>
      <c r="P129" s="17"/>
      <c r="Q129" s="17"/>
      <c r="R129" s="17"/>
      <c r="S129" s="17"/>
      <c r="T129" s="17"/>
      <c r="U129" s="17"/>
      <c r="V129" s="17"/>
      <c r="W129" s="17"/>
      <c r="X129" s="17"/>
      <c r="Y129" s="17"/>
      <c r="Z129" s="17"/>
    </row>
    <row r="130" ht="12.75" customHeight="1">
      <c r="A130" s="151"/>
      <c r="B130" s="17"/>
      <c r="C130" s="17"/>
      <c r="D130" s="17"/>
      <c r="E130" s="17"/>
      <c r="F130" s="111"/>
      <c r="G130" s="17"/>
      <c r="H130" s="17"/>
      <c r="I130" s="17"/>
      <c r="J130" s="17"/>
      <c r="K130" s="17"/>
      <c r="L130" s="17"/>
      <c r="M130" s="17"/>
      <c r="N130" s="17"/>
      <c r="O130" s="17"/>
      <c r="P130" s="17"/>
      <c r="Q130" s="17"/>
      <c r="R130" s="17"/>
      <c r="S130" s="17"/>
      <c r="T130" s="17"/>
      <c r="U130" s="17"/>
      <c r="V130" s="17"/>
      <c r="W130" s="17"/>
      <c r="X130" s="17"/>
      <c r="Y130" s="17"/>
      <c r="Z130" s="17"/>
    </row>
    <row r="131" ht="12.75" customHeight="1">
      <c r="A131" s="151"/>
      <c r="B131" s="17"/>
      <c r="C131" s="17"/>
      <c r="D131" s="17"/>
      <c r="E131" s="17"/>
      <c r="F131" s="111"/>
      <c r="G131" s="17"/>
      <c r="H131" s="17"/>
      <c r="I131" s="17"/>
      <c r="J131" s="17"/>
      <c r="K131" s="17"/>
      <c r="L131" s="17"/>
      <c r="M131" s="17"/>
      <c r="N131" s="17"/>
      <c r="O131" s="17"/>
      <c r="P131" s="17"/>
      <c r="Q131" s="17"/>
      <c r="R131" s="17"/>
      <c r="S131" s="17"/>
      <c r="T131" s="17"/>
      <c r="U131" s="17"/>
      <c r="V131" s="17"/>
      <c r="W131" s="17"/>
      <c r="X131" s="17"/>
      <c r="Y131" s="17"/>
      <c r="Z131" s="17"/>
    </row>
    <row r="132" ht="12.75" customHeight="1">
      <c r="A132" s="151"/>
      <c r="B132" s="17"/>
      <c r="C132" s="17"/>
      <c r="D132" s="17"/>
      <c r="E132" s="17"/>
      <c r="F132" s="111"/>
      <c r="G132" s="17"/>
      <c r="H132" s="17"/>
      <c r="I132" s="17"/>
      <c r="J132" s="17"/>
      <c r="K132" s="17"/>
      <c r="L132" s="17"/>
      <c r="M132" s="17"/>
      <c r="N132" s="17"/>
      <c r="O132" s="17"/>
      <c r="P132" s="17"/>
      <c r="Q132" s="17"/>
      <c r="R132" s="17"/>
      <c r="S132" s="17"/>
      <c r="T132" s="17"/>
      <c r="U132" s="17"/>
      <c r="V132" s="17"/>
      <c r="W132" s="17"/>
      <c r="X132" s="17"/>
      <c r="Y132" s="17"/>
      <c r="Z132" s="17"/>
    </row>
    <row r="133" ht="12.75" customHeight="1">
      <c r="A133" s="151"/>
      <c r="B133" s="17"/>
      <c r="C133" s="17"/>
      <c r="D133" s="17"/>
      <c r="E133" s="17"/>
      <c r="F133" s="111"/>
      <c r="G133" s="17"/>
      <c r="H133" s="17"/>
      <c r="I133" s="17"/>
      <c r="J133" s="17"/>
      <c r="K133" s="17"/>
      <c r="L133" s="17"/>
      <c r="M133" s="17"/>
      <c r="N133" s="17"/>
      <c r="O133" s="17"/>
      <c r="P133" s="17"/>
      <c r="Q133" s="17"/>
      <c r="R133" s="17"/>
      <c r="S133" s="17"/>
      <c r="T133" s="17"/>
      <c r="U133" s="17"/>
      <c r="V133" s="17"/>
      <c r="W133" s="17"/>
      <c r="X133" s="17"/>
      <c r="Y133" s="17"/>
      <c r="Z133" s="17"/>
    </row>
    <row r="134" ht="12.75" customHeight="1">
      <c r="A134" s="151"/>
      <c r="B134" s="17"/>
      <c r="C134" s="17"/>
      <c r="D134" s="17"/>
      <c r="E134" s="17"/>
      <c r="F134" s="111"/>
      <c r="G134" s="17"/>
      <c r="H134" s="17"/>
      <c r="I134" s="17"/>
      <c r="J134" s="17"/>
      <c r="K134" s="17"/>
      <c r="L134" s="17"/>
      <c r="M134" s="17"/>
      <c r="N134" s="17"/>
      <c r="O134" s="17"/>
      <c r="P134" s="17"/>
      <c r="Q134" s="17"/>
      <c r="R134" s="17"/>
      <c r="S134" s="17"/>
      <c r="T134" s="17"/>
      <c r="U134" s="17"/>
      <c r="V134" s="17"/>
      <c r="W134" s="17"/>
      <c r="X134" s="17"/>
      <c r="Y134" s="17"/>
      <c r="Z134" s="17"/>
    </row>
    <row r="135" ht="12.75" customHeight="1">
      <c r="A135" s="151"/>
      <c r="B135" s="17"/>
      <c r="C135" s="17"/>
      <c r="D135" s="17"/>
      <c r="E135" s="17"/>
      <c r="F135" s="111"/>
      <c r="G135" s="17"/>
      <c r="H135" s="17"/>
      <c r="I135" s="17"/>
      <c r="J135" s="17"/>
      <c r="K135" s="17"/>
      <c r="L135" s="17"/>
      <c r="M135" s="17"/>
      <c r="N135" s="17"/>
      <c r="O135" s="17"/>
      <c r="P135" s="17"/>
      <c r="Q135" s="17"/>
      <c r="R135" s="17"/>
      <c r="S135" s="17"/>
      <c r="T135" s="17"/>
      <c r="U135" s="17"/>
      <c r="V135" s="17"/>
      <c r="W135" s="17"/>
      <c r="X135" s="17"/>
      <c r="Y135" s="17"/>
      <c r="Z135" s="17"/>
    </row>
    <row r="136" ht="12.75" customHeight="1">
      <c r="A136" s="151"/>
      <c r="B136" s="17"/>
      <c r="C136" s="17"/>
      <c r="D136" s="17"/>
      <c r="E136" s="17"/>
      <c r="F136" s="111"/>
      <c r="G136" s="17"/>
      <c r="H136" s="17"/>
      <c r="I136" s="17"/>
      <c r="J136" s="17"/>
      <c r="K136" s="17"/>
      <c r="L136" s="17"/>
      <c r="M136" s="17"/>
      <c r="N136" s="17"/>
      <c r="O136" s="17"/>
      <c r="P136" s="17"/>
      <c r="Q136" s="17"/>
      <c r="R136" s="17"/>
      <c r="S136" s="17"/>
      <c r="T136" s="17"/>
      <c r="U136" s="17"/>
      <c r="V136" s="17"/>
      <c r="W136" s="17"/>
      <c r="X136" s="17"/>
      <c r="Y136" s="17"/>
      <c r="Z136" s="17"/>
    </row>
    <row r="137" ht="12.75" customHeight="1">
      <c r="A137" s="151"/>
      <c r="B137" s="17"/>
      <c r="C137" s="17"/>
      <c r="D137" s="17"/>
      <c r="E137" s="17"/>
      <c r="F137" s="111"/>
      <c r="G137" s="17"/>
      <c r="H137" s="17"/>
      <c r="I137" s="17"/>
      <c r="J137" s="17"/>
      <c r="K137" s="17"/>
      <c r="L137" s="17"/>
      <c r="M137" s="17"/>
      <c r="N137" s="17"/>
      <c r="O137" s="17"/>
      <c r="P137" s="17"/>
      <c r="Q137" s="17"/>
      <c r="R137" s="17"/>
      <c r="S137" s="17"/>
      <c r="T137" s="17"/>
      <c r="U137" s="17"/>
      <c r="V137" s="17"/>
      <c r="W137" s="17"/>
      <c r="X137" s="17"/>
      <c r="Y137" s="17"/>
      <c r="Z137" s="17"/>
    </row>
    <row r="138" ht="12.75" customHeight="1">
      <c r="A138" s="151"/>
      <c r="B138" s="17"/>
      <c r="C138" s="17"/>
      <c r="D138" s="17"/>
      <c r="E138" s="17"/>
      <c r="F138" s="111"/>
      <c r="G138" s="17"/>
      <c r="H138" s="17"/>
      <c r="I138" s="17"/>
      <c r="J138" s="17"/>
      <c r="K138" s="17"/>
      <c r="L138" s="17"/>
      <c r="M138" s="17"/>
      <c r="N138" s="17"/>
      <c r="O138" s="17"/>
      <c r="P138" s="17"/>
      <c r="Q138" s="17"/>
      <c r="R138" s="17"/>
      <c r="S138" s="17"/>
      <c r="T138" s="17"/>
      <c r="U138" s="17"/>
      <c r="V138" s="17"/>
      <c r="W138" s="17"/>
      <c r="X138" s="17"/>
      <c r="Y138" s="17"/>
      <c r="Z138" s="17"/>
    </row>
    <row r="139" ht="12.75" customHeight="1">
      <c r="A139" s="151"/>
      <c r="B139" s="17"/>
      <c r="C139" s="17"/>
      <c r="D139" s="17"/>
      <c r="E139" s="17"/>
      <c r="F139" s="111"/>
      <c r="G139" s="17"/>
      <c r="H139" s="17"/>
      <c r="I139" s="17"/>
      <c r="J139" s="17"/>
      <c r="K139" s="17"/>
      <c r="L139" s="17"/>
      <c r="M139" s="17"/>
      <c r="N139" s="17"/>
      <c r="O139" s="17"/>
      <c r="P139" s="17"/>
      <c r="Q139" s="17"/>
      <c r="R139" s="17"/>
      <c r="S139" s="17"/>
      <c r="T139" s="17"/>
      <c r="U139" s="17"/>
      <c r="V139" s="17"/>
      <c r="W139" s="17"/>
      <c r="X139" s="17"/>
      <c r="Y139" s="17"/>
      <c r="Z139" s="17"/>
    </row>
    <row r="140" ht="12.75" customHeight="1">
      <c r="A140" s="151"/>
      <c r="B140" s="17"/>
      <c r="C140" s="17"/>
      <c r="D140" s="17"/>
      <c r="E140" s="17"/>
      <c r="F140" s="111"/>
      <c r="G140" s="17"/>
      <c r="H140" s="17"/>
      <c r="I140" s="17"/>
      <c r="J140" s="17"/>
      <c r="K140" s="17"/>
      <c r="L140" s="17"/>
      <c r="M140" s="17"/>
      <c r="N140" s="17"/>
      <c r="O140" s="17"/>
      <c r="P140" s="17"/>
      <c r="Q140" s="17"/>
      <c r="R140" s="17"/>
      <c r="S140" s="17"/>
      <c r="T140" s="17"/>
      <c r="U140" s="17"/>
      <c r="V140" s="17"/>
      <c r="W140" s="17"/>
      <c r="X140" s="17"/>
      <c r="Y140" s="17"/>
      <c r="Z140" s="17"/>
    </row>
    <row r="141" ht="12.75" customHeight="1">
      <c r="A141" s="151"/>
      <c r="B141" s="17"/>
      <c r="C141" s="17"/>
      <c r="D141" s="17"/>
      <c r="E141" s="17"/>
      <c r="F141" s="111"/>
      <c r="G141" s="17"/>
      <c r="H141" s="17"/>
      <c r="I141" s="17"/>
      <c r="J141" s="17"/>
      <c r="K141" s="17"/>
      <c r="L141" s="17"/>
      <c r="M141" s="17"/>
      <c r="N141" s="17"/>
      <c r="O141" s="17"/>
      <c r="P141" s="17"/>
      <c r="Q141" s="17"/>
      <c r="R141" s="17"/>
      <c r="S141" s="17"/>
      <c r="T141" s="17"/>
      <c r="U141" s="17"/>
      <c r="V141" s="17"/>
      <c r="W141" s="17"/>
      <c r="X141" s="17"/>
      <c r="Y141" s="17"/>
      <c r="Z141" s="17"/>
    </row>
    <row r="142" ht="12.75" customHeight="1">
      <c r="A142" s="151"/>
      <c r="B142" s="17"/>
      <c r="C142" s="17"/>
      <c r="D142" s="17"/>
      <c r="E142" s="17"/>
      <c r="F142" s="111"/>
      <c r="G142" s="17"/>
      <c r="H142" s="17"/>
      <c r="I142" s="17"/>
      <c r="J142" s="17"/>
      <c r="K142" s="17"/>
      <c r="L142" s="17"/>
      <c r="M142" s="17"/>
      <c r="N142" s="17"/>
      <c r="O142" s="17"/>
      <c r="P142" s="17"/>
      <c r="Q142" s="17"/>
      <c r="R142" s="17"/>
      <c r="S142" s="17"/>
      <c r="T142" s="17"/>
      <c r="U142" s="17"/>
      <c r="V142" s="17"/>
      <c r="W142" s="17"/>
      <c r="X142" s="17"/>
      <c r="Y142" s="17"/>
      <c r="Z142" s="17"/>
    </row>
    <row r="143" ht="12.75" customHeight="1">
      <c r="A143" s="151"/>
      <c r="B143" s="17"/>
      <c r="C143" s="17"/>
      <c r="D143" s="17"/>
      <c r="E143" s="17"/>
      <c r="F143" s="111"/>
      <c r="G143" s="17"/>
      <c r="H143" s="17"/>
      <c r="I143" s="17"/>
      <c r="J143" s="17"/>
      <c r="K143" s="17"/>
      <c r="L143" s="17"/>
      <c r="M143" s="17"/>
      <c r="N143" s="17"/>
      <c r="O143" s="17"/>
      <c r="P143" s="17"/>
      <c r="Q143" s="17"/>
      <c r="R143" s="17"/>
      <c r="S143" s="17"/>
      <c r="T143" s="17"/>
      <c r="U143" s="17"/>
      <c r="V143" s="17"/>
      <c r="W143" s="17"/>
      <c r="X143" s="17"/>
      <c r="Y143" s="17"/>
      <c r="Z143" s="17"/>
    </row>
    <row r="144" ht="12.75" customHeight="1">
      <c r="A144" s="151"/>
      <c r="B144" s="17"/>
      <c r="C144" s="17"/>
      <c r="D144" s="17"/>
      <c r="E144" s="17"/>
      <c r="F144" s="111"/>
      <c r="G144" s="17"/>
      <c r="H144" s="17"/>
      <c r="I144" s="17"/>
      <c r="J144" s="17"/>
      <c r="K144" s="17"/>
      <c r="L144" s="17"/>
      <c r="M144" s="17"/>
      <c r="N144" s="17"/>
      <c r="O144" s="17"/>
      <c r="P144" s="17"/>
      <c r="Q144" s="17"/>
      <c r="R144" s="17"/>
      <c r="S144" s="17"/>
      <c r="T144" s="17"/>
      <c r="U144" s="17"/>
      <c r="V144" s="17"/>
      <c r="W144" s="17"/>
      <c r="X144" s="17"/>
      <c r="Y144" s="17"/>
      <c r="Z144" s="17"/>
    </row>
    <row r="145" ht="12.75" customHeight="1">
      <c r="A145" s="151"/>
      <c r="B145" s="17"/>
      <c r="C145" s="17"/>
      <c r="D145" s="17"/>
      <c r="E145" s="17"/>
      <c r="F145" s="111"/>
      <c r="G145" s="17"/>
      <c r="H145" s="17"/>
      <c r="I145" s="17"/>
      <c r="J145" s="17"/>
      <c r="K145" s="17"/>
      <c r="L145" s="17"/>
      <c r="M145" s="17"/>
      <c r="N145" s="17"/>
      <c r="O145" s="17"/>
      <c r="P145" s="17"/>
      <c r="Q145" s="17"/>
      <c r="R145" s="17"/>
      <c r="S145" s="17"/>
      <c r="T145" s="17"/>
      <c r="U145" s="17"/>
      <c r="V145" s="17"/>
      <c r="W145" s="17"/>
      <c r="X145" s="17"/>
      <c r="Y145" s="17"/>
      <c r="Z145" s="17"/>
    </row>
    <row r="146" ht="12.75" customHeight="1">
      <c r="A146" s="151"/>
      <c r="B146" s="17"/>
      <c r="C146" s="17"/>
      <c r="D146" s="17"/>
      <c r="E146" s="17"/>
      <c r="F146" s="111"/>
      <c r="G146" s="17"/>
      <c r="H146" s="17"/>
      <c r="I146" s="17"/>
      <c r="J146" s="17"/>
      <c r="K146" s="17"/>
      <c r="L146" s="17"/>
      <c r="M146" s="17"/>
      <c r="N146" s="17"/>
      <c r="O146" s="17"/>
      <c r="P146" s="17"/>
      <c r="Q146" s="17"/>
      <c r="R146" s="17"/>
      <c r="S146" s="17"/>
      <c r="T146" s="17"/>
      <c r="U146" s="17"/>
      <c r="V146" s="17"/>
      <c r="W146" s="17"/>
      <c r="X146" s="17"/>
      <c r="Y146" s="17"/>
      <c r="Z146" s="17"/>
    </row>
    <row r="147" ht="12.75" customHeight="1">
      <c r="A147" s="151"/>
      <c r="B147" s="17"/>
      <c r="C147" s="17"/>
      <c r="D147" s="17"/>
      <c r="E147" s="17"/>
      <c r="F147" s="111"/>
      <c r="G147" s="17"/>
      <c r="H147" s="17"/>
      <c r="I147" s="17"/>
      <c r="J147" s="17"/>
      <c r="K147" s="17"/>
      <c r="L147" s="17"/>
      <c r="M147" s="17"/>
      <c r="N147" s="17"/>
      <c r="O147" s="17"/>
      <c r="P147" s="17"/>
      <c r="Q147" s="17"/>
      <c r="R147" s="17"/>
      <c r="S147" s="17"/>
      <c r="T147" s="17"/>
      <c r="U147" s="17"/>
      <c r="V147" s="17"/>
      <c r="W147" s="17"/>
      <c r="X147" s="17"/>
      <c r="Y147" s="17"/>
      <c r="Z147" s="17"/>
    </row>
    <row r="148" ht="12.75" customHeight="1">
      <c r="A148" s="151"/>
      <c r="B148" s="17"/>
      <c r="C148" s="17"/>
      <c r="D148" s="17"/>
      <c r="E148" s="17"/>
      <c r="F148" s="111"/>
      <c r="G148" s="17"/>
      <c r="H148" s="17"/>
      <c r="I148" s="17"/>
      <c r="J148" s="17"/>
      <c r="K148" s="17"/>
      <c r="L148" s="17"/>
      <c r="M148" s="17"/>
      <c r="N148" s="17"/>
      <c r="O148" s="17"/>
      <c r="P148" s="17"/>
      <c r="Q148" s="17"/>
      <c r="R148" s="17"/>
      <c r="S148" s="17"/>
      <c r="T148" s="17"/>
      <c r="U148" s="17"/>
      <c r="V148" s="17"/>
      <c r="W148" s="17"/>
      <c r="X148" s="17"/>
      <c r="Y148" s="17"/>
      <c r="Z148" s="17"/>
    </row>
    <row r="149" ht="12.75" customHeight="1">
      <c r="A149" s="151"/>
      <c r="B149" s="17"/>
      <c r="C149" s="17"/>
      <c r="D149" s="17"/>
      <c r="E149" s="17"/>
      <c r="F149" s="111"/>
      <c r="G149" s="17"/>
      <c r="H149" s="17"/>
      <c r="I149" s="17"/>
      <c r="J149" s="17"/>
      <c r="K149" s="17"/>
      <c r="L149" s="17"/>
      <c r="M149" s="17"/>
      <c r="N149" s="17"/>
      <c r="O149" s="17"/>
      <c r="P149" s="17"/>
      <c r="Q149" s="17"/>
      <c r="R149" s="17"/>
      <c r="S149" s="17"/>
      <c r="T149" s="17"/>
      <c r="U149" s="17"/>
      <c r="V149" s="17"/>
      <c r="W149" s="17"/>
      <c r="X149" s="17"/>
      <c r="Y149" s="17"/>
      <c r="Z149" s="17"/>
    </row>
    <row r="150" ht="12.75" customHeight="1">
      <c r="A150" s="151"/>
      <c r="B150" s="17"/>
      <c r="C150" s="17"/>
      <c r="D150" s="17"/>
      <c r="E150" s="17"/>
      <c r="F150" s="111"/>
      <c r="G150" s="17"/>
      <c r="H150" s="17"/>
      <c r="I150" s="17"/>
      <c r="J150" s="17"/>
      <c r="K150" s="17"/>
      <c r="L150" s="17"/>
      <c r="M150" s="17"/>
      <c r="N150" s="17"/>
      <c r="O150" s="17"/>
      <c r="P150" s="17"/>
      <c r="Q150" s="17"/>
      <c r="R150" s="17"/>
      <c r="S150" s="17"/>
      <c r="T150" s="17"/>
      <c r="U150" s="17"/>
      <c r="V150" s="17"/>
      <c r="W150" s="17"/>
      <c r="X150" s="17"/>
      <c r="Y150" s="17"/>
      <c r="Z150" s="17"/>
    </row>
    <row r="151" ht="12.75" customHeight="1">
      <c r="A151" s="151"/>
      <c r="B151" s="17"/>
      <c r="C151" s="17"/>
      <c r="D151" s="17"/>
      <c r="E151" s="17"/>
      <c r="F151" s="111"/>
      <c r="G151" s="17"/>
      <c r="H151" s="17"/>
      <c r="I151" s="17"/>
      <c r="J151" s="17"/>
      <c r="K151" s="17"/>
      <c r="L151" s="17"/>
      <c r="M151" s="17"/>
      <c r="N151" s="17"/>
      <c r="O151" s="17"/>
      <c r="P151" s="17"/>
      <c r="Q151" s="17"/>
      <c r="R151" s="17"/>
      <c r="S151" s="17"/>
      <c r="T151" s="17"/>
      <c r="U151" s="17"/>
      <c r="V151" s="17"/>
      <c r="W151" s="17"/>
      <c r="X151" s="17"/>
      <c r="Y151" s="17"/>
      <c r="Z151" s="17"/>
    </row>
    <row r="152" ht="12.75" customHeight="1">
      <c r="A152" s="151"/>
      <c r="B152" s="17"/>
      <c r="C152" s="17"/>
      <c r="D152" s="17"/>
      <c r="E152" s="17"/>
      <c r="F152" s="111"/>
      <c r="G152" s="17"/>
      <c r="H152" s="17"/>
      <c r="I152" s="17"/>
      <c r="J152" s="17"/>
      <c r="K152" s="17"/>
      <c r="L152" s="17"/>
      <c r="M152" s="17"/>
      <c r="N152" s="17"/>
      <c r="O152" s="17"/>
      <c r="P152" s="17"/>
      <c r="Q152" s="17"/>
      <c r="R152" s="17"/>
      <c r="S152" s="17"/>
      <c r="T152" s="17"/>
      <c r="U152" s="17"/>
      <c r="V152" s="17"/>
      <c r="W152" s="17"/>
      <c r="X152" s="17"/>
      <c r="Y152" s="17"/>
      <c r="Z152" s="17"/>
    </row>
    <row r="153" ht="12.75" customHeight="1">
      <c r="A153" s="151"/>
      <c r="B153" s="17"/>
      <c r="C153" s="17"/>
      <c r="D153" s="17"/>
      <c r="E153" s="17"/>
      <c r="F153" s="111"/>
      <c r="G153" s="17"/>
      <c r="H153" s="17"/>
      <c r="I153" s="17"/>
      <c r="J153" s="17"/>
      <c r="K153" s="17"/>
      <c r="L153" s="17"/>
      <c r="M153" s="17"/>
      <c r="N153" s="17"/>
      <c r="O153" s="17"/>
      <c r="P153" s="17"/>
      <c r="Q153" s="17"/>
      <c r="R153" s="17"/>
      <c r="S153" s="17"/>
      <c r="T153" s="17"/>
      <c r="U153" s="17"/>
      <c r="V153" s="17"/>
      <c r="W153" s="17"/>
      <c r="X153" s="17"/>
      <c r="Y153" s="17"/>
      <c r="Z153" s="17"/>
    </row>
    <row r="154" ht="12.75" customHeight="1">
      <c r="A154" s="151"/>
      <c r="B154" s="17"/>
      <c r="C154" s="17"/>
      <c r="D154" s="17"/>
      <c r="E154" s="17"/>
      <c r="F154" s="111"/>
      <c r="G154" s="17"/>
      <c r="H154" s="17"/>
      <c r="I154" s="17"/>
      <c r="J154" s="17"/>
      <c r="K154" s="17"/>
      <c r="L154" s="17"/>
      <c r="M154" s="17"/>
      <c r="N154" s="17"/>
      <c r="O154" s="17"/>
      <c r="P154" s="17"/>
      <c r="Q154" s="17"/>
      <c r="R154" s="17"/>
      <c r="S154" s="17"/>
      <c r="T154" s="17"/>
      <c r="U154" s="17"/>
      <c r="V154" s="17"/>
      <c r="W154" s="17"/>
      <c r="X154" s="17"/>
      <c r="Y154" s="17"/>
      <c r="Z154" s="17"/>
    </row>
    <row r="155" ht="12.75" customHeight="1">
      <c r="A155" s="151"/>
      <c r="B155" s="17"/>
      <c r="C155" s="17"/>
      <c r="D155" s="17"/>
      <c r="E155" s="17"/>
      <c r="F155" s="111"/>
      <c r="G155" s="17"/>
      <c r="H155" s="17"/>
      <c r="I155" s="17"/>
      <c r="J155" s="17"/>
      <c r="K155" s="17"/>
      <c r="L155" s="17"/>
      <c r="M155" s="17"/>
      <c r="N155" s="17"/>
      <c r="O155" s="17"/>
      <c r="P155" s="17"/>
      <c r="Q155" s="17"/>
      <c r="R155" s="17"/>
      <c r="S155" s="17"/>
      <c r="T155" s="17"/>
      <c r="U155" s="17"/>
      <c r="V155" s="17"/>
      <c r="W155" s="17"/>
      <c r="X155" s="17"/>
      <c r="Y155" s="17"/>
      <c r="Z155" s="17"/>
    </row>
    <row r="156" ht="12.75" customHeight="1">
      <c r="A156" s="151"/>
      <c r="B156" s="17"/>
      <c r="C156" s="17"/>
      <c r="D156" s="17"/>
      <c r="E156" s="17"/>
      <c r="F156" s="111"/>
      <c r="G156" s="17"/>
      <c r="H156" s="17"/>
      <c r="I156" s="17"/>
      <c r="J156" s="17"/>
      <c r="K156" s="17"/>
      <c r="L156" s="17"/>
      <c r="M156" s="17"/>
      <c r="N156" s="17"/>
      <c r="O156" s="17"/>
      <c r="P156" s="17"/>
      <c r="Q156" s="17"/>
      <c r="R156" s="17"/>
      <c r="S156" s="17"/>
      <c r="T156" s="17"/>
      <c r="U156" s="17"/>
      <c r="V156" s="17"/>
      <c r="W156" s="17"/>
      <c r="X156" s="17"/>
      <c r="Y156" s="17"/>
      <c r="Z156" s="17"/>
    </row>
    <row r="157" ht="12.75" customHeight="1">
      <c r="A157" s="151"/>
      <c r="B157" s="17"/>
      <c r="C157" s="17"/>
      <c r="D157" s="17"/>
      <c r="E157" s="17"/>
      <c r="F157" s="111"/>
      <c r="G157" s="17"/>
      <c r="H157" s="17"/>
      <c r="I157" s="17"/>
      <c r="J157" s="17"/>
      <c r="K157" s="17"/>
      <c r="L157" s="17"/>
      <c r="M157" s="17"/>
      <c r="N157" s="17"/>
      <c r="O157" s="17"/>
      <c r="P157" s="17"/>
      <c r="Q157" s="17"/>
      <c r="R157" s="17"/>
      <c r="S157" s="17"/>
      <c r="T157" s="17"/>
      <c r="U157" s="17"/>
      <c r="V157" s="17"/>
      <c r="W157" s="17"/>
      <c r="X157" s="17"/>
      <c r="Y157" s="17"/>
      <c r="Z157" s="17"/>
    </row>
    <row r="158" ht="12.75" customHeight="1">
      <c r="A158" s="151"/>
      <c r="B158" s="17"/>
      <c r="C158" s="17"/>
      <c r="D158" s="17"/>
      <c r="E158" s="17"/>
      <c r="F158" s="111"/>
      <c r="G158" s="17"/>
      <c r="H158" s="17"/>
      <c r="I158" s="17"/>
      <c r="J158" s="17"/>
      <c r="K158" s="17"/>
      <c r="L158" s="17"/>
      <c r="M158" s="17"/>
      <c r="N158" s="17"/>
      <c r="O158" s="17"/>
      <c r="P158" s="17"/>
      <c r="Q158" s="17"/>
      <c r="R158" s="17"/>
      <c r="S158" s="17"/>
      <c r="T158" s="17"/>
      <c r="U158" s="17"/>
      <c r="V158" s="17"/>
      <c r="W158" s="17"/>
      <c r="X158" s="17"/>
      <c r="Y158" s="17"/>
      <c r="Z158" s="17"/>
    </row>
    <row r="159" ht="12.75" customHeight="1">
      <c r="A159" s="151"/>
      <c r="B159" s="17"/>
      <c r="C159" s="17"/>
      <c r="D159" s="17"/>
      <c r="E159" s="17"/>
      <c r="F159" s="111"/>
      <c r="G159" s="17"/>
      <c r="H159" s="17"/>
      <c r="I159" s="17"/>
      <c r="J159" s="17"/>
      <c r="K159" s="17"/>
      <c r="L159" s="17"/>
      <c r="M159" s="17"/>
      <c r="N159" s="17"/>
      <c r="O159" s="17"/>
      <c r="P159" s="17"/>
      <c r="Q159" s="17"/>
      <c r="R159" s="17"/>
      <c r="S159" s="17"/>
      <c r="T159" s="17"/>
      <c r="U159" s="17"/>
      <c r="V159" s="17"/>
      <c r="W159" s="17"/>
      <c r="X159" s="17"/>
      <c r="Y159" s="17"/>
      <c r="Z159" s="17"/>
    </row>
    <row r="160" ht="12.75" customHeight="1">
      <c r="A160" s="151"/>
      <c r="B160" s="17"/>
      <c r="C160" s="17"/>
      <c r="D160" s="17"/>
      <c r="E160" s="17"/>
      <c r="F160" s="111"/>
      <c r="G160" s="17"/>
      <c r="H160" s="17"/>
      <c r="I160" s="17"/>
      <c r="J160" s="17"/>
      <c r="K160" s="17"/>
      <c r="L160" s="17"/>
      <c r="M160" s="17"/>
      <c r="N160" s="17"/>
      <c r="O160" s="17"/>
      <c r="P160" s="17"/>
      <c r="Q160" s="17"/>
      <c r="R160" s="17"/>
      <c r="S160" s="17"/>
      <c r="T160" s="17"/>
      <c r="U160" s="17"/>
      <c r="V160" s="17"/>
      <c r="W160" s="17"/>
      <c r="X160" s="17"/>
      <c r="Y160" s="17"/>
      <c r="Z160" s="17"/>
    </row>
    <row r="161" ht="12.75" customHeight="1">
      <c r="A161" s="151"/>
      <c r="B161" s="17"/>
      <c r="C161" s="17"/>
      <c r="D161" s="17"/>
      <c r="E161" s="17"/>
      <c r="F161" s="111"/>
      <c r="G161" s="17"/>
      <c r="H161" s="17"/>
      <c r="I161" s="17"/>
      <c r="J161" s="17"/>
      <c r="K161" s="17"/>
      <c r="L161" s="17"/>
      <c r="M161" s="17"/>
      <c r="N161" s="17"/>
      <c r="O161" s="17"/>
      <c r="P161" s="17"/>
      <c r="Q161" s="17"/>
      <c r="R161" s="17"/>
      <c r="S161" s="17"/>
      <c r="T161" s="17"/>
      <c r="U161" s="17"/>
      <c r="V161" s="17"/>
      <c r="W161" s="17"/>
      <c r="X161" s="17"/>
      <c r="Y161" s="17"/>
      <c r="Z161" s="17"/>
    </row>
    <row r="162" ht="12.75" customHeight="1">
      <c r="A162" s="151"/>
      <c r="B162" s="17"/>
      <c r="C162" s="17"/>
      <c r="D162" s="17"/>
      <c r="E162" s="17"/>
      <c r="F162" s="111"/>
      <c r="G162" s="17"/>
      <c r="H162" s="17"/>
      <c r="I162" s="17"/>
      <c r="J162" s="17"/>
      <c r="K162" s="17"/>
      <c r="L162" s="17"/>
      <c r="M162" s="17"/>
      <c r="N162" s="17"/>
      <c r="O162" s="17"/>
      <c r="P162" s="17"/>
      <c r="Q162" s="17"/>
      <c r="R162" s="17"/>
      <c r="S162" s="17"/>
      <c r="T162" s="17"/>
      <c r="U162" s="17"/>
      <c r="V162" s="17"/>
      <c r="W162" s="17"/>
      <c r="X162" s="17"/>
      <c r="Y162" s="17"/>
      <c r="Z162" s="17"/>
    </row>
    <row r="163" ht="12.75" customHeight="1">
      <c r="A163" s="151"/>
      <c r="B163" s="17"/>
      <c r="C163" s="17"/>
      <c r="D163" s="17"/>
      <c r="E163" s="17"/>
      <c r="F163" s="111"/>
      <c r="G163" s="17"/>
      <c r="H163" s="17"/>
      <c r="I163" s="17"/>
      <c r="J163" s="17"/>
      <c r="K163" s="17"/>
      <c r="L163" s="17"/>
      <c r="M163" s="17"/>
      <c r="N163" s="17"/>
      <c r="O163" s="17"/>
      <c r="P163" s="17"/>
      <c r="Q163" s="17"/>
      <c r="R163" s="17"/>
      <c r="S163" s="17"/>
      <c r="T163" s="17"/>
      <c r="U163" s="17"/>
      <c r="V163" s="17"/>
      <c r="W163" s="17"/>
      <c r="X163" s="17"/>
      <c r="Y163" s="17"/>
      <c r="Z163" s="17"/>
    </row>
    <row r="164" ht="12.75" customHeight="1">
      <c r="A164" s="151"/>
      <c r="B164" s="17"/>
      <c r="C164" s="17"/>
      <c r="D164" s="17"/>
      <c r="E164" s="17"/>
      <c r="F164" s="111"/>
      <c r="G164" s="17"/>
      <c r="H164" s="17"/>
      <c r="I164" s="17"/>
      <c r="J164" s="17"/>
      <c r="K164" s="17"/>
      <c r="L164" s="17"/>
      <c r="M164" s="17"/>
      <c r="N164" s="17"/>
      <c r="O164" s="17"/>
      <c r="P164" s="17"/>
      <c r="Q164" s="17"/>
      <c r="R164" s="17"/>
      <c r="S164" s="17"/>
      <c r="T164" s="17"/>
      <c r="U164" s="17"/>
      <c r="V164" s="17"/>
      <c r="W164" s="17"/>
      <c r="X164" s="17"/>
      <c r="Y164" s="17"/>
      <c r="Z164" s="17"/>
    </row>
    <row r="165" ht="12.75" customHeight="1">
      <c r="A165" s="151"/>
      <c r="B165" s="17"/>
      <c r="C165" s="17"/>
      <c r="D165" s="17"/>
      <c r="E165" s="17"/>
      <c r="F165" s="111"/>
      <c r="G165" s="17"/>
      <c r="H165" s="17"/>
      <c r="I165" s="17"/>
      <c r="J165" s="17"/>
      <c r="K165" s="17"/>
      <c r="L165" s="17"/>
      <c r="M165" s="17"/>
      <c r="N165" s="17"/>
      <c r="O165" s="17"/>
      <c r="P165" s="17"/>
      <c r="Q165" s="17"/>
      <c r="R165" s="17"/>
      <c r="S165" s="17"/>
      <c r="T165" s="17"/>
      <c r="U165" s="17"/>
      <c r="V165" s="17"/>
      <c r="W165" s="17"/>
      <c r="X165" s="17"/>
      <c r="Y165" s="17"/>
      <c r="Z165" s="17"/>
    </row>
    <row r="166" ht="12.75" customHeight="1">
      <c r="A166" s="151"/>
      <c r="B166" s="17"/>
      <c r="C166" s="17"/>
      <c r="D166" s="17"/>
      <c r="E166" s="17"/>
      <c r="F166" s="111"/>
      <c r="G166" s="17"/>
      <c r="H166" s="17"/>
      <c r="I166" s="17"/>
      <c r="J166" s="17"/>
      <c r="K166" s="17"/>
      <c r="L166" s="17"/>
      <c r="M166" s="17"/>
      <c r="N166" s="17"/>
      <c r="O166" s="17"/>
      <c r="P166" s="17"/>
      <c r="Q166" s="17"/>
      <c r="R166" s="17"/>
      <c r="S166" s="17"/>
      <c r="T166" s="17"/>
      <c r="U166" s="17"/>
      <c r="V166" s="17"/>
      <c r="W166" s="17"/>
      <c r="X166" s="17"/>
      <c r="Y166" s="17"/>
      <c r="Z166" s="17"/>
    </row>
    <row r="167" ht="12.75" customHeight="1">
      <c r="A167" s="151"/>
      <c r="B167" s="17"/>
      <c r="C167" s="17"/>
      <c r="D167" s="17"/>
      <c r="E167" s="17"/>
      <c r="F167" s="111"/>
      <c r="G167" s="17"/>
      <c r="H167" s="17"/>
      <c r="I167" s="17"/>
      <c r="J167" s="17"/>
      <c r="K167" s="17"/>
      <c r="L167" s="17"/>
      <c r="M167" s="17"/>
      <c r="N167" s="17"/>
      <c r="O167" s="17"/>
      <c r="P167" s="17"/>
      <c r="Q167" s="17"/>
      <c r="R167" s="17"/>
      <c r="S167" s="17"/>
      <c r="T167" s="17"/>
      <c r="U167" s="17"/>
      <c r="V167" s="17"/>
      <c r="W167" s="17"/>
      <c r="X167" s="17"/>
      <c r="Y167" s="17"/>
      <c r="Z167" s="17"/>
    </row>
    <row r="168" ht="12.75" customHeight="1">
      <c r="A168" s="151"/>
      <c r="B168" s="17"/>
      <c r="C168" s="17"/>
      <c r="D168" s="17"/>
      <c r="E168" s="17"/>
      <c r="F168" s="111"/>
      <c r="G168" s="17"/>
      <c r="H168" s="17"/>
      <c r="I168" s="17"/>
      <c r="J168" s="17"/>
      <c r="K168" s="17"/>
      <c r="L168" s="17"/>
      <c r="M168" s="17"/>
      <c r="N168" s="17"/>
      <c r="O168" s="17"/>
      <c r="P168" s="17"/>
      <c r="Q168" s="17"/>
      <c r="R168" s="17"/>
      <c r="S168" s="17"/>
      <c r="T168" s="17"/>
      <c r="U168" s="17"/>
      <c r="V168" s="17"/>
      <c r="W168" s="17"/>
      <c r="X168" s="17"/>
      <c r="Y168" s="17"/>
      <c r="Z168" s="17"/>
    </row>
    <row r="169" ht="12.75" customHeight="1">
      <c r="A169" s="151"/>
      <c r="B169" s="17"/>
      <c r="C169" s="17"/>
      <c r="D169" s="17"/>
      <c r="E169" s="17"/>
      <c r="F169" s="111"/>
      <c r="G169" s="17"/>
      <c r="H169" s="17"/>
      <c r="I169" s="17"/>
      <c r="J169" s="17"/>
      <c r="K169" s="17"/>
      <c r="L169" s="17"/>
      <c r="M169" s="17"/>
      <c r="N169" s="17"/>
      <c r="O169" s="17"/>
      <c r="P169" s="17"/>
      <c r="Q169" s="17"/>
      <c r="R169" s="17"/>
      <c r="S169" s="17"/>
      <c r="T169" s="17"/>
      <c r="U169" s="17"/>
      <c r="V169" s="17"/>
      <c r="W169" s="17"/>
      <c r="X169" s="17"/>
      <c r="Y169" s="17"/>
      <c r="Z169" s="17"/>
    </row>
    <row r="170" ht="12.75" customHeight="1">
      <c r="A170" s="151"/>
      <c r="B170" s="17"/>
      <c r="C170" s="17"/>
      <c r="D170" s="17"/>
      <c r="E170" s="17"/>
      <c r="F170" s="111"/>
      <c r="G170" s="17"/>
      <c r="H170" s="17"/>
      <c r="I170" s="17"/>
      <c r="J170" s="17"/>
      <c r="K170" s="17"/>
      <c r="L170" s="17"/>
      <c r="M170" s="17"/>
      <c r="N170" s="17"/>
      <c r="O170" s="17"/>
      <c r="P170" s="17"/>
      <c r="Q170" s="17"/>
      <c r="R170" s="17"/>
      <c r="S170" s="17"/>
      <c r="T170" s="17"/>
      <c r="U170" s="17"/>
      <c r="V170" s="17"/>
      <c r="W170" s="17"/>
      <c r="X170" s="17"/>
      <c r="Y170" s="17"/>
      <c r="Z170" s="17"/>
    </row>
    <row r="171" ht="12.75" customHeight="1">
      <c r="A171" s="151"/>
      <c r="B171" s="17"/>
      <c r="C171" s="17"/>
      <c r="D171" s="17"/>
      <c r="E171" s="17"/>
      <c r="F171" s="111"/>
      <c r="G171" s="17"/>
      <c r="H171" s="17"/>
      <c r="I171" s="17"/>
      <c r="J171" s="17"/>
      <c r="K171" s="17"/>
      <c r="L171" s="17"/>
      <c r="M171" s="17"/>
      <c r="N171" s="17"/>
      <c r="O171" s="17"/>
      <c r="P171" s="17"/>
      <c r="Q171" s="17"/>
      <c r="R171" s="17"/>
      <c r="S171" s="17"/>
      <c r="T171" s="17"/>
      <c r="U171" s="17"/>
      <c r="V171" s="17"/>
      <c r="W171" s="17"/>
      <c r="X171" s="17"/>
      <c r="Y171" s="17"/>
      <c r="Z171" s="17"/>
    </row>
    <row r="172" ht="12.75" customHeight="1">
      <c r="A172" s="151"/>
      <c r="B172" s="17"/>
      <c r="C172" s="17"/>
      <c r="D172" s="17"/>
      <c r="E172" s="17"/>
      <c r="F172" s="111"/>
      <c r="G172" s="17"/>
      <c r="H172" s="17"/>
      <c r="I172" s="17"/>
      <c r="J172" s="17"/>
      <c r="K172" s="17"/>
      <c r="L172" s="17"/>
      <c r="M172" s="17"/>
      <c r="N172" s="17"/>
      <c r="O172" s="17"/>
      <c r="P172" s="17"/>
      <c r="Q172" s="17"/>
      <c r="R172" s="17"/>
      <c r="S172" s="17"/>
      <c r="T172" s="17"/>
      <c r="U172" s="17"/>
      <c r="V172" s="17"/>
      <c r="W172" s="17"/>
      <c r="X172" s="17"/>
      <c r="Y172" s="17"/>
      <c r="Z172" s="17"/>
    </row>
    <row r="173" ht="12.75" customHeight="1">
      <c r="A173" s="151"/>
      <c r="B173" s="17"/>
      <c r="C173" s="17"/>
      <c r="D173" s="17"/>
      <c r="E173" s="17"/>
      <c r="F173" s="111"/>
      <c r="G173" s="17"/>
      <c r="H173" s="17"/>
      <c r="I173" s="17"/>
      <c r="J173" s="17"/>
      <c r="K173" s="17"/>
      <c r="L173" s="17"/>
      <c r="M173" s="17"/>
      <c r="N173" s="17"/>
      <c r="O173" s="17"/>
      <c r="P173" s="17"/>
      <c r="Q173" s="17"/>
      <c r="R173" s="17"/>
      <c r="S173" s="17"/>
      <c r="T173" s="17"/>
      <c r="U173" s="17"/>
      <c r="V173" s="17"/>
      <c r="W173" s="17"/>
      <c r="X173" s="17"/>
      <c r="Y173" s="17"/>
      <c r="Z173" s="17"/>
    </row>
    <row r="174" ht="12.75" customHeight="1">
      <c r="A174" s="151"/>
      <c r="B174" s="17"/>
      <c r="C174" s="17"/>
      <c r="D174" s="17"/>
      <c r="E174" s="17"/>
      <c r="F174" s="111"/>
      <c r="G174" s="17"/>
      <c r="H174" s="17"/>
      <c r="I174" s="17"/>
      <c r="J174" s="17"/>
      <c r="K174" s="17"/>
      <c r="L174" s="17"/>
      <c r="M174" s="17"/>
      <c r="N174" s="17"/>
      <c r="O174" s="17"/>
      <c r="P174" s="17"/>
      <c r="Q174" s="17"/>
      <c r="R174" s="17"/>
      <c r="S174" s="17"/>
      <c r="T174" s="17"/>
      <c r="U174" s="17"/>
      <c r="V174" s="17"/>
      <c r="W174" s="17"/>
      <c r="X174" s="17"/>
      <c r="Y174" s="17"/>
      <c r="Z174" s="17"/>
    </row>
    <row r="175" ht="12.75" customHeight="1">
      <c r="A175" s="151"/>
      <c r="B175" s="17"/>
      <c r="C175" s="17"/>
      <c r="D175" s="17"/>
      <c r="E175" s="17"/>
      <c r="F175" s="111"/>
      <c r="G175" s="17"/>
      <c r="H175" s="17"/>
      <c r="I175" s="17"/>
      <c r="J175" s="17"/>
      <c r="K175" s="17"/>
      <c r="L175" s="17"/>
      <c r="M175" s="17"/>
      <c r="N175" s="17"/>
      <c r="O175" s="17"/>
      <c r="P175" s="17"/>
      <c r="Q175" s="17"/>
      <c r="R175" s="17"/>
      <c r="S175" s="17"/>
      <c r="T175" s="17"/>
      <c r="U175" s="17"/>
      <c r="V175" s="17"/>
      <c r="W175" s="17"/>
      <c r="X175" s="17"/>
      <c r="Y175" s="17"/>
      <c r="Z175" s="17"/>
    </row>
    <row r="176" ht="12.75" customHeight="1">
      <c r="A176" s="151"/>
      <c r="B176" s="17"/>
      <c r="C176" s="17"/>
      <c r="D176" s="17"/>
      <c r="E176" s="17"/>
      <c r="F176" s="111"/>
      <c r="G176" s="17"/>
      <c r="H176" s="17"/>
      <c r="I176" s="17"/>
      <c r="J176" s="17"/>
      <c r="K176" s="17"/>
      <c r="L176" s="17"/>
      <c r="M176" s="17"/>
      <c r="N176" s="17"/>
      <c r="O176" s="17"/>
      <c r="P176" s="17"/>
      <c r="Q176" s="17"/>
      <c r="R176" s="17"/>
      <c r="S176" s="17"/>
      <c r="T176" s="17"/>
      <c r="U176" s="17"/>
      <c r="V176" s="17"/>
      <c r="W176" s="17"/>
      <c r="X176" s="17"/>
      <c r="Y176" s="17"/>
      <c r="Z176" s="17"/>
    </row>
    <row r="177" ht="12.75" customHeight="1">
      <c r="A177" s="151"/>
      <c r="B177" s="17"/>
      <c r="C177" s="17"/>
      <c r="D177" s="17"/>
      <c r="E177" s="17"/>
      <c r="F177" s="111"/>
      <c r="G177" s="17"/>
      <c r="H177" s="17"/>
      <c r="I177" s="17"/>
      <c r="J177" s="17"/>
      <c r="K177" s="17"/>
      <c r="L177" s="17"/>
      <c r="M177" s="17"/>
      <c r="N177" s="17"/>
      <c r="O177" s="17"/>
      <c r="P177" s="17"/>
      <c r="Q177" s="17"/>
      <c r="R177" s="17"/>
      <c r="S177" s="17"/>
      <c r="T177" s="17"/>
      <c r="U177" s="17"/>
      <c r="V177" s="17"/>
      <c r="W177" s="17"/>
      <c r="X177" s="17"/>
      <c r="Y177" s="17"/>
      <c r="Z177" s="17"/>
    </row>
    <row r="178" ht="12.75" customHeight="1">
      <c r="A178" s="151"/>
      <c r="B178" s="17"/>
      <c r="C178" s="17"/>
      <c r="D178" s="17"/>
      <c r="E178" s="17"/>
      <c r="F178" s="111"/>
      <c r="G178" s="17"/>
      <c r="H178" s="17"/>
      <c r="I178" s="17"/>
      <c r="J178" s="17"/>
      <c r="K178" s="17"/>
      <c r="L178" s="17"/>
      <c r="M178" s="17"/>
      <c r="N178" s="17"/>
      <c r="O178" s="17"/>
      <c r="P178" s="17"/>
      <c r="Q178" s="17"/>
      <c r="R178" s="17"/>
      <c r="S178" s="17"/>
      <c r="T178" s="17"/>
      <c r="U178" s="17"/>
      <c r="V178" s="17"/>
      <c r="W178" s="17"/>
      <c r="X178" s="17"/>
      <c r="Y178" s="17"/>
      <c r="Z178" s="17"/>
    </row>
    <row r="179" ht="12.75" customHeight="1">
      <c r="A179" s="151"/>
      <c r="B179" s="17"/>
      <c r="C179" s="17"/>
      <c r="D179" s="17"/>
      <c r="E179" s="17"/>
      <c r="F179" s="111"/>
      <c r="G179" s="17"/>
      <c r="H179" s="17"/>
      <c r="I179" s="17"/>
      <c r="J179" s="17"/>
      <c r="K179" s="17"/>
      <c r="L179" s="17"/>
      <c r="M179" s="17"/>
      <c r="N179" s="17"/>
      <c r="O179" s="17"/>
      <c r="P179" s="17"/>
      <c r="Q179" s="17"/>
      <c r="R179" s="17"/>
      <c r="S179" s="17"/>
      <c r="T179" s="17"/>
      <c r="U179" s="17"/>
      <c r="V179" s="17"/>
      <c r="W179" s="17"/>
      <c r="X179" s="17"/>
      <c r="Y179" s="17"/>
      <c r="Z179" s="17"/>
    </row>
    <row r="180" ht="12.75" customHeight="1">
      <c r="A180" s="151"/>
      <c r="B180" s="17"/>
      <c r="C180" s="17"/>
      <c r="D180" s="17"/>
      <c r="E180" s="17"/>
      <c r="F180" s="111"/>
      <c r="G180" s="17"/>
      <c r="H180" s="17"/>
      <c r="I180" s="17"/>
      <c r="J180" s="17"/>
      <c r="K180" s="17"/>
      <c r="L180" s="17"/>
      <c r="M180" s="17"/>
      <c r="N180" s="17"/>
      <c r="O180" s="17"/>
      <c r="P180" s="17"/>
      <c r="Q180" s="17"/>
      <c r="R180" s="17"/>
      <c r="S180" s="17"/>
      <c r="T180" s="17"/>
      <c r="U180" s="17"/>
      <c r="V180" s="17"/>
      <c r="W180" s="17"/>
      <c r="X180" s="17"/>
      <c r="Y180" s="17"/>
      <c r="Z180" s="17"/>
    </row>
    <row r="181" ht="12.75" customHeight="1">
      <c r="A181" s="151"/>
      <c r="B181" s="17"/>
      <c r="C181" s="17"/>
      <c r="D181" s="17"/>
      <c r="E181" s="17"/>
      <c r="F181" s="111"/>
      <c r="G181" s="17"/>
      <c r="H181" s="17"/>
      <c r="I181" s="17"/>
      <c r="J181" s="17"/>
      <c r="K181" s="17"/>
      <c r="L181" s="17"/>
      <c r="M181" s="17"/>
      <c r="N181" s="17"/>
      <c r="O181" s="17"/>
      <c r="P181" s="17"/>
      <c r="Q181" s="17"/>
      <c r="R181" s="17"/>
      <c r="S181" s="17"/>
      <c r="T181" s="17"/>
      <c r="U181" s="17"/>
      <c r="V181" s="17"/>
      <c r="W181" s="17"/>
      <c r="X181" s="17"/>
      <c r="Y181" s="17"/>
      <c r="Z181" s="17"/>
    </row>
    <row r="182" ht="12.75" customHeight="1">
      <c r="A182" s="151"/>
      <c r="B182" s="17"/>
      <c r="C182" s="17"/>
      <c r="D182" s="17"/>
      <c r="E182" s="17"/>
      <c r="F182" s="111"/>
      <c r="G182" s="17"/>
      <c r="H182" s="17"/>
      <c r="I182" s="17"/>
      <c r="J182" s="17"/>
      <c r="K182" s="17"/>
      <c r="L182" s="17"/>
      <c r="M182" s="17"/>
      <c r="N182" s="17"/>
      <c r="O182" s="17"/>
      <c r="P182" s="17"/>
      <c r="Q182" s="17"/>
      <c r="R182" s="17"/>
      <c r="S182" s="17"/>
      <c r="T182" s="17"/>
      <c r="U182" s="17"/>
      <c r="V182" s="17"/>
      <c r="W182" s="17"/>
      <c r="X182" s="17"/>
      <c r="Y182" s="17"/>
      <c r="Z182" s="17"/>
    </row>
    <row r="183" ht="12.75" customHeight="1">
      <c r="A183" s="151"/>
      <c r="B183" s="17"/>
      <c r="C183" s="17"/>
      <c r="D183" s="17"/>
      <c r="E183" s="17"/>
      <c r="F183" s="111"/>
      <c r="G183" s="17"/>
      <c r="H183" s="17"/>
      <c r="I183" s="17"/>
      <c r="J183" s="17"/>
      <c r="K183" s="17"/>
      <c r="L183" s="17"/>
      <c r="M183" s="17"/>
      <c r="N183" s="17"/>
      <c r="O183" s="17"/>
      <c r="P183" s="17"/>
      <c r="Q183" s="17"/>
      <c r="R183" s="17"/>
      <c r="S183" s="17"/>
      <c r="T183" s="17"/>
      <c r="U183" s="17"/>
      <c r="V183" s="17"/>
      <c r="W183" s="17"/>
      <c r="X183" s="17"/>
      <c r="Y183" s="17"/>
      <c r="Z183" s="17"/>
    </row>
    <row r="184" ht="12.75" customHeight="1">
      <c r="A184" s="151"/>
      <c r="B184" s="17"/>
      <c r="C184" s="17"/>
      <c r="D184" s="17"/>
      <c r="E184" s="17"/>
      <c r="F184" s="111"/>
      <c r="G184" s="17"/>
      <c r="H184" s="17"/>
      <c r="I184" s="17"/>
      <c r="J184" s="17"/>
      <c r="K184" s="17"/>
      <c r="L184" s="17"/>
      <c r="M184" s="17"/>
      <c r="N184" s="17"/>
      <c r="O184" s="17"/>
      <c r="P184" s="17"/>
      <c r="Q184" s="17"/>
      <c r="R184" s="17"/>
      <c r="S184" s="17"/>
      <c r="T184" s="17"/>
      <c r="U184" s="17"/>
      <c r="V184" s="17"/>
      <c r="W184" s="17"/>
      <c r="X184" s="17"/>
      <c r="Y184" s="17"/>
      <c r="Z184" s="17"/>
    </row>
    <row r="185" ht="12.75" customHeight="1">
      <c r="A185" s="151"/>
      <c r="B185" s="17"/>
      <c r="C185" s="17"/>
      <c r="D185" s="17"/>
      <c r="E185" s="17"/>
      <c r="F185" s="111"/>
      <c r="G185" s="17"/>
      <c r="H185" s="17"/>
      <c r="I185" s="17"/>
      <c r="J185" s="17"/>
      <c r="K185" s="17"/>
      <c r="L185" s="17"/>
      <c r="M185" s="17"/>
      <c r="N185" s="17"/>
      <c r="O185" s="17"/>
      <c r="P185" s="17"/>
      <c r="Q185" s="17"/>
      <c r="R185" s="17"/>
      <c r="S185" s="17"/>
      <c r="T185" s="17"/>
      <c r="U185" s="17"/>
      <c r="V185" s="17"/>
      <c r="W185" s="17"/>
      <c r="X185" s="17"/>
      <c r="Y185" s="17"/>
      <c r="Z185" s="17"/>
    </row>
    <row r="186" ht="12.75" customHeight="1">
      <c r="A186" s="151"/>
      <c r="B186" s="17"/>
      <c r="C186" s="17"/>
      <c r="D186" s="17"/>
      <c r="E186" s="17"/>
      <c r="F186" s="111"/>
      <c r="G186" s="17"/>
      <c r="H186" s="17"/>
      <c r="I186" s="17"/>
      <c r="J186" s="17"/>
      <c r="K186" s="17"/>
      <c r="L186" s="17"/>
      <c r="M186" s="17"/>
      <c r="N186" s="17"/>
      <c r="O186" s="17"/>
      <c r="P186" s="17"/>
      <c r="Q186" s="17"/>
      <c r="R186" s="17"/>
      <c r="S186" s="17"/>
      <c r="T186" s="17"/>
      <c r="U186" s="17"/>
      <c r="V186" s="17"/>
      <c r="W186" s="17"/>
      <c r="X186" s="17"/>
      <c r="Y186" s="17"/>
      <c r="Z186" s="17"/>
    </row>
    <row r="187" ht="12.75" customHeight="1">
      <c r="A187" s="151"/>
      <c r="B187" s="17"/>
      <c r="C187" s="17"/>
      <c r="D187" s="17"/>
      <c r="E187" s="17"/>
      <c r="F187" s="111"/>
      <c r="G187" s="17"/>
      <c r="H187" s="17"/>
      <c r="I187" s="17"/>
      <c r="J187" s="17"/>
      <c r="K187" s="17"/>
      <c r="L187" s="17"/>
      <c r="M187" s="17"/>
      <c r="N187" s="17"/>
      <c r="O187" s="17"/>
      <c r="P187" s="17"/>
      <c r="Q187" s="17"/>
      <c r="R187" s="17"/>
      <c r="S187" s="17"/>
      <c r="T187" s="17"/>
      <c r="U187" s="17"/>
      <c r="V187" s="17"/>
      <c r="W187" s="17"/>
      <c r="X187" s="17"/>
      <c r="Y187" s="17"/>
      <c r="Z187" s="17"/>
    </row>
    <row r="188" ht="12.75" customHeight="1">
      <c r="A188" s="151"/>
      <c r="B188" s="17"/>
      <c r="C188" s="17"/>
      <c r="D188" s="17"/>
      <c r="E188" s="17"/>
      <c r="F188" s="111"/>
      <c r="G188" s="17"/>
      <c r="H188" s="17"/>
      <c r="I188" s="17"/>
      <c r="J188" s="17"/>
      <c r="K188" s="17"/>
      <c r="L188" s="17"/>
      <c r="M188" s="17"/>
      <c r="N188" s="17"/>
      <c r="O188" s="17"/>
      <c r="P188" s="17"/>
      <c r="Q188" s="17"/>
      <c r="R188" s="17"/>
      <c r="S188" s="17"/>
      <c r="T188" s="17"/>
      <c r="U188" s="17"/>
      <c r="V188" s="17"/>
      <c r="W188" s="17"/>
      <c r="X188" s="17"/>
      <c r="Y188" s="17"/>
      <c r="Z188" s="17"/>
    </row>
    <row r="189" ht="12.75" customHeight="1">
      <c r="A189" s="151"/>
      <c r="B189" s="17"/>
      <c r="C189" s="17"/>
      <c r="D189" s="17"/>
      <c r="E189" s="17"/>
      <c r="F189" s="111"/>
      <c r="G189" s="17"/>
      <c r="H189" s="17"/>
      <c r="I189" s="17"/>
      <c r="J189" s="17"/>
      <c r="K189" s="17"/>
      <c r="L189" s="17"/>
      <c r="M189" s="17"/>
      <c r="N189" s="17"/>
      <c r="O189" s="17"/>
      <c r="P189" s="17"/>
      <c r="Q189" s="17"/>
      <c r="R189" s="17"/>
      <c r="S189" s="17"/>
      <c r="T189" s="17"/>
      <c r="U189" s="17"/>
      <c r="V189" s="17"/>
      <c r="W189" s="17"/>
      <c r="X189" s="17"/>
      <c r="Y189" s="17"/>
      <c r="Z189" s="17"/>
    </row>
    <row r="190" ht="12.75" customHeight="1">
      <c r="A190" s="151"/>
      <c r="B190" s="17"/>
      <c r="C190" s="17"/>
      <c r="D190" s="17"/>
      <c r="E190" s="17"/>
      <c r="F190" s="111"/>
      <c r="G190" s="17"/>
      <c r="H190" s="17"/>
      <c r="I190" s="17"/>
      <c r="J190" s="17"/>
      <c r="K190" s="17"/>
      <c r="L190" s="17"/>
      <c r="M190" s="17"/>
      <c r="N190" s="17"/>
      <c r="O190" s="17"/>
      <c r="P190" s="17"/>
      <c r="Q190" s="17"/>
      <c r="R190" s="17"/>
      <c r="S190" s="17"/>
      <c r="T190" s="17"/>
      <c r="U190" s="17"/>
      <c r="V190" s="17"/>
      <c r="W190" s="17"/>
      <c r="X190" s="17"/>
      <c r="Y190" s="17"/>
      <c r="Z190" s="17"/>
    </row>
    <row r="191" ht="12.75" customHeight="1">
      <c r="A191" s="151"/>
      <c r="B191" s="17"/>
      <c r="C191" s="17"/>
      <c r="D191" s="17"/>
      <c r="E191" s="17"/>
      <c r="F191" s="111"/>
      <c r="G191" s="17"/>
      <c r="H191" s="17"/>
      <c r="I191" s="17"/>
      <c r="J191" s="17"/>
      <c r="K191" s="17"/>
      <c r="L191" s="17"/>
      <c r="M191" s="17"/>
      <c r="N191" s="17"/>
      <c r="O191" s="17"/>
      <c r="P191" s="17"/>
      <c r="Q191" s="17"/>
      <c r="R191" s="17"/>
      <c r="S191" s="17"/>
      <c r="T191" s="17"/>
      <c r="U191" s="17"/>
      <c r="V191" s="17"/>
      <c r="W191" s="17"/>
      <c r="X191" s="17"/>
      <c r="Y191" s="17"/>
      <c r="Z191" s="17"/>
    </row>
    <row r="192" ht="12.75" customHeight="1">
      <c r="A192" s="151"/>
      <c r="B192" s="17"/>
      <c r="C192" s="17"/>
      <c r="D192" s="17"/>
      <c r="E192" s="17"/>
      <c r="F192" s="111"/>
      <c r="G192" s="17"/>
      <c r="H192" s="17"/>
      <c r="I192" s="17"/>
      <c r="J192" s="17"/>
      <c r="K192" s="17"/>
      <c r="L192" s="17"/>
      <c r="M192" s="17"/>
      <c r="N192" s="17"/>
      <c r="O192" s="17"/>
      <c r="P192" s="17"/>
      <c r="Q192" s="17"/>
      <c r="R192" s="17"/>
      <c r="S192" s="17"/>
      <c r="T192" s="17"/>
      <c r="U192" s="17"/>
      <c r="V192" s="17"/>
      <c r="W192" s="17"/>
      <c r="X192" s="17"/>
      <c r="Y192" s="17"/>
      <c r="Z192" s="17"/>
    </row>
    <row r="193" ht="12.75" customHeight="1">
      <c r="A193" s="151"/>
      <c r="B193" s="17"/>
      <c r="C193" s="17"/>
      <c r="D193" s="17"/>
      <c r="E193" s="17"/>
      <c r="F193" s="111"/>
      <c r="G193" s="17"/>
      <c r="H193" s="17"/>
      <c r="I193" s="17"/>
      <c r="J193" s="17"/>
      <c r="K193" s="17"/>
      <c r="L193" s="17"/>
      <c r="M193" s="17"/>
      <c r="N193" s="17"/>
      <c r="O193" s="17"/>
      <c r="P193" s="17"/>
      <c r="Q193" s="17"/>
      <c r="R193" s="17"/>
      <c r="S193" s="17"/>
      <c r="T193" s="17"/>
      <c r="U193" s="17"/>
      <c r="V193" s="17"/>
      <c r="W193" s="17"/>
      <c r="X193" s="17"/>
      <c r="Y193" s="17"/>
      <c r="Z193" s="17"/>
    </row>
    <row r="194" ht="12.75" customHeight="1">
      <c r="A194" s="151"/>
      <c r="B194" s="17"/>
      <c r="C194" s="17"/>
      <c r="D194" s="17"/>
      <c r="E194" s="17"/>
      <c r="F194" s="111"/>
      <c r="G194" s="17"/>
      <c r="H194" s="17"/>
      <c r="I194" s="17"/>
      <c r="J194" s="17"/>
      <c r="K194" s="17"/>
      <c r="L194" s="17"/>
      <c r="M194" s="17"/>
      <c r="N194" s="17"/>
      <c r="O194" s="17"/>
      <c r="P194" s="17"/>
      <c r="Q194" s="17"/>
      <c r="R194" s="17"/>
      <c r="S194" s="17"/>
      <c r="T194" s="17"/>
      <c r="U194" s="17"/>
      <c r="V194" s="17"/>
      <c r="W194" s="17"/>
      <c r="X194" s="17"/>
      <c r="Y194" s="17"/>
      <c r="Z194" s="17"/>
    </row>
    <row r="195" ht="12.75" customHeight="1">
      <c r="A195" s="151"/>
      <c r="B195" s="17"/>
      <c r="C195" s="17"/>
      <c r="D195" s="17"/>
      <c r="E195" s="17"/>
      <c r="F195" s="111"/>
      <c r="G195" s="17"/>
      <c r="H195" s="17"/>
      <c r="I195" s="17"/>
      <c r="J195" s="17"/>
      <c r="K195" s="17"/>
      <c r="L195" s="17"/>
      <c r="M195" s="17"/>
      <c r="N195" s="17"/>
      <c r="O195" s="17"/>
      <c r="P195" s="17"/>
      <c r="Q195" s="17"/>
      <c r="R195" s="17"/>
      <c r="S195" s="17"/>
      <c r="T195" s="17"/>
      <c r="U195" s="17"/>
      <c r="V195" s="17"/>
      <c r="W195" s="17"/>
      <c r="X195" s="17"/>
      <c r="Y195" s="17"/>
      <c r="Z195" s="17"/>
    </row>
    <row r="196" ht="12.75" customHeight="1">
      <c r="A196" s="151"/>
      <c r="B196" s="17"/>
      <c r="C196" s="17"/>
      <c r="D196" s="17"/>
      <c r="E196" s="17"/>
      <c r="F196" s="111"/>
      <c r="G196" s="17"/>
      <c r="H196" s="17"/>
      <c r="I196" s="17"/>
      <c r="J196" s="17"/>
      <c r="K196" s="17"/>
      <c r="L196" s="17"/>
      <c r="M196" s="17"/>
      <c r="N196" s="17"/>
      <c r="O196" s="17"/>
      <c r="P196" s="17"/>
      <c r="Q196" s="17"/>
      <c r="R196" s="17"/>
      <c r="S196" s="17"/>
      <c r="T196" s="17"/>
      <c r="U196" s="17"/>
      <c r="V196" s="17"/>
      <c r="W196" s="17"/>
      <c r="X196" s="17"/>
      <c r="Y196" s="17"/>
      <c r="Z196" s="17"/>
    </row>
    <row r="197" ht="12.75" customHeight="1">
      <c r="A197" s="151"/>
      <c r="B197" s="17"/>
      <c r="C197" s="17"/>
      <c r="D197" s="17"/>
      <c r="E197" s="17"/>
      <c r="F197" s="111"/>
      <c r="G197" s="17"/>
      <c r="H197" s="17"/>
      <c r="I197" s="17"/>
      <c r="J197" s="17"/>
      <c r="K197" s="17"/>
      <c r="L197" s="17"/>
      <c r="M197" s="17"/>
      <c r="N197" s="17"/>
      <c r="O197" s="17"/>
      <c r="P197" s="17"/>
      <c r="Q197" s="17"/>
      <c r="R197" s="17"/>
      <c r="S197" s="17"/>
      <c r="T197" s="17"/>
      <c r="U197" s="17"/>
      <c r="V197" s="17"/>
      <c r="W197" s="17"/>
      <c r="X197" s="17"/>
      <c r="Y197" s="17"/>
      <c r="Z197" s="17"/>
    </row>
    <row r="198" ht="12.75" customHeight="1">
      <c r="A198" s="151"/>
      <c r="B198" s="17"/>
      <c r="C198" s="17"/>
      <c r="D198" s="17"/>
      <c r="E198" s="17"/>
      <c r="F198" s="111"/>
      <c r="G198" s="17"/>
      <c r="H198" s="17"/>
      <c r="I198" s="17"/>
      <c r="J198" s="17"/>
      <c r="K198" s="17"/>
      <c r="L198" s="17"/>
      <c r="M198" s="17"/>
      <c r="N198" s="17"/>
      <c r="O198" s="17"/>
      <c r="P198" s="17"/>
      <c r="Q198" s="17"/>
      <c r="R198" s="17"/>
      <c r="S198" s="17"/>
      <c r="T198" s="17"/>
      <c r="U198" s="17"/>
      <c r="V198" s="17"/>
      <c r="W198" s="17"/>
      <c r="X198" s="17"/>
      <c r="Y198" s="17"/>
      <c r="Z198" s="17"/>
    </row>
    <row r="199" ht="12.75" customHeight="1">
      <c r="A199" s="151"/>
      <c r="B199" s="17"/>
      <c r="C199" s="17"/>
      <c r="D199" s="17"/>
      <c r="E199" s="17"/>
      <c r="F199" s="111"/>
      <c r="G199" s="17"/>
      <c r="H199" s="17"/>
      <c r="I199" s="17"/>
      <c r="J199" s="17"/>
      <c r="K199" s="17"/>
      <c r="L199" s="17"/>
      <c r="M199" s="17"/>
      <c r="N199" s="17"/>
      <c r="O199" s="17"/>
      <c r="P199" s="17"/>
      <c r="Q199" s="17"/>
      <c r="R199" s="17"/>
      <c r="S199" s="17"/>
      <c r="T199" s="17"/>
      <c r="U199" s="17"/>
      <c r="V199" s="17"/>
      <c r="W199" s="17"/>
      <c r="X199" s="17"/>
      <c r="Y199" s="17"/>
      <c r="Z199" s="17"/>
    </row>
    <row r="200" ht="12.75" customHeight="1">
      <c r="A200" s="151"/>
      <c r="B200" s="17"/>
      <c r="C200" s="17"/>
      <c r="D200" s="17"/>
      <c r="E200" s="17"/>
      <c r="F200" s="111"/>
      <c r="G200" s="17"/>
      <c r="H200" s="17"/>
      <c r="I200" s="17"/>
      <c r="J200" s="17"/>
      <c r="K200" s="17"/>
      <c r="L200" s="17"/>
      <c r="M200" s="17"/>
      <c r="N200" s="17"/>
      <c r="O200" s="17"/>
      <c r="P200" s="17"/>
      <c r="Q200" s="17"/>
      <c r="R200" s="17"/>
      <c r="S200" s="17"/>
      <c r="T200" s="17"/>
      <c r="U200" s="17"/>
      <c r="V200" s="17"/>
      <c r="W200" s="17"/>
      <c r="X200" s="17"/>
      <c r="Y200" s="17"/>
      <c r="Z200" s="17"/>
    </row>
    <row r="201" ht="12.75" customHeight="1">
      <c r="A201" s="151"/>
      <c r="B201" s="17"/>
      <c r="C201" s="17"/>
      <c r="D201" s="17"/>
      <c r="E201" s="17"/>
      <c r="F201" s="111"/>
      <c r="G201" s="17"/>
      <c r="H201" s="17"/>
      <c r="I201" s="17"/>
      <c r="J201" s="17"/>
      <c r="K201" s="17"/>
      <c r="L201" s="17"/>
      <c r="M201" s="17"/>
      <c r="N201" s="17"/>
      <c r="O201" s="17"/>
      <c r="P201" s="17"/>
      <c r="Q201" s="17"/>
      <c r="R201" s="17"/>
      <c r="S201" s="17"/>
      <c r="T201" s="17"/>
      <c r="U201" s="17"/>
      <c r="V201" s="17"/>
      <c r="W201" s="17"/>
      <c r="X201" s="17"/>
      <c r="Y201" s="17"/>
      <c r="Z201" s="17"/>
    </row>
    <row r="202" ht="12.75" customHeight="1">
      <c r="A202" s="151"/>
      <c r="B202" s="17"/>
      <c r="C202" s="17"/>
      <c r="D202" s="17"/>
      <c r="E202" s="17"/>
      <c r="F202" s="111"/>
      <c r="G202" s="17"/>
      <c r="H202" s="17"/>
      <c r="I202" s="17"/>
      <c r="J202" s="17"/>
      <c r="K202" s="17"/>
      <c r="L202" s="17"/>
      <c r="M202" s="17"/>
      <c r="N202" s="17"/>
      <c r="O202" s="17"/>
      <c r="P202" s="17"/>
      <c r="Q202" s="17"/>
      <c r="R202" s="17"/>
      <c r="S202" s="17"/>
      <c r="T202" s="17"/>
      <c r="U202" s="17"/>
      <c r="V202" s="17"/>
      <c r="W202" s="17"/>
      <c r="X202" s="17"/>
      <c r="Y202" s="17"/>
      <c r="Z202" s="17"/>
    </row>
    <row r="203" ht="12.75" customHeight="1">
      <c r="A203" s="151"/>
      <c r="B203" s="17"/>
      <c r="C203" s="17"/>
      <c r="D203" s="17"/>
      <c r="E203" s="17"/>
      <c r="F203" s="111"/>
      <c r="G203" s="17"/>
      <c r="H203" s="17"/>
      <c r="I203" s="17"/>
      <c r="J203" s="17"/>
      <c r="K203" s="17"/>
      <c r="L203" s="17"/>
      <c r="M203" s="17"/>
      <c r="N203" s="17"/>
      <c r="O203" s="17"/>
      <c r="P203" s="17"/>
      <c r="Q203" s="17"/>
      <c r="R203" s="17"/>
      <c r="S203" s="17"/>
      <c r="T203" s="17"/>
      <c r="U203" s="17"/>
      <c r="V203" s="17"/>
      <c r="W203" s="17"/>
      <c r="X203" s="17"/>
      <c r="Y203" s="17"/>
      <c r="Z203" s="17"/>
    </row>
    <row r="204" ht="12.75" customHeight="1">
      <c r="A204" s="151"/>
      <c r="B204" s="17"/>
      <c r="C204" s="17"/>
      <c r="D204" s="17"/>
      <c r="E204" s="17"/>
      <c r="F204" s="111"/>
      <c r="G204" s="17"/>
      <c r="H204" s="17"/>
      <c r="I204" s="17"/>
      <c r="J204" s="17"/>
      <c r="K204" s="17"/>
      <c r="L204" s="17"/>
      <c r="M204" s="17"/>
      <c r="N204" s="17"/>
      <c r="O204" s="17"/>
      <c r="P204" s="17"/>
      <c r="Q204" s="17"/>
      <c r="R204" s="17"/>
      <c r="S204" s="17"/>
      <c r="T204" s="17"/>
      <c r="U204" s="17"/>
      <c r="V204" s="17"/>
      <c r="W204" s="17"/>
      <c r="X204" s="17"/>
      <c r="Y204" s="17"/>
      <c r="Z204" s="17"/>
    </row>
    <row r="205" ht="12.75" customHeight="1">
      <c r="A205" s="151"/>
      <c r="B205" s="17"/>
      <c r="C205" s="17"/>
      <c r="D205" s="17"/>
      <c r="E205" s="17"/>
      <c r="F205" s="111"/>
      <c r="G205" s="17"/>
      <c r="H205" s="17"/>
      <c r="I205" s="17"/>
      <c r="J205" s="17"/>
      <c r="K205" s="17"/>
      <c r="L205" s="17"/>
      <c r="M205" s="17"/>
      <c r="N205" s="17"/>
      <c r="O205" s="17"/>
      <c r="P205" s="17"/>
      <c r="Q205" s="17"/>
      <c r="R205" s="17"/>
      <c r="S205" s="17"/>
      <c r="T205" s="17"/>
      <c r="U205" s="17"/>
      <c r="V205" s="17"/>
      <c r="W205" s="17"/>
      <c r="X205" s="17"/>
      <c r="Y205" s="17"/>
      <c r="Z205" s="17"/>
    </row>
    <row r="206" ht="12.75" customHeight="1">
      <c r="A206" s="151"/>
      <c r="B206" s="17"/>
      <c r="C206" s="17"/>
      <c r="D206" s="17"/>
      <c r="E206" s="17"/>
      <c r="F206" s="111"/>
      <c r="G206" s="17"/>
      <c r="H206" s="17"/>
      <c r="I206" s="17"/>
      <c r="J206" s="17"/>
      <c r="K206" s="17"/>
      <c r="L206" s="17"/>
      <c r="M206" s="17"/>
      <c r="N206" s="17"/>
      <c r="O206" s="17"/>
      <c r="P206" s="17"/>
      <c r="Q206" s="17"/>
      <c r="R206" s="17"/>
      <c r="S206" s="17"/>
      <c r="T206" s="17"/>
      <c r="U206" s="17"/>
      <c r="V206" s="17"/>
      <c r="W206" s="17"/>
      <c r="X206" s="17"/>
      <c r="Y206" s="17"/>
      <c r="Z206" s="17"/>
    </row>
    <row r="207" ht="12.75" customHeight="1">
      <c r="A207" s="151"/>
      <c r="B207" s="17"/>
      <c r="C207" s="17"/>
      <c r="D207" s="17"/>
      <c r="E207" s="17"/>
      <c r="F207" s="111"/>
      <c r="G207" s="17"/>
      <c r="H207" s="17"/>
      <c r="I207" s="17"/>
      <c r="J207" s="17"/>
      <c r="K207" s="17"/>
      <c r="L207" s="17"/>
      <c r="M207" s="17"/>
      <c r="N207" s="17"/>
      <c r="O207" s="17"/>
      <c r="P207" s="17"/>
      <c r="Q207" s="17"/>
      <c r="R207" s="17"/>
      <c r="S207" s="17"/>
      <c r="T207" s="17"/>
      <c r="U207" s="17"/>
      <c r="V207" s="17"/>
      <c r="W207" s="17"/>
      <c r="X207" s="17"/>
      <c r="Y207" s="17"/>
      <c r="Z207" s="17"/>
    </row>
    <row r="208" ht="12.75" customHeight="1">
      <c r="A208" s="151"/>
      <c r="B208" s="17"/>
      <c r="C208" s="17"/>
      <c r="D208" s="17"/>
      <c r="E208" s="17"/>
      <c r="F208" s="111"/>
      <c r="G208" s="17"/>
      <c r="H208" s="17"/>
      <c r="I208" s="17"/>
      <c r="J208" s="17"/>
      <c r="K208" s="17"/>
      <c r="L208" s="17"/>
      <c r="M208" s="17"/>
      <c r="N208" s="17"/>
      <c r="O208" s="17"/>
      <c r="P208" s="17"/>
      <c r="Q208" s="17"/>
      <c r="R208" s="17"/>
      <c r="S208" s="17"/>
      <c r="T208" s="17"/>
      <c r="U208" s="17"/>
      <c r="V208" s="17"/>
      <c r="W208" s="17"/>
      <c r="X208" s="17"/>
      <c r="Y208" s="17"/>
      <c r="Z208" s="17"/>
    </row>
    <row r="209" ht="12.75" customHeight="1">
      <c r="A209" s="151"/>
      <c r="B209" s="17"/>
      <c r="C209" s="17"/>
      <c r="D209" s="17"/>
      <c r="E209" s="17"/>
      <c r="F209" s="111"/>
      <c r="G209" s="17"/>
      <c r="H209" s="17"/>
      <c r="I209" s="17"/>
      <c r="J209" s="17"/>
      <c r="K209" s="17"/>
      <c r="L209" s="17"/>
      <c r="M209" s="17"/>
      <c r="N209" s="17"/>
      <c r="O209" s="17"/>
      <c r="P209" s="17"/>
      <c r="Q209" s="17"/>
      <c r="R209" s="17"/>
      <c r="S209" s="17"/>
      <c r="T209" s="17"/>
      <c r="U209" s="17"/>
      <c r="V209" s="17"/>
      <c r="W209" s="17"/>
      <c r="X209" s="17"/>
      <c r="Y209" s="17"/>
      <c r="Z209" s="17"/>
    </row>
    <row r="210" ht="12.75" customHeight="1">
      <c r="A210" s="151"/>
      <c r="B210" s="17"/>
      <c r="C210" s="17"/>
      <c r="D210" s="17"/>
      <c r="E210" s="17"/>
      <c r="F210" s="111"/>
      <c r="G210" s="17"/>
      <c r="H210" s="17"/>
      <c r="I210" s="17"/>
      <c r="J210" s="17"/>
      <c r="K210" s="17"/>
      <c r="L210" s="17"/>
      <c r="M210" s="17"/>
      <c r="N210" s="17"/>
      <c r="O210" s="17"/>
      <c r="P210" s="17"/>
      <c r="Q210" s="17"/>
      <c r="R210" s="17"/>
      <c r="S210" s="17"/>
      <c r="T210" s="17"/>
      <c r="U210" s="17"/>
      <c r="V210" s="17"/>
      <c r="W210" s="17"/>
      <c r="X210" s="17"/>
      <c r="Y210" s="17"/>
      <c r="Z210" s="17"/>
    </row>
    <row r="211" ht="12.75" customHeight="1">
      <c r="A211" s="151"/>
      <c r="B211" s="17"/>
      <c r="C211" s="17"/>
      <c r="D211" s="17"/>
      <c r="E211" s="17"/>
      <c r="F211" s="111"/>
      <c r="G211" s="17"/>
      <c r="H211" s="17"/>
      <c r="I211" s="17"/>
      <c r="J211" s="17"/>
      <c r="K211" s="17"/>
      <c r="L211" s="17"/>
      <c r="M211" s="17"/>
      <c r="N211" s="17"/>
      <c r="O211" s="17"/>
      <c r="P211" s="17"/>
      <c r="Q211" s="17"/>
      <c r="R211" s="17"/>
      <c r="S211" s="17"/>
      <c r="T211" s="17"/>
      <c r="U211" s="17"/>
      <c r="V211" s="17"/>
      <c r="W211" s="17"/>
      <c r="X211" s="17"/>
      <c r="Y211" s="17"/>
      <c r="Z211" s="17"/>
    </row>
    <row r="212" ht="12.75" customHeight="1">
      <c r="A212" s="151"/>
      <c r="B212" s="17"/>
      <c r="C212" s="17"/>
      <c r="D212" s="17"/>
      <c r="E212" s="17"/>
      <c r="F212" s="111"/>
      <c r="G212" s="17"/>
      <c r="H212" s="17"/>
      <c r="I212" s="17"/>
      <c r="J212" s="17"/>
      <c r="K212" s="17"/>
      <c r="L212" s="17"/>
      <c r="M212" s="17"/>
      <c r="N212" s="17"/>
      <c r="O212" s="17"/>
      <c r="P212" s="17"/>
      <c r="Q212" s="17"/>
      <c r="R212" s="17"/>
      <c r="S212" s="17"/>
      <c r="T212" s="17"/>
      <c r="U212" s="17"/>
      <c r="V212" s="17"/>
      <c r="W212" s="17"/>
      <c r="X212" s="17"/>
      <c r="Y212" s="17"/>
      <c r="Z212" s="17"/>
    </row>
    <row r="213" ht="12.75" customHeight="1">
      <c r="A213" s="151"/>
      <c r="B213" s="17"/>
      <c r="C213" s="17"/>
      <c r="D213" s="17"/>
      <c r="E213" s="17"/>
      <c r="F213" s="111"/>
      <c r="G213" s="17"/>
      <c r="H213" s="17"/>
      <c r="I213" s="17"/>
      <c r="J213" s="17"/>
      <c r="K213" s="17"/>
      <c r="L213" s="17"/>
      <c r="M213" s="17"/>
      <c r="N213" s="17"/>
      <c r="O213" s="17"/>
      <c r="P213" s="17"/>
      <c r="Q213" s="17"/>
      <c r="R213" s="17"/>
      <c r="S213" s="17"/>
      <c r="T213" s="17"/>
      <c r="U213" s="17"/>
      <c r="V213" s="17"/>
      <c r="W213" s="17"/>
      <c r="X213" s="17"/>
      <c r="Y213" s="17"/>
      <c r="Z213" s="17"/>
    </row>
    <row r="214" ht="12.75" customHeight="1">
      <c r="A214" s="151"/>
      <c r="B214" s="17"/>
      <c r="C214" s="17"/>
      <c r="D214" s="17"/>
      <c r="E214" s="17"/>
      <c r="F214" s="111"/>
      <c r="G214" s="17"/>
      <c r="H214" s="17"/>
      <c r="I214" s="17"/>
      <c r="J214" s="17"/>
      <c r="K214" s="17"/>
      <c r="L214" s="17"/>
      <c r="M214" s="17"/>
      <c r="N214" s="17"/>
      <c r="O214" s="17"/>
      <c r="P214" s="17"/>
      <c r="Q214" s="17"/>
      <c r="R214" s="17"/>
      <c r="S214" s="17"/>
      <c r="T214" s="17"/>
      <c r="U214" s="17"/>
      <c r="V214" s="17"/>
      <c r="W214" s="17"/>
      <c r="X214" s="17"/>
      <c r="Y214" s="17"/>
      <c r="Z214" s="17"/>
    </row>
    <row r="215" ht="12.75" customHeight="1">
      <c r="A215" s="151"/>
      <c r="B215" s="17"/>
      <c r="C215" s="17"/>
      <c r="D215" s="17"/>
      <c r="E215" s="17"/>
      <c r="F215" s="111"/>
      <c r="G215" s="17"/>
      <c r="H215" s="17"/>
      <c r="I215" s="17"/>
      <c r="J215" s="17"/>
      <c r="K215" s="17"/>
      <c r="L215" s="17"/>
      <c r="M215" s="17"/>
      <c r="N215" s="17"/>
      <c r="O215" s="17"/>
      <c r="P215" s="17"/>
      <c r="Q215" s="17"/>
      <c r="R215" s="17"/>
      <c r="S215" s="17"/>
      <c r="T215" s="17"/>
      <c r="U215" s="17"/>
      <c r="V215" s="17"/>
      <c r="W215" s="17"/>
      <c r="X215" s="17"/>
      <c r="Y215" s="17"/>
      <c r="Z215" s="17"/>
    </row>
    <row r="216" ht="12.75" customHeight="1">
      <c r="A216" s="151"/>
      <c r="B216" s="17"/>
      <c r="C216" s="17"/>
      <c r="D216" s="17"/>
      <c r="E216" s="17"/>
      <c r="F216" s="111"/>
      <c r="G216" s="17"/>
      <c r="H216" s="17"/>
      <c r="I216" s="17"/>
      <c r="J216" s="17"/>
      <c r="K216" s="17"/>
      <c r="L216" s="17"/>
      <c r="M216" s="17"/>
      <c r="N216" s="17"/>
      <c r="O216" s="17"/>
      <c r="P216" s="17"/>
      <c r="Q216" s="17"/>
      <c r="R216" s="17"/>
      <c r="S216" s="17"/>
      <c r="T216" s="17"/>
      <c r="U216" s="17"/>
      <c r="V216" s="17"/>
      <c r="W216" s="17"/>
      <c r="X216" s="17"/>
      <c r="Y216" s="17"/>
      <c r="Z216" s="17"/>
    </row>
    <row r="217" ht="12.75" customHeight="1">
      <c r="A217" s="151"/>
      <c r="B217" s="17"/>
      <c r="C217" s="17"/>
      <c r="D217" s="17"/>
      <c r="E217" s="17"/>
      <c r="F217" s="111"/>
      <c r="G217" s="17"/>
      <c r="H217" s="17"/>
      <c r="I217" s="17"/>
      <c r="J217" s="17"/>
      <c r="K217" s="17"/>
      <c r="L217" s="17"/>
      <c r="M217" s="17"/>
      <c r="N217" s="17"/>
      <c r="O217" s="17"/>
      <c r="P217" s="17"/>
      <c r="Q217" s="17"/>
      <c r="R217" s="17"/>
      <c r="S217" s="17"/>
      <c r="T217" s="17"/>
      <c r="U217" s="17"/>
      <c r="V217" s="17"/>
      <c r="W217" s="17"/>
      <c r="X217" s="17"/>
      <c r="Y217" s="17"/>
      <c r="Z217" s="17"/>
    </row>
    <row r="218" ht="12.75" customHeight="1">
      <c r="A218" s="151"/>
      <c r="B218" s="17"/>
      <c r="C218" s="17"/>
      <c r="D218" s="17"/>
      <c r="E218" s="17"/>
      <c r="F218" s="111"/>
      <c r="G218" s="17"/>
      <c r="H218" s="17"/>
      <c r="I218" s="17"/>
      <c r="J218" s="17"/>
      <c r="K218" s="17"/>
      <c r="L218" s="17"/>
      <c r="M218" s="17"/>
      <c r="N218" s="17"/>
      <c r="O218" s="17"/>
      <c r="P218" s="17"/>
      <c r="Q218" s="17"/>
      <c r="R218" s="17"/>
      <c r="S218" s="17"/>
      <c r="T218" s="17"/>
      <c r="U218" s="17"/>
      <c r="V218" s="17"/>
      <c r="W218" s="17"/>
      <c r="X218" s="17"/>
      <c r="Y218" s="17"/>
      <c r="Z218" s="17"/>
    </row>
    <row r="219" ht="12.75" customHeight="1">
      <c r="A219" s="151"/>
      <c r="B219" s="17"/>
      <c r="C219" s="17"/>
      <c r="D219" s="17"/>
      <c r="E219" s="17"/>
      <c r="F219" s="111"/>
      <c r="G219" s="17"/>
      <c r="H219" s="17"/>
      <c r="I219" s="17"/>
      <c r="J219" s="17"/>
      <c r="K219" s="17"/>
      <c r="L219" s="17"/>
      <c r="M219" s="17"/>
      <c r="N219" s="17"/>
      <c r="O219" s="17"/>
      <c r="P219" s="17"/>
      <c r="Q219" s="17"/>
      <c r="R219" s="17"/>
      <c r="S219" s="17"/>
      <c r="T219" s="17"/>
      <c r="U219" s="17"/>
      <c r="V219" s="17"/>
      <c r="W219" s="17"/>
      <c r="X219" s="17"/>
      <c r="Y219" s="17"/>
      <c r="Z219" s="17"/>
    </row>
    <row r="220" ht="12.75" customHeight="1">
      <c r="A220" s="151"/>
      <c r="B220" s="17"/>
      <c r="C220" s="17"/>
      <c r="D220" s="17"/>
      <c r="E220" s="17"/>
      <c r="F220" s="111"/>
      <c r="G220" s="17"/>
      <c r="H220" s="17"/>
      <c r="I220" s="17"/>
      <c r="J220" s="17"/>
      <c r="K220" s="17"/>
      <c r="L220" s="17"/>
      <c r="M220" s="17"/>
      <c r="N220" s="17"/>
      <c r="O220" s="17"/>
      <c r="P220" s="17"/>
      <c r="Q220" s="17"/>
      <c r="R220" s="17"/>
      <c r="S220" s="17"/>
      <c r="T220" s="17"/>
      <c r="U220" s="17"/>
      <c r="V220" s="17"/>
      <c r="W220" s="17"/>
      <c r="X220" s="17"/>
      <c r="Y220" s="17"/>
      <c r="Z220" s="17"/>
    </row>
    <row r="221" ht="12.75" customHeight="1">
      <c r="A221" s="151"/>
      <c r="B221" s="17"/>
      <c r="C221" s="17"/>
      <c r="D221" s="17"/>
      <c r="E221" s="17"/>
      <c r="F221" s="111"/>
      <c r="G221" s="17"/>
      <c r="H221" s="17"/>
      <c r="I221" s="17"/>
      <c r="J221" s="17"/>
      <c r="K221" s="17"/>
      <c r="L221" s="17"/>
      <c r="M221" s="17"/>
      <c r="N221" s="17"/>
      <c r="O221" s="17"/>
      <c r="P221" s="17"/>
      <c r="Q221" s="17"/>
      <c r="R221" s="17"/>
      <c r="S221" s="17"/>
      <c r="T221" s="17"/>
      <c r="U221" s="17"/>
      <c r="V221" s="17"/>
      <c r="W221" s="17"/>
      <c r="X221" s="17"/>
      <c r="Y221" s="17"/>
      <c r="Z221" s="17"/>
    </row>
    <row r="222" ht="12.75" customHeight="1">
      <c r="A222" s="151"/>
      <c r="B222" s="17"/>
      <c r="C222" s="17"/>
      <c r="D222" s="17"/>
      <c r="E222" s="17"/>
      <c r="F222" s="111"/>
      <c r="G222" s="17"/>
      <c r="H222" s="17"/>
      <c r="I222" s="17"/>
      <c r="J222" s="17"/>
      <c r="K222" s="17"/>
      <c r="L222" s="17"/>
      <c r="M222" s="17"/>
      <c r="N222" s="17"/>
      <c r="O222" s="17"/>
      <c r="P222" s="17"/>
      <c r="Q222" s="17"/>
      <c r="R222" s="17"/>
      <c r="S222" s="17"/>
      <c r="T222" s="17"/>
      <c r="U222" s="17"/>
      <c r="V222" s="17"/>
      <c r="W222" s="17"/>
      <c r="X222" s="17"/>
      <c r="Y222" s="17"/>
      <c r="Z222" s="17"/>
    </row>
    <row r="223" ht="12.75" customHeight="1">
      <c r="A223" s="151"/>
      <c r="B223" s="17"/>
      <c r="C223" s="17"/>
      <c r="D223" s="17"/>
      <c r="E223" s="17"/>
      <c r="F223" s="111"/>
      <c r="G223" s="17"/>
      <c r="H223" s="17"/>
      <c r="I223" s="17"/>
      <c r="J223" s="17"/>
      <c r="K223" s="17"/>
      <c r="L223" s="17"/>
      <c r="M223" s="17"/>
      <c r="N223" s="17"/>
      <c r="O223" s="17"/>
      <c r="P223" s="17"/>
      <c r="Q223" s="17"/>
      <c r="R223" s="17"/>
      <c r="S223" s="17"/>
      <c r="T223" s="17"/>
      <c r="U223" s="17"/>
      <c r="V223" s="17"/>
      <c r="W223" s="17"/>
      <c r="X223" s="17"/>
      <c r="Y223" s="17"/>
      <c r="Z223" s="17"/>
    </row>
    <row r="224" ht="12.75" customHeight="1">
      <c r="A224" s="151"/>
      <c r="B224" s="17"/>
      <c r="C224" s="17"/>
      <c r="D224" s="17"/>
      <c r="E224" s="17"/>
      <c r="F224" s="111"/>
      <c r="G224" s="17"/>
      <c r="H224" s="17"/>
      <c r="I224" s="17"/>
      <c r="J224" s="17"/>
      <c r="K224" s="17"/>
      <c r="L224" s="17"/>
      <c r="M224" s="17"/>
      <c r="N224" s="17"/>
      <c r="O224" s="17"/>
      <c r="P224" s="17"/>
      <c r="Q224" s="17"/>
      <c r="R224" s="17"/>
      <c r="S224" s="17"/>
      <c r="T224" s="17"/>
      <c r="U224" s="17"/>
      <c r="V224" s="17"/>
      <c r="W224" s="17"/>
      <c r="X224" s="17"/>
      <c r="Y224" s="17"/>
      <c r="Z224" s="17"/>
    </row>
    <row r="225" ht="12.75" customHeight="1">
      <c r="A225" s="151"/>
      <c r="B225" s="17"/>
      <c r="C225" s="17"/>
      <c r="D225" s="17"/>
      <c r="E225" s="17"/>
      <c r="F225" s="111"/>
      <c r="G225" s="17"/>
      <c r="H225" s="17"/>
      <c r="I225" s="17"/>
      <c r="J225" s="17"/>
      <c r="K225" s="17"/>
      <c r="L225" s="17"/>
      <c r="M225" s="17"/>
      <c r="N225" s="17"/>
      <c r="O225" s="17"/>
      <c r="P225" s="17"/>
      <c r="Q225" s="17"/>
      <c r="R225" s="17"/>
      <c r="S225" s="17"/>
      <c r="T225" s="17"/>
      <c r="U225" s="17"/>
      <c r="V225" s="17"/>
      <c r="W225" s="17"/>
      <c r="X225" s="17"/>
      <c r="Y225" s="17"/>
      <c r="Z225" s="17"/>
    </row>
    <row r="226" ht="12.75" customHeight="1">
      <c r="A226" s="151"/>
      <c r="B226" s="17"/>
      <c r="C226" s="17"/>
      <c r="D226" s="17"/>
      <c r="E226" s="17"/>
      <c r="F226" s="111"/>
      <c r="G226" s="17"/>
      <c r="H226" s="17"/>
      <c r="I226" s="17"/>
      <c r="J226" s="17"/>
      <c r="K226" s="17"/>
      <c r="L226" s="17"/>
      <c r="M226" s="17"/>
      <c r="N226" s="17"/>
      <c r="O226" s="17"/>
      <c r="P226" s="17"/>
      <c r="Q226" s="17"/>
      <c r="R226" s="17"/>
      <c r="S226" s="17"/>
      <c r="T226" s="17"/>
      <c r="U226" s="17"/>
      <c r="V226" s="17"/>
      <c r="W226" s="17"/>
      <c r="X226" s="17"/>
      <c r="Y226" s="17"/>
      <c r="Z226" s="17"/>
    </row>
    <row r="227" ht="12.75" customHeight="1">
      <c r="A227" s="151"/>
      <c r="B227" s="17"/>
      <c r="C227" s="17"/>
      <c r="D227" s="17"/>
      <c r="E227" s="17"/>
      <c r="F227" s="111"/>
      <c r="G227" s="17"/>
      <c r="H227" s="17"/>
      <c r="I227" s="17"/>
      <c r="J227" s="17"/>
      <c r="K227" s="17"/>
      <c r="L227" s="17"/>
      <c r="M227" s="17"/>
      <c r="N227" s="17"/>
      <c r="O227" s="17"/>
      <c r="P227" s="17"/>
      <c r="Q227" s="17"/>
      <c r="R227" s="17"/>
      <c r="S227" s="17"/>
      <c r="T227" s="17"/>
      <c r="U227" s="17"/>
      <c r="V227" s="17"/>
      <c r="W227" s="17"/>
      <c r="X227" s="17"/>
      <c r="Y227" s="17"/>
      <c r="Z227" s="17"/>
    </row>
    <row r="228" ht="12.75" customHeight="1">
      <c r="A228" s="151"/>
      <c r="B228" s="17"/>
      <c r="C228" s="17"/>
      <c r="D228" s="17"/>
      <c r="E228" s="17"/>
      <c r="F228" s="111"/>
      <c r="G228" s="17"/>
      <c r="H228" s="17"/>
      <c r="I228" s="17"/>
      <c r="J228" s="17"/>
      <c r="K228" s="17"/>
      <c r="L228" s="17"/>
      <c r="M228" s="17"/>
      <c r="N228" s="17"/>
      <c r="O228" s="17"/>
      <c r="P228" s="17"/>
      <c r="Q228" s="17"/>
      <c r="R228" s="17"/>
      <c r="S228" s="17"/>
      <c r="T228" s="17"/>
      <c r="U228" s="17"/>
      <c r="V228" s="17"/>
      <c r="W228" s="17"/>
      <c r="X228" s="17"/>
      <c r="Y228" s="17"/>
      <c r="Z228" s="17"/>
    </row>
    <row r="229" ht="12.75" customHeight="1">
      <c r="A229" s="151"/>
      <c r="B229" s="17"/>
      <c r="C229" s="17"/>
      <c r="D229" s="17"/>
      <c r="E229" s="17"/>
      <c r="F229" s="111"/>
      <c r="G229" s="17"/>
      <c r="H229" s="17"/>
      <c r="I229" s="17"/>
      <c r="J229" s="17"/>
      <c r="K229" s="17"/>
      <c r="L229" s="17"/>
      <c r="M229" s="17"/>
      <c r="N229" s="17"/>
      <c r="O229" s="17"/>
      <c r="P229" s="17"/>
      <c r="Q229" s="17"/>
      <c r="R229" s="17"/>
      <c r="S229" s="17"/>
      <c r="T229" s="17"/>
      <c r="U229" s="17"/>
      <c r="V229" s="17"/>
      <c r="W229" s="17"/>
      <c r="X229" s="17"/>
      <c r="Y229" s="17"/>
      <c r="Z229" s="17"/>
    </row>
    <row r="230" ht="12.75" customHeight="1">
      <c r="A230" s="151"/>
      <c r="B230" s="17"/>
      <c r="C230" s="17"/>
      <c r="D230" s="17"/>
      <c r="E230" s="17"/>
      <c r="F230" s="111"/>
      <c r="G230" s="17"/>
      <c r="H230" s="17"/>
      <c r="I230" s="17"/>
      <c r="J230" s="17"/>
      <c r="K230" s="17"/>
      <c r="L230" s="17"/>
      <c r="M230" s="17"/>
      <c r="N230" s="17"/>
      <c r="O230" s="17"/>
      <c r="P230" s="17"/>
      <c r="Q230" s="17"/>
      <c r="R230" s="17"/>
      <c r="S230" s="17"/>
      <c r="T230" s="17"/>
      <c r="U230" s="17"/>
      <c r="V230" s="17"/>
      <c r="W230" s="17"/>
      <c r="X230" s="17"/>
      <c r="Y230" s="17"/>
      <c r="Z230" s="17"/>
    </row>
    <row r="231" ht="12.75" customHeight="1">
      <c r="A231" s="151"/>
      <c r="B231" s="17"/>
      <c r="C231" s="17"/>
      <c r="D231" s="17"/>
      <c r="E231" s="17"/>
      <c r="F231" s="111"/>
      <c r="G231" s="17"/>
      <c r="H231" s="17"/>
      <c r="I231" s="17"/>
      <c r="J231" s="17"/>
      <c r="K231" s="17"/>
      <c r="L231" s="17"/>
      <c r="M231" s="17"/>
      <c r="N231" s="17"/>
      <c r="O231" s="17"/>
      <c r="P231" s="17"/>
      <c r="Q231" s="17"/>
      <c r="R231" s="17"/>
      <c r="S231" s="17"/>
      <c r="T231" s="17"/>
      <c r="U231" s="17"/>
      <c r="V231" s="17"/>
      <c r="W231" s="17"/>
      <c r="X231" s="17"/>
      <c r="Y231" s="17"/>
      <c r="Z231" s="17"/>
    </row>
    <row r="232" ht="12.75" customHeight="1">
      <c r="A232" s="151"/>
      <c r="B232" s="17"/>
      <c r="C232" s="17"/>
      <c r="D232" s="17"/>
      <c r="E232" s="17"/>
      <c r="F232" s="111"/>
      <c r="G232" s="17"/>
      <c r="H232" s="17"/>
      <c r="I232" s="17"/>
      <c r="J232" s="17"/>
      <c r="K232" s="17"/>
      <c r="L232" s="17"/>
      <c r="M232" s="17"/>
      <c r="N232" s="17"/>
      <c r="O232" s="17"/>
      <c r="P232" s="17"/>
      <c r="Q232" s="17"/>
      <c r="R232" s="17"/>
      <c r="S232" s="17"/>
      <c r="T232" s="17"/>
      <c r="U232" s="17"/>
      <c r="V232" s="17"/>
      <c r="W232" s="17"/>
      <c r="X232" s="17"/>
      <c r="Y232" s="17"/>
      <c r="Z232" s="17"/>
    </row>
    <row r="233" ht="12.75" customHeight="1">
      <c r="A233" s="151"/>
      <c r="B233" s="17"/>
      <c r="C233" s="17"/>
      <c r="D233" s="17"/>
      <c r="E233" s="17"/>
      <c r="F233" s="111"/>
      <c r="G233" s="17"/>
      <c r="H233" s="17"/>
      <c r="I233" s="17"/>
      <c r="J233" s="17"/>
      <c r="K233" s="17"/>
      <c r="L233" s="17"/>
      <c r="M233" s="17"/>
      <c r="N233" s="17"/>
      <c r="O233" s="17"/>
      <c r="P233" s="17"/>
      <c r="Q233" s="17"/>
      <c r="R233" s="17"/>
      <c r="S233" s="17"/>
      <c r="T233" s="17"/>
      <c r="U233" s="17"/>
      <c r="V233" s="17"/>
      <c r="W233" s="17"/>
      <c r="X233" s="17"/>
      <c r="Y233" s="17"/>
      <c r="Z233" s="17"/>
    </row>
    <row r="234" ht="12.75" customHeight="1">
      <c r="A234" s="151"/>
      <c r="B234" s="17"/>
      <c r="C234" s="17"/>
      <c r="D234" s="17"/>
      <c r="E234" s="17"/>
      <c r="F234" s="111"/>
      <c r="G234" s="17"/>
      <c r="H234" s="17"/>
      <c r="I234" s="17"/>
      <c r="J234" s="17"/>
      <c r="K234" s="17"/>
      <c r="L234" s="17"/>
      <c r="M234" s="17"/>
      <c r="N234" s="17"/>
      <c r="O234" s="17"/>
      <c r="P234" s="17"/>
      <c r="Q234" s="17"/>
      <c r="R234" s="17"/>
      <c r="S234" s="17"/>
      <c r="T234" s="17"/>
      <c r="U234" s="17"/>
      <c r="V234" s="17"/>
      <c r="W234" s="17"/>
      <c r="X234" s="17"/>
      <c r="Y234" s="17"/>
      <c r="Z234" s="17"/>
    </row>
    <row r="235" ht="12.75" customHeight="1">
      <c r="A235" s="151"/>
      <c r="B235" s="17"/>
      <c r="C235" s="17"/>
      <c r="D235" s="17"/>
      <c r="E235" s="17"/>
      <c r="F235" s="111"/>
      <c r="G235" s="17"/>
      <c r="H235" s="17"/>
      <c r="I235" s="17"/>
      <c r="J235" s="17"/>
      <c r="K235" s="17"/>
      <c r="L235" s="17"/>
      <c r="M235" s="17"/>
      <c r="N235" s="17"/>
      <c r="O235" s="17"/>
      <c r="P235" s="17"/>
      <c r="Q235" s="17"/>
      <c r="R235" s="17"/>
      <c r="S235" s="17"/>
      <c r="T235" s="17"/>
      <c r="U235" s="17"/>
      <c r="V235" s="17"/>
      <c r="W235" s="17"/>
      <c r="X235" s="17"/>
      <c r="Y235" s="17"/>
      <c r="Z235" s="17"/>
    </row>
    <row r="236" ht="12.75" customHeight="1">
      <c r="A236" s="151"/>
      <c r="B236" s="17"/>
      <c r="C236" s="17"/>
      <c r="D236" s="17"/>
      <c r="E236" s="17"/>
      <c r="F236" s="111"/>
      <c r="G236" s="17"/>
      <c r="H236" s="17"/>
      <c r="I236" s="17"/>
      <c r="J236" s="17"/>
      <c r="K236" s="17"/>
      <c r="L236" s="17"/>
      <c r="M236" s="17"/>
      <c r="N236" s="17"/>
      <c r="O236" s="17"/>
      <c r="P236" s="17"/>
      <c r="Q236" s="17"/>
      <c r="R236" s="17"/>
      <c r="S236" s="17"/>
      <c r="T236" s="17"/>
      <c r="U236" s="17"/>
      <c r="V236" s="17"/>
      <c r="W236" s="17"/>
      <c r="X236" s="17"/>
      <c r="Y236" s="17"/>
      <c r="Z236" s="17"/>
    </row>
    <row r="237" ht="12.75" customHeight="1">
      <c r="A237" s="151"/>
      <c r="B237" s="17"/>
      <c r="C237" s="17"/>
      <c r="D237" s="17"/>
      <c r="E237" s="17"/>
      <c r="F237" s="111"/>
      <c r="G237" s="17"/>
      <c r="H237" s="17"/>
      <c r="I237" s="17"/>
      <c r="J237" s="17"/>
      <c r="K237" s="17"/>
      <c r="L237" s="17"/>
      <c r="M237" s="17"/>
      <c r="N237" s="17"/>
      <c r="O237" s="17"/>
      <c r="P237" s="17"/>
      <c r="Q237" s="17"/>
      <c r="R237" s="17"/>
      <c r="S237" s="17"/>
      <c r="T237" s="17"/>
      <c r="U237" s="17"/>
      <c r="V237" s="17"/>
      <c r="W237" s="17"/>
      <c r="X237" s="17"/>
      <c r="Y237" s="17"/>
      <c r="Z237" s="17"/>
    </row>
    <row r="238" ht="12.75" customHeight="1">
      <c r="A238" s="151"/>
      <c r="B238" s="17"/>
      <c r="C238" s="17"/>
      <c r="D238" s="17"/>
      <c r="E238" s="17"/>
      <c r="F238" s="111"/>
      <c r="G238" s="17"/>
      <c r="H238" s="17"/>
      <c r="I238" s="17"/>
      <c r="J238" s="17"/>
      <c r="K238" s="17"/>
      <c r="L238" s="17"/>
      <c r="M238" s="17"/>
      <c r="N238" s="17"/>
      <c r="O238" s="17"/>
      <c r="P238" s="17"/>
      <c r="Q238" s="17"/>
      <c r="R238" s="17"/>
      <c r="S238" s="17"/>
      <c r="T238" s="17"/>
      <c r="U238" s="17"/>
      <c r="V238" s="17"/>
      <c r="W238" s="17"/>
      <c r="X238" s="17"/>
      <c r="Y238" s="17"/>
      <c r="Z238" s="17"/>
    </row>
    <row r="239" ht="12.75" customHeight="1">
      <c r="A239" s="151"/>
      <c r="B239" s="17"/>
      <c r="C239" s="17"/>
      <c r="D239" s="17"/>
      <c r="E239" s="17"/>
      <c r="F239" s="111"/>
      <c r="G239" s="17"/>
      <c r="H239" s="17"/>
      <c r="I239" s="17"/>
      <c r="J239" s="17"/>
      <c r="K239" s="17"/>
      <c r="L239" s="17"/>
      <c r="M239" s="17"/>
      <c r="N239" s="17"/>
      <c r="O239" s="17"/>
      <c r="P239" s="17"/>
      <c r="Q239" s="17"/>
      <c r="R239" s="17"/>
      <c r="S239" s="17"/>
      <c r="T239" s="17"/>
      <c r="U239" s="17"/>
      <c r="V239" s="17"/>
      <c r="W239" s="17"/>
      <c r="X239" s="17"/>
      <c r="Y239" s="17"/>
      <c r="Z239" s="17"/>
    </row>
    <row r="240" ht="12.75" customHeight="1">
      <c r="A240" s="151"/>
      <c r="B240" s="17"/>
      <c r="C240" s="17"/>
      <c r="D240" s="17"/>
      <c r="E240" s="17"/>
      <c r="F240" s="111"/>
      <c r="G240" s="17"/>
      <c r="H240" s="17"/>
      <c r="I240" s="17"/>
      <c r="J240" s="17"/>
      <c r="K240" s="17"/>
      <c r="L240" s="17"/>
      <c r="M240" s="17"/>
      <c r="N240" s="17"/>
      <c r="O240" s="17"/>
      <c r="P240" s="17"/>
      <c r="Q240" s="17"/>
      <c r="R240" s="17"/>
      <c r="S240" s="17"/>
      <c r="T240" s="17"/>
      <c r="U240" s="17"/>
      <c r="V240" s="17"/>
      <c r="W240" s="17"/>
      <c r="X240" s="17"/>
      <c r="Y240" s="17"/>
      <c r="Z240" s="17"/>
    </row>
    <row r="241" ht="12.75" customHeight="1">
      <c r="A241" s="151"/>
      <c r="B241" s="17"/>
      <c r="C241" s="17"/>
      <c r="D241" s="17"/>
      <c r="E241" s="17"/>
      <c r="F241" s="111"/>
      <c r="G241" s="17"/>
      <c r="H241" s="17"/>
      <c r="I241" s="17"/>
      <c r="J241" s="17"/>
      <c r="K241" s="17"/>
      <c r="L241" s="17"/>
      <c r="M241" s="17"/>
      <c r="N241" s="17"/>
      <c r="O241" s="17"/>
      <c r="P241" s="17"/>
      <c r="Q241" s="17"/>
      <c r="R241" s="17"/>
      <c r="S241" s="17"/>
      <c r="T241" s="17"/>
      <c r="U241" s="17"/>
      <c r="V241" s="17"/>
      <c r="W241" s="17"/>
      <c r="X241" s="17"/>
      <c r="Y241" s="17"/>
      <c r="Z241" s="17"/>
    </row>
    <row r="242" ht="12.75" customHeight="1">
      <c r="A242" s="151"/>
      <c r="B242" s="17"/>
      <c r="C242" s="17"/>
      <c r="D242" s="17"/>
      <c r="E242" s="17"/>
      <c r="F242" s="111"/>
      <c r="G242" s="17"/>
      <c r="H242" s="17"/>
      <c r="I242" s="17"/>
      <c r="J242" s="17"/>
      <c r="K242" s="17"/>
      <c r="L242" s="17"/>
      <c r="M242" s="17"/>
      <c r="N242" s="17"/>
      <c r="O242" s="17"/>
      <c r="P242" s="17"/>
      <c r="Q242" s="17"/>
      <c r="R242" s="17"/>
      <c r="S242" s="17"/>
      <c r="T242" s="17"/>
      <c r="U242" s="17"/>
      <c r="V242" s="17"/>
      <c r="W242" s="17"/>
      <c r="X242" s="17"/>
      <c r="Y242" s="17"/>
      <c r="Z242" s="17"/>
    </row>
    <row r="243" ht="12.75" customHeight="1">
      <c r="A243" s="151"/>
      <c r="B243" s="17"/>
      <c r="C243" s="17"/>
      <c r="D243" s="17"/>
      <c r="E243" s="17"/>
      <c r="F243" s="111"/>
      <c r="G243" s="17"/>
      <c r="H243" s="17"/>
      <c r="I243" s="17"/>
      <c r="J243" s="17"/>
      <c r="K243" s="17"/>
      <c r="L243" s="17"/>
      <c r="M243" s="17"/>
      <c r="N243" s="17"/>
      <c r="O243" s="17"/>
      <c r="P243" s="17"/>
      <c r="Q243" s="17"/>
      <c r="R243" s="17"/>
      <c r="S243" s="17"/>
      <c r="T243" s="17"/>
      <c r="U243" s="17"/>
      <c r="V243" s="17"/>
      <c r="W243" s="17"/>
      <c r="X243" s="17"/>
      <c r="Y243" s="17"/>
      <c r="Z243" s="17"/>
    </row>
    <row r="244" ht="12.75" customHeight="1">
      <c r="A244" s="151"/>
      <c r="B244" s="17"/>
      <c r="C244" s="17"/>
      <c r="D244" s="17"/>
      <c r="E244" s="17"/>
      <c r="F244" s="111"/>
      <c r="G244" s="17"/>
      <c r="H244" s="17"/>
      <c r="I244" s="17"/>
      <c r="J244" s="17"/>
      <c r="K244" s="17"/>
      <c r="L244" s="17"/>
      <c r="M244" s="17"/>
      <c r="N244" s="17"/>
      <c r="O244" s="17"/>
      <c r="P244" s="17"/>
      <c r="Q244" s="17"/>
      <c r="R244" s="17"/>
      <c r="S244" s="17"/>
      <c r="T244" s="17"/>
      <c r="U244" s="17"/>
      <c r="V244" s="17"/>
      <c r="W244" s="17"/>
      <c r="X244" s="17"/>
      <c r="Y244" s="17"/>
      <c r="Z244" s="17"/>
    </row>
    <row r="245" ht="12.75" customHeight="1">
      <c r="A245" s="151"/>
      <c r="B245" s="17"/>
      <c r="C245" s="17"/>
      <c r="D245" s="17"/>
      <c r="E245" s="17"/>
      <c r="F245" s="111"/>
      <c r="G245" s="17"/>
      <c r="H245" s="17"/>
      <c r="I245" s="17"/>
      <c r="J245" s="17"/>
      <c r="K245" s="17"/>
      <c r="L245" s="17"/>
      <c r="M245" s="17"/>
      <c r="N245" s="17"/>
      <c r="O245" s="17"/>
      <c r="P245" s="17"/>
      <c r="Q245" s="17"/>
      <c r="R245" s="17"/>
      <c r="S245" s="17"/>
      <c r="T245" s="17"/>
      <c r="U245" s="17"/>
      <c r="V245" s="17"/>
      <c r="W245" s="17"/>
      <c r="X245" s="17"/>
      <c r="Y245" s="17"/>
      <c r="Z245" s="17"/>
    </row>
    <row r="246" ht="12.75" customHeight="1">
      <c r="A246" s="151"/>
      <c r="B246" s="17"/>
      <c r="C246" s="17"/>
      <c r="D246" s="17"/>
      <c r="E246" s="17"/>
      <c r="F246" s="111"/>
      <c r="G246" s="17"/>
      <c r="H246" s="17"/>
      <c r="I246" s="17"/>
      <c r="J246" s="17"/>
      <c r="K246" s="17"/>
      <c r="L246" s="17"/>
      <c r="M246" s="17"/>
      <c r="N246" s="17"/>
      <c r="O246" s="17"/>
      <c r="P246" s="17"/>
      <c r="Q246" s="17"/>
      <c r="R246" s="17"/>
      <c r="S246" s="17"/>
      <c r="T246" s="17"/>
      <c r="U246" s="17"/>
      <c r="V246" s="17"/>
      <c r="W246" s="17"/>
      <c r="X246" s="17"/>
      <c r="Y246" s="17"/>
      <c r="Z246" s="17"/>
    </row>
    <row r="247" ht="12.75" customHeight="1">
      <c r="A247" s="151"/>
      <c r="B247" s="17"/>
      <c r="C247" s="17"/>
      <c r="D247" s="17"/>
      <c r="E247" s="17"/>
      <c r="F247" s="111"/>
      <c r="G247" s="17"/>
      <c r="H247" s="17"/>
      <c r="I247" s="17"/>
      <c r="J247" s="17"/>
      <c r="K247" s="17"/>
      <c r="L247" s="17"/>
      <c r="M247" s="17"/>
      <c r="N247" s="17"/>
      <c r="O247" s="17"/>
      <c r="P247" s="17"/>
      <c r="Q247" s="17"/>
      <c r="R247" s="17"/>
      <c r="S247" s="17"/>
      <c r="T247" s="17"/>
      <c r="U247" s="17"/>
      <c r="V247" s="17"/>
      <c r="W247" s="17"/>
      <c r="X247" s="17"/>
      <c r="Y247" s="17"/>
      <c r="Z247" s="17"/>
    </row>
    <row r="248" ht="12.75" customHeight="1">
      <c r="A248" s="151"/>
      <c r="B248" s="17"/>
      <c r="C248" s="17"/>
      <c r="D248" s="17"/>
      <c r="E248" s="17"/>
      <c r="F248" s="111"/>
      <c r="G248" s="17"/>
      <c r="H248" s="17"/>
      <c r="I248" s="17"/>
      <c r="J248" s="17"/>
      <c r="K248" s="17"/>
      <c r="L248" s="17"/>
      <c r="M248" s="17"/>
      <c r="N248" s="17"/>
      <c r="O248" s="17"/>
      <c r="P248" s="17"/>
      <c r="Q248" s="17"/>
      <c r="R248" s="17"/>
      <c r="S248" s="17"/>
      <c r="T248" s="17"/>
      <c r="U248" s="17"/>
      <c r="V248" s="17"/>
      <c r="W248" s="17"/>
      <c r="X248" s="17"/>
      <c r="Y248" s="17"/>
      <c r="Z248" s="17"/>
    </row>
    <row r="249" ht="12.75" customHeight="1">
      <c r="A249" s="151"/>
      <c r="B249" s="17"/>
      <c r="C249" s="17"/>
      <c r="D249" s="17"/>
      <c r="E249" s="17"/>
      <c r="F249" s="111"/>
      <c r="G249" s="17"/>
      <c r="H249" s="17"/>
      <c r="I249" s="17"/>
      <c r="J249" s="17"/>
      <c r="K249" s="17"/>
      <c r="L249" s="17"/>
      <c r="M249" s="17"/>
      <c r="N249" s="17"/>
      <c r="O249" s="17"/>
      <c r="P249" s="17"/>
      <c r="Q249" s="17"/>
      <c r="R249" s="17"/>
      <c r="S249" s="17"/>
      <c r="T249" s="17"/>
      <c r="U249" s="17"/>
      <c r="V249" s="17"/>
      <c r="W249" s="17"/>
      <c r="X249" s="17"/>
      <c r="Y249" s="17"/>
      <c r="Z249" s="17"/>
    </row>
    <row r="250" ht="12.75" customHeight="1">
      <c r="A250" s="151"/>
      <c r="B250" s="17"/>
      <c r="C250" s="17"/>
      <c r="D250" s="17"/>
      <c r="E250" s="17"/>
      <c r="F250" s="111"/>
      <c r="G250" s="17"/>
      <c r="H250" s="17"/>
      <c r="I250" s="17"/>
      <c r="J250" s="17"/>
      <c r="K250" s="17"/>
      <c r="L250" s="17"/>
      <c r="M250" s="17"/>
      <c r="N250" s="17"/>
      <c r="O250" s="17"/>
      <c r="P250" s="17"/>
      <c r="Q250" s="17"/>
      <c r="R250" s="17"/>
      <c r="S250" s="17"/>
      <c r="T250" s="17"/>
      <c r="U250" s="17"/>
      <c r="V250" s="17"/>
      <c r="W250" s="17"/>
      <c r="X250" s="17"/>
      <c r="Y250" s="17"/>
      <c r="Z250" s="17"/>
    </row>
    <row r="251" ht="12.75" customHeight="1">
      <c r="A251" s="151"/>
      <c r="B251" s="17"/>
      <c r="C251" s="17"/>
      <c r="D251" s="17"/>
      <c r="E251" s="17"/>
      <c r="F251" s="111"/>
      <c r="G251" s="17"/>
      <c r="H251" s="17"/>
      <c r="I251" s="17"/>
      <c r="J251" s="17"/>
      <c r="K251" s="17"/>
      <c r="L251" s="17"/>
      <c r="M251" s="17"/>
      <c r="N251" s="17"/>
      <c r="O251" s="17"/>
      <c r="P251" s="17"/>
      <c r="Q251" s="17"/>
      <c r="R251" s="17"/>
      <c r="S251" s="17"/>
      <c r="T251" s="17"/>
      <c r="U251" s="17"/>
      <c r="V251" s="17"/>
      <c r="W251" s="17"/>
      <c r="X251" s="17"/>
      <c r="Y251" s="17"/>
      <c r="Z251" s="17"/>
    </row>
    <row r="252" ht="12.75" customHeight="1">
      <c r="A252" s="151"/>
      <c r="B252" s="17"/>
      <c r="C252" s="17"/>
      <c r="D252" s="17"/>
      <c r="E252" s="17"/>
      <c r="F252" s="111"/>
      <c r="G252" s="17"/>
      <c r="H252" s="17"/>
      <c r="I252" s="17"/>
      <c r="J252" s="17"/>
      <c r="K252" s="17"/>
      <c r="L252" s="17"/>
      <c r="M252" s="17"/>
      <c r="N252" s="17"/>
      <c r="O252" s="17"/>
      <c r="P252" s="17"/>
      <c r="Q252" s="17"/>
      <c r="R252" s="17"/>
      <c r="S252" s="17"/>
      <c r="T252" s="17"/>
      <c r="U252" s="17"/>
      <c r="V252" s="17"/>
      <c r="W252" s="17"/>
      <c r="X252" s="17"/>
      <c r="Y252" s="17"/>
      <c r="Z252" s="17"/>
    </row>
    <row r="253" ht="12.75" customHeight="1">
      <c r="A253" s="151"/>
      <c r="B253" s="17"/>
      <c r="C253" s="17"/>
      <c r="D253" s="17"/>
      <c r="E253" s="17"/>
      <c r="F253" s="111"/>
      <c r="G253" s="17"/>
      <c r="H253" s="17"/>
      <c r="I253" s="17"/>
      <c r="J253" s="17"/>
      <c r="K253" s="17"/>
      <c r="L253" s="17"/>
      <c r="M253" s="17"/>
      <c r="N253" s="17"/>
      <c r="O253" s="17"/>
      <c r="P253" s="17"/>
      <c r="Q253" s="17"/>
      <c r="R253" s="17"/>
      <c r="S253" s="17"/>
      <c r="T253" s="17"/>
      <c r="U253" s="17"/>
      <c r="V253" s="17"/>
      <c r="W253" s="17"/>
      <c r="X253" s="17"/>
      <c r="Y253" s="17"/>
      <c r="Z253" s="17"/>
    </row>
    <row r="254" ht="12.75" customHeight="1">
      <c r="A254" s="151"/>
      <c r="B254" s="17"/>
      <c r="C254" s="17"/>
      <c r="D254" s="17"/>
      <c r="E254" s="17"/>
      <c r="F254" s="111"/>
      <c r="G254" s="17"/>
      <c r="H254" s="17"/>
      <c r="I254" s="17"/>
      <c r="J254" s="17"/>
      <c r="K254" s="17"/>
      <c r="L254" s="17"/>
      <c r="M254" s="17"/>
      <c r="N254" s="17"/>
      <c r="O254" s="17"/>
      <c r="P254" s="17"/>
      <c r="Q254" s="17"/>
      <c r="R254" s="17"/>
      <c r="S254" s="17"/>
      <c r="T254" s="17"/>
      <c r="U254" s="17"/>
      <c r="V254" s="17"/>
      <c r="W254" s="17"/>
      <c r="X254" s="17"/>
      <c r="Y254" s="17"/>
      <c r="Z254" s="17"/>
    </row>
    <row r="255" ht="12.75" customHeight="1">
      <c r="A255" s="151"/>
      <c r="B255" s="17"/>
      <c r="C255" s="17"/>
      <c r="D255" s="17"/>
      <c r="E255" s="17"/>
      <c r="F255" s="111"/>
      <c r="G255" s="17"/>
      <c r="H255" s="17"/>
      <c r="I255" s="17"/>
      <c r="J255" s="17"/>
      <c r="K255" s="17"/>
      <c r="L255" s="17"/>
      <c r="M255" s="17"/>
      <c r="N255" s="17"/>
      <c r="O255" s="17"/>
      <c r="P255" s="17"/>
      <c r="Q255" s="17"/>
      <c r="R255" s="17"/>
      <c r="S255" s="17"/>
      <c r="T255" s="17"/>
      <c r="U255" s="17"/>
      <c r="V255" s="17"/>
      <c r="W255" s="17"/>
      <c r="X255" s="17"/>
      <c r="Y255" s="17"/>
      <c r="Z255" s="17"/>
    </row>
    <row r="256" ht="12.75" customHeight="1">
      <c r="A256" s="151"/>
      <c r="B256" s="17"/>
      <c r="C256" s="17"/>
      <c r="D256" s="17"/>
      <c r="E256" s="17"/>
      <c r="F256" s="111"/>
      <c r="G256" s="17"/>
      <c r="H256" s="17"/>
      <c r="I256" s="17"/>
      <c r="J256" s="17"/>
      <c r="K256" s="17"/>
      <c r="L256" s="17"/>
      <c r="M256" s="17"/>
      <c r="N256" s="17"/>
      <c r="O256" s="17"/>
      <c r="P256" s="17"/>
      <c r="Q256" s="17"/>
      <c r="R256" s="17"/>
      <c r="S256" s="17"/>
      <c r="T256" s="17"/>
      <c r="U256" s="17"/>
      <c r="V256" s="17"/>
      <c r="W256" s="17"/>
      <c r="X256" s="17"/>
      <c r="Y256" s="17"/>
      <c r="Z256" s="17"/>
    </row>
    <row r="257" ht="12.75" customHeight="1">
      <c r="A257" s="151"/>
      <c r="B257" s="17"/>
      <c r="C257" s="17"/>
      <c r="D257" s="17"/>
      <c r="E257" s="17"/>
      <c r="F257" s="111"/>
      <c r="G257" s="17"/>
      <c r="H257" s="17"/>
      <c r="I257" s="17"/>
      <c r="J257" s="17"/>
      <c r="K257" s="17"/>
      <c r="L257" s="17"/>
      <c r="M257" s="17"/>
      <c r="N257" s="17"/>
      <c r="O257" s="17"/>
      <c r="P257" s="17"/>
      <c r="Q257" s="17"/>
      <c r="R257" s="17"/>
      <c r="S257" s="17"/>
      <c r="T257" s="17"/>
      <c r="U257" s="17"/>
      <c r="V257" s="17"/>
      <c r="W257" s="17"/>
      <c r="X257" s="17"/>
      <c r="Y257" s="17"/>
      <c r="Z257" s="17"/>
    </row>
    <row r="258" ht="12.75" customHeight="1">
      <c r="A258" s="151"/>
      <c r="B258" s="17"/>
      <c r="C258" s="17"/>
      <c r="D258" s="17"/>
      <c r="E258" s="17"/>
      <c r="F258" s="111"/>
      <c r="G258" s="17"/>
      <c r="H258" s="17"/>
      <c r="I258" s="17"/>
      <c r="J258" s="17"/>
      <c r="K258" s="17"/>
      <c r="L258" s="17"/>
      <c r="M258" s="17"/>
      <c r="N258" s="17"/>
      <c r="O258" s="17"/>
      <c r="P258" s="17"/>
      <c r="Q258" s="17"/>
      <c r="R258" s="17"/>
      <c r="S258" s="17"/>
      <c r="T258" s="17"/>
      <c r="U258" s="17"/>
      <c r="V258" s="17"/>
      <c r="W258" s="17"/>
      <c r="X258" s="17"/>
      <c r="Y258" s="17"/>
      <c r="Z258" s="17"/>
    </row>
    <row r="259" ht="12.75" customHeight="1">
      <c r="A259" s="151"/>
      <c r="B259" s="17"/>
      <c r="C259" s="17"/>
      <c r="D259" s="17"/>
      <c r="E259" s="17"/>
      <c r="F259" s="111"/>
      <c r="G259" s="17"/>
      <c r="H259" s="17"/>
      <c r="I259" s="17"/>
      <c r="J259" s="17"/>
      <c r="K259" s="17"/>
      <c r="L259" s="17"/>
      <c r="M259" s="17"/>
      <c r="N259" s="17"/>
      <c r="O259" s="17"/>
      <c r="P259" s="17"/>
      <c r="Q259" s="17"/>
      <c r="R259" s="17"/>
      <c r="S259" s="17"/>
      <c r="T259" s="17"/>
      <c r="U259" s="17"/>
      <c r="V259" s="17"/>
      <c r="W259" s="17"/>
      <c r="X259" s="17"/>
      <c r="Y259" s="17"/>
      <c r="Z259" s="17"/>
    </row>
    <row r="260" ht="12.75" customHeight="1">
      <c r="A260" s="151"/>
      <c r="B260" s="17"/>
      <c r="C260" s="17"/>
      <c r="D260" s="17"/>
      <c r="E260" s="17"/>
      <c r="F260" s="111"/>
      <c r="G260" s="17"/>
      <c r="H260" s="17"/>
      <c r="I260" s="17"/>
      <c r="J260" s="17"/>
      <c r="K260" s="17"/>
      <c r="L260" s="17"/>
      <c r="M260" s="17"/>
      <c r="N260" s="17"/>
      <c r="O260" s="17"/>
      <c r="P260" s="17"/>
      <c r="Q260" s="17"/>
      <c r="R260" s="17"/>
      <c r="S260" s="17"/>
      <c r="T260" s="17"/>
      <c r="U260" s="17"/>
      <c r="V260" s="17"/>
      <c r="W260" s="17"/>
      <c r="X260" s="17"/>
      <c r="Y260" s="17"/>
      <c r="Z260" s="17"/>
    </row>
    <row r="261" ht="12.75" customHeight="1">
      <c r="A261" s="151"/>
      <c r="B261" s="17"/>
      <c r="C261" s="17"/>
      <c r="D261" s="17"/>
      <c r="E261" s="17"/>
      <c r="F261" s="111"/>
      <c r="G261" s="17"/>
      <c r="H261" s="17"/>
      <c r="I261" s="17"/>
      <c r="J261" s="17"/>
      <c r="K261" s="17"/>
      <c r="L261" s="17"/>
      <c r="M261" s="17"/>
      <c r="N261" s="17"/>
      <c r="O261" s="17"/>
      <c r="P261" s="17"/>
      <c r="Q261" s="17"/>
      <c r="R261" s="17"/>
      <c r="S261" s="17"/>
      <c r="T261" s="17"/>
      <c r="U261" s="17"/>
      <c r="V261" s="17"/>
      <c r="W261" s="17"/>
      <c r="X261" s="17"/>
      <c r="Y261" s="17"/>
      <c r="Z261" s="17"/>
    </row>
    <row r="262" ht="12.75" customHeight="1">
      <c r="A262" s="151"/>
      <c r="B262" s="17"/>
      <c r="C262" s="17"/>
      <c r="D262" s="17"/>
      <c r="E262" s="17"/>
      <c r="F262" s="111"/>
      <c r="G262" s="17"/>
      <c r="H262" s="17"/>
      <c r="I262" s="17"/>
      <c r="J262" s="17"/>
      <c r="K262" s="17"/>
      <c r="L262" s="17"/>
      <c r="M262" s="17"/>
      <c r="N262" s="17"/>
      <c r="O262" s="17"/>
      <c r="P262" s="17"/>
      <c r="Q262" s="17"/>
      <c r="R262" s="17"/>
      <c r="S262" s="17"/>
      <c r="T262" s="17"/>
      <c r="U262" s="17"/>
      <c r="V262" s="17"/>
      <c r="W262" s="17"/>
      <c r="X262" s="17"/>
      <c r="Y262" s="17"/>
      <c r="Z262" s="17"/>
    </row>
    <row r="263" ht="12.75" customHeight="1">
      <c r="A263" s="151"/>
      <c r="B263" s="17"/>
      <c r="C263" s="17"/>
      <c r="D263" s="17"/>
      <c r="E263" s="17"/>
      <c r="F263" s="111"/>
      <c r="G263" s="17"/>
      <c r="H263" s="17"/>
      <c r="I263" s="17"/>
      <c r="J263" s="17"/>
      <c r="K263" s="17"/>
      <c r="L263" s="17"/>
      <c r="M263" s="17"/>
      <c r="N263" s="17"/>
      <c r="O263" s="17"/>
      <c r="P263" s="17"/>
      <c r="Q263" s="17"/>
      <c r="R263" s="17"/>
      <c r="S263" s="17"/>
      <c r="T263" s="17"/>
      <c r="U263" s="17"/>
      <c r="V263" s="17"/>
      <c r="W263" s="17"/>
      <c r="X263" s="17"/>
      <c r="Y263" s="17"/>
      <c r="Z263" s="17"/>
    </row>
    <row r="264" ht="12.75" customHeight="1">
      <c r="A264" s="151"/>
      <c r="B264" s="17"/>
      <c r="C264" s="17"/>
      <c r="D264" s="17"/>
      <c r="E264" s="17"/>
      <c r="F264" s="111"/>
      <c r="G264" s="17"/>
      <c r="H264" s="17"/>
      <c r="I264" s="17"/>
      <c r="J264" s="17"/>
      <c r="K264" s="17"/>
      <c r="L264" s="17"/>
      <c r="M264" s="17"/>
      <c r="N264" s="17"/>
      <c r="O264" s="17"/>
      <c r="P264" s="17"/>
      <c r="Q264" s="17"/>
      <c r="R264" s="17"/>
      <c r="S264" s="17"/>
      <c r="T264" s="17"/>
      <c r="U264" s="17"/>
      <c r="V264" s="17"/>
      <c r="W264" s="17"/>
      <c r="X264" s="17"/>
      <c r="Y264" s="17"/>
      <c r="Z264" s="17"/>
    </row>
    <row r="265" ht="12.75" customHeight="1">
      <c r="A265" s="151"/>
      <c r="B265" s="17"/>
      <c r="C265" s="17"/>
      <c r="D265" s="17"/>
      <c r="E265" s="17"/>
      <c r="F265" s="111"/>
      <c r="G265" s="17"/>
      <c r="H265" s="17"/>
      <c r="I265" s="17"/>
      <c r="J265" s="17"/>
      <c r="K265" s="17"/>
      <c r="L265" s="17"/>
      <c r="M265" s="17"/>
      <c r="N265" s="17"/>
      <c r="O265" s="17"/>
      <c r="P265" s="17"/>
      <c r="Q265" s="17"/>
      <c r="R265" s="17"/>
      <c r="S265" s="17"/>
      <c r="T265" s="17"/>
      <c r="U265" s="17"/>
      <c r="V265" s="17"/>
      <c r="W265" s="17"/>
      <c r="X265" s="17"/>
      <c r="Y265" s="17"/>
      <c r="Z265" s="17"/>
    </row>
    <row r="266" ht="12.75" customHeight="1">
      <c r="A266" s="151"/>
      <c r="B266" s="17"/>
      <c r="C266" s="17"/>
      <c r="D266" s="17"/>
      <c r="E266" s="17"/>
      <c r="F266" s="111"/>
      <c r="G266" s="17"/>
      <c r="H266" s="17"/>
      <c r="I266" s="17"/>
      <c r="J266" s="17"/>
      <c r="K266" s="17"/>
      <c r="L266" s="17"/>
      <c r="M266" s="17"/>
      <c r="N266" s="17"/>
      <c r="O266" s="17"/>
      <c r="P266" s="17"/>
      <c r="Q266" s="17"/>
      <c r="R266" s="17"/>
      <c r="S266" s="17"/>
      <c r="T266" s="17"/>
      <c r="U266" s="17"/>
      <c r="V266" s="17"/>
      <c r="W266" s="17"/>
      <c r="X266" s="17"/>
      <c r="Y266" s="17"/>
      <c r="Z266" s="17"/>
    </row>
    <row r="267" ht="12.75" customHeight="1">
      <c r="A267" s="151"/>
      <c r="B267" s="17"/>
      <c r="C267" s="17"/>
      <c r="D267" s="17"/>
      <c r="E267" s="17"/>
      <c r="F267" s="111"/>
      <c r="G267" s="17"/>
      <c r="H267" s="17"/>
      <c r="I267" s="17"/>
      <c r="J267" s="17"/>
      <c r="K267" s="17"/>
      <c r="L267" s="17"/>
      <c r="M267" s="17"/>
      <c r="N267" s="17"/>
      <c r="O267" s="17"/>
      <c r="P267" s="17"/>
      <c r="Q267" s="17"/>
      <c r="R267" s="17"/>
      <c r="S267" s="17"/>
      <c r="T267" s="17"/>
      <c r="U267" s="17"/>
      <c r="V267" s="17"/>
      <c r="W267" s="17"/>
      <c r="X267" s="17"/>
      <c r="Y267" s="17"/>
      <c r="Z267" s="17"/>
    </row>
    <row r="268" ht="12.75" customHeight="1">
      <c r="A268" s="151"/>
      <c r="B268" s="17"/>
      <c r="C268" s="17"/>
      <c r="D268" s="17"/>
      <c r="E268" s="17"/>
      <c r="F268" s="111"/>
      <c r="G268" s="17"/>
      <c r="H268" s="17"/>
      <c r="I268" s="17"/>
      <c r="J268" s="17"/>
      <c r="K268" s="17"/>
      <c r="L268" s="17"/>
      <c r="M268" s="17"/>
      <c r="N268" s="17"/>
      <c r="O268" s="17"/>
      <c r="P268" s="17"/>
      <c r="Q268" s="17"/>
      <c r="R268" s="17"/>
      <c r="S268" s="17"/>
      <c r="T268" s="17"/>
      <c r="U268" s="17"/>
      <c r="V268" s="17"/>
      <c r="W268" s="17"/>
      <c r="X268" s="17"/>
      <c r="Y268" s="17"/>
      <c r="Z268" s="17"/>
    </row>
    <row r="269" ht="12.75" customHeight="1">
      <c r="A269" s="151"/>
      <c r="B269" s="17"/>
      <c r="C269" s="17"/>
      <c r="D269" s="17"/>
      <c r="E269" s="17"/>
      <c r="F269" s="111"/>
      <c r="G269" s="17"/>
      <c r="H269" s="17"/>
      <c r="I269" s="17"/>
      <c r="J269" s="17"/>
      <c r="K269" s="17"/>
      <c r="L269" s="17"/>
      <c r="M269" s="17"/>
      <c r="N269" s="17"/>
      <c r="O269" s="17"/>
      <c r="P269" s="17"/>
      <c r="Q269" s="17"/>
      <c r="R269" s="17"/>
      <c r="S269" s="17"/>
      <c r="T269" s="17"/>
      <c r="U269" s="17"/>
      <c r="V269" s="17"/>
      <c r="W269" s="17"/>
      <c r="X269" s="17"/>
      <c r="Y269" s="17"/>
      <c r="Z269" s="17"/>
    </row>
    <row r="270" ht="12.75" customHeight="1">
      <c r="A270" s="151"/>
      <c r="B270" s="17"/>
      <c r="C270" s="17"/>
      <c r="D270" s="17"/>
      <c r="E270" s="17"/>
      <c r="F270" s="111"/>
      <c r="G270" s="17"/>
      <c r="H270" s="17"/>
      <c r="I270" s="17"/>
      <c r="J270" s="17"/>
      <c r="K270" s="17"/>
      <c r="L270" s="17"/>
      <c r="M270" s="17"/>
      <c r="N270" s="17"/>
      <c r="O270" s="17"/>
      <c r="P270" s="17"/>
      <c r="Q270" s="17"/>
      <c r="R270" s="17"/>
      <c r="S270" s="17"/>
      <c r="T270" s="17"/>
      <c r="U270" s="17"/>
      <c r="V270" s="17"/>
      <c r="W270" s="17"/>
      <c r="X270" s="17"/>
      <c r="Y270" s="17"/>
      <c r="Z270" s="17"/>
    </row>
    <row r="271" ht="12.75" customHeight="1">
      <c r="A271" s="151"/>
      <c r="B271" s="17"/>
      <c r="C271" s="17"/>
      <c r="D271" s="17"/>
      <c r="E271" s="17"/>
      <c r="F271" s="111"/>
      <c r="G271" s="17"/>
      <c r="H271" s="17"/>
      <c r="I271" s="17"/>
      <c r="J271" s="17"/>
      <c r="K271" s="17"/>
      <c r="L271" s="17"/>
      <c r="M271" s="17"/>
      <c r="N271" s="17"/>
      <c r="O271" s="17"/>
      <c r="P271" s="17"/>
      <c r="Q271" s="17"/>
      <c r="R271" s="17"/>
      <c r="S271" s="17"/>
      <c r="T271" s="17"/>
      <c r="U271" s="17"/>
      <c r="V271" s="17"/>
      <c r="W271" s="17"/>
      <c r="X271" s="17"/>
      <c r="Y271" s="17"/>
      <c r="Z271" s="17"/>
    </row>
    <row r="272" ht="12.75" customHeight="1">
      <c r="A272" s="151"/>
      <c r="B272" s="17"/>
      <c r="C272" s="17"/>
      <c r="D272" s="17"/>
      <c r="E272" s="17"/>
      <c r="F272" s="111"/>
      <c r="G272" s="17"/>
      <c r="H272" s="17"/>
      <c r="I272" s="17"/>
      <c r="J272" s="17"/>
      <c r="K272" s="17"/>
      <c r="L272" s="17"/>
      <c r="M272" s="17"/>
      <c r="N272" s="17"/>
      <c r="O272" s="17"/>
      <c r="P272" s="17"/>
      <c r="Q272" s="17"/>
      <c r="R272" s="17"/>
      <c r="S272" s="17"/>
      <c r="T272" s="17"/>
      <c r="U272" s="17"/>
      <c r="V272" s="17"/>
      <c r="W272" s="17"/>
      <c r="X272" s="17"/>
      <c r="Y272" s="17"/>
      <c r="Z272" s="17"/>
    </row>
    <row r="273" ht="12.75" customHeight="1">
      <c r="A273" s="151"/>
      <c r="B273" s="17"/>
      <c r="C273" s="17"/>
      <c r="D273" s="17"/>
      <c r="E273" s="17"/>
      <c r="F273" s="111"/>
      <c r="G273" s="17"/>
      <c r="H273" s="17"/>
      <c r="I273" s="17"/>
      <c r="J273" s="17"/>
      <c r="K273" s="17"/>
      <c r="L273" s="17"/>
      <c r="M273" s="17"/>
      <c r="N273" s="17"/>
      <c r="O273" s="17"/>
      <c r="P273" s="17"/>
      <c r="Q273" s="17"/>
      <c r="R273" s="17"/>
      <c r="S273" s="17"/>
      <c r="T273" s="17"/>
      <c r="U273" s="17"/>
      <c r="V273" s="17"/>
      <c r="W273" s="17"/>
      <c r="X273" s="17"/>
      <c r="Y273" s="17"/>
      <c r="Z273" s="17"/>
    </row>
    <row r="274" ht="12.75" customHeight="1">
      <c r="A274" s="151"/>
      <c r="B274" s="17"/>
      <c r="C274" s="17"/>
      <c r="D274" s="17"/>
      <c r="E274" s="17"/>
      <c r="F274" s="111"/>
      <c r="G274" s="17"/>
      <c r="H274" s="17"/>
      <c r="I274" s="17"/>
      <c r="J274" s="17"/>
      <c r="K274" s="17"/>
      <c r="L274" s="17"/>
      <c r="M274" s="17"/>
      <c r="N274" s="17"/>
      <c r="O274" s="17"/>
      <c r="P274" s="17"/>
      <c r="Q274" s="17"/>
      <c r="R274" s="17"/>
      <c r="S274" s="17"/>
      <c r="T274" s="17"/>
      <c r="U274" s="17"/>
      <c r="V274" s="17"/>
      <c r="W274" s="17"/>
      <c r="X274" s="17"/>
      <c r="Y274" s="17"/>
      <c r="Z274" s="17"/>
    </row>
    <row r="275" ht="12.75" customHeight="1">
      <c r="A275" s="151"/>
      <c r="B275" s="17"/>
      <c r="C275" s="17"/>
      <c r="D275" s="17"/>
      <c r="E275" s="17"/>
      <c r="F275" s="111"/>
      <c r="G275" s="17"/>
      <c r="H275" s="17"/>
      <c r="I275" s="17"/>
      <c r="J275" s="17"/>
      <c r="K275" s="17"/>
      <c r="L275" s="17"/>
      <c r="M275" s="17"/>
      <c r="N275" s="17"/>
      <c r="O275" s="17"/>
      <c r="P275" s="17"/>
      <c r="Q275" s="17"/>
      <c r="R275" s="17"/>
      <c r="S275" s="17"/>
      <c r="T275" s="17"/>
      <c r="U275" s="17"/>
      <c r="V275" s="17"/>
      <c r="W275" s="17"/>
      <c r="X275" s="17"/>
      <c r="Y275" s="17"/>
      <c r="Z275" s="17"/>
    </row>
    <row r="276" ht="12.75" customHeight="1">
      <c r="A276" s="151"/>
      <c r="B276" s="17"/>
      <c r="C276" s="17"/>
      <c r="D276" s="17"/>
      <c r="E276" s="17"/>
      <c r="F276" s="111"/>
      <c r="G276" s="17"/>
      <c r="H276" s="17"/>
      <c r="I276" s="17"/>
      <c r="J276" s="17"/>
      <c r="K276" s="17"/>
      <c r="L276" s="17"/>
      <c r="M276" s="17"/>
      <c r="N276" s="17"/>
      <c r="O276" s="17"/>
      <c r="P276" s="17"/>
      <c r="Q276" s="17"/>
      <c r="R276" s="17"/>
      <c r="S276" s="17"/>
      <c r="T276" s="17"/>
      <c r="U276" s="17"/>
      <c r="V276" s="17"/>
      <c r="W276" s="17"/>
      <c r="X276" s="17"/>
      <c r="Y276" s="17"/>
      <c r="Z276" s="17"/>
    </row>
    <row r="277" ht="12.75" customHeight="1">
      <c r="A277" s="151"/>
      <c r="B277" s="17"/>
      <c r="C277" s="17"/>
      <c r="D277" s="17"/>
      <c r="E277" s="17"/>
      <c r="F277" s="111"/>
      <c r="G277" s="17"/>
      <c r="H277" s="17"/>
      <c r="I277" s="17"/>
      <c r="J277" s="17"/>
      <c r="K277" s="17"/>
      <c r="L277" s="17"/>
      <c r="M277" s="17"/>
      <c r="N277" s="17"/>
      <c r="O277" s="17"/>
      <c r="P277" s="17"/>
      <c r="Q277" s="17"/>
      <c r="R277" s="17"/>
      <c r="S277" s="17"/>
      <c r="T277" s="17"/>
      <c r="U277" s="17"/>
      <c r="V277" s="17"/>
      <c r="W277" s="17"/>
      <c r="X277" s="17"/>
      <c r="Y277" s="17"/>
      <c r="Z277" s="17"/>
    </row>
    <row r="278" ht="12.75" customHeight="1">
      <c r="A278" s="151"/>
      <c r="B278" s="17"/>
      <c r="C278" s="17"/>
      <c r="D278" s="17"/>
      <c r="E278" s="17"/>
      <c r="F278" s="111"/>
      <c r="G278" s="17"/>
      <c r="H278" s="17"/>
      <c r="I278" s="17"/>
      <c r="J278" s="17"/>
      <c r="K278" s="17"/>
      <c r="L278" s="17"/>
      <c r="M278" s="17"/>
      <c r="N278" s="17"/>
      <c r="O278" s="17"/>
      <c r="P278" s="17"/>
      <c r="Q278" s="17"/>
      <c r="R278" s="17"/>
      <c r="S278" s="17"/>
      <c r="T278" s="17"/>
      <c r="U278" s="17"/>
      <c r="V278" s="17"/>
      <c r="W278" s="17"/>
      <c r="X278" s="17"/>
      <c r="Y278" s="17"/>
      <c r="Z278" s="17"/>
    </row>
    <row r="279" ht="12.75" customHeight="1">
      <c r="A279" s="151"/>
      <c r="B279" s="17"/>
      <c r="C279" s="17"/>
      <c r="D279" s="17"/>
      <c r="E279" s="17"/>
      <c r="F279" s="111"/>
      <c r="G279" s="17"/>
      <c r="H279" s="17"/>
      <c r="I279" s="17"/>
      <c r="J279" s="17"/>
      <c r="K279" s="17"/>
      <c r="L279" s="17"/>
      <c r="M279" s="17"/>
      <c r="N279" s="17"/>
      <c r="O279" s="17"/>
      <c r="P279" s="17"/>
      <c r="Q279" s="17"/>
      <c r="R279" s="17"/>
      <c r="S279" s="17"/>
      <c r="T279" s="17"/>
      <c r="U279" s="17"/>
      <c r="V279" s="17"/>
      <c r="W279" s="17"/>
      <c r="X279" s="17"/>
      <c r="Y279" s="17"/>
      <c r="Z279" s="17"/>
    </row>
    <row r="280" ht="12.75" customHeight="1">
      <c r="A280" s="151"/>
      <c r="B280" s="17"/>
      <c r="C280" s="17"/>
      <c r="D280" s="17"/>
      <c r="E280" s="17"/>
      <c r="F280" s="111"/>
      <c r="G280" s="17"/>
      <c r="H280" s="17"/>
      <c r="I280" s="17"/>
      <c r="J280" s="17"/>
      <c r="K280" s="17"/>
      <c r="L280" s="17"/>
      <c r="M280" s="17"/>
      <c r="N280" s="17"/>
      <c r="O280" s="17"/>
      <c r="P280" s="17"/>
      <c r="Q280" s="17"/>
      <c r="R280" s="17"/>
      <c r="S280" s="17"/>
      <c r="T280" s="17"/>
      <c r="U280" s="17"/>
      <c r="V280" s="17"/>
      <c r="W280" s="17"/>
      <c r="X280" s="17"/>
      <c r="Y280" s="17"/>
      <c r="Z280" s="17"/>
    </row>
    <row r="281" ht="12.75" customHeight="1">
      <c r="A281" s="151"/>
      <c r="B281" s="17"/>
      <c r="C281" s="17"/>
      <c r="D281" s="17"/>
      <c r="E281" s="17"/>
      <c r="F281" s="111"/>
      <c r="G281" s="17"/>
      <c r="H281" s="17"/>
      <c r="I281" s="17"/>
      <c r="J281" s="17"/>
      <c r="K281" s="17"/>
      <c r="L281" s="17"/>
      <c r="M281" s="17"/>
      <c r="N281" s="17"/>
      <c r="O281" s="17"/>
      <c r="P281" s="17"/>
      <c r="Q281" s="17"/>
      <c r="R281" s="17"/>
      <c r="S281" s="17"/>
      <c r="T281" s="17"/>
      <c r="U281" s="17"/>
      <c r="V281" s="17"/>
      <c r="W281" s="17"/>
      <c r="X281" s="17"/>
      <c r="Y281" s="17"/>
      <c r="Z281" s="17"/>
    </row>
    <row r="282" ht="12.75" customHeight="1">
      <c r="A282" s="151"/>
      <c r="B282" s="17"/>
      <c r="C282" s="17"/>
      <c r="D282" s="17"/>
      <c r="E282" s="17"/>
      <c r="F282" s="111"/>
      <c r="G282" s="17"/>
      <c r="H282" s="17"/>
      <c r="I282" s="17"/>
      <c r="J282" s="17"/>
      <c r="K282" s="17"/>
      <c r="L282" s="17"/>
      <c r="M282" s="17"/>
      <c r="N282" s="17"/>
      <c r="O282" s="17"/>
      <c r="P282" s="17"/>
      <c r="Q282" s="17"/>
      <c r="R282" s="17"/>
      <c r="S282" s="17"/>
      <c r="T282" s="17"/>
      <c r="U282" s="17"/>
      <c r="V282" s="17"/>
      <c r="W282" s="17"/>
      <c r="X282" s="17"/>
      <c r="Y282" s="17"/>
      <c r="Z282" s="17"/>
    </row>
    <row r="283" ht="12.75" customHeight="1">
      <c r="A283" s="151"/>
      <c r="B283" s="17"/>
      <c r="C283" s="17"/>
      <c r="D283" s="17"/>
      <c r="E283" s="17"/>
      <c r="F283" s="111"/>
      <c r="G283" s="17"/>
      <c r="H283" s="17"/>
      <c r="I283" s="17"/>
      <c r="J283" s="17"/>
      <c r="K283" s="17"/>
      <c r="L283" s="17"/>
      <c r="M283" s="17"/>
      <c r="N283" s="17"/>
      <c r="O283" s="17"/>
      <c r="P283" s="17"/>
      <c r="Q283" s="17"/>
      <c r="R283" s="17"/>
      <c r="S283" s="17"/>
      <c r="T283" s="17"/>
      <c r="U283" s="17"/>
      <c r="V283" s="17"/>
      <c r="W283" s="17"/>
      <c r="X283" s="17"/>
      <c r="Y283" s="17"/>
      <c r="Z283" s="17"/>
    </row>
    <row r="284" ht="12.75" customHeight="1">
      <c r="A284" s="151"/>
      <c r="B284" s="17"/>
      <c r="C284" s="17"/>
      <c r="D284" s="17"/>
      <c r="E284" s="17"/>
      <c r="F284" s="111"/>
      <c r="G284" s="17"/>
      <c r="H284" s="17"/>
      <c r="I284" s="17"/>
      <c r="J284" s="17"/>
      <c r="K284" s="17"/>
      <c r="L284" s="17"/>
      <c r="M284" s="17"/>
      <c r="N284" s="17"/>
      <c r="O284" s="17"/>
      <c r="P284" s="17"/>
      <c r="Q284" s="17"/>
      <c r="R284" s="17"/>
      <c r="S284" s="17"/>
      <c r="T284" s="17"/>
      <c r="U284" s="17"/>
      <c r="V284" s="17"/>
      <c r="W284" s="17"/>
      <c r="X284" s="17"/>
      <c r="Y284" s="17"/>
      <c r="Z284" s="17"/>
    </row>
    <row r="285" ht="12.75" customHeight="1">
      <c r="A285" s="151"/>
      <c r="B285" s="17"/>
      <c r="C285" s="17"/>
      <c r="D285" s="17"/>
      <c r="E285" s="17"/>
      <c r="F285" s="111"/>
      <c r="G285" s="17"/>
      <c r="H285" s="17"/>
      <c r="I285" s="17"/>
      <c r="J285" s="17"/>
      <c r="K285" s="17"/>
      <c r="L285" s="17"/>
      <c r="M285" s="17"/>
      <c r="N285" s="17"/>
      <c r="O285" s="17"/>
      <c r="P285" s="17"/>
      <c r="Q285" s="17"/>
      <c r="R285" s="17"/>
      <c r="S285" s="17"/>
      <c r="T285" s="17"/>
      <c r="U285" s="17"/>
      <c r="V285" s="17"/>
      <c r="W285" s="17"/>
      <c r="X285" s="17"/>
      <c r="Y285" s="17"/>
      <c r="Z285" s="17"/>
    </row>
    <row r="286" ht="12.75" customHeight="1">
      <c r="A286" s="151"/>
      <c r="B286" s="17"/>
      <c r="C286" s="17"/>
      <c r="D286" s="17"/>
      <c r="E286" s="17"/>
      <c r="F286" s="111"/>
      <c r="G286" s="17"/>
      <c r="H286" s="17"/>
      <c r="I286" s="17"/>
      <c r="J286" s="17"/>
      <c r="K286" s="17"/>
      <c r="L286" s="17"/>
      <c r="M286" s="17"/>
      <c r="N286" s="17"/>
      <c r="O286" s="17"/>
      <c r="P286" s="17"/>
      <c r="Q286" s="17"/>
      <c r="R286" s="17"/>
      <c r="S286" s="17"/>
      <c r="T286" s="17"/>
      <c r="U286" s="17"/>
      <c r="V286" s="17"/>
      <c r="W286" s="17"/>
      <c r="X286" s="17"/>
      <c r="Y286" s="17"/>
      <c r="Z286" s="17"/>
    </row>
    <row r="287" ht="12.75" customHeight="1">
      <c r="A287" s="151"/>
      <c r="B287" s="17"/>
      <c r="C287" s="17"/>
      <c r="D287" s="17"/>
      <c r="E287" s="17"/>
      <c r="F287" s="111"/>
      <c r="G287" s="17"/>
      <c r="H287" s="17"/>
      <c r="I287" s="17"/>
      <c r="J287" s="17"/>
      <c r="K287" s="17"/>
      <c r="L287" s="17"/>
      <c r="M287" s="17"/>
      <c r="N287" s="17"/>
      <c r="O287" s="17"/>
      <c r="P287" s="17"/>
      <c r="Q287" s="17"/>
      <c r="R287" s="17"/>
      <c r="S287" s="17"/>
      <c r="T287" s="17"/>
      <c r="U287" s="17"/>
      <c r="V287" s="17"/>
      <c r="W287" s="17"/>
      <c r="X287" s="17"/>
      <c r="Y287" s="17"/>
      <c r="Z287" s="17"/>
    </row>
    <row r="288" ht="12.75" customHeight="1">
      <c r="A288" s="151"/>
      <c r="B288" s="17"/>
      <c r="C288" s="17"/>
      <c r="D288" s="17"/>
      <c r="E288" s="17"/>
      <c r="F288" s="111"/>
      <c r="G288" s="17"/>
      <c r="H288" s="17"/>
      <c r="I288" s="17"/>
      <c r="J288" s="17"/>
      <c r="K288" s="17"/>
      <c r="L288" s="17"/>
      <c r="M288" s="17"/>
      <c r="N288" s="17"/>
      <c r="O288" s="17"/>
      <c r="P288" s="17"/>
      <c r="Q288" s="17"/>
      <c r="R288" s="17"/>
      <c r="S288" s="17"/>
      <c r="T288" s="17"/>
      <c r="U288" s="17"/>
      <c r="V288" s="17"/>
      <c r="W288" s="17"/>
      <c r="X288" s="17"/>
      <c r="Y288" s="17"/>
      <c r="Z288" s="17"/>
    </row>
    <row r="289" ht="12.75" customHeight="1">
      <c r="A289" s="151"/>
      <c r="B289" s="17"/>
      <c r="C289" s="17"/>
      <c r="D289" s="17"/>
      <c r="E289" s="17"/>
      <c r="F289" s="111"/>
      <c r="G289" s="17"/>
      <c r="H289" s="17"/>
      <c r="I289" s="17"/>
      <c r="J289" s="17"/>
      <c r="K289" s="17"/>
      <c r="L289" s="17"/>
      <c r="M289" s="17"/>
      <c r="N289" s="17"/>
      <c r="O289" s="17"/>
      <c r="P289" s="17"/>
      <c r="Q289" s="17"/>
      <c r="R289" s="17"/>
      <c r="S289" s="17"/>
      <c r="T289" s="17"/>
      <c r="U289" s="17"/>
      <c r="V289" s="17"/>
      <c r="W289" s="17"/>
      <c r="X289" s="17"/>
      <c r="Y289" s="17"/>
      <c r="Z289" s="17"/>
    </row>
    <row r="290" ht="12.75" customHeight="1">
      <c r="A290" s="151"/>
      <c r="B290" s="17"/>
      <c r="C290" s="17"/>
      <c r="D290" s="17"/>
      <c r="E290" s="17"/>
      <c r="F290" s="111"/>
      <c r="G290" s="17"/>
      <c r="H290" s="17"/>
      <c r="I290" s="17"/>
      <c r="J290" s="17"/>
      <c r="K290" s="17"/>
      <c r="L290" s="17"/>
      <c r="M290" s="17"/>
      <c r="N290" s="17"/>
      <c r="O290" s="17"/>
      <c r="P290" s="17"/>
      <c r="Q290" s="17"/>
      <c r="R290" s="17"/>
      <c r="S290" s="17"/>
      <c r="T290" s="17"/>
      <c r="U290" s="17"/>
      <c r="V290" s="17"/>
      <c r="W290" s="17"/>
      <c r="X290" s="17"/>
      <c r="Y290" s="17"/>
      <c r="Z290" s="17"/>
    </row>
    <row r="291" ht="12.75" customHeight="1">
      <c r="A291" s="151"/>
      <c r="B291" s="17"/>
      <c r="C291" s="17"/>
      <c r="D291" s="17"/>
      <c r="E291" s="17"/>
      <c r="F291" s="111"/>
      <c r="G291" s="17"/>
      <c r="H291" s="17"/>
      <c r="I291" s="17"/>
      <c r="J291" s="17"/>
      <c r="K291" s="17"/>
      <c r="L291" s="17"/>
      <c r="M291" s="17"/>
      <c r="N291" s="17"/>
      <c r="O291" s="17"/>
      <c r="P291" s="17"/>
      <c r="Q291" s="17"/>
      <c r="R291" s="17"/>
      <c r="S291" s="17"/>
      <c r="T291" s="17"/>
      <c r="U291" s="17"/>
      <c r="V291" s="17"/>
      <c r="W291" s="17"/>
      <c r="X291" s="17"/>
      <c r="Y291" s="17"/>
      <c r="Z291" s="17"/>
    </row>
    <row r="292" ht="12.75" customHeight="1">
      <c r="A292" s="151"/>
      <c r="B292" s="17"/>
      <c r="C292" s="17"/>
      <c r="D292" s="17"/>
      <c r="E292" s="17"/>
      <c r="F292" s="111"/>
      <c r="G292" s="17"/>
      <c r="H292" s="17"/>
      <c r="I292" s="17"/>
      <c r="J292" s="17"/>
      <c r="K292" s="17"/>
      <c r="L292" s="17"/>
      <c r="M292" s="17"/>
      <c r="N292" s="17"/>
      <c r="O292" s="17"/>
      <c r="P292" s="17"/>
      <c r="Q292" s="17"/>
      <c r="R292" s="17"/>
      <c r="S292" s="17"/>
      <c r="T292" s="17"/>
      <c r="U292" s="17"/>
      <c r="V292" s="17"/>
      <c r="W292" s="17"/>
      <c r="X292" s="17"/>
      <c r="Y292" s="17"/>
      <c r="Z292" s="17"/>
    </row>
    <row r="293" ht="12.75" customHeight="1">
      <c r="A293" s="151"/>
      <c r="B293" s="17"/>
      <c r="C293" s="17"/>
      <c r="D293" s="17"/>
      <c r="E293" s="17"/>
      <c r="F293" s="111"/>
      <c r="G293" s="17"/>
      <c r="H293" s="17"/>
      <c r="I293" s="17"/>
      <c r="J293" s="17"/>
      <c r="K293" s="17"/>
      <c r="L293" s="17"/>
      <c r="M293" s="17"/>
      <c r="N293" s="17"/>
      <c r="O293" s="17"/>
      <c r="P293" s="17"/>
      <c r="Q293" s="17"/>
      <c r="R293" s="17"/>
      <c r="S293" s="17"/>
      <c r="T293" s="17"/>
      <c r="U293" s="17"/>
      <c r="V293" s="17"/>
      <c r="W293" s="17"/>
      <c r="X293" s="17"/>
      <c r="Y293" s="17"/>
      <c r="Z293" s="17"/>
    </row>
    <row r="294" ht="12.75" customHeight="1">
      <c r="A294" s="151"/>
      <c r="B294" s="17"/>
      <c r="C294" s="17"/>
      <c r="D294" s="17"/>
      <c r="E294" s="17"/>
      <c r="F294" s="111"/>
      <c r="G294" s="17"/>
      <c r="H294" s="17"/>
      <c r="I294" s="17"/>
      <c r="J294" s="17"/>
      <c r="K294" s="17"/>
      <c r="L294" s="17"/>
      <c r="M294" s="17"/>
      <c r="N294" s="17"/>
      <c r="O294" s="17"/>
      <c r="P294" s="17"/>
      <c r="Q294" s="17"/>
      <c r="R294" s="17"/>
      <c r="S294" s="17"/>
      <c r="T294" s="17"/>
      <c r="U294" s="17"/>
      <c r="V294" s="17"/>
      <c r="W294" s="17"/>
      <c r="X294" s="17"/>
      <c r="Y294" s="17"/>
      <c r="Z294" s="17"/>
    </row>
    <row r="295" ht="12.75" customHeight="1">
      <c r="A295" s="151"/>
      <c r="B295" s="17"/>
      <c r="C295" s="17"/>
      <c r="D295" s="17"/>
      <c r="E295" s="17"/>
      <c r="F295" s="111"/>
      <c r="G295" s="17"/>
      <c r="H295" s="17"/>
      <c r="I295" s="17"/>
      <c r="J295" s="17"/>
      <c r="K295" s="17"/>
      <c r="L295" s="17"/>
      <c r="M295" s="17"/>
      <c r="N295" s="17"/>
      <c r="O295" s="17"/>
      <c r="P295" s="17"/>
      <c r="Q295" s="17"/>
      <c r="R295" s="17"/>
      <c r="S295" s="17"/>
      <c r="T295" s="17"/>
      <c r="U295" s="17"/>
      <c r="V295" s="17"/>
      <c r="W295" s="17"/>
      <c r="X295" s="17"/>
      <c r="Y295" s="17"/>
      <c r="Z295" s="17"/>
    </row>
    <row r="296" ht="12.75" customHeight="1">
      <c r="A296" s="151"/>
      <c r="B296" s="17"/>
      <c r="C296" s="17"/>
      <c r="D296" s="17"/>
      <c r="E296" s="17"/>
      <c r="F296" s="111"/>
      <c r="G296" s="17"/>
      <c r="H296" s="17"/>
      <c r="I296" s="17"/>
      <c r="J296" s="17"/>
      <c r="K296" s="17"/>
      <c r="L296" s="17"/>
      <c r="M296" s="17"/>
      <c r="N296" s="17"/>
      <c r="O296" s="17"/>
      <c r="P296" s="17"/>
      <c r="Q296" s="17"/>
      <c r="R296" s="17"/>
      <c r="S296" s="17"/>
      <c r="T296" s="17"/>
      <c r="U296" s="17"/>
      <c r="V296" s="17"/>
      <c r="W296" s="17"/>
      <c r="X296" s="17"/>
      <c r="Y296" s="17"/>
      <c r="Z296" s="17"/>
    </row>
    <row r="297" ht="12.75" customHeight="1">
      <c r="A297" s="151"/>
      <c r="B297" s="17"/>
      <c r="C297" s="17"/>
      <c r="D297" s="17"/>
      <c r="E297" s="17"/>
      <c r="F297" s="111"/>
      <c r="G297" s="17"/>
      <c r="H297" s="17"/>
      <c r="I297" s="17"/>
      <c r="J297" s="17"/>
      <c r="K297" s="17"/>
      <c r="L297" s="17"/>
      <c r="M297" s="17"/>
      <c r="N297" s="17"/>
      <c r="O297" s="17"/>
      <c r="P297" s="17"/>
      <c r="Q297" s="17"/>
      <c r="R297" s="17"/>
      <c r="S297" s="17"/>
      <c r="T297" s="17"/>
      <c r="U297" s="17"/>
      <c r="V297" s="17"/>
      <c r="W297" s="17"/>
      <c r="X297" s="17"/>
      <c r="Y297" s="17"/>
      <c r="Z297" s="17"/>
    </row>
    <row r="298" ht="12.75" customHeight="1">
      <c r="A298" s="151"/>
      <c r="B298" s="17"/>
      <c r="C298" s="17"/>
      <c r="D298" s="17"/>
      <c r="E298" s="17"/>
      <c r="F298" s="111"/>
      <c r="G298" s="17"/>
      <c r="H298" s="17"/>
      <c r="I298" s="17"/>
      <c r="J298" s="17"/>
      <c r="K298" s="17"/>
      <c r="L298" s="17"/>
      <c r="M298" s="17"/>
      <c r="N298" s="17"/>
      <c r="O298" s="17"/>
      <c r="P298" s="17"/>
      <c r="Q298" s="17"/>
      <c r="R298" s="17"/>
      <c r="S298" s="17"/>
      <c r="T298" s="17"/>
      <c r="U298" s="17"/>
      <c r="V298" s="17"/>
      <c r="W298" s="17"/>
      <c r="X298" s="17"/>
      <c r="Y298" s="17"/>
      <c r="Z298" s="17"/>
    </row>
    <row r="299" ht="12.75" customHeight="1">
      <c r="A299" s="151"/>
      <c r="B299" s="17"/>
      <c r="C299" s="17"/>
      <c r="D299" s="17"/>
      <c r="E299" s="17"/>
      <c r="F299" s="111"/>
      <c r="G299" s="17"/>
      <c r="H299" s="17"/>
      <c r="I299" s="17"/>
      <c r="J299" s="17"/>
      <c r="K299" s="17"/>
      <c r="L299" s="17"/>
      <c r="M299" s="17"/>
      <c r="N299" s="17"/>
      <c r="O299" s="17"/>
      <c r="P299" s="17"/>
      <c r="Q299" s="17"/>
      <c r="R299" s="17"/>
      <c r="S299" s="17"/>
      <c r="T299" s="17"/>
      <c r="U299" s="17"/>
      <c r="V299" s="17"/>
      <c r="W299" s="17"/>
      <c r="X299" s="17"/>
      <c r="Y299" s="17"/>
      <c r="Z299" s="17"/>
    </row>
    <row r="300" ht="12.75" customHeight="1">
      <c r="A300" s="151"/>
      <c r="B300" s="17"/>
      <c r="C300" s="17"/>
      <c r="D300" s="17"/>
      <c r="E300" s="17"/>
      <c r="F300" s="111"/>
      <c r="G300" s="17"/>
      <c r="H300" s="17"/>
      <c r="I300" s="17"/>
      <c r="J300" s="17"/>
      <c r="K300" s="17"/>
      <c r="L300" s="17"/>
      <c r="M300" s="17"/>
      <c r="N300" s="17"/>
      <c r="O300" s="17"/>
      <c r="P300" s="17"/>
      <c r="Q300" s="17"/>
      <c r="R300" s="17"/>
      <c r="S300" s="17"/>
      <c r="T300" s="17"/>
      <c r="U300" s="17"/>
      <c r="V300" s="17"/>
      <c r="W300" s="17"/>
      <c r="X300" s="17"/>
      <c r="Y300" s="17"/>
      <c r="Z300" s="17"/>
    </row>
    <row r="301" ht="12.75" customHeight="1">
      <c r="A301" s="151"/>
      <c r="B301" s="17"/>
      <c r="C301" s="17"/>
      <c r="D301" s="17"/>
      <c r="E301" s="17"/>
      <c r="F301" s="111"/>
      <c r="G301" s="17"/>
      <c r="H301" s="17"/>
      <c r="I301" s="17"/>
      <c r="J301" s="17"/>
      <c r="K301" s="17"/>
      <c r="L301" s="17"/>
      <c r="M301" s="17"/>
      <c r="N301" s="17"/>
      <c r="O301" s="17"/>
      <c r="P301" s="17"/>
      <c r="Q301" s="17"/>
      <c r="R301" s="17"/>
      <c r="S301" s="17"/>
      <c r="T301" s="17"/>
      <c r="U301" s="17"/>
      <c r="V301" s="17"/>
      <c r="W301" s="17"/>
      <c r="X301" s="17"/>
      <c r="Y301" s="17"/>
      <c r="Z301" s="17"/>
    </row>
    <row r="302" ht="12.75" customHeight="1">
      <c r="A302" s="151"/>
      <c r="B302" s="17"/>
      <c r="C302" s="17"/>
      <c r="D302" s="17"/>
      <c r="E302" s="17"/>
      <c r="F302" s="111"/>
      <c r="G302" s="17"/>
      <c r="H302" s="17"/>
      <c r="I302" s="17"/>
      <c r="J302" s="17"/>
      <c r="K302" s="17"/>
      <c r="L302" s="17"/>
      <c r="M302" s="17"/>
      <c r="N302" s="17"/>
      <c r="O302" s="17"/>
      <c r="P302" s="17"/>
      <c r="Q302" s="17"/>
      <c r="R302" s="17"/>
      <c r="S302" s="17"/>
      <c r="T302" s="17"/>
      <c r="U302" s="17"/>
      <c r="V302" s="17"/>
      <c r="W302" s="17"/>
      <c r="X302" s="17"/>
      <c r="Y302" s="17"/>
      <c r="Z302" s="17"/>
    </row>
    <row r="303" ht="12.75" customHeight="1">
      <c r="A303" s="151"/>
      <c r="B303" s="17"/>
      <c r="C303" s="17"/>
      <c r="D303" s="17"/>
      <c r="E303" s="17"/>
      <c r="F303" s="111"/>
      <c r="G303" s="17"/>
      <c r="H303" s="17"/>
      <c r="I303" s="17"/>
      <c r="J303" s="17"/>
      <c r="K303" s="17"/>
      <c r="L303" s="17"/>
      <c r="M303" s="17"/>
      <c r="N303" s="17"/>
      <c r="O303" s="17"/>
      <c r="P303" s="17"/>
      <c r="Q303" s="17"/>
      <c r="R303" s="17"/>
      <c r="S303" s="17"/>
      <c r="T303" s="17"/>
      <c r="U303" s="17"/>
      <c r="V303" s="17"/>
      <c r="W303" s="17"/>
      <c r="X303" s="17"/>
      <c r="Y303" s="17"/>
      <c r="Z303" s="17"/>
    </row>
    <row r="304" ht="12.75" customHeight="1">
      <c r="A304" s="151"/>
      <c r="B304" s="17"/>
      <c r="C304" s="17"/>
      <c r="D304" s="17"/>
      <c r="E304" s="17"/>
      <c r="F304" s="111"/>
      <c r="G304" s="17"/>
      <c r="H304" s="17"/>
      <c r="I304" s="17"/>
      <c r="J304" s="17"/>
      <c r="K304" s="17"/>
      <c r="L304" s="17"/>
      <c r="M304" s="17"/>
      <c r="N304" s="17"/>
      <c r="O304" s="17"/>
      <c r="P304" s="17"/>
      <c r="Q304" s="17"/>
      <c r="R304" s="17"/>
      <c r="S304" s="17"/>
      <c r="T304" s="17"/>
      <c r="U304" s="17"/>
      <c r="V304" s="17"/>
      <c r="W304" s="17"/>
      <c r="X304" s="17"/>
      <c r="Y304" s="17"/>
      <c r="Z304" s="17"/>
    </row>
    <row r="305" ht="12.75" customHeight="1">
      <c r="A305" s="151"/>
      <c r="B305" s="17"/>
      <c r="C305" s="17"/>
      <c r="D305" s="17"/>
      <c r="E305" s="17"/>
      <c r="F305" s="111"/>
      <c r="G305" s="17"/>
      <c r="H305" s="17"/>
      <c r="I305" s="17"/>
      <c r="J305" s="17"/>
      <c r="K305" s="17"/>
      <c r="L305" s="17"/>
      <c r="M305" s="17"/>
      <c r="N305" s="17"/>
      <c r="O305" s="17"/>
      <c r="P305" s="17"/>
      <c r="Q305" s="17"/>
      <c r="R305" s="17"/>
      <c r="S305" s="17"/>
      <c r="T305" s="17"/>
      <c r="U305" s="17"/>
      <c r="V305" s="17"/>
      <c r="W305" s="17"/>
      <c r="X305" s="17"/>
      <c r="Y305" s="17"/>
      <c r="Z305" s="17"/>
    </row>
    <row r="306" ht="12.75" customHeight="1">
      <c r="A306" s="151"/>
      <c r="B306" s="17"/>
      <c r="C306" s="17"/>
      <c r="D306" s="17"/>
      <c r="E306" s="17"/>
      <c r="F306" s="111"/>
      <c r="G306" s="17"/>
      <c r="H306" s="17"/>
      <c r="I306" s="17"/>
      <c r="J306" s="17"/>
      <c r="K306" s="17"/>
      <c r="L306" s="17"/>
      <c r="M306" s="17"/>
      <c r="N306" s="17"/>
      <c r="O306" s="17"/>
      <c r="P306" s="17"/>
      <c r="Q306" s="17"/>
      <c r="R306" s="17"/>
      <c r="S306" s="17"/>
      <c r="T306" s="17"/>
      <c r="U306" s="17"/>
      <c r="V306" s="17"/>
      <c r="W306" s="17"/>
      <c r="X306" s="17"/>
      <c r="Y306" s="17"/>
      <c r="Z306" s="17"/>
    </row>
    <row r="307" ht="12.75" customHeight="1">
      <c r="A307" s="151"/>
      <c r="B307" s="17"/>
      <c r="C307" s="17"/>
      <c r="D307" s="17"/>
      <c r="E307" s="17"/>
      <c r="F307" s="111"/>
      <c r="G307" s="17"/>
      <c r="H307" s="17"/>
      <c r="I307" s="17"/>
      <c r="J307" s="17"/>
      <c r="K307" s="17"/>
      <c r="L307" s="17"/>
      <c r="M307" s="17"/>
      <c r="N307" s="17"/>
      <c r="O307" s="17"/>
      <c r="P307" s="17"/>
      <c r="Q307" s="17"/>
      <c r="R307" s="17"/>
      <c r="S307" s="17"/>
      <c r="T307" s="17"/>
      <c r="U307" s="17"/>
      <c r="V307" s="17"/>
      <c r="W307" s="17"/>
      <c r="X307" s="17"/>
      <c r="Y307" s="17"/>
      <c r="Z307" s="17"/>
    </row>
    <row r="308" ht="12.75" customHeight="1">
      <c r="A308" s="151"/>
      <c r="B308" s="17"/>
      <c r="C308" s="17"/>
      <c r="D308" s="17"/>
      <c r="E308" s="17"/>
      <c r="F308" s="111"/>
      <c r="G308" s="17"/>
      <c r="H308" s="17"/>
      <c r="I308" s="17"/>
      <c r="J308" s="17"/>
      <c r="K308" s="17"/>
      <c r="L308" s="17"/>
      <c r="M308" s="17"/>
      <c r="N308" s="17"/>
      <c r="O308" s="17"/>
      <c r="P308" s="17"/>
      <c r="Q308" s="17"/>
      <c r="R308" s="17"/>
      <c r="S308" s="17"/>
      <c r="T308" s="17"/>
      <c r="U308" s="17"/>
      <c r="V308" s="17"/>
      <c r="W308" s="17"/>
      <c r="X308" s="17"/>
      <c r="Y308" s="17"/>
      <c r="Z308" s="17"/>
    </row>
    <row r="309" ht="12.75" customHeight="1">
      <c r="A309" s="151"/>
      <c r="B309" s="17"/>
      <c r="C309" s="17"/>
      <c r="D309" s="17"/>
      <c r="E309" s="17"/>
      <c r="F309" s="111"/>
      <c r="G309" s="17"/>
      <c r="H309" s="17"/>
      <c r="I309" s="17"/>
      <c r="J309" s="17"/>
      <c r="K309" s="17"/>
      <c r="L309" s="17"/>
      <c r="M309" s="17"/>
      <c r="N309" s="17"/>
      <c r="O309" s="17"/>
      <c r="P309" s="17"/>
      <c r="Q309" s="17"/>
      <c r="R309" s="17"/>
      <c r="S309" s="17"/>
      <c r="T309" s="17"/>
      <c r="U309" s="17"/>
      <c r="V309" s="17"/>
      <c r="W309" s="17"/>
      <c r="X309" s="17"/>
      <c r="Y309" s="17"/>
      <c r="Z309" s="17"/>
    </row>
    <row r="310" ht="12.75" customHeight="1">
      <c r="A310" s="151"/>
      <c r="B310" s="17"/>
      <c r="C310" s="17"/>
      <c r="D310" s="17"/>
      <c r="E310" s="17"/>
      <c r="F310" s="111"/>
      <c r="G310" s="17"/>
      <c r="H310" s="17"/>
      <c r="I310" s="17"/>
      <c r="J310" s="17"/>
      <c r="K310" s="17"/>
      <c r="L310" s="17"/>
      <c r="M310" s="17"/>
      <c r="N310" s="17"/>
      <c r="O310" s="17"/>
      <c r="P310" s="17"/>
      <c r="Q310" s="17"/>
      <c r="R310" s="17"/>
      <c r="S310" s="17"/>
      <c r="T310" s="17"/>
      <c r="U310" s="17"/>
      <c r="V310" s="17"/>
      <c r="W310" s="17"/>
      <c r="X310" s="17"/>
      <c r="Y310" s="17"/>
      <c r="Z310" s="17"/>
    </row>
    <row r="311" ht="12.75" customHeight="1">
      <c r="A311" s="151"/>
      <c r="B311" s="17"/>
      <c r="C311" s="17"/>
      <c r="D311" s="17"/>
      <c r="E311" s="17"/>
      <c r="F311" s="111"/>
      <c r="G311" s="17"/>
      <c r="H311" s="17"/>
      <c r="I311" s="17"/>
      <c r="J311" s="17"/>
      <c r="K311" s="17"/>
      <c r="L311" s="17"/>
      <c r="M311" s="17"/>
      <c r="N311" s="17"/>
      <c r="O311" s="17"/>
      <c r="P311" s="17"/>
      <c r="Q311" s="17"/>
      <c r="R311" s="17"/>
      <c r="S311" s="17"/>
      <c r="T311" s="17"/>
      <c r="U311" s="17"/>
      <c r="V311" s="17"/>
      <c r="W311" s="17"/>
      <c r="X311" s="17"/>
      <c r="Y311" s="17"/>
      <c r="Z311" s="17"/>
    </row>
    <row r="312" ht="12.75" customHeight="1">
      <c r="A312" s="151"/>
      <c r="B312" s="17"/>
      <c r="C312" s="17"/>
      <c r="D312" s="17"/>
      <c r="E312" s="17"/>
      <c r="F312" s="111"/>
      <c r="G312" s="17"/>
      <c r="H312" s="17"/>
      <c r="I312" s="17"/>
      <c r="J312" s="17"/>
      <c r="K312" s="17"/>
      <c r="L312" s="17"/>
      <c r="M312" s="17"/>
      <c r="N312" s="17"/>
      <c r="O312" s="17"/>
      <c r="P312" s="17"/>
      <c r="Q312" s="17"/>
      <c r="R312" s="17"/>
      <c r="S312" s="17"/>
      <c r="T312" s="17"/>
      <c r="U312" s="17"/>
      <c r="V312" s="17"/>
      <c r="W312" s="17"/>
      <c r="X312" s="17"/>
      <c r="Y312" s="17"/>
      <c r="Z312" s="17"/>
    </row>
    <row r="313" ht="12.75" customHeight="1">
      <c r="A313" s="151"/>
      <c r="B313" s="17"/>
      <c r="C313" s="17"/>
      <c r="D313" s="17"/>
      <c r="E313" s="17"/>
      <c r="F313" s="111"/>
      <c r="G313" s="17"/>
      <c r="H313" s="17"/>
      <c r="I313" s="17"/>
      <c r="J313" s="17"/>
      <c r="K313" s="17"/>
      <c r="L313" s="17"/>
      <c r="M313" s="17"/>
      <c r="N313" s="17"/>
      <c r="O313" s="17"/>
      <c r="P313" s="17"/>
      <c r="Q313" s="17"/>
      <c r="R313" s="17"/>
      <c r="S313" s="17"/>
      <c r="T313" s="17"/>
      <c r="U313" s="17"/>
      <c r="V313" s="17"/>
      <c r="W313" s="17"/>
      <c r="X313" s="17"/>
      <c r="Y313" s="17"/>
      <c r="Z313" s="17"/>
    </row>
    <row r="314" ht="12.75" customHeight="1">
      <c r="A314" s="151"/>
      <c r="B314" s="17"/>
      <c r="C314" s="17"/>
      <c r="D314" s="17"/>
      <c r="E314" s="17"/>
      <c r="F314" s="111"/>
      <c r="G314" s="17"/>
      <c r="H314" s="17"/>
      <c r="I314" s="17"/>
      <c r="J314" s="17"/>
      <c r="K314" s="17"/>
      <c r="L314" s="17"/>
      <c r="M314" s="17"/>
      <c r="N314" s="17"/>
      <c r="O314" s="17"/>
      <c r="P314" s="17"/>
      <c r="Q314" s="17"/>
      <c r="R314" s="17"/>
      <c r="S314" s="17"/>
      <c r="T314" s="17"/>
      <c r="U314" s="17"/>
      <c r="V314" s="17"/>
      <c r="W314" s="17"/>
      <c r="X314" s="17"/>
      <c r="Y314" s="17"/>
      <c r="Z314" s="17"/>
    </row>
    <row r="315" ht="12.75" customHeight="1">
      <c r="A315" s="151"/>
      <c r="B315" s="17"/>
      <c r="C315" s="17"/>
      <c r="D315" s="17"/>
      <c r="E315" s="17"/>
      <c r="F315" s="111"/>
      <c r="G315" s="17"/>
      <c r="H315" s="17"/>
      <c r="I315" s="17"/>
      <c r="J315" s="17"/>
      <c r="K315" s="17"/>
      <c r="L315" s="17"/>
      <c r="M315" s="17"/>
      <c r="N315" s="17"/>
      <c r="O315" s="17"/>
      <c r="P315" s="17"/>
      <c r="Q315" s="17"/>
      <c r="R315" s="17"/>
      <c r="S315" s="17"/>
      <c r="T315" s="17"/>
      <c r="U315" s="17"/>
      <c r="V315" s="17"/>
      <c r="W315" s="17"/>
      <c r="X315" s="17"/>
      <c r="Y315" s="17"/>
      <c r="Z315" s="17"/>
    </row>
    <row r="316" ht="12.75" customHeight="1">
      <c r="A316" s="151"/>
      <c r="B316" s="17"/>
      <c r="C316" s="17"/>
      <c r="D316" s="17"/>
      <c r="E316" s="17"/>
      <c r="F316" s="111"/>
      <c r="G316" s="17"/>
      <c r="H316" s="17"/>
      <c r="I316" s="17"/>
      <c r="J316" s="17"/>
      <c r="K316" s="17"/>
      <c r="L316" s="17"/>
      <c r="M316" s="17"/>
      <c r="N316" s="17"/>
      <c r="O316" s="17"/>
      <c r="P316" s="17"/>
      <c r="Q316" s="17"/>
      <c r="R316" s="17"/>
      <c r="S316" s="17"/>
      <c r="T316" s="17"/>
      <c r="U316" s="17"/>
      <c r="V316" s="17"/>
      <c r="W316" s="17"/>
      <c r="X316" s="17"/>
      <c r="Y316" s="17"/>
      <c r="Z316" s="17"/>
    </row>
    <row r="317" ht="12.75" customHeight="1">
      <c r="A317" s="151"/>
      <c r="B317" s="17"/>
      <c r="C317" s="17"/>
      <c r="D317" s="17"/>
      <c r="E317" s="17"/>
      <c r="F317" s="111"/>
      <c r="G317" s="17"/>
      <c r="H317" s="17"/>
      <c r="I317" s="17"/>
      <c r="J317" s="17"/>
      <c r="K317" s="17"/>
      <c r="L317" s="17"/>
      <c r="M317" s="17"/>
      <c r="N317" s="17"/>
      <c r="O317" s="17"/>
      <c r="P317" s="17"/>
      <c r="Q317" s="17"/>
      <c r="R317" s="17"/>
      <c r="S317" s="17"/>
      <c r="T317" s="17"/>
      <c r="U317" s="17"/>
      <c r="V317" s="17"/>
      <c r="W317" s="17"/>
      <c r="X317" s="17"/>
      <c r="Y317" s="17"/>
      <c r="Z317" s="17"/>
    </row>
    <row r="318" ht="12.75" customHeight="1">
      <c r="A318" s="151"/>
      <c r="B318" s="17"/>
      <c r="C318" s="17"/>
      <c r="D318" s="17"/>
      <c r="E318" s="17"/>
      <c r="F318" s="111"/>
      <c r="G318" s="17"/>
      <c r="H318" s="17"/>
      <c r="I318" s="17"/>
      <c r="J318" s="17"/>
      <c r="K318" s="17"/>
      <c r="L318" s="17"/>
      <c r="M318" s="17"/>
      <c r="N318" s="17"/>
      <c r="O318" s="17"/>
      <c r="P318" s="17"/>
      <c r="Q318" s="17"/>
      <c r="R318" s="17"/>
      <c r="S318" s="17"/>
      <c r="T318" s="17"/>
      <c r="U318" s="17"/>
      <c r="V318" s="17"/>
      <c r="W318" s="17"/>
      <c r="X318" s="17"/>
      <c r="Y318" s="17"/>
      <c r="Z318" s="17"/>
    </row>
    <row r="319" ht="12.75" customHeight="1">
      <c r="A319" s="151"/>
      <c r="B319" s="17"/>
      <c r="C319" s="17"/>
      <c r="D319" s="17"/>
      <c r="E319" s="17"/>
      <c r="F319" s="111"/>
      <c r="G319" s="17"/>
      <c r="H319" s="17"/>
      <c r="I319" s="17"/>
      <c r="J319" s="17"/>
      <c r="K319" s="17"/>
      <c r="L319" s="17"/>
      <c r="M319" s="17"/>
      <c r="N319" s="17"/>
      <c r="O319" s="17"/>
      <c r="P319" s="17"/>
      <c r="Q319" s="17"/>
      <c r="R319" s="17"/>
      <c r="S319" s="17"/>
      <c r="T319" s="17"/>
      <c r="U319" s="17"/>
      <c r="V319" s="17"/>
      <c r="W319" s="17"/>
      <c r="X319" s="17"/>
      <c r="Y319" s="17"/>
      <c r="Z319" s="17"/>
    </row>
    <row r="320" ht="12.75" customHeight="1">
      <c r="A320" s="151"/>
      <c r="B320" s="17"/>
      <c r="C320" s="17"/>
      <c r="D320" s="17"/>
      <c r="E320" s="17"/>
      <c r="F320" s="111"/>
      <c r="G320" s="17"/>
      <c r="H320" s="17"/>
      <c r="I320" s="17"/>
      <c r="J320" s="17"/>
      <c r="K320" s="17"/>
      <c r="L320" s="17"/>
      <c r="M320" s="17"/>
      <c r="N320" s="17"/>
      <c r="O320" s="17"/>
      <c r="P320" s="17"/>
      <c r="Q320" s="17"/>
      <c r="R320" s="17"/>
      <c r="S320" s="17"/>
      <c r="T320" s="17"/>
      <c r="U320" s="17"/>
      <c r="V320" s="17"/>
      <c r="W320" s="17"/>
      <c r="X320" s="17"/>
      <c r="Y320" s="17"/>
      <c r="Z320" s="17"/>
    </row>
    <row r="321" ht="12.75" customHeight="1">
      <c r="A321" s="151"/>
      <c r="B321" s="17"/>
      <c r="C321" s="17"/>
      <c r="D321" s="17"/>
      <c r="E321" s="17"/>
      <c r="F321" s="111"/>
      <c r="G321" s="17"/>
      <c r="H321" s="17"/>
      <c r="I321" s="17"/>
      <c r="J321" s="17"/>
      <c r="K321" s="17"/>
      <c r="L321" s="17"/>
      <c r="M321" s="17"/>
      <c r="N321" s="17"/>
      <c r="O321" s="17"/>
      <c r="P321" s="17"/>
      <c r="Q321" s="17"/>
      <c r="R321" s="17"/>
      <c r="S321" s="17"/>
      <c r="T321" s="17"/>
      <c r="U321" s="17"/>
      <c r="V321" s="17"/>
      <c r="W321" s="17"/>
      <c r="X321" s="17"/>
      <c r="Y321" s="17"/>
      <c r="Z321" s="17"/>
    </row>
    <row r="322" ht="12.75" customHeight="1">
      <c r="A322" s="151"/>
      <c r="B322" s="17"/>
      <c r="C322" s="17"/>
      <c r="D322" s="17"/>
      <c r="E322" s="17"/>
      <c r="F322" s="111"/>
      <c r="G322" s="17"/>
      <c r="H322" s="17"/>
      <c r="I322" s="17"/>
      <c r="J322" s="17"/>
      <c r="K322" s="17"/>
      <c r="L322" s="17"/>
      <c r="M322" s="17"/>
      <c r="N322" s="17"/>
      <c r="O322" s="17"/>
      <c r="P322" s="17"/>
      <c r="Q322" s="17"/>
      <c r="R322" s="17"/>
      <c r="S322" s="17"/>
      <c r="T322" s="17"/>
      <c r="U322" s="17"/>
      <c r="V322" s="17"/>
      <c r="W322" s="17"/>
      <c r="X322" s="17"/>
      <c r="Y322" s="17"/>
      <c r="Z322" s="17"/>
    </row>
    <row r="323" ht="12.75" customHeight="1">
      <c r="A323" s="151"/>
      <c r="B323" s="17"/>
      <c r="C323" s="17"/>
      <c r="D323" s="17"/>
      <c r="E323" s="17"/>
      <c r="F323" s="111"/>
      <c r="G323" s="17"/>
      <c r="H323" s="17"/>
      <c r="I323" s="17"/>
      <c r="J323" s="17"/>
      <c r="K323" s="17"/>
      <c r="L323" s="17"/>
      <c r="M323" s="17"/>
      <c r="N323" s="17"/>
      <c r="O323" s="17"/>
      <c r="P323" s="17"/>
      <c r="Q323" s="17"/>
      <c r="R323" s="17"/>
      <c r="S323" s="17"/>
      <c r="T323" s="17"/>
      <c r="U323" s="17"/>
      <c r="V323" s="17"/>
      <c r="W323" s="17"/>
      <c r="X323" s="17"/>
      <c r="Y323" s="17"/>
      <c r="Z323" s="17"/>
    </row>
    <row r="324" ht="12.75" customHeight="1">
      <c r="A324" s="151"/>
      <c r="B324" s="17"/>
      <c r="C324" s="17"/>
      <c r="D324" s="17"/>
      <c r="E324" s="17"/>
      <c r="F324" s="111"/>
      <c r="G324" s="17"/>
      <c r="H324" s="17"/>
      <c r="I324" s="17"/>
      <c r="J324" s="17"/>
      <c r="K324" s="17"/>
      <c r="L324" s="17"/>
      <c r="M324" s="17"/>
      <c r="N324" s="17"/>
      <c r="O324" s="17"/>
      <c r="P324" s="17"/>
      <c r="Q324" s="17"/>
      <c r="R324" s="17"/>
      <c r="S324" s="17"/>
      <c r="T324" s="17"/>
      <c r="U324" s="17"/>
      <c r="V324" s="17"/>
      <c r="W324" s="17"/>
      <c r="X324" s="17"/>
      <c r="Y324" s="17"/>
      <c r="Z324" s="17"/>
    </row>
    <row r="325" ht="12.75" customHeight="1">
      <c r="A325" s="151"/>
      <c r="B325" s="17"/>
      <c r="C325" s="17"/>
      <c r="D325" s="17"/>
      <c r="E325" s="17"/>
      <c r="F325" s="111"/>
      <c r="G325" s="17"/>
      <c r="H325" s="17"/>
      <c r="I325" s="17"/>
      <c r="J325" s="17"/>
      <c r="K325" s="17"/>
      <c r="L325" s="17"/>
      <c r="M325" s="17"/>
      <c r="N325" s="17"/>
      <c r="O325" s="17"/>
      <c r="P325" s="17"/>
      <c r="Q325" s="17"/>
      <c r="R325" s="17"/>
      <c r="S325" s="17"/>
      <c r="T325" s="17"/>
      <c r="U325" s="17"/>
      <c r="V325" s="17"/>
      <c r="W325" s="17"/>
      <c r="X325" s="17"/>
      <c r="Y325" s="17"/>
      <c r="Z325" s="17"/>
    </row>
    <row r="326" ht="12.75" customHeight="1">
      <c r="A326" s="151"/>
      <c r="B326" s="17"/>
      <c r="C326" s="17"/>
      <c r="D326" s="17"/>
      <c r="E326" s="17"/>
      <c r="F326" s="111"/>
      <c r="G326" s="17"/>
      <c r="H326" s="17"/>
      <c r="I326" s="17"/>
      <c r="J326" s="17"/>
      <c r="K326" s="17"/>
      <c r="L326" s="17"/>
      <c r="M326" s="17"/>
      <c r="N326" s="17"/>
      <c r="O326" s="17"/>
      <c r="P326" s="17"/>
      <c r="Q326" s="17"/>
      <c r="R326" s="17"/>
      <c r="S326" s="17"/>
      <c r="T326" s="17"/>
      <c r="U326" s="17"/>
      <c r="V326" s="17"/>
      <c r="W326" s="17"/>
      <c r="X326" s="17"/>
      <c r="Y326" s="17"/>
      <c r="Z326" s="17"/>
    </row>
    <row r="327" ht="12.75" customHeight="1">
      <c r="A327" s="151"/>
      <c r="B327" s="17"/>
      <c r="C327" s="17"/>
      <c r="D327" s="17"/>
      <c r="E327" s="17"/>
      <c r="F327" s="111"/>
      <c r="G327" s="17"/>
      <c r="H327" s="17"/>
      <c r="I327" s="17"/>
      <c r="J327" s="17"/>
      <c r="K327" s="17"/>
      <c r="L327" s="17"/>
      <c r="M327" s="17"/>
      <c r="N327" s="17"/>
      <c r="O327" s="17"/>
      <c r="P327" s="17"/>
      <c r="Q327" s="17"/>
      <c r="R327" s="17"/>
      <c r="S327" s="17"/>
      <c r="T327" s="17"/>
      <c r="U327" s="17"/>
      <c r="V327" s="17"/>
      <c r="W327" s="17"/>
      <c r="X327" s="17"/>
      <c r="Y327" s="17"/>
      <c r="Z327" s="17"/>
    </row>
    <row r="328" ht="12.75" customHeight="1">
      <c r="A328" s="151"/>
      <c r="B328" s="17"/>
      <c r="C328" s="17"/>
      <c r="D328" s="17"/>
      <c r="E328" s="17"/>
      <c r="F328" s="111"/>
      <c r="G328" s="17"/>
      <c r="H328" s="17"/>
      <c r="I328" s="17"/>
      <c r="J328" s="17"/>
      <c r="K328" s="17"/>
      <c r="L328" s="17"/>
      <c r="M328" s="17"/>
      <c r="N328" s="17"/>
      <c r="O328" s="17"/>
      <c r="P328" s="17"/>
      <c r="Q328" s="17"/>
      <c r="R328" s="17"/>
      <c r="S328" s="17"/>
      <c r="T328" s="17"/>
      <c r="U328" s="17"/>
      <c r="V328" s="17"/>
      <c r="W328" s="17"/>
      <c r="X328" s="17"/>
      <c r="Y328" s="17"/>
      <c r="Z328" s="17"/>
    </row>
    <row r="329" ht="12.75" customHeight="1">
      <c r="A329" s="151"/>
      <c r="B329" s="17"/>
      <c r="C329" s="17"/>
      <c r="D329" s="17"/>
      <c r="E329" s="17"/>
      <c r="F329" s="111"/>
      <c r="G329" s="17"/>
      <c r="H329" s="17"/>
      <c r="I329" s="17"/>
      <c r="J329" s="17"/>
      <c r="K329" s="17"/>
      <c r="L329" s="17"/>
      <c r="M329" s="17"/>
      <c r="N329" s="17"/>
      <c r="O329" s="17"/>
      <c r="P329" s="17"/>
      <c r="Q329" s="17"/>
      <c r="R329" s="17"/>
      <c r="S329" s="17"/>
      <c r="T329" s="17"/>
      <c r="U329" s="17"/>
      <c r="V329" s="17"/>
      <c r="W329" s="17"/>
      <c r="X329" s="17"/>
      <c r="Y329" s="17"/>
      <c r="Z329" s="17"/>
    </row>
    <row r="330" ht="12.75" customHeight="1">
      <c r="A330" s="151"/>
      <c r="B330" s="17"/>
      <c r="C330" s="17"/>
      <c r="D330" s="17"/>
      <c r="E330" s="17"/>
      <c r="F330" s="111"/>
      <c r="G330" s="17"/>
      <c r="H330" s="17"/>
      <c r="I330" s="17"/>
      <c r="J330" s="17"/>
      <c r="K330" s="17"/>
      <c r="L330" s="17"/>
      <c r="M330" s="17"/>
      <c r="N330" s="17"/>
      <c r="O330" s="17"/>
      <c r="P330" s="17"/>
      <c r="Q330" s="17"/>
      <c r="R330" s="17"/>
      <c r="S330" s="17"/>
      <c r="T330" s="17"/>
      <c r="U330" s="17"/>
      <c r="V330" s="17"/>
      <c r="W330" s="17"/>
      <c r="X330" s="17"/>
      <c r="Y330" s="17"/>
      <c r="Z330" s="17"/>
    </row>
    <row r="331" ht="12.75" customHeight="1">
      <c r="A331" s="151"/>
      <c r="B331" s="17"/>
      <c r="C331" s="17"/>
      <c r="D331" s="17"/>
      <c r="E331" s="17"/>
      <c r="F331" s="111"/>
      <c r="G331" s="17"/>
      <c r="H331" s="17"/>
      <c r="I331" s="17"/>
      <c r="J331" s="17"/>
      <c r="K331" s="17"/>
      <c r="L331" s="17"/>
      <c r="M331" s="17"/>
      <c r="N331" s="17"/>
      <c r="O331" s="17"/>
      <c r="P331" s="17"/>
      <c r="Q331" s="17"/>
      <c r="R331" s="17"/>
      <c r="S331" s="17"/>
      <c r="T331" s="17"/>
      <c r="U331" s="17"/>
      <c r="V331" s="17"/>
      <c r="W331" s="17"/>
      <c r="X331" s="17"/>
      <c r="Y331" s="17"/>
      <c r="Z331" s="17"/>
    </row>
    <row r="332" ht="12.75" customHeight="1">
      <c r="A332" s="151"/>
      <c r="B332" s="17"/>
      <c r="C332" s="17"/>
      <c r="D332" s="17"/>
      <c r="E332" s="17"/>
      <c r="F332" s="111"/>
      <c r="G332" s="17"/>
      <c r="H332" s="17"/>
      <c r="I332" s="17"/>
      <c r="J332" s="17"/>
      <c r="K332" s="17"/>
      <c r="L332" s="17"/>
      <c r="M332" s="17"/>
      <c r="N332" s="17"/>
      <c r="O332" s="17"/>
      <c r="P332" s="17"/>
      <c r="Q332" s="17"/>
      <c r="R332" s="17"/>
      <c r="S332" s="17"/>
      <c r="T332" s="17"/>
      <c r="U332" s="17"/>
      <c r="V332" s="17"/>
      <c r="W332" s="17"/>
      <c r="X332" s="17"/>
      <c r="Y332" s="17"/>
      <c r="Z332" s="17"/>
    </row>
    <row r="333" ht="12.75" customHeight="1">
      <c r="A333" s="151"/>
      <c r="B333" s="17"/>
      <c r="C333" s="17"/>
      <c r="D333" s="17"/>
      <c r="E333" s="17"/>
      <c r="F333" s="111"/>
      <c r="G333" s="17"/>
      <c r="H333" s="17"/>
      <c r="I333" s="17"/>
      <c r="J333" s="17"/>
      <c r="K333" s="17"/>
      <c r="L333" s="17"/>
      <c r="M333" s="17"/>
      <c r="N333" s="17"/>
      <c r="O333" s="17"/>
      <c r="P333" s="17"/>
      <c r="Q333" s="17"/>
      <c r="R333" s="17"/>
      <c r="S333" s="17"/>
      <c r="T333" s="17"/>
      <c r="U333" s="17"/>
      <c r="V333" s="17"/>
      <c r="W333" s="17"/>
      <c r="X333" s="17"/>
      <c r="Y333" s="17"/>
      <c r="Z333" s="17"/>
    </row>
    <row r="334" ht="12.75" customHeight="1">
      <c r="A334" s="151"/>
      <c r="B334" s="17"/>
      <c r="C334" s="17"/>
      <c r="D334" s="17"/>
      <c r="E334" s="17"/>
      <c r="F334" s="111"/>
      <c r="G334" s="17"/>
      <c r="H334" s="17"/>
      <c r="I334" s="17"/>
      <c r="J334" s="17"/>
      <c r="K334" s="17"/>
      <c r="L334" s="17"/>
      <c r="M334" s="17"/>
      <c r="N334" s="17"/>
      <c r="O334" s="17"/>
      <c r="P334" s="17"/>
      <c r="Q334" s="17"/>
      <c r="R334" s="17"/>
      <c r="S334" s="17"/>
      <c r="T334" s="17"/>
      <c r="U334" s="17"/>
      <c r="V334" s="17"/>
      <c r="W334" s="17"/>
      <c r="X334" s="17"/>
      <c r="Y334" s="17"/>
      <c r="Z334" s="17"/>
    </row>
    <row r="335" ht="12.75" customHeight="1">
      <c r="A335" s="151"/>
      <c r="B335" s="17"/>
      <c r="C335" s="17"/>
      <c r="D335" s="17"/>
      <c r="E335" s="17"/>
      <c r="F335" s="111"/>
      <c r="G335" s="17"/>
      <c r="H335" s="17"/>
      <c r="I335" s="17"/>
      <c r="J335" s="17"/>
      <c r="K335" s="17"/>
      <c r="L335" s="17"/>
      <c r="M335" s="17"/>
      <c r="N335" s="17"/>
      <c r="O335" s="17"/>
      <c r="P335" s="17"/>
      <c r="Q335" s="17"/>
      <c r="R335" s="17"/>
      <c r="S335" s="17"/>
      <c r="T335" s="17"/>
      <c r="U335" s="17"/>
      <c r="V335" s="17"/>
      <c r="W335" s="17"/>
      <c r="X335" s="17"/>
      <c r="Y335" s="17"/>
      <c r="Z335" s="17"/>
    </row>
    <row r="336" ht="12.75" customHeight="1">
      <c r="A336" s="151"/>
      <c r="B336" s="17"/>
      <c r="C336" s="17"/>
      <c r="D336" s="17"/>
      <c r="E336" s="17"/>
      <c r="F336" s="111"/>
      <c r="G336" s="17"/>
      <c r="H336" s="17"/>
      <c r="I336" s="17"/>
      <c r="J336" s="17"/>
      <c r="K336" s="17"/>
      <c r="L336" s="17"/>
      <c r="M336" s="17"/>
      <c r="N336" s="17"/>
      <c r="O336" s="17"/>
      <c r="P336" s="17"/>
      <c r="Q336" s="17"/>
      <c r="R336" s="17"/>
      <c r="S336" s="17"/>
      <c r="T336" s="17"/>
      <c r="U336" s="17"/>
      <c r="V336" s="17"/>
      <c r="W336" s="17"/>
      <c r="X336" s="17"/>
      <c r="Y336" s="17"/>
      <c r="Z336" s="17"/>
    </row>
    <row r="337" ht="12.75" customHeight="1">
      <c r="A337" s="151"/>
      <c r="B337" s="17"/>
      <c r="C337" s="17"/>
      <c r="D337" s="17"/>
      <c r="E337" s="17"/>
      <c r="F337" s="111"/>
      <c r="G337" s="17"/>
      <c r="H337" s="17"/>
      <c r="I337" s="17"/>
      <c r="J337" s="17"/>
      <c r="K337" s="17"/>
      <c r="L337" s="17"/>
      <c r="M337" s="17"/>
      <c r="N337" s="17"/>
      <c r="O337" s="17"/>
      <c r="P337" s="17"/>
      <c r="Q337" s="17"/>
      <c r="R337" s="17"/>
      <c r="S337" s="17"/>
      <c r="T337" s="17"/>
      <c r="U337" s="17"/>
      <c r="V337" s="17"/>
      <c r="W337" s="17"/>
      <c r="X337" s="17"/>
      <c r="Y337" s="17"/>
      <c r="Z337" s="17"/>
    </row>
    <row r="338" ht="12.75" customHeight="1">
      <c r="A338" s="151"/>
      <c r="B338" s="17"/>
      <c r="C338" s="17"/>
      <c r="D338" s="17"/>
      <c r="E338" s="17"/>
      <c r="F338" s="111"/>
      <c r="G338" s="17"/>
      <c r="H338" s="17"/>
      <c r="I338" s="17"/>
      <c r="J338" s="17"/>
      <c r="K338" s="17"/>
      <c r="L338" s="17"/>
      <c r="M338" s="17"/>
      <c r="N338" s="17"/>
      <c r="O338" s="17"/>
      <c r="P338" s="17"/>
      <c r="Q338" s="17"/>
      <c r="R338" s="17"/>
      <c r="S338" s="17"/>
      <c r="T338" s="17"/>
      <c r="U338" s="17"/>
      <c r="V338" s="17"/>
      <c r="W338" s="17"/>
      <c r="X338" s="17"/>
      <c r="Y338" s="17"/>
      <c r="Z338" s="17"/>
    </row>
    <row r="339" ht="12.75" customHeight="1">
      <c r="A339" s="151"/>
      <c r="B339" s="17"/>
      <c r="C339" s="17"/>
      <c r="D339" s="17"/>
      <c r="E339" s="17"/>
      <c r="F339" s="111"/>
      <c r="G339" s="17"/>
      <c r="H339" s="17"/>
      <c r="I339" s="17"/>
      <c r="J339" s="17"/>
      <c r="K339" s="17"/>
      <c r="L339" s="17"/>
      <c r="M339" s="17"/>
      <c r="N339" s="17"/>
      <c r="O339" s="17"/>
      <c r="P339" s="17"/>
      <c r="Q339" s="17"/>
      <c r="R339" s="17"/>
      <c r="S339" s="17"/>
      <c r="T339" s="17"/>
      <c r="U339" s="17"/>
      <c r="V339" s="17"/>
      <c r="W339" s="17"/>
      <c r="X339" s="17"/>
      <c r="Y339" s="17"/>
      <c r="Z339" s="17"/>
    </row>
    <row r="340" ht="12.75" customHeight="1">
      <c r="A340" s="151"/>
      <c r="B340" s="17"/>
      <c r="C340" s="17"/>
      <c r="D340" s="17"/>
      <c r="E340" s="17"/>
      <c r="F340" s="111"/>
      <c r="G340" s="17"/>
      <c r="H340" s="17"/>
      <c r="I340" s="17"/>
      <c r="J340" s="17"/>
      <c r="K340" s="17"/>
      <c r="L340" s="17"/>
      <c r="M340" s="17"/>
      <c r="N340" s="17"/>
      <c r="O340" s="17"/>
      <c r="P340" s="17"/>
      <c r="Q340" s="17"/>
      <c r="R340" s="17"/>
      <c r="S340" s="17"/>
      <c r="T340" s="17"/>
      <c r="U340" s="17"/>
      <c r="V340" s="17"/>
      <c r="W340" s="17"/>
      <c r="X340" s="17"/>
      <c r="Y340" s="17"/>
      <c r="Z340" s="17"/>
    </row>
    <row r="341" ht="12.75" customHeight="1">
      <c r="A341" s="151"/>
      <c r="B341" s="17"/>
      <c r="C341" s="17"/>
      <c r="D341" s="17"/>
      <c r="E341" s="17"/>
      <c r="F341" s="111"/>
      <c r="G341" s="17"/>
      <c r="H341" s="17"/>
      <c r="I341" s="17"/>
      <c r="J341" s="17"/>
      <c r="K341" s="17"/>
      <c r="L341" s="17"/>
      <c r="M341" s="17"/>
      <c r="N341" s="17"/>
      <c r="O341" s="17"/>
      <c r="P341" s="17"/>
      <c r="Q341" s="17"/>
      <c r="R341" s="17"/>
      <c r="S341" s="17"/>
      <c r="T341" s="17"/>
      <c r="U341" s="17"/>
      <c r="V341" s="17"/>
      <c r="W341" s="17"/>
      <c r="X341" s="17"/>
      <c r="Y341" s="17"/>
      <c r="Z341" s="17"/>
    </row>
    <row r="342" ht="12.75" customHeight="1">
      <c r="A342" s="151"/>
      <c r="B342" s="17"/>
      <c r="C342" s="17"/>
      <c r="D342" s="17"/>
      <c r="E342" s="17"/>
      <c r="F342" s="111"/>
      <c r="G342" s="17"/>
      <c r="H342" s="17"/>
      <c r="I342" s="17"/>
      <c r="J342" s="17"/>
      <c r="K342" s="17"/>
      <c r="L342" s="17"/>
      <c r="M342" s="17"/>
      <c r="N342" s="17"/>
      <c r="O342" s="17"/>
      <c r="P342" s="17"/>
      <c r="Q342" s="17"/>
      <c r="R342" s="17"/>
      <c r="S342" s="17"/>
      <c r="T342" s="17"/>
      <c r="U342" s="17"/>
      <c r="V342" s="17"/>
      <c r="W342" s="17"/>
      <c r="X342" s="17"/>
      <c r="Y342" s="17"/>
      <c r="Z342" s="17"/>
    </row>
    <row r="343" ht="12.75" customHeight="1">
      <c r="A343" s="151"/>
      <c r="B343" s="17"/>
      <c r="C343" s="17"/>
      <c r="D343" s="17"/>
      <c r="E343" s="17"/>
      <c r="F343" s="111"/>
      <c r="G343" s="17"/>
      <c r="H343" s="17"/>
      <c r="I343" s="17"/>
      <c r="J343" s="17"/>
      <c r="K343" s="17"/>
      <c r="L343" s="17"/>
      <c r="M343" s="17"/>
      <c r="N343" s="17"/>
      <c r="O343" s="17"/>
      <c r="P343" s="17"/>
      <c r="Q343" s="17"/>
      <c r="R343" s="17"/>
      <c r="S343" s="17"/>
      <c r="T343" s="17"/>
      <c r="U343" s="17"/>
      <c r="V343" s="17"/>
      <c r="W343" s="17"/>
      <c r="X343" s="17"/>
      <c r="Y343" s="17"/>
      <c r="Z343" s="17"/>
    </row>
    <row r="344" ht="12.75" customHeight="1">
      <c r="A344" s="151"/>
      <c r="B344" s="17"/>
      <c r="C344" s="17"/>
      <c r="D344" s="17"/>
      <c r="E344" s="17"/>
      <c r="F344" s="111"/>
      <c r="G344" s="17"/>
      <c r="H344" s="17"/>
      <c r="I344" s="17"/>
      <c r="J344" s="17"/>
      <c r="K344" s="17"/>
      <c r="L344" s="17"/>
      <c r="M344" s="17"/>
      <c r="N344" s="17"/>
      <c r="O344" s="17"/>
      <c r="P344" s="17"/>
      <c r="Q344" s="17"/>
      <c r="R344" s="17"/>
      <c r="S344" s="17"/>
      <c r="T344" s="17"/>
      <c r="U344" s="17"/>
      <c r="V344" s="17"/>
      <c r="W344" s="17"/>
      <c r="X344" s="17"/>
      <c r="Y344" s="17"/>
      <c r="Z344" s="17"/>
    </row>
    <row r="345" ht="12.75" customHeight="1">
      <c r="A345" s="151"/>
      <c r="B345" s="17"/>
      <c r="C345" s="17"/>
      <c r="D345" s="17"/>
      <c r="E345" s="17"/>
      <c r="F345" s="111"/>
      <c r="G345" s="17"/>
      <c r="H345" s="17"/>
      <c r="I345" s="17"/>
      <c r="J345" s="17"/>
      <c r="K345" s="17"/>
      <c r="L345" s="17"/>
      <c r="M345" s="17"/>
      <c r="N345" s="17"/>
      <c r="O345" s="17"/>
      <c r="P345" s="17"/>
      <c r="Q345" s="17"/>
      <c r="R345" s="17"/>
      <c r="S345" s="17"/>
      <c r="T345" s="17"/>
      <c r="U345" s="17"/>
      <c r="V345" s="17"/>
      <c r="W345" s="17"/>
      <c r="X345" s="17"/>
      <c r="Y345" s="17"/>
      <c r="Z345" s="17"/>
    </row>
    <row r="346" ht="12.75" customHeight="1">
      <c r="A346" s="151"/>
      <c r="B346" s="17"/>
      <c r="C346" s="17"/>
      <c r="D346" s="17"/>
      <c r="E346" s="17"/>
      <c r="F346" s="111"/>
      <c r="G346" s="17"/>
      <c r="H346" s="17"/>
      <c r="I346" s="17"/>
      <c r="J346" s="17"/>
      <c r="K346" s="17"/>
      <c r="L346" s="17"/>
      <c r="M346" s="17"/>
      <c r="N346" s="17"/>
      <c r="O346" s="17"/>
      <c r="P346" s="17"/>
      <c r="Q346" s="17"/>
      <c r="R346" s="17"/>
      <c r="S346" s="17"/>
      <c r="T346" s="17"/>
      <c r="U346" s="17"/>
      <c r="V346" s="17"/>
      <c r="W346" s="17"/>
      <c r="X346" s="17"/>
      <c r="Y346" s="17"/>
      <c r="Z346" s="17"/>
    </row>
    <row r="347" ht="12.75" customHeight="1">
      <c r="A347" s="151"/>
      <c r="B347" s="17"/>
      <c r="C347" s="17"/>
      <c r="D347" s="17"/>
      <c r="E347" s="17"/>
      <c r="F347" s="111"/>
      <c r="G347" s="17"/>
      <c r="H347" s="17"/>
      <c r="I347" s="17"/>
      <c r="J347" s="17"/>
      <c r="K347" s="17"/>
      <c r="L347" s="17"/>
      <c r="M347" s="17"/>
      <c r="N347" s="17"/>
      <c r="O347" s="17"/>
      <c r="P347" s="17"/>
      <c r="Q347" s="17"/>
      <c r="R347" s="17"/>
      <c r="S347" s="17"/>
      <c r="T347" s="17"/>
      <c r="U347" s="17"/>
      <c r="V347" s="17"/>
      <c r="W347" s="17"/>
      <c r="X347" s="17"/>
      <c r="Y347" s="17"/>
      <c r="Z347" s="17"/>
    </row>
    <row r="348" ht="12.75" customHeight="1">
      <c r="A348" s="151"/>
      <c r="B348" s="17"/>
      <c r="C348" s="17"/>
      <c r="D348" s="17"/>
      <c r="E348" s="17"/>
      <c r="F348" s="111"/>
      <c r="G348" s="17"/>
      <c r="H348" s="17"/>
      <c r="I348" s="17"/>
      <c r="J348" s="17"/>
      <c r="K348" s="17"/>
      <c r="L348" s="17"/>
      <c r="M348" s="17"/>
      <c r="N348" s="17"/>
      <c r="O348" s="17"/>
      <c r="P348" s="17"/>
      <c r="Q348" s="17"/>
      <c r="R348" s="17"/>
      <c r="S348" s="17"/>
      <c r="T348" s="17"/>
      <c r="U348" s="17"/>
      <c r="V348" s="17"/>
      <c r="W348" s="17"/>
      <c r="X348" s="17"/>
      <c r="Y348" s="17"/>
      <c r="Z348" s="17"/>
    </row>
    <row r="349" ht="12.75" customHeight="1">
      <c r="A349" s="151"/>
      <c r="B349" s="17"/>
      <c r="C349" s="17"/>
      <c r="D349" s="17"/>
      <c r="E349" s="17"/>
      <c r="F349" s="111"/>
      <c r="G349" s="17"/>
      <c r="H349" s="17"/>
      <c r="I349" s="17"/>
      <c r="J349" s="17"/>
      <c r="K349" s="17"/>
      <c r="L349" s="17"/>
      <c r="M349" s="17"/>
      <c r="N349" s="17"/>
      <c r="O349" s="17"/>
      <c r="P349" s="17"/>
      <c r="Q349" s="17"/>
      <c r="R349" s="17"/>
      <c r="S349" s="17"/>
      <c r="T349" s="17"/>
      <c r="U349" s="17"/>
      <c r="V349" s="17"/>
      <c r="W349" s="17"/>
      <c r="X349" s="17"/>
      <c r="Y349" s="17"/>
      <c r="Z349" s="17"/>
    </row>
    <row r="350" ht="12.75" customHeight="1">
      <c r="A350" s="151"/>
      <c r="B350" s="17"/>
      <c r="C350" s="17"/>
      <c r="D350" s="17"/>
      <c r="E350" s="17"/>
      <c r="F350" s="111"/>
      <c r="G350" s="17"/>
      <c r="H350" s="17"/>
      <c r="I350" s="17"/>
      <c r="J350" s="17"/>
      <c r="K350" s="17"/>
      <c r="L350" s="17"/>
      <c r="M350" s="17"/>
      <c r="N350" s="17"/>
      <c r="O350" s="17"/>
      <c r="P350" s="17"/>
      <c r="Q350" s="17"/>
      <c r="R350" s="17"/>
      <c r="S350" s="17"/>
      <c r="T350" s="17"/>
      <c r="U350" s="17"/>
      <c r="V350" s="17"/>
      <c r="W350" s="17"/>
      <c r="X350" s="17"/>
      <c r="Y350" s="17"/>
      <c r="Z350" s="17"/>
    </row>
    <row r="351" ht="12.75" customHeight="1">
      <c r="A351" s="151"/>
      <c r="B351" s="17"/>
      <c r="C351" s="17"/>
      <c r="D351" s="17"/>
      <c r="E351" s="17"/>
      <c r="F351" s="111"/>
      <c r="G351" s="17"/>
      <c r="H351" s="17"/>
      <c r="I351" s="17"/>
      <c r="J351" s="17"/>
      <c r="K351" s="17"/>
      <c r="L351" s="17"/>
      <c r="M351" s="17"/>
      <c r="N351" s="17"/>
      <c r="O351" s="17"/>
      <c r="P351" s="17"/>
      <c r="Q351" s="17"/>
      <c r="R351" s="17"/>
      <c r="S351" s="17"/>
      <c r="T351" s="17"/>
      <c r="U351" s="17"/>
      <c r="V351" s="17"/>
      <c r="W351" s="17"/>
      <c r="X351" s="17"/>
      <c r="Y351" s="17"/>
      <c r="Z351" s="17"/>
    </row>
    <row r="352" ht="12.75" customHeight="1">
      <c r="A352" s="151"/>
      <c r="B352" s="17"/>
      <c r="C352" s="17"/>
      <c r="D352" s="17"/>
      <c r="E352" s="17"/>
      <c r="F352" s="111"/>
      <c r="G352" s="17"/>
      <c r="H352" s="17"/>
      <c r="I352" s="17"/>
      <c r="J352" s="17"/>
      <c r="K352" s="17"/>
      <c r="L352" s="17"/>
      <c r="M352" s="17"/>
      <c r="N352" s="17"/>
      <c r="O352" s="17"/>
      <c r="P352" s="17"/>
      <c r="Q352" s="17"/>
      <c r="R352" s="17"/>
      <c r="S352" s="17"/>
      <c r="T352" s="17"/>
      <c r="U352" s="17"/>
      <c r="V352" s="17"/>
      <c r="W352" s="17"/>
      <c r="X352" s="17"/>
      <c r="Y352" s="17"/>
      <c r="Z352" s="17"/>
    </row>
    <row r="353" ht="12.75" customHeight="1">
      <c r="A353" s="151"/>
      <c r="B353" s="17"/>
      <c r="C353" s="17"/>
      <c r="D353" s="17"/>
      <c r="E353" s="17"/>
      <c r="F353" s="111"/>
      <c r="G353" s="17"/>
      <c r="H353" s="17"/>
      <c r="I353" s="17"/>
      <c r="J353" s="17"/>
      <c r="K353" s="17"/>
      <c r="L353" s="17"/>
      <c r="M353" s="17"/>
      <c r="N353" s="17"/>
      <c r="O353" s="17"/>
      <c r="P353" s="17"/>
      <c r="Q353" s="17"/>
      <c r="R353" s="17"/>
      <c r="S353" s="17"/>
      <c r="T353" s="17"/>
      <c r="U353" s="17"/>
      <c r="V353" s="17"/>
      <c r="W353" s="17"/>
      <c r="X353" s="17"/>
      <c r="Y353" s="17"/>
      <c r="Z353" s="17"/>
    </row>
    <row r="354" ht="12.75" customHeight="1">
      <c r="A354" s="151"/>
      <c r="B354" s="17"/>
      <c r="C354" s="17"/>
      <c r="D354" s="17"/>
      <c r="E354" s="17"/>
      <c r="F354" s="111"/>
      <c r="G354" s="17"/>
      <c r="H354" s="17"/>
      <c r="I354" s="17"/>
      <c r="J354" s="17"/>
      <c r="K354" s="17"/>
      <c r="L354" s="17"/>
      <c r="M354" s="17"/>
      <c r="N354" s="17"/>
      <c r="O354" s="17"/>
      <c r="P354" s="17"/>
      <c r="Q354" s="17"/>
      <c r="R354" s="17"/>
      <c r="S354" s="17"/>
      <c r="T354" s="17"/>
      <c r="U354" s="17"/>
      <c r="V354" s="17"/>
      <c r="W354" s="17"/>
      <c r="X354" s="17"/>
      <c r="Y354" s="17"/>
      <c r="Z354" s="17"/>
    </row>
    <row r="355" ht="12.75" customHeight="1">
      <c r="A355" s="151"/>
      <c r="B355" s="17"/>
      <c r="C355" s="17"/>
      <c r="D355" s="17"/>
      <c r="E355" s="17"/>
      <c r="F355" s="111"/>
      <c r="G355" s="17"/>
      <c r="H355" s="17"/>
      <c r="I355" s="17"/>
      <c r="J355" s="17"/>
      <c r="K355" s="17"/>
      <c r="L355" s="17"/>
      <c r="M355" s="17"/>
      <c r="N355" s="17"/>
      <c r="O355" s="17"/>
      <c r="P355" s="17"/>
      <c r="Q355" s="17"/>
      <c r="R355" s="17"/>
      <c r="S355" s="17"/>
      <c r="T355" s="17"/>
      <c r="U355" s="17"/>
      <c r="V355" s="17"/>
      <c r="W355" s="17"/>
      <c r="X355" s="17"/>
      <c r="Y355" s="17"/>
      <c r="Z355" s="17"/>
    </row>
    <row r="356" ht="12.75" customHeight="1">
      <c r="A356" s="151"/>
      <c r="B356" s="17"/>
      <c r="C356" s="17"/>
      <c r="D356" s="17"/>
      <c r="E356" s="17"/>
      <c r="F356" s="111"/>
      <c r="G356" s="17"/>
      <c r="H356" s="17"/>
      <c r="I356" s="17"/>
      <c r="J356" s="17"/>
      <c r="K356" s="17"/>
      <c r="L356" s="17"/>
      <c r="M356" s="17"/>
      <c r="N356" s="17"/>
      <c r="O356" s="17"/>
      <c r="P356" s="17"/>
      <c r="Q356" s="17"/>
      <c r="R356" s="17"/>
      <c r="S356" s="17"/>
      <c r="T356" s="17"/>
      <c r="U356" s="17"/>
      <c r="V356" s="17"/>
      <c r="W356" s="17"/>
      <c r="X356" s="17"/>
      <c r="Y356" s="17"/>
      <c r="Z356" s="17"/>
    </row>
    <row r="357" ht="12.75" customHeight="1">
      <c r="A357" s="151"/>
      <c r="B357" s="17"/>
      <c r="C357" s="17"/>
      <c r="D357" s="17"/>
      <c r="E357" s="17"/>
      <c r="F357" s="111"/>
      <c r="G357" s="17"/>
      <c r="H357" s="17"/>
      <c r="I357" s="17"/>
      <c r="J357" s="17"/>
      <c r="K357" s="17"/>
      <c r="L357" s="17"/>
      <c r="M357" s="17"/>
      <c r="N357" s="17"/>
      <c r="O357" s="17"/>
      <c r="P357" s="17"/>
      <c r="Q357" s="17"/>
      <c r="R357" s="17"/>
      <c r="S357" s="17"/>
      <c r="T357" s="17"/>
      <c r="U357" s="17"/>
      <c r="V357" s="17"/>
      <c r="W357" s="17"/>
      <c r="X357" s="17"/>
      <c r="Y357" s="17"/>
      <c r="Z357" s="17"/>
    </row>
    <row r="358" ht="12.75" customHeight="1">
      <c r="A358" s="151"/>
      <c r="B358" s="17"/>
      <c r="C358" s="17"/>
      <c r="D358" s="17"/>
      <c r="E358" s="17"/>
      <c r="F358" s="111"/>
      <c r="G358" s="17"/>
      <c r="H358" s="17"/>
      <c r="I358" s="17"/>
      <c r="J358" s="17"/>
      <c r="K358" s="17"/>
      <c r="L358" s="17"/>
      <c r="M358" s="17"/>
      <c r="N358" s="17"/>
      <c r="O358" s="17"/>
      <c r="P358" s="17"/>
      <c r="Q358" s="17"/>
      <c r="R358" s="17"/>
      <c r="S358" s="17"/>
      <c r="T358" s="17"/>
      <c r="U358" s="17"/>
      <c r="V358" s="17"/>
      <c r="W358" s="17"/>
      <c r="X358" s="17"/>
      <c r="Y358" s="17"/>
      <c r="Z358" s="17"/>
    </row>
    <row r="359" ht="12.75" customHeight="1">
      <c r="A359" s="151"/>
      <c r="B359" s="17"/>
      <c r="C359" s="17"/>
      <c r="D359" s="17"/>
      <c r="E359" s="17"/>
      <c r="F359" s="111"/>
      <c r="G359" s="17"/>
      <c r="H359" s="17"/>
      <c r="I359" s="17"/>
      <c r="J359" s="17"/>
      <c r="K359" s="17"/>
      <c r="L359" s="17"/>
      <c r="M359" s="17"/>
      <c r="N359" s="17"/>
      <c r="O359" s="17"/>
      <c r="P359" s="17"/>
      <c r="Q359" s="17"/>
      <c r="R359" s="17"/>
      <c r="S359" s="17"/>
      <c r="T359" s="17"/>
      <c r="U359" s="17"/>
      <c r="V359" s="17"/>
      <c r="W359" s="17"/>
      <c r="X359" s="17"/>
      <c r="Y359" s="17"/>
      <c r="Z359" s="17"/>
    </row>
    <row r="360" ht="12.75" customHeight="1">
      <c r="A360" s="151"/>
      <c r="B360" s="17"/>
      <c r="C360" s="17"/>
      <c r="D360" s="17"/>
      <c r="E360" s="17"/>
      <c r="F360" s="111"/>
      <c r="G360" s="17"/>
      <c r="H360" s="17"/>
      <c r="I360" s="17"/>
      <c r="J360" s="17"/>
      <c r="K360" s="17"/>
      <c r="L360" s="17"/>
      <c r="M360" s="17"/>
      <c r="N360" s="17"/>
      <c r="O360" s="17"/>
      <c r="P360" s="17"/>
      <c r="Q360" s="17"/>
      <c r="R360" s="17"/>
      <c r="S360" s="17"/>
      <c r="T360" s="17"/>
      <c r="U360" s="17"/>
      <c r="V360" s="17"/>
      <c r="W360" s="17"/>
      <c r="X360" s="17"/>
      <c r="Y360" s="17"/>
      <c r="Z360" s="17"/>
    </row>
    <row r="361" ht="12.75" customHeight="1">
      <c r="A361" s="151"/>
      <c r="B361" s="17"/>
      <c r="C361" s="17"/>
      <c r="D361" s="17"/>
      <c r="E361" s="17"/>
      <c r="F361" s="111"/>
      <c r="G361" s="17"/>
      <c r="H361" s="17"/>
      <c r="I361" s="17"/>
      <c r="J361" s="17"/>
      <c r="K361" s="17"/>
      <c r="L361" s="17"/>
      <c r="M361" s="17"/>
      <c r="N361" s="17"/>
      <c r="O361" s="17"/>
      <c r="P361" s="17"/>
      <c r="Q361" s="17"/>
      <c r="R361" s="17"/>
      <c r="S361" s="17"/>
      <c r="T361" s="17"/>
      <c r="U361" s="17"/>
      <c r="V361" s="17"/>
      <c r="W361" s="17"/>
      <c r="X361" s="17"/>
      <c r="Y361" s="17"/>
      <c r="Z361" s="17"/>
    </row>
    <row r="362" ht="12.75" customHeight="1">
      <c r="A362" s="151"/>
      <c r="B362" s="17"/>
      <c r="C362" s="17"/>
      <c r="D362" s="17"/>
      <c r="E362" s="17"/>
      <c r="F362" s="111"/>
      <c r="G362" s="17"/>
      <c r="H362" s="17"/>
      <c r="I362" s="17"/>
      <c r="J362" s="17"/>
      <c r="K362" s="17"/>
      <c r="L362" s="17"/>
      <c r="M362" s="17"/>
      <c r="N362" s="17"/>
      <c r="O362" s="17"/>
      <c r="P362" s="17"/>
      <c r="Q362" s="17"/>
      <c r="R362" s="17"/>
      <c r="S362" s="17"/>
      <c r="T362" s="17"/>
      <c r="U362" s="17"/>
      <c r="V362" s="17"/>
      <c r="W362" s="17"/>
      <c r="X362" s="17"/>
      <c r="Y362" s="17"/>
      <c r="Z362" s="17"/>
    </row>
    <row r="363" ht="12.75" customHeight="1">
      <c r="A363" s="151"/>
      <c r="B363" s="17"/>
      <c r="C363" s="17"/>
      <c r="D363" s="17"/>
      <c r="E363" s="17"/>
      <c r="F363" s="111"/>
      <c r="G363" s="17"/>
      <c r="H363" s="17"/>
      <c r="I363" s="17"/>
      <c r="J363" s="17"/>
      <c r="K363" s="17"/>
      <c r="L363" s="17"/>
      <c r="M363" s="17"/>
      <c r="N363" s="17"/>
      <c r="O363" s="17"/>
      <c r="P363" s="17"/>
      <c r="Q363" s="17"/>
      <c r="R363" s="17"/>
      <c r="S363" s="17"/>
      <c r="T363" s="17"/>
      <c r="U363" s="17"/>
      <c r="V363" s="17"/>
      <c r="W363" s="17"/>
      <c r="X363" s="17"/>
      <c r="Y363" s="17"/>
      <c r="Z363" s="17"/>
    </row>
    <row r="364" ht="12.75" customHeight="1">
      <c r="A364" s="151"/>
      <c r="B364" s="17"/>
      <c r="C364" s="17"/>
      <c r="D364" s="17"/>
      <c r="E364" s="17"/>
      <c r="F364" s="111"/>
      <c r="G364" s="17"/>
      <c r="H364" s="17"/>
      <c r="I364" s="17"/>
      <c r="J364" s="17"/>
      <c r="K364" s="17"/>
      <c r="L364" s="17"/>
      <c r="M364" s="17"/>
      <c r="N364" s="17"/>
      <c r="O364" s="17"/>
      <c r="P364" s="17"/>
      <c r="Q364" s="17"/>
      <c r="R364" s="17"/>
      <c r="S364" s="17"/>
      <c r="T364" s="17"/>
      <c r="U364" s="17"/>
      <c r="V364" s="17"/>
      <c r="W364" s="17"/>
      <c r="X364" s="17"/>
      <c r="Y364" s="17"/>
      <c r="Z364" s="17"/>
    </row>
    <row r="365" ht="12.75" customHeight="1">
      <c r="A365" s="151"/>
      <c r="B365" s="17"/>
      <c r="C365" s="17"/>
      <c r="D365" s="17"/>
      <c r="E365" s="17"/>
      <c r="F365" s="111"/>
      <c r="G365" s="17"/>
      <c r="H365" s="17"/>
      <c r="I365" s="17"/>
      <c r="J365" s="17"/>
      <c r="K365" s="17"/>
      <c r="L365" s="17"/>
      <c r="M365" s="17"/>
      <c r="N365" s="17"/>
      <c r="O365" s="17"/>
      <c r="P365" s="17"/>
      <c r="Q365" s="17"/>
      <c r="R365" s="17"/>
      <c r="S365" s="17"/>
      <c r="T365" s="17"/>
      <c r="U365" s="17"/>
      <c r="V365" s="17"/>
      <c r="W365" s="17"/>
      <c r="X365" s="17"/>
      <c r="Y365" s="17"/>
      <c r="Z365" s="17"/>
    </row>
    <row r="366" ht="12.75" customHeight="1">
      <c r="A366" s="151"/>
      <c r="B366" s="17"/>
      <c r="C366" s="17"/>
      <c r="D366" s="17"/>
      <c r="E366" s="17"/>
      <c r="F366" s="111"/>
      <c r="G366" s="17"/>
      <c r="H366" s="17"/>
      <c r="I366" s="17"/>
      <c r="J366" s="17"/>
      <c r="K366" s="17"/>
      <c r="L366" s="17"/>
      <c r="M366" s="17"/>
      <c r="N366" s="17"/>
      <c r="O366" s="17"/>
      <c r="P366" s="17"/>
      <c r="Q366" s="17"/>
      <c r="R366" s="17"/>
      <c r="S366" s="17"/>
      <c r="T366" s="17"/>
      <c r="U366" s="17"/>
      <c r="V366" s="17"/>
      <c r="W366" s="17"/>
      <c r="X366" s="17"/>
      <c r="Y366" s="17"/>
      <c r="Z366" s="17"/>
    </row>
    <row r="367" ht="12.75" customHeight="1">
      <c r="A367" s="151"/>
      <c r="B367" s="17"/>
      <c r="C367" s="17"/>
      <c r="D367" s="17"/>
      <c r="E367" s="17"/>
      <c r="F367" s="111"/>
      <c r="G367" s="17"/>
      <c r="H367" s="17"/>
      <c r="I367" s="17"/>
      <c r="J367" s="17"/>
      <c r="K367" s="17"/>
      <c r="L367" s="17"/>
      <c r="M367" s="17"/>
      <c r="N367" s="17"/>
      <c r="O367" s="17"/>
      <c r="P367" s="17"/>
      <c r="Q367" s="17"/>
      <c r="R367" s="17"/>
      <c r="S367" s="17"/>
      <c r="T367" s="17"/>
      <c r="U367" s="17"/>
      <c r="V367" s="17"/>
      <c r="W367" s="17"/>
      <c r="X367" s="17"/>
      <c r="Y367" s="17"/>
      <c r="Z367" s="17"/>
    </row>
    <row r="368" ht="12.75" customHeight="1">
      <c r="A368" s="151"/>
      <c r="B368" s="17"/>
      <c r="C368" s="17"/>
      <c r="D368" s="17"/>
      <c r="E368" s="17"/>
      <c r="F368" s="111"/>
      <c r="G368" s="17"/>
      <c r="H368" s="17"/>
      <c r="I368" s="17"/>
      <c r="J368" s="17"/>
      <c r="K368" s="17"/>
      <c r="L368" s="17"/>
      <c r="M368" s="17"/>
      <c r="N368" s="17"/>
      <c r="O368" s="17"/>
      <c r="P368" s="17"/>
      <c r="Q368" s="17"/>
      <c r="R368" s="17"/>
      <c r="S368" s="17"/>
      <c r="T368" s="17"/>
      <c r="U368" s="17"/>
      <c r="V368" s="17"/>
      <c r="W368" s="17"/>
      <c r="X368" s="17"/>
      <c r="Y368" s="17"/>
      <c r="Z368" s="17"/>
    </row>
    <row r="369" ht="12.75" customHeight="1">
      <c r="A369" s="151"/>
      <c r="B369" s="17"/>
      <c r="C369" s="17"/>
      <c r="D369" s="17"/>
      <c r="E369" s="17"/>
      <c r="F369" s="111"/>
      <c r="G369" s="17"/>
      <c r="H369" s="17"/>
      <c r="I369" s="17"/>
      <c r="J369" s="17"/>
      <c r="K369" s="17"/>
      <c r="L369" s="17"/>
      <c r="M369" s="17"/>
      <c r="N369" s="17"/>
      <c r="O369" s="17"/>
      <c r="P369" s="17"/>
      <c r="Q369" s="17"/>
      <c r="R369" s="17"/>
      <c r="S369" s="17"/>
      <c r="T369" s="17"/>
      <c r="U369" s="17"/>
      <c r="V369" s="17"/>
      <c r="W369" s="17"/>
      <c r="X369" s="17"/>
      <c r="Y369" s="17"/>
      <c r="Z369" s="17"/>
    </row>
    <row r="370" ht="12.75" customHeight="1">
      <c r="A370" s="151"/>
      <c r="B370" s="17"/>
      <c r="C370" s="17"/>
      <c r="D370" s="17"/>
      <c r="E370" s="17"/>
      <c r="F370" s="111"/>
      <c r="G370" s="17"/>
      <c r="H370" s="17"/>
      <c r="I370" s="17"/>
      <c r="J370" s="17"/>
      <c r="K370" s="17"/>
      <c r="L370" s="17"/>
      <c r="M370" s="17"/>
      <c r="N370" s="17"/>
      <c r="O370" s="17"/>
      <c r="P370" s="17"/>
      <c r="Q370" s="17"/>
      <c r="R370" s="17"/>
      <c r="S370" s="17"/>
      <c r="T370" s="17"/>
      <c r="U370" s="17"/>
      <c r="V370" s="17"/>
      <c r="W370" s="17"/>
      <c r="X370" s="17"/>
      <c r="Y370" s="17"/>
      <c r="Z370" s="17"/>
    </row>
    <row r="371" ht="12.75" customHeight="1">
      <c r="A371" s="151"/>
      <c r="B371" s="17"/>
      <c r="C371" s="17"/>
      <c r="D371" s="17"/>
      <c r="E371" s="17"/>
      <c r="F371" s="111"/>
      <c r="G371" s="17"/>
      <c r="H371" s="17"/>
      <c r="I371" s="17"/>
      <c r="J371" s="17"/>
      <c r="K371" s="17"/>
      <c r="L371" s="17"/>
      <c r="M371" s="17"/>
      <c r="N371" s="17"/>
      <c r="O371" s="17"/>
      <c r="P371" s="17"/>
      <c r="Q371" s="17"/>
      <c r="R371" s="17"/>
      <c r="S371" s="17"/>
      <c r="T371" s="17"/>
      <c r="U371" s="17"/>
      <c r="V371" s="17"/>
      <c r="W371" s="17"/>
      <c r="X371" s="17"/>
      <c r="Y371" s="17"/>
      <c r="Z371" s="17"/>
    </row>
    <row r="372" ht="12.75" customHeight="1">
      <c r="A372" s="151"/>
      <c r="B372" s="17"/>
      <c r="C372" s="17"/>
      <c r="D372" s="17"/>
      <c r="E372" s="17"/>
      <c r="F372" s="111"/>
      <c r="G372" s="17"/>
      <c r="H372" s="17"/>
      <c r="I372" s="17"/>
      <c r="J372" s="17"/>
      <c r="K372" s="17"/>
      <c r="L372" s="17"/>
      <c r="M372" s="17"/>
      <c r="N372" s="17"/>
      <c r="O372" s="17"/>
      <c r="P372" s="17"/>
      <c r="Q372" s="17"/>
      <c r="R372" s="17"/>
      <c r="S372" s="17"/>
      <c r="T372" s="17"/>
      <c r="U372" s="17"/>
      <c r="V372" s="17"/>
      <c r="W372" s="17"/>
      <c r="X372" s="17"/>
      <c r="Y372" s="17"/>
      <c r="Z372" s="17"/>
    </row>
    <row r="373" ht="12.75" customHeight="1">
      <c r="A373" s="151"/>
      <c r="B373" s="17"/>
      <c r="C373" s="17"/>
      <c r="D373" s="17"/>
      <c r="E373" s="17"/>
      <c r="F373" s="111"/>
      <c r="G373" s="17"/>
      <c r="H373" s="17"/>
      <c r="I373" s="17"/>
      <c r="J373" s="17"/>
      <c r="K373" s="17"/>
      <c r="L373" s="17"/>
      <c r="M373" s="17"/>
      <c r="N373" s="17"/>
      <c r="O373" s="17"/>
      <c r="P373" s="17"/>
      <c r="Q373" s="17"/>
      <c r="R373" s="17"/>
      <c r="S373" s="17"/>
      <c r="T373" s="17"/>
      <c r="U373" s="17"/>
      <c r="V373" s="17"/>
      <c r="W373" s="17"/>
      <c r="X373" s="17"/>
      <c r="Y373" s="17"/>
      <c r="Z373" s="17"/>
    </row>
    <row r="374" ht="12.75" customHeight="1">
      <c r="A374" s="151"/>
      <c r="B374" s="17"/>
      <c r="C374" s="17"/>
      <c r="D374" s="17"/>
      <c r="E374" s="17"/>
      <c r="F374" s="111"/>
      <c r="G374" s="17"/>
      <c r="H374" s="17"/>
      <c r="I374" s="17"/>
      <c r="J374" s="17"/>
      <c r="K374" s="17"/>
      <c r="L374" s="17"/>
      <c r="M374" s="17"/>
      <c r="N374" s="17"/>
      <c r="O374" s="17"/>
      <c r="P374" s="17"/>
      <c r="Q374" s="17"/>
      <c r="R374" s="17"/>
      <c r="S374" s="17"/>
      <c r="T374" s="17"/>
      <c r="U374" s="17"/>
      <c r="V374" s="17"/>
      <c r="W374" s="17"/>
      <c r="X374" s="17"/>
      <c r="Y374" s="17"/>
      <c r="Z374" s="17"/>
    </row>
    <row r="375" ht="12.75" customHeight="1">
      <c r="A375" s="151"/>
      <c r="B375" s="17"/>
      <c r="C375" s="17"/>
      <c r="D375" s="17"/>
      <c r="E375" s="17"/>
      <c r="F375" s="111"/>
      <c r="G375" s="17"/>
      <c r="H375" s="17"/>
      <c r="I375" s="17"/>
      <c r="J375" s="17"/>
      <c r="K375" s="17"/>
      <c r="L375" s="17"/>
      <c r="M375" s="17"/>
      <c r="N375" s="17"/>
      <c r="O375" s="17"/>
      <c r="P375" s="17"/>
      <c r="Q375" s="17"/>
      <c r="R375" s="17"/>
      <c r="S375" s="17"/>
      <c r="T375" s="17"/>
      <c r="U375" s="17"/>
      <c r="V375" s="17"/>
      <c r="W375" s="17"/>
      <c r="X375" s="17"/>
      <c r="Y375" s="17"/>
      <c r="Z375" s="17"/>
    </row>
    <row r="376" ht="12.75" customHeight="1">
      <c r="A376" s="151"/>
      <c r="B376" s="17"/>
      <c r="C376" s="17"/>
      <c r="D376" s="17"/>
      <c r="E376" s="17"/>
      <c r="F376" s="111"/>
      <c r="G376" s="17"/>
      <c r="H376" s="17"/>
      <c r="I376" s="17"/>
      <c r="J376" s="17"/>
      <c r="K376" s="17"/>
      <c r="L376" s="17"/>
      <c r="M376" s="17"/>
      <c r="N376" s="17"/>
      <c r="O376" s="17"/>
      <c r="P376" s="17"/>
      <c r="Q376" s="17"/>
      <c r="R376" s="17"/>
      <c r="S376" s="17"/>
      <c r="T376" s="17"/>
      <c r="U376" s="17"/>
      <c r="V376" s="17"/>
      <c r="W376" s="17"/>
      <c r="X376" s="17"/>
      <c r="Y376" s="17"/>
      <c r="Z376" s="17"/>
    </row>
    <row r="377" ht="12.75" customHeight="1">
      <c r="A377" s="151"/>
      <c r="B377" s="17"/>
      <c r="C377" s="17"/>
      <c r="D377" s="17"/>
      <c r="E377" s="17"/>
      <c r="F377" s="111"/>
      <c r="G377" s="17"/>
      <c r="H377" s="17"/>
      <c r="I377" s="17"/>
      <c r="J377" s="17"/>
      <c r="K377" s="17"/>
      <c r="L377" s="17"/>
      <c r="M377" s="17"/>
      <c r="N377" s="17"/>
      <c r="O377" s="17"/>
      <c r="P377" s="17"/>
      <c r="Q377" s="17"/>
      <c r="R377" s="17"/>
      <c r="S377" s="17"/>
      <c r="T377" s="17"/>
      <c r="U377" s="17"/>
      <c r="V377" s="17"/>
      <c r="W377" s="17"/>
      <c r="X377" s="17"/>
      <c r="Y377" s="17"/>
      <c r="Z377" s="17"/>
    </row>
    <row r="378" ht="12.75" customHeight="1">
      <c r="A378" s="151"/>
      <c r="B378" s="17"/>
      <c r="C378" s="17"/>
      <c r="D378" s="17"/>
      <c r="E378" s="17"/>
      <c r="F378" s="111"/>
      <c r="G378" s="17"/>
      <c r="H378" s="17"/>
      <c r="I378" s="17"/>
      <c r="J378" s="17"/>
      <c r="K378" s="17"/>
      <c r="L378" s="17"/>
      <c r="M378" s="17"/>
      <c r="N378" s="17"/>
      <c r="O378" s="17"/>
      <c r="P378" s="17"/>
      <c r="Q378" s="17"/>
      <c r="R378" s="17"/>
      <c r="S378" s="17"/>
      <c r="T378" s="17"/>
      <c r="U378" s="17"/>
      <c r="V378" s="17"/>
      <c r="W378" s="17"/>
      <c r="X378" s="17"/>
      <c r="Y378" s="17"/>
      <c r="Z378" s="17"/>
    </row>
    <row r="379" ht="12.75" customHeight="1">
      <c r="A379" s="151"/>
      <c r="B379" s="17"/>
      <c r="C379" s="17"/>
      <c r="D379" s="17"/>
      <c r="E379" s="17"/>
      <c r="F379" s="111"/>
      <c r="G379" s="17"/>
      <c r="H379" s="17"/>
      <c r="I379" s="17"/>
      <c r="J379" s="17"/>
      <c r="K379" s="17"/>
      <c r="L379" s="17"/>
      <c r="M379" s="17"/>
      <c r="N379" s="17"/>
      <c r="O379" s="17"/>
      <c r="P379" s="17"/>
      <c r="Q379" s="17"/>
      <c r="R379" s="17"/>
      <c r="S379" s="17"/>
      <c r="T379" s="17"/>
      <c r="U379" s="17"/>
      <c r="V379" s="17"/>
      <c r="W379" s="17"/>
      <c r="X379" s="17"/>
      <c r="Y379" s="17"/>
      <c r="Z379" s="17"/>
    </row>
    <row r="380" ht="12.75" customHeight="1">
      <c r="A380" s="151"/>
      <c r="B380" s="17"/>
      <c r="C380" s="17"/>
      <c r="D380" s="17"/>
      <c r="E380" s="17"/>
      <c r="F380" s="111"/>
      <c r="G380" s="17"/>
      <c r="H380" s="17"/>
      <c r="I380" s="17"/>
      <c r="J380" s="17"/>
      <c r="K380" s="17"/>
      <c r="L380" s="17"/>
      <c r="M380" s="17"/>
      <c r="N380" s="17"/>
      <c r="O380" s="17"/>
      <c r="P380" s="17"/>
      <c r="Q380" s="17"/>
      <c r="R380" s="17"/>
      <c r="S380" s="17"/>
      <c r="T380" s="17"/>
      <c r="U380" s="17"/>
      <c r="V380" s="17"/>
      <c r="W380" s="17"/>
      <c r="X380" s="17"/>
      <c r="Y380" s="17"/>
      <c r="Z380" s="17"/>
    </row>
    <row r="381" ht="12.75" customHeight="1">
      <c r="A381" s="151"/>
      <c r="B381" s="17"/>
      <c r="C381" s="17"/>
      <c r="D381" s="17"/>
      <c r="E381" s="17"/>
      <c r="F381" s="111"/>
      <c r="G381" s="17"/>
      <c r="H381" s="17"/>
      <c r="I381" s="17"/>
      <c r="J381" s="17"/>
      <c r="K381" s="17"/>
      <c r="L381" s="17"/>
      <c r="M381" s="17"/>
      <c r="N381" s="17"/>
      <c r="O381" s="17"/>
      <c r="P381" s="17"/>
      <c r="Q381" s="17"/>
      <c r="R381" s="17"/>
      <c r="S381" s="17"/>
      <c r="T381" s="17"/>
      <c r="U381" s="17"/>
      <c r="V381" s="17"/>
      <c r="W381" s="17"/>
      <c r="X381" s="17"/>
      <c r="Y381" s="17"/>
      <c r="Z381" s="17"/>
    </row>
    <row r="382" ht="12.75" customHeight="1">
      <c r="A382" s="151"/>
      <c r="B382" s="17"/>
      <c r="C382" s="17"/>
      <c r="D382" s="17"/>
      <c r="E382" s="17"/>
      <c r="F382" s="111"/>
      <c r="G382" s="17"/>
      <c r="H382" s="17"/>
      <c r="I382" s="17"/>
      <c r="J382" s="17"/>
      <c r="K382" s="17"/>
      <c r="L382" s="17"/>
      <c r="M382" s="17"/>
      <c r="N382" s="17"/>
      <c r="O382" s="17"/>
      <c r="P382" s="17"/>
      <c r="Q382" s="17"/>
      <c r="R382" s="17"/>
      <c r="S382" s="17"/>
      <c r="T382" s="17"/>
      <c r="U382" s="17"/>
      <c r="V382" s="17"/>
      <c r="W382" s="17"/>
      <c r="X382" s="17"/>
      <c r="Y382" s="17"/>
      <c r="Z382" s="17"/>
    </row>
    <row r="383" ht="12.75" customHeight="1">
      <c r="A383" s="151"/>
      <c r="B383" s="17"/>
      <c r="C383" s="17"/>
      <c r="D383" s="17"/>
      <c r="E383" s="17"/>
      <c r="F383" s="111"/>
      <c r="G383" s="17"/>
      <c r="H383" s="17"/>
      <c r="I383" s="17"/>
      <c r="J383" s="17"/>
      <c r="K383" s="17"/>
      <c r="L383" s="17"/>
      <c r="M383" s="17"/>
      <c r="N383" s="17"/>
      <c r="O383" s="17"/>
      <c r="P383" s="17"/>
      <c r="Q383" s="17"/>
      <c r="R383" s="17"/>
      <c r="S383" s="17"/>
      <c r="T383" s="17"/>
      <c r="U383" s="17"/>
      <c r="V383" s="17"/>
      <c r="W383" s="17"/>
      <c r="X383" s="17"/>
      <c r="Y383" s="17"/>
      <c r="Z383" s="17"/>
    </row>
    <row r="384" ht="12.75" customHeight="1">
      <c r="A384" s="151"/>
      <c r="B384" s="17"/>
      <c r="C384" s="17"/>
      <c r="D384" s="17"/>
      <c r="E384" s="17"/>
      <c r="F384" s="111"/>
      <c r="G384" s="17"/>
      <c r="H384" s="17"/>
      <c r="I384" s="17"/>
      <c r="J384" s="17"/>
      <c r="K384" s="17"/>
      <c r="L384" s="17"/>
      <c r="M384" s="17"/>
      <c r="N384" s="17"/>
      <c r="O384" s="17"/>
      <c r="P384" s="17"/>
      <c r="Q384" s="17"/>
      <c r="R384" s="17"/>
      <c r="S384" s="17"/>
      <c r="T384" s="17"/>
      <c r="U384" s="17"/>
      <c r="V384" s="17"/>
      <c r="W384" s="17"/>
      <c r="X384" s="17"/>
      <c r="Y384" s="17"/>
      <c r="Z384" s="17"/>
    </row>
    <row r="385" ht="12.75" customHeight="1">
      <c r="A385" s="151"/>
      <c r="B385" s="17"/>
      <c r="C385" s="17"/>
      <c r="D385" s="17"/>
      <c r="E385" s="17"/>
      <c r="F385" s="111"/>
      <c r="G385" s="17"/>
      <c r="H385" s="17"/>
      <c r="I385" s="17"/>
      <c r="J385" s="17"/>
      <c r="K385" s="17"/>
      <c r="L385" s="17"/>
      <c r="M385" s="17"/>
      <c r="N385" s="17"/>
      <c r="O385" s="17"/>
      <c r="P385" s="17"/>
      <c r="Q385" s="17"/>
      <c r="R385" s="17"/>
      <c r="S385" s="17"/>
      <c r="T385" s="17"/>
      <c r="U385" s="17"/>
      <c r="V385" s="17"/>
      <c r="W385" s="17"/>
      <c r="X385" s="17"/>
      <c r="Y385" s="17"/>
      <c r="Z385" s="17"/>
    </row>
    <row r="386" ht="12.75" customHeight="1">
      <c r="A386" s="151"/>
      <c r="B386" s="17"/>
      <c r="C386" s="17"/>
      <c r="D386" s="17"/>
      <c r="E386" s="17"/>
      <c r="F386" s="111"/>
      <c r="G386" s="17"/>
      <c r="H386" s="17"/>
      <c r="I386" s="17"/>
      <c r="J386" s="17"/>
      <c r="K386" s="17"/>
      <c r="L386" s="17"/>
      <c r="M386" s="17"/>
      <c r="N386" s="17"/>
      <c r="O386" s="17"/>
      <c r="P386" s="17"/>
      <c r="Q386" s="17"/>
      <c r="R386" s="17"/>
      <c r="S386" s="17"/>
      <c r="T386" s="17"/>
      <c r="U386" s="17"/>
      <c r="V386" s="17"/>
      <c r="W386" s="17"/>
      <c r="X386" s="17"/>
      <c r="Y386" s="17"/>
      <c r="Z386" s="17"/>
    </row>
    <row r="387" ht="12.75" customHeight="1">
      <c r="A387" s="151"/>
      <c r="B387" s="17"/>
      <c r="C387" s="17"/>
      <c r="D387" s="17"/>
      <c r="E387" s="17"/>
      <c r="F387" s="111"/>
      <c r="G387" s="17"/>
      <c r="H387" s="17"/>
      <c r="I387" s="17"/>
      <c r="J387" s="17"/>
      <c r="K387" s="17"/>
      <c r="L387" s="17"/>
      <c r="M387" s="17"/>
      <c r="N387" s="17"/>
      <c r="O387" s="17"/>
      <c r="P387" s="17"/>
      <c r="Q387" s="17"/>
      <c r="R387" s="17"/>
      <c r="S387" s="17"/>
      <c r="T387" s="17"/>
      <c r="U387" s="17"/>
      <c r="V387" s="17"/>
      <c r="W387" s="17"/>
      <c r="X387" s="17"/>
      <c r="Y387" s="17"/>
      <c r="Z387" s="17"/>
    </row>
    <row r="388" ht="12.75" customHeight="1">
      <c r="A388" s="151"/>
      <c r="B388" s="17"/>
      <c r="C388" s="17"/>
      <c r="D388" s="17"/>
      <c r="E388" s="17"/>
      <c r="F388" s="111"/>
      <c r="G388" s="17"/>
      <c r="H388" s="17"/>
      <c r="I388" s="17"/>
      <c r="J388" s="17"/>
      <c r="K388" s="17"/>
      <c r="L388" s="17"/>
      <c r="M388" s="17"/>
      <c r="N388" s="17"/>
      <c r="O388" s="17"/>
      <c r="P388" s="17"/>
      <c r="Q388" s="17"/>
      <c r="R388" s="17"/>
      <c r="S388" s="17"/>
      <c r="T388" s="17"/>
      <c r="U388" s="17"/>
      <c r="V388" s="17"/>
      <c r="W388" s="17"/>
      <c r="X388" s="17"/>
      <c r="Y388" s="17"/>
      <c r="Z388" s="17"/>
    </row>
    <row r="389" ht="12.75" customHeight="1">
      <c r="A389" s="151"/>
      <c r="B389" s="17"/>
      <c r="C389" s="17"/>
      <c r="D389" s="17"/>
      <c r="E389" s="17"/>
      <c r="F389" s="111"/>
      <c r="G389" s="17"/>
      <c r="H389" s="17"/>
      <c r="I389" s="17"/>
      <c r="J389" s="17"/>
      <c r="K389" s="17"/>
      <c r="L389" s="17"/>
      <c r="M389" s="17"/>
      <c r="N389" s="17"/>
      <c r="O389" s="17"/>
      <c r="P389" s="17"/>
      <c r="Q389" s="17"/>
      <c r="R389" s="17"/>
      <c r="S389" s="17"/>
      <c r="T389" s="17"/>
      <c r="U389" s="17"/>
      <c r="V389" s="17"/>
      <c r="W389" s="17"/>
      <c r="X389" s="17"/>
      <c r="Y389" s="17"/>
      <c r="Z389" s="17"/>
    </row>
    <row r="390" ht="12.75" customHeight="1">
      <c r="A390" s="151"/>
      <c r="B390" s="17"/>
      <c r="C390" s="17"/>
      <c r="D390" s="17"/>
      <c r="E390" s="17"/>
      <c r="F390" s="111"/>
      <c r="G390" s="17"/>
      <c r="H390" s="17"/>
      <c r="I390" s="17"/>
      <c r="J390" s="17"/>
      <c r="K390" s="17"/>
      <c r="L390" s="17"/>
      <c r="M390" s="17"/>
      <c r="N390" s="17"/>
      <c r="O390" s="17"/>
      <c r="P390" s="17"/>
      <c r="Q390" s="17"/>
      <c r="R390" s="17"/>
      <c r="S390" s="17"/>
      <c r="T390" s="17"/>
      <c r="U390" s="17"/>
      <c r="V390" s="17"/>
      <c r="W390" s="17"/>
      <c r="X390" s="17"/>
      <c r="Y390" s="17"/>
      <c r="Z390" s="17"/>
    </row>
    <row r="391" ht="12.75" customHeight="1">
      <c r="A391" s="151"/>
      <c r="B391" s="17"/>
      <c r="C391" s="17"/>
      <c r="D391" s="17"/>
      <c r="E391" s="17"/>
      <c r="F391" s="111"/>
      <c r="G391" s="17"/>
      <c r="H391" s="17"/>
      <c r="I391" s="17"/>
      <c r="J391" s="17"/>
      <c r="K391" s="17"/>
      <c r="L391" s="17"/>
      <c r="M391" s="17"/>
      <c r="N391" s="17"/>
      <c r="O391" s="17"/>
      <c r="P391" s="17"/>
      <c r="Q391" s="17"/>
      <c r="R391" s="17"/>
      <c r="S391" s="17"/>
      <c r="T391" s="17"/>
      <c r="U391" s="17"/>
      <c r="V391" s="17"/>
      <c r="W391" s="17"/>
      <c r="X391" s="17"/>
      <c r="Y391" s="17"/>
      <c r="Z391" s="17"/>
    </row>
    <row r="392" ht="12.75" customHeight="1">
      <c r="A392" s="151"/>
      <c r="B392" s="17"/>
      <c r="C392" s="17"/>
      <c r="D392" s="17"/>
      <c r="E392" s="17"/>
      <c r="F392" s="111"/>
      <c r="G392" s="17"/>
      <c r="H392" s="17"/>
      <c r="I392" s="17"/>
      <c r="J392" s="17"/>
      <c r="K392" s="17"/>
      <c r="L392" s="17"/>
      <c r="M392" s="17"/>
      <c r="N392" s="17"/>
      <c r="O392" s="17"/>
      <c r="P392" s="17"/>
      <c r="Q392" s="17"/>
      <c r="R392" s="17"/>
      <c r="S392" s="17"/>
      <c r="T392" s="17"/>
      <c r="U392" s="17"/>
      <c r="V392" s="17"/>
      <c r="W392" s="17"/>
      <c r="X392" s="17"/>
      <c r="Y392" s="17"/>
      <c r="Z392" s="17"/>
    </row>
    <row r="393" ht="12.75" customHeight="1">
      <c r="A393" s="151"/>
      <c r="B393" s="17"/>
      <c r="C393" s="17"/>
      <c r="D393" s="17"/>
      <c r="E393" s="17"/>
      <c r="F393" s="111"/>
      <c r="G393" s="17"/>
      <c r="H393" s="17"/>
      <c r="I393" s="17"/>
      <c r="J393" s="17"/>
      <c r="K393" s="17"/>
      <c r="L393" s="17"/>
      <c r="M393" s="17"/>
      <c r="N393" s="17"/>
      <c r="O393" s="17"/>
      <c r="P393" s="17"/>
      <c r="Q393" s="17"/>
      <c r="R393" s="17"/>
      <c r="S393" s="17"/>
      <c r="T393" s="17"/>
      <c r="U393" s="17"/>
      <c r="V393" s="17"/>
      <c r="W393" s="17"/>
      <c r="X393" s="17"/>
      <c r="Y393" s="17"/>
      <c r="Z393" s="17"/>
    </row>
    <row r="394" ht="12.75" customHeight="1">
      <c r="A394" s="151"/>
      <c r="B394" s="17"/>
      <c r="C394" s="17"/>
      <c r="D394" s="17"/>
      <c r="E394" s="17"/>
      <c r="F394" s="111"/>
      <c r="G394" s="17"/>
      <c r="H394" s="17"/>
      <c r="I394" s="17"/>
      <c r="J394" s="17"/>
      <c r="K394" s="17"/>
      <c r="L394" s="17"/>
      <c r="M394" s="17"/>
      <c r="N394" s="17"/>
      <c r="O394" s="17"/>
      <c r="P394" s="17"/>
      <c r="Q394" s="17"/>
      <c r="R394" s="17"/>
      <c r="S394" s="17"/>
      <c r="T394" s="17"/>
      <c r="U394" s="17"/>
      <c r="V394" s="17"/>
      <c r="W394" s="17"/>
      <c r="X394" s="17"/>
      <c r="Y394" s="17"/>
      <c r="Z394" s="17"/>
    </row>
    <row r="395" ht="12.75" customHeight="1">
      <c r="A395" s="151"/>
      <c r="B395" s="17"/>
      <c r="C395" s="17"/>
      <c r="D395" s="17"/>
      <c r="E395" s="17"/>
      <c r="F395" s="111"/>
      <c r="G395" s="17"/>
      <c r="H395" s="17"/>
      <c r="I395" s="17"/>
      <c r="J395" s="17"/>
      <c r="K395" s="17"/>
      <c r="L395" s="17"/>
      <c r="M395" s="17"/>
      <c r="N395" s="17"/>
      <c r="O395" s="17"/>
      <c r="P395" s="17"/>
      <c r="Q395" s="17"/>
      <c r="R395" s="17"/>
      <c r="S395" s="17"/>
      <c r="T395" s="17"/>
      <c r="U395" s="17"/>
      <c r="V395" s="17"/>
      <c r="W395" s="17"/>
      <c r="X395" s="17"/>
      <c r="Y395" s="17"/>
      <c r="Z395" s="17"/>
    </row>
    <row r="396" ht="12.75" customHeight="1">
      <c r="A396" s="151"/>
      <c r="B396" s="17"/>
      <c r="C396" s="17"/>
      <c r="D396" s="17"/>
      <c r="E396" s="17"/>
      <c r="F396" s="111"/>
      <c r="G396" s="17"/>
      <c r="H396" s="17"/>
      <c r="I396" s="17"/>
      <c r="J396" s="17"/>
      <c r="K396" s="17"/>
      <c r="L396" s="17"/>
      <c r="M396" s="17"/>
      <c r="N396" s="17"/>
      <c r="O396" s="17"/>
      <c r="P396" s="17"/>
      <c r="Q396" s="17"/>
      <c r="R396" s="17"/>
      <c r="S396" s="17"/>
      <c r="T396" s="17"/>
      <c r="U396" s="17"/>
      <c r="V396" s="17"/>
      <c r="W396" s="17"/>
      <c r="X396" s="17"/>
      <c r="Y396" s="17"/>
      <c r="Z396" s="17"/>
    </row>
    <row r="397" ht="12.75" customHeight="1">
      <c r="A397" s="151"/>
      <c r="B397" s="17"/>
      <c r="C397" s="17"/>
      <c r="D397" s="17"/>
      <c r="E397" s="17"/>
      <c r="F397" s="111"/>
      <c r="G397" s="17"/>
      <c r="H397" s="17"/>
      <c r="I397" s="17"/>
      <c r="J397" s="17"/>
      <c r="K397" s="17"/>
      <c r="L397" s="17"/>
      <c r="M397" s="17"/>
      <c r="N397" s="17"/>
      <c r="O397" s="17"/>
      <c r="P397" s="17"/>
      <c r="Q397" s="17"/>
      <c r="R397" s="17"/>
      <c r="S397" s="17"/>
      <c r="T397" s="17"/>
      <c r="U397" s="17"/>
      <c r="V397" s="17"/>
      <c r="W397" s="17"/>
      <c r="X397" s="17"/>
      <c r="Y397" s="17"/>
      <c r="Z397" s="17"/>
    </row>
    <row r="398" ht="12.75" customHeight="1">
      <c r="A398" s="151"/>
      <c r="B398" s="17"/>
      <c r="C398" s="17"/>
      <c r="D398" s="17"/>
      <c r="E398" s="17"/>
      <c r="F398" s="111"/>
      <c r="G398" s="17"/>
      <c r="H398" s="17"/>
      <c r="I398" s="17"/>
      <c r="J398" s="17"/>
      <c r="K398" s="17"/>
      <c r="L398" s="17"/>
      <c r="M398" s="17"/>
      <c r="N398" s="17"/>
      <c r="O398" s="17"/>
      <c r="P398" s="17"/>
      <c r="Q398" s="17"/>
      <c r="R398" s="17"/>
      <c r="S398" s="17"/>
      <c r="T398" s="17"/>
      <c r="U398" s="17"/>
      <c r="V398" s="17"/>
      <c r="W398" s="17"/>
      <c r="X398" s="17"/>
      <c r="Y398" s="17"/>
      <c r="Z398" s="17"/>
    </row>
    <row r="399" ht="12.75" customHeight="1">
      <c r="A399" s="151"/>
      <c r="B399" s="17"/>
      <c r="C399" s="17"/>
      <c r="D399" s="17"/>
      <c r="E399" s="17"/>
      <c r="F399" s="111"/>
      <c r="G399" s="17"/>
      <c r="H399" s="17"/>
      <c r="I399" s="17"/>
      <c r="J399" s="17"/>
      <c r="K399" s="17"/>
      <c r="L399" s="17"/>
      <c r="M399" s="17"/>
      <c r="N399" s="17"/>
      <c r="O399" s="17"/>
      <c r="P399" s="17"/>
      <c r="Q399" s="17"/>
      <c r="R399" s="17"/>
      <c r="S399" s="17"/>
      <c r="T399" s="17"/>
      <c r="U399" s="17"/>
      <c r="V399" s="17"/>
      <c r="W399" s="17"/>
      <c r="X399" s="17"/>
      <c r="Y399" s="17"/>
      <c r="Z399" s="17"/>
    </row>
    <row r="400" ht="12.75" customHeight="1">
      <c r="A400" s="151"/>
      <c r="B400" s="17"/>
      <c r="C400" s="17"/>
      <c r="D400" s="17"/>
      <c r="E400" s="17"/>
      <c r="F400" s="111"/>
      <c r="G400" s="17"/>
      <c r="H400" s="17"/>
      <c r="I400" s="17"/>
      <c r="J400" s="17"/>
      <c r="K400" s="17"/>
      <c r="L400" s="17"/>
      <c r="M400" s="17"/>
      <c r="N400" s="17"/>
      <c r="O400" s="17"/>
      <c r="P400" s="17"/>
      <c r="Q400" s="17"/>
      <c r="R400" s="17"/>
      <c r="S400" s="17"/>
      <c r="T400" s="17"/>
      <c r="U400" s="17"/>
      <c r="V400" s="17"/>
      <c r="W400" s="17"/>
      <c r="X400" s="17"/>
      <c r="Y400" s="17"/>
      <c r="Z400" s="17"/>
    </row>
    <row r="401" ht="12.75" customHeight="1">
      <c r="A401" s="151"/>
      <c r="B401" s="17"/>
      <c r="C401" s="17"/>
      <c r="D401" s="17"/>
      <c r="E401" s="17"/>
      <c r="F401" s="111"/>
      <c r="G401" s="17"/>
      <c r="H401" s="17"/>
      <c r="I401" s="17"/>
      <c r="J401" s="17"/>
      <c r="K401" s="17"/>
      <c r="L401" s="17"/>
      <c r="M401" s="17"/>
      <c r="N401" s="17"/>
      <c r="O401" s="17"/>
      <c r="P401" s="17"/>
      <c r="Q401" s="17"/>
      <c r="R401" s="17"/>
      <c r="S401" s="17"/>
      <c r="T401" s="17"/>
      <c r="U401" s="17"/>
      <c r="V401" s="17"/>
      <c r="W401" s="17"/>
      <c r="X401" s="17"/>
      <c r="Y401" s="17"/>
      <c r="Z401" s="17"/>
    </row>
    <row r="402" ht="12.75" customHeight="1">
      <c r="A402" s="151"/>
      <c r="B402" s="17"/>
      <c r="C402" s="17"/>
      <c r="D402" s="17"/>
      <c r="E402" s="17"/>
      <c r="F402" s="111"/>
      <c r="G402" s="17"/>
      <c r="H402" s="17"/>
      <c r="I402" s="17"/>
      <c r="J402" s="17"/>
      <c r="K402" s="17"/>
      <c r="L402" s="17"/>
      <c r="M402" s="17"/>
      <c r="N402" s="17"/>
      <c r="O402" s="17"/>
      <c r="P402" s="17"/>
      <c r="Q402" s="17"/>
      <c r="R402" s="17"/>
      <c r="S402" s="17"/>
      <c r="T402" s="17"/>
      <c r="U402" s="17"/>
      <c r="V402" s="17"/>
      <c r="W402" s="17"/>
      <c r="X402" s="17"/>
      <c r="Y402" s="17"/>
      <c r="Z402" s="17"/>
    </row>
    <row r="403" ht="12.75" customHeight="1">
      <c r="A403" s="151"/>
      <c r="B403" s="17"/>
      <c r="C403" s="17"/>
      <c r="D403" s="17"/>
      <c r="E403" s="17"/>
      <c r="F403" s="111"/>
      <c r="G403" s="17"/>
      <c r="H403" s="17"/>
      <c r="I403" s="17"/>
      <c r="J403" s="17"/>
      <c r="K403" s="17"/>
      <c r="L403" s="17"/>
      <c r="M403" s="17"/>
      <c r="N403" s="17"/>
      <c r="O403" s="17"/>
      <c r="P403" s="17"/>
      <c r="Q403" s="17"/>
      <c r="R403" s="17"/>
      <c r="S403" s="17"/>
      <c r="T403" s="17"/>
      <c r="U403" s="17"/>
      <c r="V403" s="17"/>
      <c r="W403" s="17"/>
      <c r="X403" s="17"/>
      <c r="Y403" s="17"/>
      <c r="Z403" s="17"/>
    </row>
    <row r="404" ht="12.75" customHeight="1">
      <c r="A404" s="151"/>
      <c r="B404" s="17"/>
      <c r="C404" s="17"/>
      <c r="D404" s="17"/>
      <c r="E404" s="17"/>
      <c r="F404" s="111"/>
      <c r="G404" s="17"/>
      <c r="H404" s="17"/>
      <c r="I404" s="17"/>
      <c r="J404" s="17"/>
      <c r="K404" s="17"/>
      <c r="L404" s="17"/>
      <c r="M404" s="17"/>
      <c r="N404" s="17"/>
      <c r="O404" s="17"/>
      <c r="P404" s="17"/>
      <c r="Q404" s="17"/>
      <c r="R404" s="17"/>
      <c r="S404" s="17"/>
      <c r="T404" s="17"/>
      <c r="U404" s="17"/>
      <c r="V404" s="17"/>
      <c r="W404" s="17"/>
      <c r="X404" s="17"/>
      <c r="Y404" s="17"/>
      <c r="Z404" s="17"/>
    </row>
    <row r="405" ht="12.75" customHeight="1">
      <c r="A405" s="151"/>
      <c r="B405" s="17"/>
      <c r="C405" s="17"/>
      <c r="D405" s="17"/>
      <c r="E405" s="17"/>
      <c r="F405" s="111"/>
      <c r="G405" s="17"/>
      <c r="H405" s="17"/>
      <c r="I405" s="17"/>
      <c r="J405" s="17"/>
      <c r="K405" s="17"/>
      <c r="L405" s="17"/>
      <c r="M405" s="17"/>
      <c r="N405" s="17"/>
      <c r="O405" s="17"/>
      <c r="P405" s="17"/>
      <c r="Q405" s="17"/>
      <c r="R405" s="17"/>
      <c r="S405" s="17"/>
      <c r="T405" s="17"/>
      <c r="U405" s="17"/>
      <c r="V405" s="17"/>
      <c r="W405" s="17"/>
      <c r="X405" s="17"/>
      <c r="Y405" s="17"/>
      <c r="Z405" s="17"/>
    </row>
    <row r="406" ht="12.75" customHeight="1">
      <c r="A406" s="151"/>
      <c r="B406" s="17"/>
      <c r="C406" s="17"/>
      <c r="D406" s="17"/>
      <c r="E406" s="17"/>
      <c r="F406" s="111"/>
      <c r="G406" s="17"/>
      <c r="H406" s="17"/>
      <c r="I406" s="17"/>
      <c r="J406" s="17"/>
      <c r="K406" s="17"/>
      <c r="L406" s="17"/>
      <c r="M406" s="17"/>
      <c r="N406" s="17"/>
      <c r="O406" s="17"/>
      <c r="P406" s="17"/>
      <c r="Q406" s="17"/>
      <c r="R406" s="17"/>
      <c r="S406" s="17"/>
      <c r="T406" s="17"/>
      <c r="U406" s="17"/>
      <c r="V406" s="17"/>
      <c r="W406" s="17"/>
      <c r="X406" s="17"/>
      <c r="Y406" s="17"/>
      <c r="Z406" s="17"/>
    </row>
    <row r="407" ht="12.75" customHeight="1">
      <c r="A407" s="151"/>
      <c r="B407" s="17"/>
      <c r="C407" s="17"/>
      <c r="D407" s="17"/>
      <c r="E407" s="17"/>
      <c r="F407" s="111"/>
      <c r="G407" s="17"/>
      <c r="H407" s="17"/>
      <c r="I407" s="17"/>
      <c r="J407" s="17"/>
      <c r="K407" s="17"/>
      <c r="L407" s="17"/>
      <c r="M407" s="17"/>
      <c r="N407" s="17"/>
      <c r="O407" s="17"/>
      <c r="P407" s="17"/>
      <c r="Q407" s="17"/>
      <c r="R407" s="17"/>
      <c r="S407" s="17"/>
      <c r="T407" s="17"/>
      <c r="U407" s="17"/>
      <c r="V407" s="17"/>
      <c r="W407" s="17"/>
      <c r="X407" s="17"/>
      <c r="Y407" s="17"/>
      <c r="Z407" s="17"/>
    </row>
    <row r="408" ht="12.75" customHeight="1">
      <c r="A408" s="151"/>
      <c r="B408" s="17"/>
      <c r="C408" s="17"/>
      <c r="D408" s="17"/>
      <c r="E408" s="17"/>
      <c r="F408" s="111"/>
      <c r="G408" s="17"/>
      <c r="H408" s="17"/>
      <c r="I408" s="17"/>
      <c r="J408" s="17"/>
      <c r="K408" s="17"/>
      <c r="L408" s="17"/>
      <c r="M408" s="17"/>
      <c r="N408" s="17"/>
      <c r="O408" s="17"/>
      <c r="P408" s="17"/>
      <c r="Q408" s="17"/>
      <c r="R408" s="17"/>
      <c r="S408" s="17"/>
      <c r="T408" s="17"/>
      <c r="U408" s="17"/>
      <c r="V408" s="17"/>
      <c r="W408" s="17"/>
      <c r="X408" s="17"/>
      <c r="Y408" s="17"/>
      <c r="Z408" s="17"/>
    </row>
    <row r="409" ht="12.75" customHeight="1">
      <c r="A409" s="151"/>
      <c r="B409" s="17"/>
      <c r="C409" s="17"/>
      <c r="D409" s="17"/>
      <c r="E409" s="17"/>
      <c r="F409" s="111"/>
      <c r="G409" s="17"/>
      <c r="H409" s="17"/>
      <c r="I409" s="17"/>
      <c r="J409" s="17"/>
      <c r="K409" s="17"/>
      <c r="L409" s="17"/>
      <c r="M409" s="17"/>
      <c r="N409" s="17"/>
      <c r="O409" s="17"/>
      <c r="P409" s="17"/>
      <c r="Q409" s="17"/>
      <c r="R409" s="17"/>
      <c r="S409" s="17"/>
      <c r="T409" s="17"/>
      <c r="U409" s="17"/>
      <c r="V409" s="17"/>
      <c r="W409" s="17"/>
      <c r="X409" s="17"/>
      <c r="Y409" s="17"/>
      <c r="Z409" s="17"/>
    </row>
    <row r="410" ht="12.75" customHeight="1">
      <c r="A410" s="151"/>
      <c r="B410" s="17"/>
      <c r="C410" s="17"/>
      <c r="D410" s="17"/>
      <c r="E410" s="17"/>
      <c r="F410" s="111"/>
      <c r="G410" s="17"/>
      <c r="H410" s="17"/>
      <c r="I410" s="17"/>
      <c r="J410" s="17"/>
      <c r="K410" s="17"/>
      <c r="L410" s="17"/>
      <c r="M410" s="17"/>
      <c r="N410" s="17"/>
      <c r="O410" s="17"/>
      <c r="P410" s="17"/>
      <c r="Q410" s="17"/>
      <c r="R410" s="17"/>
      <c r="S410" s="17"/>
      <c r="T410" s="17"/>
      <c r="U410" s="17"/>
      <c r="V410" s="17"/>
      <c r="W410" s="17"/>
      <c r="X410" s="17"/>
      <c r="Y410" s="17"/>
      <c r="Z410" s="17"/>
    </row>
    <row r="411" ht="12.75" customHeight="1">
      <c r="A411" s="151"/>
      <c r="B411" s="17"/>
      <c r="C411" s="17"/>
      <c r="D411" s="17"/>
      <c r="E411" s="17"/>
      <c r="F411" s="111"/>
      <c r="G411" s="17"/>
      <c r="H411" s="17"/>
      <c r="I411" s="17"/>
      <c r="J411" s="17"/>
      <c r="K411" s="17"/>
      <c r="L411" s="17"/>
      <c r="M411" s="17"/>
      <c r="N411" s="17"/>
      <c r="O411" s="17"/>
      <c r="P411" s="17"/>
      <c r="Q411" s="17"/>
      <c r="R411" s="17"/>
      <c r="S411" s="17"/>
      <c r="T411" s="17"/>
      <c r="U411" s="17"/>
      <c r="V411" s="17"/>
      <c r="W411" s="17"/>
      <c r="X411" s="17"/>
      <c r="Y411" s="17"/>
      <c r="Z411" s="17"/>
    </row>
    <row r="412" ht="12.75" customHeight="1">
      <c r="A412" s="151"/>
      <c r="B412" s="17"/>
      <c r="C412" s="17"/>
      <c r="D412" s="17"/>
      <c r="E412" s="17"/>
      <c r="F412" s="111"/>
      <c r="G412" s="17"/>
      <c r="H412" s="17"/>
      <c r="I412" s="17"/>
      <c r="J412" s="17"/>
      <c r="K412" s="17"/>
      <c r="L412" s="17"/>
      <c r="M412" s="17"/>
      <c r="N412" s="17"/>
      <c r="O412" s="17"/>
      <c r="P412" s="17"/>
      <c r="Q412" s="17"/>
      <c r="R412" s="17"/>
      <c r="S412" s="17"/>
      <c r="T412" s="17"/>
      <c r="U412" s="17"/>
      <c r="V412" s="17"/>
      <c r="W412" s="17"/>
      <c r="X412" s="17"/>
      <c r="Y412" s="17"/>
      <c r="Z412" s="17"/>
    </row>
    <row r="413" ht="12.75" customHeight="1">
      <c r="A413" s="151"/>
      <c r="B413" s="17"/>
      <c r="C413" s="17"/>
      <c r="D413" s="17"/>
      <c r="E413" s="17"/>
      <c r="F413" s="111"/>
      <c r="G413" s="17"/>
      <c r="H413" s="17"/>
      <c r="I413" s="17"/>
      <c r="J413" s="17"/>
      <c r="K413" s="17"/>
      <c r="L413" s="17"/>
      <c r="M413" s="17"/>
      <c r="N413" s="17"/>
      <c r="O413" s="17"/>
      <c r="P413" s="17"/>
      <c r="Q413" s="17"/>
      <c r="R413" s="17"/>
      <c r="S413" s="17"/>
      <c r="T413" s="17"/>
      <c r="U413" s="17"/>
      <c r="V413" s="17"/>
      <c r="W413" s="17"/>
      <c r="X413" s="17"/>
      <c r="Y413" s="17"/>
      <c r="Z413" s="17"/>
    </row>
    <row r="414" ht="12.75" customHeight="1">
      <c r="A414" s="151"/>
      <c r="B414" s="17"/>
      <c r="C414" s="17"/>
      <c r="D414" s="17"/>
      <c r="E414" s="17"/>
      <c r="F414" s="111"/>
      <c r="G414" s="17"/>
      <c r="H414" s="17"/>
      <c r="I414" s="17"/>
      <c r="J414" s="17"/>
      <c r="K414" s="17"/>
      <c r="L414" s="17"/>
      <c r="M414" s="17"/>
      <c r="N414" s="17"/>
      <c r="O414" s="17"/>
      <c r="P414" s="17"/>
      <c r="Q414" s="17"/>
      <c r="R414" s="17"/>
      <c r="S414" s="17"/>
      <c r="T414" s="17"/>
      <c r="U414" s="17"/>
      <c r="V414" s="17"/>
      <c r="W414" s="17"/>
      <c r="X414" s="17"/>
      <c r="Y414" s="17"/>
      <c r="Z414" s="17"/>
    </row>
    <row r="415" ht="12.75" customHeight="1">
      <c r="A415" s="151"/>
      <c r="B415" s="17"/>
      <c r="C415" s="17"/>
      <c r="D415" s="17"/>
      <c r="E415" s="17"/>
      <c r="F415" s="111"/>
      <c r="G415" s="17"/>
      <c r="H415" s="17"/>
      <c r="I415" s="17"/>
      <c r="J415" s="17"/>
      <c r="K415" s="17"/>
      <c r="L415" s="17"/>
      <c r="M415" s="17"/>
      <c r="N415" s="17"/>
      <c r="O415" s="17"/>
      <c r="P415" s="17"/>
      <c r="Q415" s="17"/>
      <c r="R415" s="17"/>
      <c r="S415" s="17"/>
      <c r="T415" s="17"/>
      <c r="U415" s="17"/>
      <c r="V415" s="17"/>
      <c r="W415" s="17"/>
      <c r="X415" s="17"/>
      <c r="Y415" s="17"/>
      <c r="Z415" s="17"/>
    </row>
    <row r="416" ht="12.75" customHeight="1">
      <c r="A416" s="151"/>
      <c r="B416" s="17"/>
      <c r="C416" s="17"/>
      <c r="D416" s="17"/>
      <c r="E416" s="17"/>
      <c r="F416" s="111"/>
      <c r="G416" s="17"/>
      <c r="H416" s="17"/>
      <c r="I416" s="17"/>
      <c r="J416" s="17"/>
      <c r="K416" s="17"/>
      <c r="L416" s="17"/>
      <c r="M416" s="17"/>
      <c r="N416" s="17"/>
      <c r="O416" s="17"/>
      <c r="P416" s="17"/>
      <c r="Q416" s="17"/>
      <c r="R416" s="17"/>
      <c r="S416" s="17"/>
      <c r="T416" s="17"/>
      <c r="U416" s="17"/>
      <c r="V416" s="17"/>
      <c r="W416" s="17"/>
      <c r="X416" s="17"/>
      <c r="Y416" s="17"/>
      <c r="Z416" s="17"/>
    </row>
    <row r="417" ht="12.75" customHeight="1">
      <c r="A417" s="151"/>
      <c r="B417" s="17"/>
      <c r="C417" s="17"/>
      <c r="D417" s="17"/>
      <c r="E417" s="17"/>
      <c r="F417" s="111"/>
      <c r="G417" s="17"/>
      <c r="H417" s="17"/>
      <c r="I417" s="17"/>
      <c r="J417" s="17"/>
      <c r="K417" s="17"/>
      <c r="L417" s="17"/>
      <c r="M417" s="17"/>
      <c r="N417" s="17"/>
      <c r="O417" s="17"/>
      <c r="P417" s="17"/>
      <c r="Q417" s="17"/>
      <c r="R417" s="17"/>
      <c r="S417" s="17"/>
      <c r="T417" s="17"/>
      <c r="U417" s="17"/>
      <c r="V417" s="17"/>
      <c r="W417" s="17"/>
      <c r="X417" s="17"/>
      <c r="Y417" s="17"/>
      <c r="Z417" s="17"/>
    </row>
    <row r="418" ht="12.75" customHeight="1">
      <c r="A418" s="151"/>
      <c r="B418" s="17"/>
      <c r="C418" s="17"/>
      <c r="D418" s="17"/>
      <c r="E418" s="17"/>
      <c r="F418" s="111"/>
      <c r="G418" s="17"/>
      <c r="H418" s="17"/>
      <c r="I418" s="17"/>
      <c r="J418" s="17"/>
      <c r="K418" s="17"/>
      <c r="L418" s="17"/>
      <c r="M418" s="17"/>
      <c r="N418" s="17"/>
      <c r="O418" s="17"/>
      <c r="P418" s="17"/>
      <c r="Q418" s="17"/>
      <c r="R418" s="17"/>
      <c r="S418" s="17"/>
      <c r="T418" s="17"/>
      <c r="U418" s="17"/>
      <c r="V418" s="17"/>
      <c r="W418" s="17"/>
      <c r="X418" s="17"/>
      <c r="Y418" s="17"/>
      <c r="Z418" s="17"/>
    </row>
    <row r="419" ht="12.75" customHeight="1">
      <c r="A419" s="151"/>
      <c r="B419" s="17"/>
      <c r="C419" s="17"/>
      <c r="D419" s="17"/>
      <c r="E419" s="17"/>
      <c r="F419" s="111"/>
      <c r="G419" s="17"/>
      <c r="H419" s="17"/>
      <c r="I419" s="17"/>
      <c r="J419" s="17"/>
      <c r="K419" s="17"/>
      <c r="L419" s="17"/>
      <c r="M419" s="17"/>
      <c r="N419" s="17"/>
      <c r="O419" s="17"/>
      <c r="P419" s="17"/>
      <c r="Q419" s="17"/>
      <c r="R419" s="17"/>
      <c r="S419" s="17"/>
      <c r="T419" s="17"/>
      <c r="U419" s="17"/>
      <c r="V419" s="17"/>
      <c r="W419" s="17"/>
      <c r="X419" s="17"/>
      <c r="Y419" s="17"/>
      <c r="Z419" s="17"/>
    </row>
    <row r="420" ht="12.75" customHeight="1">
      <c r="A420" s="151"/>
      <c r="B420" s="17"/>
      <c r="C420" s="17"/>
      <c r="D420" s="17"/>
      <c r="E420" s="17"/>
      <c r="F420" s="111"/>
      <c r="G420" s="17"/>
      <c r="H420" s="17"/>
      <c r="I420" s="17"/>
      <c r="J420" s="17"/>
      <c r="K420" s="17"/>
      <c r="L420" s="17"/>
      <c r="M420" s="17"/>
      <c r="N420" s="17"/>
      <c r="O420" s="17"/>
      <c r="P420" s="17"/>
      <c r="Q420" s="17"/>
      <c r="R420" s="17"/>
      <c r="S420" s="17"/>
      <c r="T420" s="17"/>
      <c r="U420" s="17"/>
      <c r="V420" s="17"/>
      <c r="W420" s="17"/>
      <c r="X420" s="17"/>
      <c r="Y420" s="17"/>
      <c r="Z420" s="17"/>
    </row>
    <row r="421" ht="12.75" customHeight="1">
      <c r="A421" s="151"/>
      <c r="B421" s="17"/>
      <c r="C421" s="17"/>
      <c r="D421" s="17"/>
      <c r="E421" s="17"/>
      <c r="F421" s="111"/>
      <c r="G421" s="17"/>
      <c r="H421" s="17"/>
      <c r="I421" s="17"/>
      <c r="J421" s="17"/>
      <c r="K421" s="17"/>
      <c r="L421" s="17"/>
      <c r="M421" s="17"/>
      <c r="N421" s="17"/>
      <c r="O421" s="17"/>
      <c r="P421" s="17"/>
      <c r="Q421" s="17"/>
      <c r="R421" s="17"/>
      <c r="S421" s="17"/>
      <c r="T421" s="17"/>
      <c r="U421" s="17"/>
      <c r="V421" s="17"/>
      <c r="W421" s="17"/>
      <c r="X421" s="17"/>
      <c r="Y421" s="17"/>
      <c r="Z421" s="17"/>
    </row>
    <row r="422" ht="12.75" customHeight="1">
      <c r="A422" s="151"/>
      <c r="B422" s="17"/>
      <c r="C422" s="17"/>
      <c r="D422" s="17"/>
      <c r="E422" s="17"/>
      <c r="F422" s="111"/>
      <c r="G422" s="17"/>
      <c r="H422" s="17"/>
      <c r="I422" s="17"/>
      <c r="J422" s="17"/>
      <c r="K422" s="17"/>
      <c r="L422" s="17"/>
      <c r="M422" s="17"/>
      <c r="N422" s="17"/>
      <c r="O422" s="17"/>
      <c r="P422" s="17"/>
      <c r="Q422" s="17"/>
      <c r="R422" s="17"/>
      <c r="S422" s="17"/>
      <c r="T422" s="17"/>
      <c r="U422" s="17"/>
      <c r="V422" s="17"/>
      <c r="W422" s="17"/>
      <c r="X422" s="17"/>
      <c r="Y422" s="17"/>
      <c r="Z422" s="17"/>
    </row>
    <row r="423" ht="12.75" customHeight="1">
      <c r="A423" s="151"/>
      <c r="B423" s="17"/>
      <c r="C423" s="17"/>
      <c r="D423" s="17"/>
      <c r="E423" s="17"/>
      <c r="F423" s="111"/>
      <c r="G423" s="17"/>
      <c r="H423" s="17"/>
      <c r="I423" s="17"/>
      <c r="J423" s="17"/>
      <c r="K423" s="17"/>
      <c r="L423" s="17"/>
      <c r="M423" s="17"/>
      <c r="N423" s="17"/>
      <c r="O423" s="17"/>
      <c r="P423" s="17"/>
      <c r="Q423" s="17"/>
      <c r="R423" s="17"/>
      <c r="S423" s="17"/>
      <c r="T423" s="17"/>
      <c r="U423" s="17"/>
      <c r="V423" s="17"/>
      <c r="W423" s="17"/>
      <c r="X423" s="17"/>
      <c r="Y423" s="17"/>
      <c r="Z423" s="17"/>
    </row>
    <row r="424" ht="12.75" customHeight="1">
      <c r="A424" s="151"/>
      <c r="B424" s="17"/>
      <c r="C424" s="17"/>
      <c r="D424" s="17"/>
      <c r="E424" s="17"/>
      <c r="F424" s="111"/>
      <c r="G424" s="17"/>
      <c r="H424" s="17"/>
      <c r="I424" s="17"/>
      <c r="J424" s="17"/>
      <c r="K424" s="17"/>
      <c r="L424" s="17"/>
      <c r="M424" s="17"/>
      <c r="N424" s="17"/>
      <c r="O424" s="17"/>
      <c r="P424" s="17"/>
      <c r="Q424" s="17"/>
      <c r="R424" s="17"/>
      <c r="S424" s="17"/>
      <c r="T424" s="17"/>
      <c r="U424" s="17"/>
      <c r="V424" s="17"/>
      <c r="W424" s="17"/>
      <c r="X424" s="17"/>
      <c r="Y424" s="17"/>
      <c r="Z424" s="17"/>
    </row>
    <row r="425" ht="12.75" customHeight="1">
      <c r="A425" s="151"/>
      <c r="B425" s="17"/>
      <c r="C425" s="17"/>
      <c r="D425" s="17"/>
      <c r="E425" s="17"/>
      <c r="F425" s="111"/>
      <c r="G425" s="17"/>
      <c r="H425" s="17"/>
      <c r="I425" s="17"/>
      <c r="J425" s="17"/>
      <c r="K425" s="17"/>
      <c r="L425" s="17"/>
      <c r="M425" s="17"/>
      <c r="N425" s="17"/>
      <c r="O425" s="17"/>
      <c r="P425" s="17"/>
      <c r="Q425" s="17"/>
      <c r="R425" s="17"/>
      <c r="S425" s="17"/>
      <c r="T425" s="17"/>
      <c r="U425" s="17"/>
      <c r="V425" s="17"/>
      <c r="W425" s="17"/>
      <c r="X425" s="17"/>
      <c r="Y425" s="17"/>
      <c r="Z425" s="17"/>
    </row>
    <row r="426" ht="12.75" customHeight="1">
      <c r="A426" s="151"/>
      <c r="B426" s="17"/>
      <c r="C426" s="17"/>
      <c r="D426" s="17"/>
      <c r="E426" s="17"/>
      <c r="F426" s="111"/>
      <c r="G426" s="17"/>
      <c r="H426" s="17"/>
      <c r="I426" s="17"/>
      <c r="J426" s="17"/>
      <c r="K426" s="17"/>
      <c r="L426" s="17"/>
      <c r="M426" s="17"/>
      <c r="N426" s="17"/>
      <c r="O426" s="17"/>
      <c r="P426" s="17"/>
      <c r="Q426" s="17"/>
      <c r="R426" s="17"/>
      <c r="S426" s="17"/>
      <c r="T426" s="17"/>
      <c r="U426" s="17"/>
      <c r="V426" s="17"/>
      <c r="W426" s="17"/>
      <c r="X426" s="17"/>
      <c r="Y426" s="17"/>
      <c r="Z426" s="17"/>
    </row>
    <row r="427" ht="12.75" customHeight="1">
      <c r="A427" s="151"/>
      <c r="B427" s="17"/>
      <c r="C427" s="17"/>
      <c r="D427" s="17"/>
      <c r="E427" s="17"/>
      <c r="F427" s="111"/>
      <c r="G427" s="17"/>
      <c r="H427" s="17"/>
      <c r="I427" s="17"/>
      <c r="J427" s="17"/>
      <c r="K427" s="17"/>
      <c r="L427" s="17"/>
      <c r="M427" s="17"/>
      <c r="N427" s="17"/>
      <c r="O427" s="17"/>
      <c r="P427" s="17"/>
      <c r="Q427" s="17"/>
      <c r="R427" s="17"/>
      <c r="S427" s="17"/>
      <c r="T427" s="17"/>
      <c r="U427" s="17"/>
      <c r="V427" s="17"/>
      <c r="W427" s="17"/>
      <c r="X427" s="17"/>
      <c r="Y427" s="17"/>
      <c r="Z427" s="17"/>
    </row>
    <row r="428" ht="12.75" customHeight="1">
      <c r="A428" s="151"/>
      <c r="B428" s="17"/>
      <c r="C428" s="17"/>
      <c r="D428" s="17"/>
      <c r="E428" s="17"/>
      <c r="F428" s="111"/>
      <c r="G428" s="17"/>
      <c r="H428" s="17"/>
      <c r="I428" s="17"/>
      <c r="J428" s="17"/>
      <c r="K428" s="17"/>
      <c r="L428" s="17"/>
      <c r="M428" s="17"/>
      <c r="N428" s="17"/>
      <c r="O428" s="17"/>
      <c r="P428" s="17"/>
      <c r="Q428" s="17"/>
      <c r="R428" s="17"/>
      <c r="S428" s="17"/>
      <c r="T428" s="17"/>
      <c r="U428" s="17"/>
      <c r="V428" s="17"/>
      <c r="W428" s="17"/>
      <c r="X428" s="17"/>
      <c r="Y428" s="17"/>
      <c r="Z428" s="17"/>
    </row>
    <row r="429" ht="12.75" customHeight="1">
      <c r="A429" s="151"/>
      <c r="B429" s="17"/>
      <c r="C429" s="17"/>
      <c r="D429" s="17"/>
      <c r="E429" s="17"/>
      <c r="F429" s="111"/>
      <c r="G429" s="17"/>
      <c r="H429" s="17"/>
      <c r="I429" s="17"/>
      <c r="J429" s="17"/>
      <c r="K429" s="17"/>
      <c r="L429" s="17"/>
      <c r="M429" s="17"/>
      <c r="N429" s="17"/>
      <c r="O429" s="17"/>
      <c r="P429" s="17"/>
      <c r="Q429" s="17"/>
      <c r="R429" s="17"/>
      <c r="S429" s="17"/>
      <c r="T429" s="17"/>
      <c r="U429" s="17"/>
      <c r="V429" s="17"/>
      <c r="W429" s="17"/>
      <c r="X429" s="17"/>
      <c r="Y429" s="17"/>
      <c r="Z429" s="17"/>
    </row>
    <row r="430" ht="12.75" customHeight="1">
      <c r="A430" s="151"/>
      <c r="B430" s="17"/>
      <c r="C430" s="17"/>
      <c r="D430" s="17"/>
      <c r="E430" s="17"/>
      <c r="F430" s="111"/>
      <c r="G430" s="17"/>
      <c r="H430" s="17"/>
      <c r="I430" s="17"/>
      <c r="J430" s="17"/>
      <c r="K430" s="17"/>
      <c r="L430" s="17"/>
      <c r="M430" s="17"/>
      <c r="N430" s="17"/>
      <c r="O430" s="17"/>
      <c r="P430" s="17"/>
      <c r="Q430" s="17"/>
      <c r="R430" s="17"/>
      <c r="S430" s="17"/>
      <c r="T430" s="17"/>
      <c r="U430" s="17"/>
      <c r="V430" s="17"/>
      <c r="W430" s="17"/>
      <c r="X430" s="17"/>
      <c r="Y430" s="17"/>
      <c r="Z430" s="17"/>
    </row>
    <row r="431" ht="12.75" customHeight="1">
      <c r="A431" s="151"/>
      <c r="B431" s="17"/>
      <c r="C431" s="17"/>
      <c r="D431" s="17"/>
      <c r="E431" s="17"/>
      <c r="F431" s="111"/>
      <c r="G431" s="17"/>
      <c r="H431" s="17"/>
      <c r="I431" s="17"/>
      <c r="J431" s="17"/>
      <c r="K431" s="17"/>
      <c r="L431" s="17"/>
      <c r="M431" s="17"/>
      <c r="N431" s="17"/>
      <c r="O431" s="17"/>
      <c r="P431" s="17"/>
      <c r="Q431" s="17"/>
      <c r="R431" s="17"/>
      <c r="S431" s="17"/>
      <c r="T431" s="17"/>
      <c r="U431" s="17"/>
      <c r="V431" s="17"/>
      <c r="W431" s="17"/>
      <c r="X431" s="17"/>
      <c r="Y431" s="17"/>
      <c r="Z431" s="17"/>
    </row>
    <row r="432" ht="12.75" customHeight="1">
      <c r="A432" s="151"/>
      <c r="B432" s="17"/>
      <c r="C432" s="17"/>
      <c r="D432" s="17"/>
      <c r="E432" s="17"/>
      <c r="F432" s="111"/>
      <c r="G432" s="17"/>
      <c r="H432" s="17"/>
      <c r="I432" s="17"/>
      <c r="J432" s="17"/>
      <c r="K432" s="17"/>
      <c r="L432" s="17"/>
      <c r="M432" s="17"/>
      <c r="N432" s="17"/>
      <c r="O432" s="17"/>
      <c r="P432" s="17"/>
      <c r="Q432" s="17"/>
      <c r="R432" s="17"/>
      <c r="S432" s="17"/>
      <c r="T432" s="17"/>
      <c r="U432" s="17"/>
      <c r="V432" s="17"/>
      <c r="W432" s="17"/>
      <c r="X432" s="17"/>
      <c r="Y432" s="17"/>
      <c r="Z432" s="17"/>
    </row>
    <row r="433" ht="12.75" customHeight="1">
      <c r="A433" s="151"/>
      <c r="B433" s="17"/>
      <c r="C433" s="17"/>
      <c r="D433" s="17"/>
      <c r="E433" s="17"/>
      <c r="F433" s="111"/>
      <c r="G433" s="17"/>
      <c r="H433" s="17"/>
      <c r="I433" s="17"/>
      <c r="J433" s="17"/>
      <c r="K433" s="17"/>
      <c r="L433" s="17"/>
      <c r="M433" s="17"/>
      <c r="N433" s="17"/>
      <c r="O433" s="17"/>
      <c r="P433" s="17"/>
      <c r="Q433" s="17"/>
      <c r="R433" s="17"/>
      <c r="S433" s="17"/>
      <c r="T433" s="17"/>
      <c r="U433" s="17"/>
      <c r="V433" s="17"/>
      <c r="W433" s="17"/>
      <c r="X433" s="17"/>
      <c r="Y433" s="17"/>
      <c r="Z433" s="17"/>
    </row>
    <row r="434" ht="12.75" customHeight="1">
      <c r="A434" s="151"/>
      <c r="B434" s="17"/>
      <c r="C434" s="17"/>
      <c r="D434" s="17"/>
      <c r="E434" s="17"/>
      <c r="F434" s="111"/>
      <c r="G434" s="17"/>
      <c r="H434" s="17"/>
      <c r="I434" s="17"/>
      <c r="J434" s="17"/>
      <c r="K434" s="17"/>
      <c r="L434" s="17"/>
      <c r="M434" s="17"/>
      <c r="N434" s="17"/>
      <c r="O434" s="17"/>
      <c r="P434" s="17"/>
      <c r="Q434" s="17"/>
      <c r="R434" s="17"/>
      <c r="S434" s="17"/>
      <c r="T434" s="17"/>
      <c r="U434" s="17"/>
      <c r="V434" s="17"/>
      <c r="W434" s="17"/>
      <c r="X434" s="17"/>
      <c r="Y434" s="17"/>
      <c r="Z434" s="17"/>
    </row>
    <row r="435" ht="12.75" customHeight="1">
      <c r="A435" s="151"/>
      <c r="B435" s="17"/>
      <c r="C435" s="17"/>
      <c r="D435" s="17"/>
      <c r="E435" s="17"/>
      <c r="F435" s="111"/>
      <c r="G435" s="17"/>
      <c r="H435" s="17"/>
      <c r="I435" s="17"/>
      <c r="J435" s="17"/>
      <c r="K435" s="17"/>
      <c r="L435" s="17"/>
      <c r="M435" s="17"/>
      <c r="N435" s="17"/>
      <c r="O435" s="17"/>
      <c r="P435" s="17"/>
      <c r="Q435" s="17"/>
      <c r="R435" s="17"/>
      <c r="S435" s="17"/>
      <c r="T435" s="17"/>
      <c r="U435" s="17"/>
      <c r="V435" s="17"/>
      <c r="W435" s="17"/>
      <c r="X435" s="17"/>
      <c r="Y435" s="17"/>
      <c r="Z435" s="17"/>
    </row>
    <row r="436" ht="12.75" customHeight="1">
      <c r="A436" s="151"/>
      <c r="B436" s="17"/>
      <c r="C436" s="17"/>
      <c r="D436" s="17"/>
      <c r="E436" s="17"/>
      <c r="F436" s="111"/>
      <c r="G436" s="17"/>
      <c r="H436" s="17"/>
      <c r="I436" s="17"/>
      <c r="J436" s="17"/>
      <c r="K436" s="17"/>
      <c r="L436" s="17"/>
      <c r="M436" s="17"/>
      <c r="N436" s="17"/>
      <c r="O436" s="17"/>
      <c r="P436" s="17"/>
      <c r="Q436" s="17"/>
      <c r="R436" s="17"/>
      <c r="S436" s="17"/>
      <c r="T436" s="17"/>
      <c r="U436" s="17"/>
      <c r="V436" s="17"/>
      <c r="W436" s="17"/>
      <c r="X436" s="17"/>
      <c r="Y436" s="17"/>
      <c r="Z436" s="17"/>
    </row>
    <row r="437" ht="12.75" customHeight="1">
      <c r="A437" s="151"/>
      <c r="B437" s="17"/>
      <c r="C437" s="17"/>
      <c r="D437" s="17"/>
      <c r="E437" s="17"/>
      <c r="F437" s="111"/>
      <c r="G437" s="17"/>
      <c r="H437" s="17"/>
      <c r="I437" s="17"/>
      <c r="J437" s="17"/>
      <c r="K437" s="17"/>
      <c r="L437" s="17"/>
      <c r="M437" s="17"/>
      <c r="N437" s="17"/>
      <c r="O437" s="17"/>
      <c r="P437" s="17"/>
      <c r="Q437" s="17"/>
      <c r="R437" s="17"/>
      <c r="S437" s="17"/>
      <c r="T437" s="17"/>
      <c r="U437" s="17"/>
      <c r="V437" s="17"/>
      <c r="W437" s="17"/>
      <c r="X437" s="17"/>
      <c r="Y437" s="17"/>
      <c r="Z437" s="17"/>
    </row>
    <row r="438" ht="12.75" customHeight="1">
      <c r="A438" s="151"/>
      <c r="B438" s="17"/>
      <c r="C438" s="17"/>
      <c r="D438" s="17"/>
      <c r="E438" s="17"/>
      <c r="F438" s="111"/>
      <c r="G438" s="17"/>
      <c r="H438" s="17"/>
      <c r="I438" s="17"/>
      <c r="J438" s="17"/>
      <c r="K438" s="17"/>
      <c r="L438" s="17"/>
      <c r="M438" s="17"/>
      <c r="N438" s="17"/>
      <c r="O438" s="17"/>
      <c r="P438" s="17"/>
      <c r="Q438" s="17"/>
      <c r="R438" s="17"/>
      <c r="S438" s="17"/>
      <c r="T438" s="17"/>
      <c r="U438" s="17"/>
      <c r="V438" s="17"/>
      <c r="W438" s="17"/>
      <c r="X438" s="17"/>
      <c r="Y438" s="17"/>
      <c r="Z438" s="17"/>
    </row>
    <row r="439" ht="12.75" customHeight="1">
      <c r="A439" s="151"/>
      <c r="B439" s="17"/>
      <c r="C439" s="17"/>
      <c r="D439" s="17"/>
      <c r="E439" s="17"/>
      <c r="F439" s="111"/>
      <c r="G439" s="17"/>
      <c r="H439" s="17"/>
      <c r="I439" s="17"/>
      <c r="J439" s="17"/>
      <c r="K439" s="17"/>
      <c r="L439" s="17"/>
      <c r="M439" s="17"/>
      <c r="N439" s="17"/>
      <c r="O439" s="17"/>
      <c r="P439" s="17"/>
      <c r="Q439" s="17"/>
      <c r="R439" s="17"/>
      <c r="S439" s="17"/>
      <c r="T439" s="17"/>
      <c r="U439" s="17"/>
      <c r="V439" s="17"/>
      <c r="W439" s="17"/>
      <c r="X439" s="17"/>
      <c r="Y439" s="17"/>
      <c r="Z439" s="17"/>
    </row>
    <row r="440" ht="12.75" customHeight="1">
      <c r="A440" s="151"/>
      <c r="B440" s="17"/>
      <c r="C440" s="17"/>
      <c r="D440" s="17"/>
      <c r="E440" s="17"/>
      <c r="F440" s="111"/>
      <c r="G440" s="17"/>
      <c r="H440" s="17"/>
      <c r="I440" s="17"/>
      <c r="J440" s="17"/>
      <c r="K440" s="17"/>
      <c r="L440" s="17"/>
      <c r="M440" s="17"/>
      <c r="N440" s="17"/>
      <c r="O440" s="17"/>
      <c r="P440" s="17"/>
      <c r="Q440" s="17"/>
      <c r="R440" s="17"/>
      <c r="S440" s="17"/>
      <c r="T440" s="17"/>
      <c r="U440" s="17"/>
      <c r="V440" s="17"/>
      <c r="W440" s="17"/>
      <c r="X440" s="17"/>
      <c r="Y440" s="17"/>
      <c r="Z440" s="17"/>
    </row>
    <row r="441" ht="12.75" customHeight="1">
      <c r="A441" s="151"/>
      <c r="B441" s="17"/>
      <c r="C441" s="17"/>
      <c r="D441" s="17"/>
      <c r="E441" s="17"/>
      <c r="F441" s="111"/>
      <c r="G441" s="17"/>
      <c r="H441" s="17"/>
      <c r="I441" s="17"/>
      <c r="J441" s="17"/>
      <c r="K441" s="17"/>
      <c r="L441" s="17"/>
      <c r="M441" s="17"/>
      <c r="N441" s="17"/>
      <c r="O441" s="17"/>
      <c r="P441" s="17"/>
      <c r="Q441" s="17"/>
      <c r="R441" s="17"/>
      <c r="S441" s="17"/>
      <c r="T441" s="17"/>
      <c r="U441" s="17"/>
      <c r="V441" s="17"/>
      <c r="W441" s="17"/>
      <c r="X441" s="17"/>
      <c r="Y441" s="17"/>
      <c r="Z441" s="17"/>
    </row>
    <row r="442" ht="12.75" customHeight="1">
      <c r="A442" s="151"/>
      <c r="B442" s="17"/>
      <c r="C442" s="17"/>
      <c r="D442" s="17"/>
      <c r="E442" s="17"/>
      <c r="F442" s="111"/>
      <c r="G442" s="17"/>
      <c r="H442" s="17"/>
      <c r="I442" s="17"/>
      <c r="J442" s="17"/>
      <c r="K442" s="17"/>
      <c r="L442" s="17"/>
      <c r="M442" s="17"/>
      <c r="N442" s="17"/>
      <c r="O442" s="17"/>
      <c r="P442" s="17"/>
      <c r="Q442" s="17"/>
      <c r="R442" s="17"/>
      <c r="S442" s="17"/>
      <c r="T442" s="17"/>
      <c r="U442" s="17"/>
      <c r="V442" s="17"/>
      <c r="W442" s="17"/>
      <c r="X442" s="17"/>
      <c r="Y442" s="17"/>
      <c r="Z442" s="17"/>
    </row>
    <row r="443" ht="12.75" customHeight="1">
      <c r="A443" s="151"/>
      <c r="B443" s="17"/>
      <c r="C443" s="17"/>
      <c r="D443" s="17"/>
      <c r="E443" s="17"/>
      <c r="F443" s="111"/>
      <c r="G443" s="17"/>
      <c r="H443" s="17"/>
      <c r="I443" s="17"/>
      <c r="J443" s="17"/>
      <c r="K443" s="17"/>
      <c r="L443" s="17"/>
      <c r="M443" s="17"/>
      <c r="N443" s="17"/>
      <c r="O443" s="17"/>
      <c r="P443" s="17"/>
      <c r="Q443" s="17"/>
      <c r="R443" s="17"/>
      <c r="S443" s="17"/>
      <c r="T443" s="17"/>
      <c r="U443" s="17"/>
      <c r="V443" s="17"/>
      <c r="W443" s="17"/>
      <c r="X443" s="17"/>
      <c r="Y443" s="17"/>
      <c r="Z443" s="17"/>
    </row>
    <row r="444" ht="12.75" customHeight="1">
      <c r="A444" s="151"/>
      <c r="B444" s="17"/>
      <c r="C444" s="17"/>
      <c r="D444" s="17"/>
      <c r="E444" s="17"/>
      <c r="F444" s="111"/>
      <c r="G444" s="17"/>
      <c r="H444" s="17"/>
      <c r="I444" s="17"/>
      <c r="J444" s="17"/>
      <c r="K444" s="17"/>
      <c r="L444" s="17"/>
      <c r="M444" s="17"/>
      <c r="N444" s="17"/>
      <c r="O444" s="17"/>
      <c r="P444" s="17"/>
      <c r="Q444" s="17"/>
      <c r="R444" s="17"/>
      <c r="S444" s="17"/>
      <c r="T444" s="17"/>
      <c r="U444" s="17"/>
      <c r="V444" s="17"/>
      <c r="W444" s="17"/>
      <c r="X444" s="17"/>
      <c r="Y444" s="17"/>
      <c r="Z444" s="17"/>
    </row>
    <row r="445" ht="12.75" customHeight="1">
      <c r="A445" s="151"/>
      <c r="B445" s="17"/>
      <c r="C445" s="17"/>
      <c r="D445" s="17"/>
      <c r="E445" s="17"/>
      <c r="F445" s="111"/>
      <c r="G445" s="17"/>
      <c r="H445" s="17"/>
      <c r="I445" s="17"/>
      <c r="J445" s="17"/>
      <c r="K445" s="17"/>
      <c r="L445" s="17"/>
      <c r="M445" s="17"/>
      <c r="N445" s="17"/>
      <c r="O445" s="17"/>
      <c r="P445" s="17"/>
      <c r="Q445" s="17"/>
      <c r="R445" s="17"/>
      <c r="S445" s="17"/>
      <c r="T445" s="17"/>
      <c r="U445" s="17"/>
      <c r="V445" s="17"/>
      <c r="W445" s="17"/>
      <c r="X445" s="17"/>
      <c r="Y445" s="17"/>
      <c r="Z445" s="17"/>
    </row>
    <row r="446" ht="12.75" customHeight="1">
      <c r="A446" s="151"/>
      <c r="B446" s="17"/>
      <c r="C446" s="17"/>
      <c r="D446" s="17"/>
      <c r="E446" s="17"/>
      <c r="F446" s="111"/>
      <c r="G446" s="17"/>
      <c r="H446" s="17"/>
      <c r="I446" s="17"/>
      <c r="J446" s="17"/>
      <c r="K446" s="17"/>
      <c r="L446" s="17"/>
      <c r="M446" s="17"/>
      <c r="N446" s="17"/>
      <c r="O446" s="17"/>
      <c r="P446" s="17"/>
      <c r="Q446" s="17"/>
      <c r="R446" s="17"/>
      <c r="S446" s="17"/>
      <c r="T446" s="17"/>
      <c r="U446" s="17"/>
      <c r="V446" s="17"/>
      <c r="W446" s="17"/>
      <c r="X446" s="17"/>
      <c r="Y446" s="17"/>
      <c r="Z446" s="17"/>
    </row>
    <row r="447" ht="12.75" customHeight="1">
      <c r="A447" s="151"/>
      <c r="B447" s="17"/>
      <c r="C447" s="17"/>
      <c r="D447" s="17"/>
      <c r="E447" s="17"/>
      <c r="F447" s="111"/>
      <c r="G447" s="17"/>
      <c r="H447" s="17"/>
      <c r="I447" s="17"/>
      <c r="J447" s="17"/>
      <c r="K447" s="17"/>
      <c r="L447" s="17"/>
      <c r="M447" s="17"/>
      <c r="N447" s="17"/>
      <c r="O447" s="17"/>
      <c r="P447" s="17"/>
      <c r="Q447" s="17"/>
      <c r="R447" s="17"/>
      <c r="S447" s="17"/>
      <c r="T447" s="17"/>
      <c r="U447" s="17"/>
      <c r="V447" s="17"/>
      <c r="W447" s="17"/>
      <c r="X447" s="17"/>
      <c r="Y447" s="17"/>
      <c r="Z447" s="17"/>
    </row>
    <row r="448" ht="12.75" customHeight="1">
      <c r="A448" s="151"/>
      <c r="B448" s="17"/>
      <c r="C448" s="17"/>
      <c r="D448" s="17"/>
      <c r="E448" s="17"/>
      <c r="F448" s="111"/>
      <c r="G448" s="17"/>
      <c r="H448" s="17"/>
      <c r="I448" s="17"/>
      <c r="J448" s="17"/>
      <c r="K448" s="17"/>
      <c r="L448" s="17"/>
      <c r="M448" s="17"/>
      <c r="N448" s="17"/>
      <c r="O448" s="17"/>
      <c r="P448" s="17"/>
      <c r="Q448" s="17"/>
      <c r="R448" s="17"/>
      <c r="S448" s="17"/>
      <c r="T448" s="17"/>
      <c r="U448" s="17"/>
      <c r="V448" s="17"/>
      <c r="W448" s="17"/>
      <c r="X448" s="17"/>
      <c r="Y448" s="17"/>
      <c r="Z448" s="17"/>
    </row>
    <row r="449" ht="12.75" customHeight="1">
      <c r="A449" s="151"/>
      <c r="B449" s="17"/>
      <c r="C449" s="17"/>
      <c r="D449" s="17"/>
      <c r="E449" s="17"/>
      <c r="F449" s="111"/>
      <c r="G449" s="17"/>
      <c r="H449" s="17"/>
      <c r="I449" s="17"/>
      <c r="J449" s="17"/>
      <c r="K449" s="17"/>
      <c r="L449" s="17"/>
      <c r="M449" s="17"/>
      <c r="N449" s="17"/>
      <c r="O449" s="17"/>
      <c r="P449" s="17"/>
      <c r="Q449" s="17"/>
      <c r="R449" s="17"/>
      <c r="S449" s="17"/>
      <c r="T449" s="17"/>
      <c r="U449" s="17"/>
      <c r="V449" s="17"/>
      <c r="W449" s="17"/>
      <c r="X449" s="17"/>
      <c r="Y449" s="17"/>
      <c r="Z449" s="17"/>
    </row>
    <row r="450" ht="12.75" customHeight="1">
      <c r="A450" s="151"/>
      <c r="B450" s="17"/>
      <c r="C450" s="17"/>
      <c r="D450" s="17"/>
      <c r="E450" s="17"/>
      <c r="F450" s="111"/>
      <c r="G450" s="17"/>
      <c r="H450" s="17"/>
      <c r="I450" s="17"/>
      <c r="J450" s="17"/>
      <c r="K450" s="17"/>
      <c r="L450" s="17"/>
      <c r="M450" s="17"/>
      <c r="N450" s="17"/>
      <c r="O450" s="17"/>
      <c r="P450" s="17"/>
      <c r="Q450" s="17"/>
      <c r="R450" s="17"/>
      <c r="S450" s="17"/>
      <c r="T450" s="17"/>
      <c r="U450" s="17"/>
      <c r="V450" s="17"/>
      <c r="W450" s="17"/>
      <c r="X450" s="17"/>
      <c r="Y450" s="17"/>
      <c r="Z450" s="17"/>
    </row>
    <row r="451" ht="12.75" customHeight="1">
      <c r="A451" s="151"/>
      <c r="B451" s="17"/>
      <c r="C451" s="17"/>
      <c r="D451" s="17"/>
      <c r="E451" s="17"/>
      <c r="F451" s="111"/>
      <c r="G451" s="17"/>
      <c r="H451" s="17"/>
      <c r="I451" s="17"/>
      <c r="J451" s="17"/>
      <c r="K451" s="17"/>
      <c r="L451" s="17"/>
      <c r="M451" s="17"/>
      <c r="N451" s="17"/>
      <c r="O451" s="17"/>
      <c r="P451" s="17"/>
      <c r="Q451" s="17"/>
      <c r="R451" s="17"/>
      <c r="S451" s="17"/>
      <c r="T451" s="17"/>
      <c r="U451" s="17"/>
      <c r="V451" s="17"/>
      <c r="W451" s="17"/>
      <c r="X451" s="17"/>
      <c r="Y451" s="17"/>
      <c r="Z451" s="17"/>
    </row>
    <row r="452" ht="12.75" customHeight="1">
      <c r="A452" s="151"/>
      <c r="B452" s="17"/>
      <c r="C452" s="17"/>
      <c r="D452" s="17"/>
      <c r="E452" s="17"/>
      <c r="F452" s="111"/>
      <c r="G452" s="17"/>
      <c r="H452" s="17"/>
      <c r="I452" s="17"/>
      <c r="J452" s="17"/>
      <c r="K452" s="17"/>
      <c r="L452" s="17"/>
      <c r="M452" s="17"/>
      <c r="N452" s="17"/>
      <c r="O452" s="17"/>
      <c r="P452" s="17"/>
      <c r="Q452" s="17"/>
      <c r="R452" s="17"/>
      <c r="S452" s="17"/>
      <c r="T452" s="17"/>
      <c r="U452" s="17"/>
      <c r="V452" s="17"/>
      <c r="W452" s="17"/>
      <c r="X452" s="17"/>
      <c r="Y452" s="17"/>
      <c r="Z452" s="17"/>
    </row>
    <row r="453" ht="12.75" customHeight="1">
      <c r="A453" s="151"/>
      <c r="B453" s="17"/>
      <c r="C453" s="17"/>
      <c r="D453" s="17"/>
      <c r="E453" s="17"/>
      <c r="F453" s="111"/>
      <c r="G453" s="17"/>
      <c r="H453" s="17"/>
      <c r="I453" s="17"/>
      <c r="J453" s="17"/>
      <c r="K453" s="17"/>
      <c r="L453" s="17"/>
      <c r="M453" s="17"/>
      <c r="N453" s="17"/>
      <c r="O453" s="17"/>
      <c r="P453" s="17"/>
      <c r="Q453" s="17"/>
      <c r="R453" s="17"/>
      <c r="S453" s="17"/>
      <c r="T453" s="17"/>
      <c r="U453" s="17"/>
      <c r="V453" s="17"/>
      <c r="W453" s="17"/>
      <c r="X453" s="17"/>
      <c r="Y453" s="17"/>
      <c r="Z453" s="17"/>
    </row>
    <row r="454" ht="12.75" customHeight="1">
      <c r="A454" s="151"/>
      <c r="B454" s="17"/>
      <c r="C454" s="17"/>
      <c r="D454" s="17"/>
      <c r="E454" s="17"/>
      <c r="F454" s="111"/>
      <c r="G454" s="17"/>
      <c r="H454" s="17"/>
      <c r="I454" s="17"/>
      <c r="J454" s="17"/>
      <c r="K454" s="17"/>
      <c r="L454" s="17"/>
      <c r="M454" s="17"/>
      <c r="N454" s="17"/>
      <c r="O454" s="17"/>
      <c r="P454" s="17"/>
      <c r="Q454" s="17"/>
      <c r="R454" s="17"/>
      <c r="S454" s="17"/>
      <c r="T454" s="17"/>
      <c r="U454" s="17"/>
      <c r="V454" s="17"/>
      <c r="W454" s="17"/>
      <c r="X454" s="17"/>
      <c r="Y454" s="17"/>
      <c r="Z454" s="17"/>
    </row>
    <row r="455" ht="12.75" customHeight="1">
      <c r="A455" s="151"/>
      <c r="B455" s="17"/>
      <c r="C455" s="17"/>
      <c r="D455" s="17"/>
      <c r="E455" s="17"/>
      <c r="F455" s="111"/>
      <c r="G455" s="17"/>
      <c r="H455" s="17"/>
      <c r="I455" s="17"/>
      <c r="J455" s="17"/>
      <c r="K455" s="17"/>
      <c r="L455" s="17"/>
      <c r="M455" s="17"/>
      <c r="N455" s="17"/>
      <c r="O455" s="17"/>
      <c r="P455" s="17"/>
      <c r="Q455" s="17"/>
      <c r="R455" s="17"/>
      <c r="S455" s="17"/>
      <c r="T455" s="17"/>
      <c r="U455" s="17"/>
      <c r="V455" s="17"/>
      <c r="W455" s="17"/>
      <c r="X455" s="17"/>
      <c r="Y455" s="17"/>
      <c r="Z455" s="17"/>
    </row>
    <row r="456" ht="12.75" customHeight="1">
      <c r="A456" s="151"/>
      <c r="B456" s="17"/>
      <c r="C456" s="17"/>
      <c r="D456" s="17"/>
      <c r="E456" s="17"/>
      <c r="F456" s="111"/>
      <c r="G456" s="17"/>
      <c r="H456" s="17"/>
      <c r="I456" s="17"/>
      <c r="J456" s="17"/>
      <c r="K456" s="17"/>
      <c r="L456" s="17"/>
      <c r="M456" s="17"/>
      <c r="N456" s="17"/>
      <c r="O456" s="17"/>
      <c r="P456" s="17"/>
      <c r="Q456" s="17"/>
      <c r="R456" s="17"/>
      <c r="S456" s="17"/>
      <c r="T456" s="17"/>
      <c r="U456" s="17"/>
      <c r="V456" s="17"/>
      <c r="W456" s="17"/>
      <c r="X456" s="17"/>
      <c r="Y456" s="17"/>
      <c r="Z456" s="17"/>
    </row>
    <row r="457" ht="12.75" customHeight="1">
      <c r="A457" s="151"/>
      <c r="B457" s="17"/>
      <c r="C457" s="17"/>
      <c r="D457" s="17"/>
      <c r="E457" s="17"/>
      <c r="F457" s="111"/>
      <c r="G457" s="17"/>
      <c r="H457" s="17"/>
      <c r="I457" s="17"/>
      <c r="J457" s="17"/>
      <c r="K457" s="17"/>
      <c r="L457" s="17"/>
      <c r="M457" s="17"/>
      <c r="N457" s="17"/>
      <c r="O457" s="17"/>
      <c r="P457" s="17"/>
      <c r="Q457" s="17"/>
      <c r="R457" s="17"/>
      <c r="S457" s="17"/>
      <c r="T457" s="17"/>
      <c r="U457" s="17"/>
      <c r="V457" s="17"/>
      <c r="W457" s="17"/>
      <c r="X457" s="17"/>
      <c r="Y457" s="17"/>
      <c r="Z457" s="17"/>
    </row>
    <row r="458" ht="12.75" customHeight="1">
      <c r="A458" s="151"/>
      <c r="B458" s="17"/>
      <c r="C458" s="17"/>
      <c r="D458" s="17"/>
      <c r="E458" s="17"/>
      <c r="F458" s="111"/>
      <c r="G458" s="17"/>
      <c r="H458" s="17"/>
      <c r="I458" s="17"/>
      <c r="J458" s="17"/>
      <c r="K458" s="17"/>
      <c r="L458" s="17"/>
      <c r="M458" s="17"/>
      <c r="N458" s="17"/>
      <c r="O458" s="17"/>
      <c r="P458" s="17"/>
      <c r="Q458" s="17"/>
      <c r="R458" s="17"/>
      <c r="S458" s="17"/>
      <c r="T458" s="17"/>
      <c r="U458" s="17"/>
      <c r="V458" s="17"/>
      <c r="W458" s="17"/>
      <c r="X458" s="17"/>
      <c r="Y458" s="17"/>
      <c r="Z458" s="17"/>
    </row>
    <row r="459" ht="12.75" customHeight="1">
      <c r="A459" s="151"/>
      <c r="B459" s="17"/>
      <c r="C459" s="17"/>
      <c r="D459" s="17"/>
      <c r="E459" s="17"/>
      <c r="F459" s="111"/>
      <c r="G459" s="17"/>
      <c r="H459" s="17"/>
      <c r="I459" s="17"/>
      <c r="J459" s="17"/>
      <c r="K459" s="17"/>
      <c r="L459" s="17"/>
      <c r="M459" s="17"/>
      <c r="N459" s="17"/>
      <c r="O459" s="17"/>
      <c r="P459" s="17"/>
      <c r="Q459" s="17"/>
      <c r="R459" s="17"/>
      <c r="S459" s="17"/>
      <c r="T459" s="17"/>
      <c r="U459" s="17"/>
      <c r="V459" s="17"/>
      <c r="W459" s="17"/>
      <c r="X459" s="17"/>
      <c r="Y459" s="17"/>
      <c r="Z459" s="17"/>
    </row>
    <row r="460" ht="12.75" customHeight="1">
      <c r="A460" s="151"/>
      <c r="B460" s="17"/>
      <c r="C460" s="17"/>
      <c r="D460" s="17"/>
      <c r="E460" s="17"/>
      <c r="F460" s="111"/>
      <c r="G460" s="17"/>
      <c r="H460" s="17"/>
      <c r="I460" s="17"/>
      <c r="J460" s="17"/>
      <c r="K460" s="17"/>
      <c r="L460" s="17"/>
      <c r="M460" s="17"/>
      <c r="N460" s="17"/>
      <c r="O460" s="17"/>
      <c r="P460" s="17"/>
      <c r="Q460" s="17"/>
      <c r="R460" s="17"/>
      <c r="S460" s="17"/>
      <c r="T460" s="17"/>
      <c r="U460" s="17"/>
      <c r="V460" s="17"/>
      <c r="W460" s="17"/>
      <c r="X460" s="17"/>
      <c r="Y460" s="17"/>
      <c r="Z460" s="17"/>
    </row>
    <row r="461" ht="12.75" customHeight="1">
      <c r="A461" s="151"/>
      <c r="B461" s="17"/>
      <c r="C461" s="17"/>
      <c r="D461" s="17"/>
      <c r="E461" s="17"/>
      <c r="F461" s="111"/>
      <c r="G461" s="17"/>
      <c r="H461" s="17"/>
      <c r="I461" s="17"/>
      <c r="J461" s="17"/>
      <c r="K461" s="17"/>
      <c r="L461" s="17"/>
      <c r="M461" s="17"/>
      <c r="N461" s="17"/>
      <c r="O461" s="17"/>
      <c r="P461" s="17"/>
      <c r="Q461" s="17"/>
      <c r="R461" s="17"/>
      <c r="S461" s="17"/>
      <c r="T461" s="17"/>
      <c r="U461" s="17"/>
      <c r="V461" s="17"/>
      <c r="W461" s="17"/>
      <c r="X461" s="17"/>
      <c r="Y461" s="17"/>
      <c r="Z461" s="17"/>
    </row>
    <row r="462" ht="12.75" customHeight="1">
      <c r="A462" s="151"/>
      <c r="B462" s="17"/>
      <c r="C462" s="17"/>
      <c r="D462" s="17"/>
      <c r="E462" s="17"/>
      <c r="F462" s="111"/>
      <c r="G462" s="17"/>
      <c r="H462" s="17"/>
      <c r="I462" s="17"/>
      <c r="J462" s="17"/>
      <c r="K462" s="17"/>
      <c r="L462" s="17"/>
      <c r="M462" s="17"/>
      <c r="N462" s="17"/>
      <c r="O462" s="17"/>
      <c r="P462" s="17"/>
      <c r="Q462" s="17"/>
      <c r="R462" s="17"/>
      <c r="S462" s="17"/>
      <c r="T462" s="17"/>
      <c r="U462" s="17"/>
      <c r="V462" s="17"/>
      <c r="W462" s="17"/>
      <c r="X462" s="17"/>
      <c r="Y462" s="17"/>
      <c r="Z462" s="17"/>
    </row>
    <row r="463" ht="12.75" customHeight="1">
      <c r="A463" s="151"/>
      <c r="B463" s="17"/>
      <c r="C463" s="17"/>
      <c r="D463" s="17"/>
      <c r="E463" s="17"/>
      <c r="F463" s="111"/>
      <c r="G463" s="17"/>
      <c r="H463" s="17"/>
      <c r="I463" s="17"/>
      <c r="J463" s="17"/>
      <c r="K463" s="17"/>
      <c r="L463" s="17"/>
      <c r="M463" s="17"/>
      <c r="N463" s="17"/>
      <c r="O463" s="17"/>
      <c r="P463" s="17"/>
      <c r="Q463" s="17"/>
      <c r="R463" s="17"/>
      <c r="S463" s="17"/>
      <c r="T463" s="17"/>
      <c r="U463" s="17"/>
      <c r="V463" s="17"/>
      <c r="W463" s="17"/>
      <c r="X463" s="17"/>
      <c r="Y463" s="17"/>
      <c r="Z463" s="17"/>
    </row>
    <row r="464" ht="12.75" customHeight="1">
      <c r="A464" s="151"/>
      <c r="B464" s="17"/>
      <c r="C464" s="17"/>
      <c r="D464" s="17"/>
      <c r="E464" s="17"/>
      <c r="F464" s="111"/>
      <c r="G464" s="17"/>
      <c r="H464" s="17"/>
      <c r="I464" s="17"/>
      <c r="J464" s="17"/>
      <c r="K464" s="17"/>
      <c r="L464" s="17"/>
      <c r="M464" s="17"/>
      <c r="N464" s="17"/>
      <c r="O464" s="17"/>
      <c r="P464" s="17"/>
      <c r="Q464" s="17"/>
      <c r="R464" s="17"/>
      <c r="S464" s="17"/>
      <c r="T464" s="17"/>
      <c r="U464" s="17"/>
      <c r="V464" s="17"/>
      <c r="W464" s="17"/>
      <c r="X464" s="17"/>
      <c r="Y464" s="17"/>
      <c r="Z464" s="17"/>
    </row>
    <row r="465" ht="12.75" customHeight="1">
      <c r="A465" s="151"/>
      <c r="B465" s="17"/>
      <c r="C465" s="17"/>
      <c r="D465" s="17"/>
      <c r="E465" s="17"/>
      <c r="F465" s="111"/>
      <c r="G465" s="17"/>
      <c r="H465" s="17"/>
      <c r="I465" s="17"/>
      <c r="J465" s="17"/>
      <c r="K465" s="17"/>
      <c r="L465" s="17"/>
      <c r="M465" s="17"/>
      <c r="N465" s="17"/>
      <c r="O465" s="17"/>
      <c r="P465" s="17"/>
      <c r="Q465" s="17"/>
      <c r="R465" s="17"/>
      <c r="S465" s="17"/>
      <c r="T465" s="17"/>
      <c r="U465" s="17"/>
      <c r="V465" s="17"/>
      <c r="W465" s="17"/>
      <c r="X465" s="17"/>
      <c r="Y465" s="17"/>
      <c r="Z465" s="17"/>
    </row>
    <row r="466" ht="12.75" customHeight="1">
      <c r="A466" s="151"/>
      <c r="B466" s="17"/>
      <c r="C466" s="17"/>
      <c r="D466" s="17"/>
      <c r="E466" s="17"/>
      <c r="F466" s="111"/>
      <c r="G466" s="17"/>
      <c r="H466" s="17"/>
      <c r="I466" s="17"/>
      <c r="J466" s="17"/>
      <c r="K466" s="17"/>
      <c r="L466" s="17"/>
      <c r="M466" s="17"/>
      <c r="N466" s="17"/>
      <c r="O466" s="17"/>
      <c r="P466" s="17"/>
      <c r="Q466" s="17"/>
      <c r="R466" s="17"/>
      <c r="S466" s="17"/>
      <c r="T466" s="17"/>
      <c r="U466" s="17"/>
      <c r="V466" s="17"/>
      <c r="W466" s="17"/>
      <c r="X466" s="17"/>
      <c r="Y466" s="17"/>
      <c r="Z466" s="17"/>
    </row>
    <row r="467" ht="12.75" customHeight="1">
      <c r="A467" s="151"/>
      <c r="B467" s="17"/>
      <c r="C467" s="17"/>
      <c r="D467" s="17"/>
      <c r="E467" s="17"/>
      <c r="F467" s="111"/>
      <c r="G467" s="17"/>
      <c r="H467" s="17"/>
      <c r="I467" s="17"/>
      <c r="J467" s="17"/>
      <c r="K467" s="17"/>
      <c r="L467" s="17"/>
      <c r="M467" s="17"/>
      <c r="N467" s="17"/>
      <c r="O467" s="17"/>
      <c r="P467" s="17"/>
      <c r="Q467" s="17"/>
      <c r="R467" s="17"/>
      <c r="S467" s="17"/>
      <c r="T467" s="17"/>
      <c r="U467" s="17"/>
      <c r="V467" s="17"/>
      <c r="W467" s="17"/>
      <c r="X467" s="17"/>
      <c r="Y467" s="17"/>
      <c r="Z467" s="17"/>
    </row>
    <row r="468" ht="12.75" customHeight="1">
      <c r="A468" s="151"/>
      <c r="B468" s="17"/>
      <c r="C468" s="17"/>
      <c r="D468" s="17"/>
      <c r="E468" s="17"/>
      <c r="F468" s="111"/>
      <c r="G468" s="17"/>
      <c r="H468" s="17"/>
      <c r="I468" s="17"/>
      <c r="J468" s="17"/>
      <c r="K468" s="17"/>
      <c r="L468" s="17"/>
      <c r="M468" s="17"/>
      <c r="N468" s="17"/>
      <c r="O468" s="17"/>
      <c r="P468" s="17"/>
      <c r="Q468" s="17"/>
      <c r="R468" s="17"/>
      <c r="S468" s="17"/>
      <c r="T468" s="17"/>
      <c r="U468" s="17"/>
      <c r="V468" s="17"/>
      <c r="W468" s="17"/>
      <c r="X468" s="17"/>
      <c r="Y468" s="17"/>
      <c r="Z468" s="17"/>
    </row>
    <row r="469" ht="12.75" customHeight="1">
      <c r="A469" s="151"/>
      <c r="B469" s="17"/>
      <c r="C469" s="17"/>
      <c r="D469" s="17"/>
      <c r="E469" s="17"/>
      <c r="F469" s="111"/>
      <c r="G469" s="17"/>
      <c r="H469" s="17"/>
      <c r="I469" s="17"/>
      <c r="J469" s="17"/>
      <c r="K469" s="17"/>
      <c r="L469" s="17"/>
      <c r="M469" s="17"/>
      <c r="N469" s="17"/>
      <c r="O469" s="17"/>
      <c r="P469" s="17"/>
      <c r="Q469" s="17"/>
      <c r="R469" s="17"/>
      <c r="S469" s="17"/>
      <c r="T469" s="17"/>
      <c r="U469" s="17"/>
      <c r="V469" s="17"/>
      <c r="W469" s="17"/>
      <c r="X469" s="17"/>
      <c r="Y469" s="17"/>
      <c r="Z469" s="17"/>
    </row>
    <row r="470" ht="12.75" customHeight="1">
      <c r="A470" s="151"/>
      <c r="B470" s="17"/>
      <c r="C470" s="17"/>
      <c r="D470" s="17"/>
      <c r="E470" s="17"/>
      <c r="F470" s="111"/>
      <c r="G470" s="17"/>
      <c r="H470" s="17"/>
      <c r="I470" s="17"/>
      <c r="J470" s="17"/>
      <c r="K470" s="17"/>
      <c r="L470" s="17"/>
      <c r="M470" s="17"/>
      <c r="N470" s="17"/>
      <c r="O470" s="17"/>
      <c r="P470" s="17"/>
      <c r="Q470" s="17"/>
      <c r="R470" s="17"/>
      <c r="S470" s="17"/>
      <c r="T470" s="17"/>
      <c r="U470" s="17"/>
      <c r="V470" s="17"/>
      <c r="W470" s="17"/>
      <c r="X470" s="17"/>
      <c r="Y470" s="17"/>
      <c r="Z470" s="17"/>
    </row>
    <row r="471" ht="12.75" customHeight="1">
      <c r="A471" s="151"/>
      <c r="B471" s="17"/>
      <c r="C471" s="17"/>
      <c r="D471" s="17"/>
      <c r="E471" s="17"/>
      <c r="F471" s="111"/>
      <c r="G471" s="17"/>
      <c r="H471" s="17"/>
      <c r="I471" s="17"/>
      <c r="J471" s="17"/>
      <c r="K471" s="17"/>
      <c r="L471" s="17"/>
      <c r="M471" s="17"/>
      <c r="N471" s="17"/>
      <c r="O471" s="17"/>
      <c r="P471" s="17"/>
      <c r="Q471" s="17"/>
      <c r="R471" s="17"/>
      <c r="S471" s="17"/>
      <c r="T471" s="17"/>
      <c r="U471" s="17"/>
      <c r="V471" s="17"/>
      <c r="W471" s="17"/>
      <c r="X471" s="17"/>
      <c r="Y471" s="17"/>
      <c r="Z471" s="17"/>
    </row>
    <row r="472" ht="12.75" customHeight="1">
      <c r="A472" s="151"/>
      <c r="B472" s="17"/>
      <c r="C472" s="17"/>
      <c r="D472" s="17"/>
      <c r="E472" s="17"/>
      <c r="F472" s="111"/>
      <c r="G472" s="17"/>
      <c r="H472" s="17"/>
      <c r="I472" s="17"/>
      <c r="J472" s="17"/>
      <c r="K472" s="17"/>
      <c r="L472" s="17"/>
      <c r="M472" s="17"/>
      <c r="N472" s="17"/>
      <c r="O472" s="17"/>
      <c r="P472" s="17"/>
      <c r="Q472" s="17"/>
      <c r="R472" s="17"/>
      <c r="S472" s="17"/>
      <c r="T472" s="17"/>
      <c r="U472" s="17"/>
      <c r="V472" s="17"/>
      <c r="W472" s="17"/>
      <c r="X472" s="17"/>
      <c r="Y472" s="17"/>
      <c r="Z472" s="17"/>
    </row>
    <row r="473" ht="12.75" customHeight="1">
      <c r="A473" s="151"/>
      <c r="B473" s="17"/>
      <c r="C473" s="17"/>
      <c r="D473" s="17"/>
      <c r="E473" s="17"/>
      <c r="F473" s="111"/>
      <c r="G473" s="17"/>
      <c r="H473" s="17"/>
      <c r="I473" s="17"/>
      <c r="J473" s="17"/>
      <c r="K473" s="17"/>
      <c r="L473" s="17"/>
      <c r="M473" s="17"/>
      <c r="N473" s="17"/>
      <c r="O473" s="17"/>
      <c r="P473" s="17"/>
      <c r="Q473" s="17"/>
      <c r="R473" s="17"/>
      <c r="S473" s="17"/>
      <c r="T473" s="17"/>
      <c r="U473" s="17"/>
      <c r="V473" s="17"/>
      <c r="W473" s="17"/>
      <c r="X473" s="17"/>
      <c r="Y473" s="17"/>
      <c r="Z473" s="17"/>
    </row>
    <row r="474" ht="12.75" customHeight="1">
      <c r="A474" s="151"/>
      <c r="B474" s="17"/>
      <c r="C474" s="17"/>
      <c r="D474" s="17"/>
      <c r="E474" s="17"/>
      <c r="F474" s="111"/>
      <c r="G474" s="17"/>
      <c r="H474" s="17"/>
      <c r="I474" s="17"/>
      <c r="J474" s="17"/>
      <c r="K474" s="17"/>
      <c r="L474" s="17"/>
      <c r="M474" s="17"/>
      <c r="N474" s="17"/>
      <c r="O474" s="17"/>
      <c r="P474" s="17"/>
      <c r="Q474" s="17"/>
      <c r="R474" s="17"/>
      <c r="S474" s="17"/>
      <c r="T474" s="17"/>
      <c r="U474" s="17"/>
      <c r="V474" s="17"/>
      <c r="W474" s="17"/>
      <c r="X474" s="17"/>
      <c r="Y474" s="17"/>
      <c r="Z474" s="17"/>
    </row>
    <row r="475" ht="12.75" customHeight="1">
      <c r="A475" s="151"/>
      <c r="B475" s="17"/>
      <c r="C475" s="17"/>
      <c r="D475" s="17"/>
      <c r="E475" s="17"/>
      <c r="F475" s="111"/>
      <c r="G475" s="17"/>
      <c r="H475" s="17"/>
      <c r="I475" s="17"/>
      <c r="J475" s="17"/>
      <c r="K475" s="17"/>
      <c r="L475" s="17"/>
      <c r="M475" s="17"/>
      <c r="N475" s="17"/>
      <c r="O475" s="17"/>
      <c r="P475" s="17"/>
      <c r="Q475" s="17"/>
      <c r="R475" s="17"/>
      <c r="S475" s="17"/>
      <c r="T475" s="17"/>
      <c r="U475" s="17"/>
      <c r="V475" s="17"/>
      <c r="W475" s="17"/>
      <c r="X475" s="17"/>
      <c r="Y475" s="17"/>
      <c r="Z475" s="17"/>
    </row>
    <row r="476" ht="12.75" customHeight="1">
      <c r="A476" s="151"/>
      <c r="B476" s="17"/>
      <c r="C476" s="17"/>
      <c r="D476" s="17"/>
      <c r="E476" s="17"/>
      <c r="F476" s="111"/>
      <c r="G476" s="17"/>
      <c r="H476" s="17"/>
      <c r="I476" s="17"/>
      <c r="J476" s="17"/>
      <c r="K476" s="17"/>
      <c r="L476" s="17"/>
      <c r="M476" s="17"/>
      <c r="N476" s="17"/>
      <c r="O476" s="17"/>
      <c r="P476" s="17"/>
      <c r="Q476" s="17"/>
      <c r="R476" s="17"/>
      <c r="S476" s="17"/>
      <c r="T476" s="17"/>
      <c r="U476" s="17"/>
      <c r="V476" s="17"/>
      <c r="W476" s="17"/>
      <c r="X476" s="17"/>
      <c r="Y476" s="17"/>
      <c r="Z476" s="17"/>
    </row>
    <row r="477" ht="12.75" customHeight="1">
      <c r="A477" s="151"/>
      <c r="B477" s="17"/>
      <c r="C477" s="17"/>
      <c r="D477" s="17"/>
      <c r="E477" s="17"/>
      <c r="F477" s="111"/>
      <c r="G477" s="17"/>
      <c r="H477" s="17"/>
      <c r="I477" s="17"/>
      <c r="J477" s="17"/>
      <c r="K477" s="17"/>
      <c r="L477" s="17"/>
      <c r="M477" s="17"/>
      <c r="N477" s="17"/>
      <c r="O477" s="17"/>
      <c r="P477" s="17"/>
      <c r="Q477" s="17"/>
      <c r="R477" s="17"/>
      <c r="S477" s="17"/>
      <c r="T477" s="17"/>
      <c r="U477" s="17"/>
      <c r="V477" s="17"/>
      <c r="W477" s="17"/>
      <c r="X477" s="17"/>
      <c r="Y477" s="17"/>
      <c r="Z477" s="17"/>
    </row>
    <row r="478" ht="12.75" customHeight="1">
      <c r="A478" s="151"/>
      <c r="B478" s="17"/>
      <c r="C478" s="17"/>
      <c r="D478" s="17"/>
      <c r="E478" s="17"/>
      <c r="F478" s="111"/>
      <c r="G478" s="17"/>
      <c r="H478" s="17"/>
      <c r="I478" s="17"/>
      <c r="J478" s="17"/>
      <c r="K478" s="17"/>
      <c r="L478" s="17"/>
      <c r="M478" s="17"/>
      <c r="N478" s="17"/>
      <c r="O478" s="17"/>
      <c r="P478" s="17"/>
      <c r="Q478" s="17"/>
      <c r="R478" s="17"/>
      <c r="S478" s="17"/>
      <c r="T478" s="17"/>
      <c r="U478" s="17"/>
      <c r="V478" s="17"/>
      <c r="W478" s="17"/>
      <c r="X478" s="17"/>
      <c r="Y478" s="17"/>
      <c r="Z478" s="17"/>
    </row>
    <row r="479" ht="12.75" customHeight="1">
      <c r="A479" s="151"/>
      <c r="B479" s="17"/>
      <c r="C479" s="17"/>
      <c r="D479" s="17"/>
      <c r="E479" s="17"/>
      <c r="F479" s="111"/>
      <c r="G479" s="17"/>
      <c r="H479" s="17"/>
      <c r="I479" s="17"/>
      <c r="J479" s="17"/>
      <c r="K479" s="17"/>
      <c r="L479" s="17"/>
      <c r="M479" s="17"/>
      <c r="N479" s="17"/>
      <c r="O479" s="17"/>
      <c r="P479" s="17"/>
      <c r="Q479" s="17"/>
      <c r="R479" s="17"/>
      <c r="S479" s="17"/>
      <c r="T479" s="17"/>
      <c r="U479" s="17"/>
      <c r="V479" s="17"/>
      <c r="W479" s="17"/>
      <c r="X479" s="17"/>
      <c r="Y479" s="17"/>
      <c r="Z479" s="17"/>
    </row>
    <row r="480" ht="12.75" customHeight="1">
      <c r="A480" s="151"/>
      <c r="B480" s="17"/>
      <c r="C480" s="17"/>
      <c r="D480" s="17"/>
      <c r="E480" s="17"/>
      <c r="F480" s="111"/>
      <c r="G480" s="17"/>
      <c r="H480" s="17"/>
      <c r="I480" s="17"/>
      <c r="J480" s="17"/>
      <c r="K480" s="17"/>
      <c r="L480" s="17"/>
      <c r="M480" s="17"/>
      <c r="N480" s="17"/>
      <c r="O480" s="17"/>
      <c r="P480" s="17"/>
      <c r="Q480" s="17"/>
      <c r="R480" s="17"/>
      <c r="S480" s="17"/>
      <c r="T480" s="17"/>
      <c r="U480" s="17"/>
      <c r="V480" s="17"/>
      <c r="W480" s="17"/>
      <c r="X480" s="17"/>
      <c r="Y480" s="17"/>
      <c r="Z480" s="17"/>
    </row>
    <row r="481" ht="12.75" customHeight="1">
      <c r="A481" s="151"/>
      <c r="B481" s="17"/>
      <c r="C481" s="17"/>
      <c r="D481" s="17"/>
      <c r="E481" s="17"/>
      <c r="F481" s="111"/>
      <c r="G481" s="17"/>
      <c r="H481" s="17"/>
      <c r="I481" s="17"/>
      <c r="J481" s="17"/>
      <c r="K481" s="17"/>
      <c r="L481" s="17"/>
      <c r="M481" s="17"/>
      <c r="N481" s="17"/>
      <c r="O481" s="17"/>
      <c r="P481" s="17"/>
      <c r="Q481" s="17"/>
      <c r="R481" s="17"/>
      <c r="S481" s="17"/>
      <c r="T481" s="17"/>
      <c r="U481" s="17"/>
      <c r="V481" s="17"/>
      <c r="W481" s="17"/>
      <c r="X481" s="17"/>
      <c r="Y481" s="17"/>
      <c r="Z481" s="17"/>
    </row>
    <row r="482" ht="12.75" customHeight="1">
      <c r="A482" s="151"/>
      <c r="B482" s="17"/>
      <c r="C482" s="17"/>
      <c r="D482" s="17"/>
      <c r="E482" s="17"/>
      <c r="F482" s="111"/>
      <c r="G482" s="17"/>
      <c r="H482" s="17"/>
      <c r="I482" s="17"/>
      <c r="J482" s="17"/>
      <c r="K482" s="17"/>
      <c r="L482" s="17"/>
      <c r="M482" s="17"/>
      <c r="N482" s="17"/>
      <c r="O482" s="17"/>
      <c r="P482" s="17"/>
      <c r="Q482" s="17"/>
      <c r="R482" s="17"/>
      <c r="S482" s="17"/>
      <c r="T482" s="17"/>
      <c r="U482" s="17"/>
      <c r="V482" s="17"/>
      <c r="W482" s="17"/>
      <c r="X482" s="17"/>
      <c r="Y482" s="17"/>
      <c r="Z482" s="17"/>
    </row>
    <row r="483" ht="12.75" customHeight="1">
      <c r="A483" s="151"/>
      <c r="B483" s="17"/>
      <c r="C483" s="17"/>
      <c r="D483" s="17"/>
      <c r="E483" s="17"/>
      <c r="F483" s="111"/>
      <c r="G483" s="17"/>
      <c r="H483" s="17"/>
      <c r="I483" s="17"/>
      <c r="J483" s="17"/>
      <c r="K483" s="17"/>
      <c r="L483" s="17"/>
      <c r="M483" s="17"/>
      <c r="N483" s="17"/>
      <c r="O483" s="17"/>
      <c r="P483" s="17"/>
      <c r="Q483" s="17"/>
      <c r="R483" s="17"/>
      <c r="S483" s="17"/>
      <c r="T483" s="17"/>
      <c r="U483" s="17"/>
      <c r="V483" s="17"/>
      <c r="W483" s="17"/>
      <c r="X483" s="17"/>
      <c r="Y483" s="17"/>
      <c r="Z483" s="17"/>
    </row>
    <row r="484" ht="12.75" customHeight="1">
      <c r="A484" s="151"/>
      <c r="B484" s="17"/>
      <c r="C484" s="17"/>
      <c r="D484" s="17"/>
      <c r="E484" s="17"/>
      <c r="F484" s="111"/>
      <c r="G484" s="17"/>
      <c r="H484" s="17"/>
      <c r="I484" s="17"/>
      <c r="J484" s="17"/>
      <c r="K484" s="17"/>
      <c r="L484" s="17"/>
      <c r="M484" s="17"/>
      <c r="N484" s="17"/>
      <c r="O484" s="17"/>
      <c r="P484" s="17"/>
      <c r="Q484" s="17"/>
      <c r="R484" s="17"/>
      <c r="S484" s="17"/>
      <c r="T484" s="17"/>
      <c r="U484" s="17"/>
      <c r="V484" s="17"/>
      <c r="W484" s="17"/>
      <c r="X484" s="17"/>
      <c r="Y484" s="17"/>
      <c r="Z484" s="17"/>
    </row>
    <row r="485" ht="12.75" customHeight="1">
      <c r="A485" s="151"/>
      <c r="B485" s="17"/>
      <c r="C485" s="17"/>
      <c r="D485" s="17"/>
      <c r="E485" s="17"/>
      <c r="F485" s="111"/>
      <c r="G485" s="17"/>
      <c r="H485" s="17"/>
      <c r="I485" s="17"/>
      <c r="J485" s="17"/>
      <c r="K485" s="17"/>
      <c r="L485" s="17"/>
      <c r="M485" s="17"/>
      <c r="N485" s="17"/>
      <c r="O485" s="17"/>
      <c r="P485" s="17"/>
      <c r="Q485" s="17"/>
      <c r="R485" s="17"/>
      <c r="S485" s="17"/>
      <c r="T485" s="17"/>
      <c r="U485" s="17"/>
      <c r="V485" s="17"/>
      <c r="W485" s="17"/>
      <c r="X485" s="17"/>
      <c r="Y485" s="17"/>
      <c r="Z485" s="17"/>
    </row>
    <row r="486" ht="12.75" customHeight="1">
      <c r="A486" s="151"/>
      <c r="B486" s="17"/>
      <c r="C486" s="17"/>
      <c r="D486" s="17"/>
      <c r="E486" s="17"/>
      <c r="F486" s="111"/>
      <c r="G486" s="17"/>
      <c r="H486" s="17"/>
      <c r="I486" s="17"/>
      <c r="J486" s="17"/>
      <c r="K486" s="17"/>
      <c r="L486" s="17"/>
      <c r="M486" s="17"/>
      <c r="N486" s="17"/>
      <c r="O486" s="17"/>
      <c r="P486" s="17"/>
      <c r="Q486" s="17"/>
      <c r="R486" s="17"/>
      <c r="S486" s="17"/>
      <c r="T486" s="17"/>
      <c r="U486" s="17"/>
      <c r="V486" s="17"/>
      <c r="W486" s="17"/>
      <c r="X486" s="17"/>
      <c r="Y486" s="17"/>
      <c r="Z486" s="17"/>
    </row>
    <row r="487" ht="12.75" customHeight="1">
      <c r="A487" s="151"/>
      <c r="B487" s="17"/>
      <c r="C487" s="17"/>
      <c r="D487" s="17"/>
      <c r="E487" s="17"/>
      <c r="F487" s="111"/>
      <c r="G487" s="17"/>
      <c r="H487" s="17"/>
      <c r="I487" s="17"/>
      <c r="J487" s="17"/>
      <c r="K487" s="17"/>
      <c r="L487" s="17"/>
      <c r="M487" s="17"/>
      <c r="N487" s="17"/>
      <c r="O487" s="17"/>
      <c r="P487" s="17"/>
      <c r="Q487" s="17"/>
      <c r="R487" s="17"/>
      <c r="S487" s="17"/>
      <c r="T487" s="17"/>
      <c r="U487" s="17"/>
      <c r="V487" s="17"/>
      <c r="W487" s="17"/>
      <c r="X487" s="17"/>
      <c r="Y487" s="17"/>
      <c r="Z487" s="17"/>
    </row>
    <row r="488" ht="12.75" customHeight="1">
      <c r="A488" s="151"/>
      <c r="B488" s="17"/>
      <c r="C488" s="17"/>
      <c r="D488" s="17"/>
      <c r="E488" s="17"/>
      <c r="F488" s="111"/>
      <c r="G488" s="17"/>
      <c r="H488" s="17"/>
      <c r="I488" s="17"/>
      <c r="J488" s="17"/>
      <c r="K488" s="17"/>
      <c r="L488" s="17"/>
      <c r="M488" s="17"/>
      <c r="N488" s="17"/>
      <c r="O488" s="17"/>
      <c r="P488" s="17"/>
      <c r="Q488" s="17"/>
      <c r="R488" s="17"/>
      <c r="S488" s="17"/>
      <c r="T488" s="17"/>
      <c r="U488" s="17"/>
      <c r="V488" s="17"/>
      <c r="W488" s="17"/>
      <c r="X488" s="17"/>
      <c r="Y488" s="17"/>
      <c r="Z488" s="17"/>
    </row>
    <row r="489" ht="12.75" customHeight="1">
      <c r="A489" s="151"/>
      <c r="B489" s="17"/>
      <c r="C489" s="17"/>
      <c r="D489" s="17"/>
      <c r="E489" s="17"/>
      <c r="F489" s="111"/>
      <c r="G489" s="17"/>
      <c r="H489" s="17"/>
      <c r="I489" s="17"/>
      <c r="J489" s="17"/>
      <c r="K489" s="17"/>
      <c r="L489" s="17"/>
      <c r="M489" s="17"/>
      <c r="N489" s="17"/>
      <c r="O489" s="17"/>
      <c r="P489" s="17"/>
      <c r="Q489" s="17"/>
      <c r="R489" s="17"/>
      <c r="S489" s="17"/>
      <c r="T489" s="17"/>
      <c r="U489" s="17"/>
      <c r="V489" s="17"/>
      <c r="W489" s="17"/>
      <c r="X489" s="17"/>
      <c r="Y489" s="17"/>
      <c r="Z489" s="17"/>
    </row>
    <row r="490" ht="12.75" customHeight="1">
      <c r="A490" s="151"/>
      <c r="B490" s="17"/>
      <c r="C490" s="17"/>
      <c r="D490" s="17"/>
      <c r="E490" s="17"/>
      <c r="F490" s="111"/>
      <c r="G490" s="17"/>
      <c r="H490" s="17"/>
      <c r="I490" s="17"/>
      <c r="J490" s="17"/>
      <c r="K490" s="17"/>
      <c r="L490" s="17"/>
      <c r="M490" s="17"/>
      <c r="N490" s="17"/>
      <c r="O490" s="17"/>
      <c r="P490" s="17"/>
      <c r="Q490" s="17"/>
      <c r="R490" s="17"/>
      <c r="S490" s="17"/>
      <c r="T490" s="17"/>
      <c r="U490" s="17"/>
      <c r="V490" s="17"/>
      <c r="W490" s="17"/>
      <c r="X490" s="17"/>
      <c r="Y490" s="17"/>
      <c r="Z490" s="17"/>
    </row>
    <row r="491" ht="12.75" customHeight="1">
      <c r="A491" s="151"/>
      <c r="B491" s="17"/>
      <c r="C491" s="17"/>
      <c r="D491" s="17"/>
      <c r="E491" s="17"/>
      <c r="F491" s="111"/>
      <c r="G491" s="17"/>
      <c r="H491" s="17"/>
      <c r="I491" s="17"/>
      <c r="J491" s="17"/>
      <c r="K491" s="17"/>
      <c r="L491" s="17"/>
      <c r="M491" s="17"/>
      <c r="N491" s="17"/>
      <c r="O491" s="17"/>
      <c r="P491" s="17"/>
      <c r="Q491" s="17"/>
      <c r="R491" s="17"/>
      <c r="S491" s="17"/>
      <c r="T491" s="17"/>
      <c r="U491" s="17"/>
      <c r="V491" s="17"/>
      <c r="W491" s="17"/>
      <c r="X491" s="17"/>
      <c r="Y491" s="17"/>
      <c r="Z491" s="17"/>
    </row>
    <row r="492" ht="12.75" customHeight="1">
      <c r="A492" s="151"/>
      <c r="B492" s="17"/>
      <c r="C492" s="17"/>
      <c r="D492" s="17"/>
      <c r="E492" s="17"/>
      <c r="F492" s="111"/>
      <c r="G492" s="17"/>
      <c r="H492" s="17"/>
      <c r="I492" s="17"/>
      <c r="J492" s="17"/>
      <c r="K492" s="17"/>
      <c r="L492" s="17"/>
      <c r="M492" s="17"/>
      <c r="N492" s="17"/>
      <c r="O492" s="17"/>
      <c r="P492" s="17"/>
      <c r="Q492" s="17"/>
      <c r="R492" s="17"/>
      <c r="S492" s="17"/>
      <c r="T492" s="17"/>
      <c r="U492" s="17"/>
      <c r="V492" s="17"/>
      <c r="W492" s="17"/>
      <c r="X492" s="17"/>
      <c r="Y492" s="17"/>
      <c r="Z492" s="17"/>
    </row>
    <row r="493" ht="12.75" customHeight="1">
      <c r="A493" s="151"/>
      <c r="B493" s="17"/>
      <c r="C493" s="17"/>
      <c r="D493" s="17"/>
      <c r="E493" s="17"/>
      <c r="F493" s="111"/>
      <c r="G493" s="17"/>
      <c r="H493" s="17"/>
      <c r="I493" s="17"/>
      <c r="J493" s="17"/>
      <c r="K493" s="17"/>
      <c r="L493" s="17"/>
      <c r="M493" s="17"/>
      <c r="N493" s="17"/>
      <c r="O493" s="17"/>
      <c r="P493" s="17"/>
      <c r="Q493" s="17"/>
      <c r="R493" s="17"/>
      <c r="S493" s="17"/>
      <c r="T493" s="17"/>
      <c r="U493" s="17"/>
      <c r="V493" s="17"/>
      <c r="W493" s="17"/>
      <c r="X493" s="17"/>
      <c r="Y493" s="17"/>
      <c r="Z493" s="17"/>
    </row>
    <row r="494" ht="12.75" customHeight="1">
      <c r="A494" s="151"/>
      <c r="B494" s="17"/>
      <c r="C494" s="17"/>
      <c r="D494" s="17"/>
      <c r="E494" s="17"/>
      <c r="F494" s="111"/>
      <c r="G494" s="17"/>
      <c r="H494" s="17"/>
      <c r="I494" s="17"/>
      <c r="J494" s="17"/>
      <c r="K494" s="17"/>
      <c r="L494" s="17"/>
      <c r="M494" s="17"/>
      <c r="N494" s="17"/>
      <c r="O494" s="17"/>
      <c r="P494" s="17"/>
      <c r="Q494" s="17"/>
      <c r="R494" s="17"/>
      <c r="S494" s="17"/>
      <c r="T494" s="17"/>
      <c r="U494" s="17"/>
      <c r="V494" s="17"/>
      <c r="W494" s="17"/>
      <c r="X494" s="17"/>
      <c r="Y494" s="17"/>
      <c r="Z494" s="17"/>
    </row>
    <row r="495" ht="12.75" customHeight="1">
      <c r="A495" s="151"/>
      <c r="B495" s="17"/>
      <c r="C495" s="17"/>
      <c r="D495" s="17"/>
      <c r="E495" s="17"/>
      <c r="F495" s="111"/>
      <c r="G495" s="17"/>
      <c r="H495" s="17"/>
      <c r="I495" s="17"/>
      <c r="J495" s="17"/>
      <c r="K495" s="17"/>
      <c r="L495" s="17"/>
      <c r="M495" s="17"/>
      <c r="N495" s="17"/>
      <c r="O495" s="17"/>
      <c r="P495" s="17"/>
      <c r="Q495" s="17"/>
      <c r="R495" s="17"/>
      <c r="S495" s="17"/>
      <c r="T495" s="17"/>
      <c r="U495" s="17"/>
      <c r="V495" s="17"/>
      <c r="W495" s="17"/>
      <c r="X495" s="17"/>
      <c r="Y495" s="17"/>
      <c r="Z495" s="17"/>
    </row>
    <row r="496" ht="12.75" customHeight="1">
      <c r="A496" s="151"/>
      <c r="B496" s="17"/>
      <c r="C496" s="17"/>
      <c r="D496" s="17"/>
      <c r="E496" s="17"/>
      <c r="F496" s="111"/>
      <c r="G496" s="17"/>
      <c r="H496" s="17"/>
      <c r="I496" s="17"/>
      <c r="J496" s="17"/>
      <c r="K496" s="17"/>
      <c r="L496" s="17"/>
      <c r="M496" s="17"/>
      <c r="N496" s="17"/>
      <c r="O496" s="17"/>
      <c r="P496" s="17"/>
      <c r="Q496" s="17"/>
      <c r="R496" s="17"/>
      <c r="S496" s="17"/>
      <c r="T496" s="17"/>
      <c r="U496" s="17"/>
      <c r="V496" s="17"/>
      <c r="W496" s="17"/>
      <c r="X496" s="17"/>
      <c r="Y496" s="17"/>
      <c r="Z496" s="17"/>
    </row>
    <row r="497" ht="12.75" customHeight="1">
      <c r="A497" s="151"/>
      <c r="B497" s="17"/>
      <c r="C497" s="17"/>
      <c r="D497" s="17"/>
      <c r="E497" s="17"/>
      <c r="F497" s="111"/>
      <c r="G497" s="17"/>
      <c r="H497" s="17"/>
      <c r="I497" s="17"/>
      <c r="J497" s="17"/>
      <c r="K497" s="17"/>
      <c r="L497" s="17"/>
      <c r="M497" s="17"/>
      <c r="N497" s="17"/>
      <c r="O497" s="17"/>
      <c r="P497" s="17"/>
      <c r="Q497" s="17"/>
      <c r="R497" s="17"/>
      <c r="S497" s="17"/>
      <c r="T497" s="17"/>
      <c r="U497" s="17"/>
      <c r="V497" s="17"/>
      <c r="W497" s="17"/>
      <c r="X497" s="17"/>
      <c r="Y497" s="17"/>
      <c r="Z497" s="17"/>
    </row>
    <row r="498" ht="12.75" customHeight="1">
      <c r="A498" s="151"/>
      <c r="B498" s="17"/>
      <c r="C498" s="17"/>
      <c r="D498" s="17"/>
      <c r="E498" s="17"/>
      <c r="F498" s="111"/>
      <c r="G498" s="17"/>
      <c r="H498" s="17"/>
      <c r="I498" s="17"/>
      <c r="J498" s="17"/>
      <c r="K498" s="17"/>
      <c r="L498" s="17"/>
      <c r="M498" s="17"/>
      <c r="N498" s="17"/>
      <c r="O498" s="17"/>
      <c r="P498" s="17"/>
      <c r="Q498" s="17"/>
      <c r="R498" s="17"/>
      <c r="S498" s="17"/>
      <c r="T498" s="17"/>
      <c r="U498" s="17"/>
      <c r="V498" s="17"/>
      <c r="W498" s="17"/>
      <c r="X498" s="17"/>
      <c r="Y498" s="17"/>
      <c r="Z498" s="17"/>
    </row>
    <row r="499" ht="12.75" customHeight="1">
      <c r="A499" s="151"/>
      <c r="B499" s="17"/>
      <c r="C499" s="17"/>
      <c r="D499" s="17"/>
      <c r="E499" s="17"/>
      <c r="F499" s="111"/>
      <c r="G499" s="17"/>
      <c r="H499" s="17"/>
      <c r="I499" s="17"/>
      <c r="J499" s="17"/>
      <c r="K499" s="17"/>
      <c r="L499" s="17"/>
      <c r="M499" s="17"/>
      <c r="N499" s="17"/>
      <c r="O499" s="17"/>
      <c r="P499" s="17"/>
      <c r="Q499" s="17"/>
      <c r="R499" s="17"/>
      <c r="S499" s="17"/>
      <c r="T499" s="17"/>
      <c r="U499" s="17"/>
      <c r="V499" s="17"/>
      <c r="W499" s="17"/>
      <c r="X499" s="17"/>
      <c r="Y499" s="17"/>
      <c r="Z499" s="17"/>
    </row>
    <row r="500" ht="12.75" customHeight="1">
      <c r="A500" s="151"/>
      <c r="B500" s="17"/>
      <c r="C500" s="17"/>
      <c r="D500" s="17"/>
      <c r="E500" s="17"/>
      <c r="F500" s="111"/>
      <c r="G500" s="17"/>
      <c r="H500" s="17"/>
      <c r="I500" s="17"/>
      <c r="J500" s="17"/>
      <c r="K500" s="17"/>
      <c r="L500" s="17"/>
      <c r="M500" s="17"/>
      <c r="N500" s="17"/>
      <c r="O500" s="17"/>
      <c r="P500" s="17"/>
      <c r="Q500" s="17"/>
      <c r="R500" s="17"/>
      <c r="S500" s="17"/>
      <c r="T500" s="17"/>
      <c r="U500" s="17"/>
      <c r="V500" s="17"/>
      <c r="W500" s="17"/>
      <c r="X500" s="17"/>
      <c r="Y500" s="17"/>
      <c r="Z500" s="17"/>
    </row>
    <row r="501" ht="12.75" customHeight="1">
      <c r="A501" s="151"/>
      <c r="B501" s="17"/>
      <c r="C501" s="17"/>
      <c r="D501" s="17"/>
      <c r="E501" s="17"/>
      <c r="F501" s="111"/>
      <c r="G501" s="17"/>
      <c r="H501" s="17"/>
      <c r="I501" s="17"/>
      <c r="J501" s="17"/>
      <c r="K501" s="17"/>
      <c r="L501" s="17"/>
      <c r="M501" s="17"/>
      <c r="N501" s="17"/>
      <c r="O501" s="17"/>
      <c r="P501" s="17"/>
      <c r="Q501" s="17"/>
      <c r="R501" s="17"/>
      <c r="S501" s="17"/>
      <c r="T501" s="17"/>
      <c r="U501" s="17"/>
      <c r="V501" s="17"/>
      <c r="W501" s="17"/>
      <c r="X501" s="17"/>
      <c r="Y501" s="17"/>
      <c r="Z501" s="17"/>
    </row>
    <row r="502" ht="12.75" customHeight="1">
      <c r="A502" s="151"/>
      <c r="B502" s="17"/>
      <c r="C502" s="17"/>
      <c r="D502" s="17"/>
      <c r="E502" s="17"/>
      <c r="F502" s="111"/>
      <c r="G502" s="17"/>
      <c r="H502" s="17"/>
      <c r="I502" s="17"/>
      <c r="J502" s="17"/>
      <c r="K502" s="17"/>
      <c r="L502" s="17"/>
      <c r="M502" s="17"/>
      <c r="N502" s="17"/>
      <c r="O502" s="17"/>
      <c r="P502" s="17"/>
      <c r="Q502" s="17"/>
      <c r="R502" s="17"/>
      <c r="S502" s="17"/>
      <c r="T502" s="17"/>
      <c r="U502" s="17"/>
      <c r="V502" s="17"/>
      <c r="W502" s="17"/>
      <c r="X502" s="17"/>
      <c r="Y502" s="17"/>
      <c r="Z502" s="17"/>
    </row>
    <row r="503" ht="12.75" customHeight="1">
      <c r="A503" s="151"/>
      <c r="B503" s="17"/>
      <c r="C503" s="17"/>
      <c r="D503" s="17"/>
      <c r="E503" s="17"/>
      <c r="F503" s="111"/>
      <c r="G503" s="17"/>
      <c r="H503" s="17"/>
      <c r="I503" s="17"/>
      <c r="J503" s="17"/>
      <c r="K503" s="17"/>
      <c r="L503" s="17"/>
      <c r="M503" s="17"/>
      <c r="N503" s="17"/>
      <c r="O503" s="17"/>
      <c r="P503" s="17"/>
      <c r="Q503" s="17"/>
      <c r="R503" s="17"/>
      <c r="S503" s="17"/>
      <c r="T503" s="17"/>
      <c r="U503" s="17"/>
      <c r="V503" s="17"/>
      <c r="W503" s="17"/>
      <c r="X503" s="17"/>
      <c r="Y503" s="17"/>
      <c r="Z503" s="17"/>
    </row>
    <row r="504" ht="12.75" customHeight="1">
      <c r="A504" s="151"/>
      <c r="B504" s="17"/>
      <c r="C504" s="17"/>
      <c r="D504" s="17"/>
      <c r="E504" s="17"/>
      <c r="F504" s="111"/>
      <c r="G504" s="17"/>
      <c r="H504" s="17"/>
      <c r="I504" s="17"/>
      <c r="J504" s="17"/>
      <c r="K504" s="17"/>
      <c r="L504" s="17"/>
      <c r="M504" s="17"/>
      <c r="N504" s="17"/>
      <c r="O504" s="17"/>
      <c r="P504" s="17"/>
      <c r="Q504" s="17"/>
      <c r="R504" s="17"/>
      <c r="S504" s="17"/>
      <c r="T504" s="17"/>
      <c r="U504" s="17"/>
      <c r="V504" s="17"/>
      <c r="W504" s="17"/>
      <c r="X504" s="17"/>
      <c r="Y504" s="17"/>
      <c r="Z504" s="17"/>
    </row>
    <row r="505" ht="12.75" customHeight="1">
      <c r="A505" s="151"/>
      <c r="B505" s="17"/>
      <c r="C505" s="17"/>
      <c r="D505" s="17"/>
      <c r="E505" s="17"/>
      <c r="F505" s="111"/>
      <c r="G505" s="17"/>
      <c r="H505" s="17"/>
      <c r="I505" s="17"/>
      <c r="J505" s="17"/>
      <c r="K505" s="17"/>
      <c r="L505" s="17"/>
      <c r="M505" s="17"/>
      <c r="N505" s="17"/>
      <c r="O505" s="17"/>
      <c r="P505" s="17"/>
      <c r="Q505" s="17"/>
      <c r="R505" s="17"/>
      <c r="S505" s="17"/>
      <c r="T505" s="17"/>
      <c r="U505" s="17"/>
      <c r="V505" s="17"/>
      <c r="W505" s="17"/>
      <c r="X505" s="17"/>
      <c r="Y505" s="17"/>
      <c r="Z505" s="17"/>
    </row>
    <row r="506" ht="12.75" customHeight="1">
      <c r="A506" s="151"/>
      <c r="B506" s="17"/>
      <c r="C506" s="17"/>
      <c r="D506" s="17"/>
      <c r="E506" s="17"/>
      <c r="F506" s="111"/>
      <c r="G506" s="17"/>
      <c r="H506" s="17"/>
      <c r="I506" s="17"/>
      <c r="J506" s="17"/>
      <c r="K506" s="17"/>
      <c r="L506" s="17"/>
      <c r="M506" s="17"/>
      <c r="N506" s="17"/>
      <c r="O506" s="17"/>
      <c r="P506" s="17"/>
      <c r="Q506" s="17"/>
      <c r="R506" s="17"/>
      <c r="S506" s="17"/>
      <c r="T506" s="17"/>
      <c r="U506" s="17"/>
      <c r="V506" s="17"/>
      <c r="W506" s="17"/>
      <c r="X506" s="17"/>
      <c r="Y506" s="17"/>
      <c r="Z506" s="17"/>
    </row>
    <row r="507" ht="12.75" customHeight="1">
      <c r="A507" s="151"/>
      <c r="B507" s="17"/>
      <c r="C507" s="17"/>
      <c r="D507" s="17"/>
      <c r="E507" s="17"/>
      <c r="F507" s="111"/>
      <c r="G507" s="17"/>
      <c r="H507" s="17"/>
      <c r="I507" s="17"/>
      <c r="J507" s="17"/>
      <c r="K507" s="17"/>
      <c r="L507" s="17"/>
      <c r="M507" s="17"/>
      <c r="N507" s="17"/>
      <c r="O507" s="17"/>
      <c r="P507" s="17"/>
      <c r="Q507" s="17"/>
      <c r="R507" s="17"/>
      <c r="S507" s="17"/>
      <c r="T507" s="17"/>
      <c r="U507" s="17"/>
      <c r="V507" s="17"/>
      <c r="W507" s="17"/>
      <c r="X507" s="17"/>
      <c r="Y507" s="17"/>
      <c r="Z507" s="17"/>
    </row>
    <row r="508" ht="12.75" customHeight="1">
      <c r="A508" s="151"/>
      <c r="B508" s="17"/>
      <c r="C508" s="17"/>
      <c r="D508" s="17"/>
      <c r="E508" s="17"/>
      <c r="F508" s="111"/>
      <c r="G508" s="17"/>
      <c r="H508" s="17"/>
      <c r="I508" s="17"/>
      <c r="J508" s="17"/>
      <c r="K508" s="17"/>
      <c r="L508" s="17"/>
      <c r="M508" s="17"/>
      <c r="N508" s="17"/>
      <c r="O508" s="17"/>
      <c r="P508" s="17"/>
      <c r="Q508" s="17"/>
      <c r="R508" s="17"/>
      <c r="S508" s="17"/>
      <c r="T508" s="17"/>
      <c r="U508" s="17"/>
      <c r="V508" s="17"/>
      <c r="W508" s="17"/>
      <c r="X508" s="17"/>
      <c r="Y508" s="17"/>
      <c r="Z508" s="17"/>
    </row>
    <row r="509" ht="12.75" customHeight="1">
      <c r="A509" s="151"/>
      <c r="B509" s="17"/>
      <c r="C509" s="17"/>
      <c r="D509" s="17"/>
      <c r="E509" s="17"/>
      <c r="F509" s="111"/>
      <c r="G509" s="17"/>
      <c r="H509" s="17"/>
      <c r="I509" s="17"/>
      <c r="J509" s="17"/>
      <c r="K509" s="17"/>
      <c r="L509" s="17"/>
      <c r="M509" s="17"/>
      <c r="N509" s="17"/>
      <c r="O509" s="17"/>
      <c r="P509" s="17"/>
      <c r="Q509" s="17"/>
      <c r="R509" s="17"/>
      <c r="S509" s="17"/>
      <c r="T509" s="17"/>
      <c r="U509" s="17"/>
      <c r="V509" s="17"/>
      <c r="W509" s="17"/>
      <c r="X509" s="17"/>
      <c r="Y509" s="17"/>
      <c r="Z509" s="17"/>
    </row>
    <row r="510" ht="12.75" customHeight="1">
      <c r="A510" s="151"/>
      <c r="B510" s="17"/>
      <c r="C510" s="17"/>
      <c r="D510" s="17"/>
      <c r="E510" s="17"/>
      <c r="F510" s="111"/>
      <c r="G510" s="17"/>
      <c r="H510" s="17"/>
      <c r="I510" s="17"/>
      <c r="J510" s="17"/>
      <c r="K510" s="17"/>
      <c r="L510" s="17"/>
      <c r="M510" s="17"/>
      <c r="N510" s="17"/>
      <c r="O510" s="17"/>
      <c r="P510" s="17"/>
      <c r="Q510" s="17"/>
      <c r="R510" s="17"/>
      <c r="S510" s="17"/>
      <c r="T510" s="17"/>
      <c r="U510" s="17"/>
      <c r="V510" s="17"/>
      <c r="W510" s="17"/>
      <c r="X510" s="17"/>
      <c r="Y510" s="17"/>
      <c r="Z510" s="17"/>
    </row>
    <row r="511" ht="12.75" customHeight="1">
      <c r="A511" s="151"/>
      <c r="B511" s="17"/>
      <c r="C511" s="17"/>
      <c r="D511" s="17"/>
      <c r="E511" s="17"/>
      <c r="F511" s="111"/>
      <c r="G511" s="17"/>
      <c r="H511" s="17"/>
      <c r="I511" s="17"/>
      <c r="J511" s="17"/>
      <c r="K511" s="17"/>
      <c r="L511" s="17"/>
      <c r="M511" s="17"/>
      <c r="N511" s="17"/>
      <c r="O511" s="17"/>
      <c r="P511" s="17"/>
      <c r="Q511" s="17"/>
      <c r="R511" s="17"/>
      <c r="S511" s="17"/>
      <c r="T511" s="17"/>
      <c r="U511" s="17"/>
      <c r="V511" s="17"/>
      <c r="W511" s="17"/>
      <c r="X511" s="17"/>
      <c r="Y511" s="17"/>
      <c r="Z511" s="17"/>
    </row>
    <row r="512" ht="12.75" customHeight="1">
      <c r="A512" s="151"/>
      <c r="B512" s="17"/>
      <c r="C512" s="17"/>
      <c r="D512" s="17"/>
      <c r="E512" s="17"/>
      <c r="F512" s="111"/>
      <c r="G512" s="17"/>
      <c r="H512" s="17"/>
      <c r="I512" s="17"/>
      <c r="J512" s="17"/>
      <c r="K512" s="17"/>
      <c r="L512" s="17"/>
      <c r="M512" s="17"/>
      <c r="N512" s="17"/>
      <c r="O512" s="17"/>
      <c r="P512" s="17"/>
      <c r="Q512" s="17"/>
      <c r="R512" s="17"/>
      <c r="S512" s="17"/>
      <c r="T512" s="17"/>
      <c r="U512" s="17"/>
      <c r="V512" s="17"/>
      <c r="W512" s="17"/>
      <c r="X512" s="17"/>
      <c r="Y512" s="17"/>
      <c r="Z512" s="17"/>
    </row>
    <row r="513" ht="12.75" customHeight="1">
      <c r="A513" s="151"/>
      <c r="B513" s="17"/>
      <c r="C513" s="17"/>
      <c r="D513" s="17"/>
      <c r="E513" s="17"/>
      <c r="F513" s="111"/>
      <c r="G513" s="17"/>
      <c r="H513" s="17"/>
      <c r="I513" s="17"/>
      <c r="J513" s="17"/>
      <c r="K513" s="17"/>
      <c r="L513" s="17"/>
      <c r="M513" s="17"/>
      <c r="N513" s="17"/>
      <c r="O513" s="17"/>
      <c r="P513" s="17"/>
      <c r="Q513" s="17"/>
      <c r="R513" s="17"/>
      <c r="S513" s="17"/>
      <c r="T513" s="17"/>
      <c r="U513" s="17"/>
      <c r="V513" s="17"/>
      <c r="W513" s="17"/>
      <c r="X513" s="17"/>
      <c r="Y513" s="17"/>
      <c r="Z513" s="17"/>
    </row>
    <row r="514" ht="12.75" customHeight="1">
      <c r="A514" s="151"/>
      <c r="B514" s="17"/>
      <c r="C514" s="17"/>
      <c r="D514" s="17"/>
      <c r="E514" s="17"/>
      <c r="F514" s="111"/>
      <c r="G514" s="17"/>
      <c r="H514" s="17"/>
      <c r="I514" s="17"/>
      <c r="J514" s="17"/>
      <c r="K514" s="17"/>
      <c r="L514" s="17"/>
      <c r="M514" s="17"/>
      <c r="N514" s="17"/>
      <c r="O514" s="17"/>
      <c r="P514" s="17"/>
      <c r="Q514" s="17"/>
      <c r="R514" s="17"/>
      <c r="S514" s="17"/>
      <c r="T514" s="17"/>
      <c r="U514" s="17"/>
      <c r="V514" s="17"/>
      <c r="W514" s="17"/>
      <c r="X514" s="17"/>
      <c r="Y514" s="17"/>
      <c r="Z514" s="17"/>
    </row>
    <row r="515" ht="12.75" customHeight="1">
      <c r="A515" s="151"/>
      <c r="B515" s="17"/>
      <c r="C515" s="17"/>
      <c r="D515" s="17"/>
      <c r="E515" s="17"/>
      <c r="F515" s="111"/>
      <c r="G515" s="17"/>
      <c r="H515" s="17"/>
      <c r="I515" s="17"/>
      <c r="J515" s="17"/>
      <c r="K515" s="17"/>
      <c r="L515" s="17"/>
      <c r="M515" s="17"/>
      <c r="N515" s="17"/>
      <c r="O515" s="17"/>
      <c r="P515" s="17"/>
      <c r="Q515" s="17"/>
      <c r="R515" s="17"/>
      <c r="S515" s="17"/>
      <c r="T515" s="17"/>
      <c r="U515" s="17"/>
      <c r="V515" s="17"/>
      <c r="W515" s="17"/>
      <c r="X515" s="17"/>
      <c r="Y515" s="17"/>
      <c r="Z515" s="17"/>
    </row>
    <row r="516" ht="12.75" customHeight="1">
      <c r="A516" s="151"/>
      <c r="B516" s="17"/>
      <c r="C516" s="17"/>
      <c r="D516" s="17"/>
      <c r="E516" s="17"/>
      <c r="F516" s="111"/>
      <c r="G516" s="17"/>
      <c r="H516" s="17"/>
      <c r="I516" s="17"/>
      <c r="J516" s="17"/>
      <c r="K516" s="17"/>
      <c r="L516" s="17"/>
      <c r="M516" s="17"/>
      <c r="N516" s="17"/>
      <c r="O516" s="17"/>
      <c r="P516" s="17"/>
      <c r="Q516" s="17"/>
      <c r="R516" s="17"/>
      <c r="S516" s="17"/>
      <c r="T516" s="17"/>
      <c r="U516" s="17"/>
      <c r="V516" s="17"/>
      <c r="W516" s="17"/>
      <c r="X516" s="17"/>
      <c r="Y516" s="17"/>
      <c r="Z516" s="17"/>
    </row>
    <row r="517" ht="12.75" customHeight="1">
      <c r="A517" s="151"/>
      <c r="B517" s="17"/>
      <c r="C517" s="17"/>
      <c r="D517" s="17"/>
      <c r="E517" s="17"/>
      <c r="F517" s="111"/>
      <c r="G517" s="17"/>
      <c r="H517" s="17"/>
      <c r="I517" s="17"/>
      <c r="J517" s="17"/>
      <c r="K517" s="17"/>
      <c r="L517" s="17"/>
      <c r="M517" s="17"/>
      <c r="N517" s="17"/>
      <c r="O517" s="17"/>
      <c r="P517" s="17"/>
      <c r="Q517" s="17"/>
      <c r="R517" s="17"/>
      <c r="S517" s="17"/>
      <c r="T517" s="17"/>
      <c r="U517" s="17"/>
      <c r="V517" s="17"/>
      <c r="W517" s="17"/>
      <c r="X517" s="17"/>
      <c r="Y517" s="17"/>
      <c r="Z517" s="17"/>
    </row>
    <row r="518" ht="12.75" customHeight="1">
      <c r="A518" s="151"/>
      <c r="B518" s="17"/>
      <c r="C518" s="17"/>
      <c r="D518" s="17"/>
      <c r="E518" s="17"/>
      <c r="F518" s="111"/>
      <c r="G518" s="17"/>
      <c r="H518" s="17"/>
      <c r="I518" s="17"/>
      <c r="J518" s="17"/>
      <c r="K518" s="17"/>
      <c r="L518" s="17"/>
      <c r="M518" s="17"/>
      <c r="N518" s="17"/>
      <c r="O518" s="17"/>
      <c r="P518" s="17"/>
      <c r="Q518" s="17"/>
      <c r="R518" s="17"/>
      <c r="S518" s="17"/>
      <c r="T518" s="17"/>
      <c r="U518" s="17"/>
      <c r="V518" s="17"/>
      <c r="W518" s="17"/>
      <c r="X518" s="17"/>
      <c r="Y518" s="17"/>
      <c r="Z518" s="17"/>
    </row>
    <row r="519" ht="12.75" customHeight="1">
      <c r="A519" s="151"/>
      <c r="B519" s="17"/>
      <c r="C519" s="17"/>
      <c r="D519" s="17"/>
      <c r="E519" s="17"/>
      <c r="F519" s="111"/>
      <c r="G519" s="17"/>
      <c r="H519" s="17"/>
      <c r="I519" s="17"/>
      <c r="J519" s="17"/>
      <c r="K519" s="17"/>
      <c r="L519" s="17"/>
      <c r="M519" s="17"/>
      <c r="N519" s="17"/>
      <c r="O519" s="17"/>
      <c r="P519" s="17"/>
      <c r="Q519" s="17"/>
      <c r="R519" s="17"/>
      <c r="S519" s="17"/>
      <c r="T519" s="17"/>
      <c r="U519" s="17"/>
      <c r="V519" s="17"/>
      <c r="W519" s="17"/>
      <c r="X519" s="17"/>
      <c r="Y519" s="17"/>
      <c r="Z519" s="17"/>
    </row>
    <row r="520" ht="12.75" customHeight="1">
      <c r="A520" s="151"/>
      <c r="B520" s="17"/>
      <c r="C520" s="17"/>
      <c r="D520" s="17"/>
      <c r="E520" s="17"/>
      <c r="F520" s="111"/>
      <c r="G520" s="17"/>
      <c r="H520" s="17"/>
      <c r="I520" s="17"/>
      <c r="J520" s="17"/>
      <c r="K520" s="17"/>
      <c r="L520" s="17"/>
      <c r="M520" s="17"/>
      <c r="N520" s="17"/>
      <c r="O520" s="17"/>
      <c r="P520" s="17"/>
      <c r="Q520" s="17"/>
      <c r="R520" s="17"/>
      <c r="S520" s="17"/>
      <c r="T520" s="17"/>
      <c r="U520" s="17"/>
      <c r="V520" s="17"/>
      <c r="W520" s="17"/>
      <c r="X520" s="17"/>
      <c r="Y520" s="17"/>
      <c r="Z520" s="17"/>
    </row>
    <row r="521" ht="12.75" customHeight="1">
      <c r="A521" s="151"/>
      <c r="B521" s="17"/>
      <c r="C521" s="17"/>
      <c r="D521" s="17"/>
      <c r="E521" s="17"/>
      <c r="F521" s="111"/>
      <c r="G521" s="17"/>
      <c r="H521" s="17"/>
      <c r="I521" s="17"/>
      <c r="J521" s="17"/>
      <c r="K521" s="17"/>
      <c r="L521" s="17"/>
      <c r="M521" s="17"/>
      <c r="N521" s="17"/>
      <c r="O521" s="17"/>
      <c r="P521" s="17"/>
      <c r="Q521" s="17"/>
      <c r="R521" s="17"/>
      <c r="S521" s="17"/>
      <c r="T521" s="17"/>
      <c r="U521" s="17"/>
      <c r="V521" s="17"/>
      <c r="W521" s="17"/>
      <c r="X521" s="17"/>
      <c r="Y521" s="17"/>
      <c r="Z521" s="17"/>
    </row>
    <row r="522" ht="12.75" customHeight="1">
      <c r="A522" s="151"/>
      <c r="B522" s="17"/>
      <c r="C522" s="17"/>
      <c r="D522" s="17"/>
      <c r="E522" s="17"/>
      <c r="F522" s="111"/>
      <c r="G522" s="17"/>
      <c r="H522" s="17"/>
      <c r="I522" s="17"/>
      <c r="J522" s="17"/>
      <c r="K522" s="17"/>
      <c r="L522" s="17"/>
      <c r="M522" s="17"/>
      <c r="N522" s="17"/>
      <c r="O522" s="17"/>
      <c r="P522" s="17"/>
      <c r="Q522" s="17"/>
      <c r="R522" s="17"/>
      <c r="S522" s="17"/>
      <c r="T522" s="17"/>
      <c r="U522" s="17"/>
      <c r="V522" s="17"/>
      <c r="W522" s="17"/>
      <c r="X522" s="17"/>
      <c r="Y522" s="17"/>
      <c r="Z522" s="17"/>
    </row>
    <row r="523" ht="12.75" customHeight="1">
      <c r="A523" s="151"/>
      <c r="B523" s="17"/>
      <c r="C523" s="17"/>
      <c r="D523" s="17"/>
      <c r="E523" s="17"/>
      <c r="F523" s="111"/>
      <c r="G523" s="17"/>
      <c r="H523" s="17"/>
      <c r="I523" s="17"/>
      <c r="J523" s="17"/>
      <c r="K523" s="17"/>
      <c r="L523" s="17"/>
      <c r="M523" s="17"/>
      <c r="N523" s="17"/>
      <c r="O523" s="17"/>
      <c r="P523" s="17"/>
      <c r="Q523" s="17"/>
      <c r="R523" s="17"/>
      <c r="S523" s="17"/>
      <c r="T523" s="17"/>
      <c r="U523" s="17"/>
      <c r="V523" s="17"/>
      <c r="W523" s="17"/>
      <c r="X523" s="17"/>
      <c r="Y523" s="17"/>
      <c r="Z523" s="17"/>
    </row>
    <row r="524" ht="12.75" customHeight="1">
      <c r="A524" s="151"/>
      <c r="B524" s="17"/>
      <c r="C524" s="17"/>
      <c r="D524" s="17"/>
      <c r="E524" s="17"/>
      <c r="F524" s="111"/>
      <c r="G524" s="17"/>
      <c r="H524" s="17"/>
      <c r="I524" s="17"/>
      <c r="J524" s="17"/>
      <c r="K524" s="17"/>
      <c r="L524" s="17"/>
      <c r="M524" s="17"/>
      <c r="N524" s="17"/>
      <c r="O524" s="17"/>
      <c r="P524" s="17"/>
      <c r="Q524" s="17"/>
      <c r="R524" s="17"/>
      <c r="S524" s="17"/>
      <c r="T524" s="17"/>
      <c r="U524" s="17"/>
      <c r="V524" s="17"/>
      <c r="W524" s="17"/>
      <c r="X524" s="17"/>
      <c r="Y524" s="17"/>
      <c r="Z524" s="17"/>
    </row>
    <row r="525" ht="12.75" customHeight="1">
      <c r="A525" s="151"/>
      <c r="B525" s="17"/>
      <c r="C525" s="17"/>
      <c r="D525" s="17"/>
      <c r="E525" s="17"/>
      <c r="F525" s="111"/>
      <c r="G525" s="17"/>
      <c r="H525" s="17"/>
      <c r="I525" s="17"/>
      <c r="J525" s="17"/>
      <c r="K525" s="17"/>
      <c r="L525" s="17"/>
      <c r="M525" s="17"/>
      <c r="N525" s="17"/>
      <c r="O525" s="17"/>
      <c r="P525" s="17"/>
      <c r="Q525" s="17"/>
      <c r="R525" s="17"/>
      <c r="S525" s="17"/>
      <c r="T525" s="17"/>
      <c r="U525" s="17"/>
      <c r="V525" s="17"/>
      <c r="W525" s="17"/>
      <c r="X525" s="17"/>
      <c r="Y525" s="17"/>
      <c r="Z525" s="17"/>
    </row>
    <row r="526" ht="12.75" customHeight="1">
      <c r="A526" s="151"/>
      <c r="B526" s="17"/>
      <c r="C526" s="17"/>
      <c r="D526" s="17"/>
      <c r="E526" s="17"/>
      <c r="F526" s="111"/>
      <c r="G526" s="17"/>
      <c r="H526" s="17"/>
      <c r="I526" s="17"/>
      <c r="J526" s="17"/>
      <c r="K526" s="17"/>
      <c r="L526" s="17"/>
      <c r="M526" s="17"/>
      <c r="N526" s="17"/>
      <c r="O526" s="17"/>
      <c r="P526" s="17"/>
      <c r="Q526" s="17"/>
      <c r="R526" s="17"/>
      <c r="S526" s="17"/>
      <c r="T526" s="17"/>
      <c r="U526" s="17"/>
      <c r="V526" s="17"/>
      <c r="W526" s="17"/>
      <c r="X526" s="17"/>
      <c r="Y526" s="17"/>
      <c r="Z526" s="17"/>
    </row>
    <row r="527" ht="12.75" customHeight="1">
      <c r="A527" s="151"/>
      <c r="B527" s="17"/>
      <c r="C527" s="17"/>
      <c r="D527" s="17"/>
      <c r="E527" s="17"/>
      <c r="F527" s="111"/>
      <c r="G527" s="17"/>
      <c r="H527" s="17"/>
      <c r="I527" s="17"/>
      <c r="J527" s="17"/>
      <c r="K527" s="17"/>
      <c r="L527" s="17"/>
      <c r="M527" s="17"/>
      <c r="N527" s="17"/>
      <c r="O527" s="17"/>
      <c r="P527" s="17"/>
      <c r="Q527" s="17"/>
      <c r="R527" s="17"/>
      <c r="S527" s="17"/>
      <c r="T527" s="17"/>
      <c r="U527" s="17"/>
      <c r="V527" s="17"/>
      <c r="W527" s="17"/>
      <c r="X527" s="17"/>
      <c r="Y527" s="17"/>
      <c r="Z527" s="17"/>
    </row>
    <row r="528" ht="12.75" customHeight="1">
      <c r="A528" s="151"/>
      <c r="B528" s="17"/>
      <c r="C528" s="17"/>
      <c r="D528" s="17"/>
      <c r="E528" s="17"/>
      <c r="F528" s="111"/>
      <c r="G528" s="17"/>
      <c r="H528" s="17"/>
      <c r="I528" s="17"/>
      <c r="J528" s="17"/>
      <c r="K528" s="17"/>
      <c r="L528" s="17"/>
      <c r="M528" s="17"/>
      <c r="N528" s="17"/>
      <c r="O528" s="17"/>
      <c r="P528" s="17"/>
      <c r="Q528" s="17"/>
      <c r="R528" s="17"/>
      <c r="S528" s="17"/>
      <c r="T528" s="17"/>
      <c r="U528" s="17"/>
      <c r="V528" s="17"/>
      <c r="W528" s="17"/>
      <c r="X528" s="17"/>
      <c r="Y528" s="17"/>
      <c r="Z528" s="17"/>
    </row>
    <row r="529" ht="12.75" customHeight="1">
      <c r="A529" s="151"/>
      <c r="B529" s="17"/>
      <c r="C529" s="17"/>
      <c r="D529" s="17"/>
      <c r="E529" s="17"/>
      <c r="F529" s="111"/>
      <c r="G529" s="17"/>
      <c r="H529" s="17"/>
      <c r="I529" s="17"/>
      <c r="J529" s="17"/>
      <c r="K529" s="17"/>
      <c r="L529" s="17"/>
      <c r="M529" s="17"/>
      <c r="N529" s="17"/>
      <c r="O529" s="17"/>
      <c r="P529" s="17"/>
      <c r="Q529" s="17"/>
      <c r="R529" s="17"/>
      <c r="S529" s="17"/>
      <c r="T529" s="17"/>
      <c r="U529" s="17"/>
      <c r="V529" s="17"/>
      <c r="W529" s="17"/>
      <c r="X529" s="17"/>
      <c r="Y529" s="17"/>
      <c r="Z529" s="17"/>
    </row>
    <row r="530" ht="12.75" customHeight="1">
      <c r="A530" s="151"/>
      <c r="B530" s="17"/>
      <c r="C530" s="17"/>
      <c r="D530" s="17"/>
      <c r="E530" s="17"/>
      <c r="F530" s="111"/>
      <c r="G530" s="17"/>
      <c r="H530" s="17"/>
      <c r="I530" s="17"/>
      <c r="J530" s="17"/>
      <c r="K530" s="17"/>
      <c r="L530" s="17"/>
      <c r="M530" s="17"/>
      <c r="N530" s="17"/>
      <c r="O530" s="17"/>
      <c r="P530" s="17"/>
      <c r="Q530" s="17"/>
      <c r="R530" s="17"/>
      <c r="S530" s="17"/>
      <c r="T530" s="17"/>
      <c r="U530" s="17"/>
      <c r="V530" s="17"/>
      <c r="W530" s="17"/>
      <c r="X530" s="17"/>
      <c r="Y530" s="17"/>
      <c r="Z530" s="17"/>
    </row>
    <row r="531" ht="12.75" customHeight="1">
      <c r="A531" s="151"/>
      <c r="B531" s="17"/>
      <c r="C531" s="17"/>
      <c r="D531" s="17"/>
      <c r="E531" s="17"/>
      <c r="F531" s="111"/>
      <c r="G531" s="17"/>
      <c r="H531" s="17"/>
      <c r="I531" s="17"/>
      <c r="J531" s="17"/>
      <c r="K531" s="17"/>
      <c r="L531" s="17"/>
      <c r="M531" s="17"/>
      <c r="N531" s="17"/>
      <c r="O531" s="17"/>
      <c r="P531" s="17"/>
      <c r="Q531" s="17"/>
      <c r="R531" s="17"/>
      <c r="S531" s="17"/>
      <c r="T531" s="17"/>
      <c r="U531" s="17"/>
      <c r="V531" s="17"/>
      <c r="W531" s="17"/>
      <c r="X531" s="17"/>
      <c r="Y531" s="17"/>
      <c r="Z531" s="17"/>
    </row>
    <row r="532" ht="12.75" customHeight="1">
      <c r="A532" s="151"/>
      <c r="B532" s="17"/>
      <c r="C532" s="17"/>
      <c r="D532" s="17"/>
      <c r="E532" s="17"/>
      <c r="F532" s="111"/>
      <c r="G532" s="17"/>
      <c r="H532" s="17"/>
      <c r="I532" s="17"/>
      <c r="J532" s="17"/>
      <c r="K532" s="17"/>
      <c r="L532" s="17"/>
      <c r="M532" s="17"/>
      <c r="N532" s="17"/>
      <c r="O532" s="17"/>
      <c r="P532" s="17"/>
      <c r="Q532" s="17"/>
      <c r="R532" s="17"/>
      <c r="S532" s="17"/>
      <c r="T532" s="17"/>
      <c r="U532" s="17"/>
      <c r="V532" s="17"/>
      <c r="W532" s="17"/>
      <c r="X532" s="17"/>
      <c r="Y532" s="17"/>
      <c r="Z532" s="17"/>
    </row>
    <row r="533" ht="12.75" customHeight="1">
      <c r="A533" s="151"/>
      <c r="B533" s="17"/>
      <c r="C533" s="17"/>
      <c r="D533" s="17"/>
      <c r="E533" s="17"/>
      <c r="F533" s="111"/>
      <c r="G533" s="17"/>
      <c r="H533" s="17"/>
      <c r="I533" s="17"/>
      <c r="J533" s="17"/>
      <c r="K533" s="17"/>
      <c r="L533" s="17"/>
      <c r="M533" s="17"/>
      <c r="N533" s="17"/>
      <c r="O533" s="17"/>
      <c r="P533" s="17"/>
      <c r="Q533" s="17"/>
      <c r="R533" s="17"/>
      <c r="S533" s="17"/>
      <c r="T533" s="17"/>
      <c r="U533" s="17"/>
      <c r="V533" s="17"/>
      <c r="W533" s="17"/>
      <c r="X533" s="17"/>
      <c r="Y533" s="17"/>
      <c r="Z533" s="17"/>
    </row>
    <row r="534" ht="12.75" customHeight="1">
      <c r="A534" s="151"/>
      <c r="B534" s="17"/>
      <c r="C534" s="17"/>
      <c r="D534" s="17"/>
      <c r="E534" s="17"/>
      <c r="F534" s="111"/>
      <c r="G534" s="17"/>
      <c r="H534" s="17"/>
      <c r="I534" s="17"/>
      <c r="J534" s="17"/>
      <c r="K534" s="17"/>
      <c r="L534" s="17"/>
      <c r="M534" s="17"/>
      <c r="N534" s="17"/>
      <c r="O534" s="17"/>
      <c r="P534" s="17"/>
      <c r="Q534" s="17"/>
      <c r="R534" s="17"/>
      <c r="S534" s="17"/>
      <c r="T534" s="17"/>
      <c r="U534" s="17"/>
      <c r="V534" s="17"/>
      <c r="W534" s="17"/>
      <c r="X534" s="17"/>
      <c r="Y534" s="17"/>
      <c r="Z534" s="17"/>
    </row>
    <row r="535" ht="12.75" customHeight="1">
      <c r="A535" s="151"/>
      <c r="B535" s="17"/>
      <c r="C535" s="17"/>
      <c r="D535" s="17"/>
      <c r="E535" s="17"/>
      <c r="F535" s="111"/>
      <c r="G535" s="17"/>
      <c r="H535" s="17"/>
      <c r="I535" s="17"/>
      <c r="J535" s="17"/>
      <c r="K535" s="17"/>
      <c r="L535" s="17"/>
      <c r="M535" s="17"/>
      <c r="N535" s="17"/>
      <c r="O535" s="17"/>
      <c r="P535" s="17"/>
      <c r="Q535" s="17"/>
      <c r="R535" s="17"/>
      <c r="S535" s="17"/>
      <c r="T535" s="17"/>
      <c r="U535" s="17"/>
      <c r="V535" s="17"/>
      <c r="W535" s="17"/>
      <c r="X535" s="17"/>
      <c r="Y535" s="17"/>
      <c r="Z535" s="17"/>
    </row>
    <row r="536" ht="12.75" customHeight="1">
      <c r="A536" s="151"/>
      <c r="B536" s="17"/>
      <c r="C536" s="17"/>
      <c r="D536" s="17"/>
      <c r="E536" s="17"/>
      <c r="F536" s="111"/>
      <c r="G536" s="17"/>
      <c r="H536" s="17"/>
      <c r="I536" s="17"/>
      <c r="J536" s="17"/>
      <c r="K536" s="17"/>
      <c r="L536" s="17"/>
      <c r="M536" s="17"/>
      <c r="N536" s="17"/>
      <c r="O536" s="17"/>
      <c r="P536" s="17"/>
      <c r="Q536" s="17"/>
      <c r="R536" s="17"/>
      <c r="S536" s="17"/>
      <c r="T536" s="17"/>
      <c r="U536" s="17"/>
      <c r="V536" s="17"/>
      <c r="W536" s="17"/>
      <c r="X536" s="17"/>
      <c r="Y536" s="17"/>
      <c r="Z536" s="17"/>
    </row>
    <row r="537" ht="12.75" customHeight="1">
      <c r="A537" s="151"/>
      <c r="B537" s="17"/>
      <c r="C537" s="17"/>
      <c r="D537" s="17"/>
      <c r="E537" s="17"/>
      <c r="F537" s="111"/>
      <c r="G537" s="17"/>
      <c r="H537" s="17"/>
      <c r="I537" s="17"/>
      <c r="J537" s="17"/>
      <c r="K537" s="17"/>
      <c r="L537" s="17"/>
      <c r="M537" s="17"/>
      <c r="N537" s="17"/>
      <c r="O537" s="17"/>
      <c r="P537" s="17"/>
      <c r="Q537" s="17"/>
      <c r="R537" s="17"/>
      <c r="S537" s="17"/>
      <c r="T537" s="17"/>
      <c r="U537" s="17"/>
      <c r="V537" s="17"/>
      <c r="W537" s="17"/>
      <c r="X537" s="17"/>
      <c r="Y537" s="17"/>
      <c r="Z537" s="17"/>
    </row>
    <row r="538" ht="12.75" customHeight="1">
      <c r="A538" s="151"/>
      <c r="B538" s="17"/>
      <c r="C538" s="17"/>
      <c r="D538" s="17"/>
      <c r="E538" s="17"/>
      <c r="F538" s="111"/>
      <c r="G538" s="17"/>
      <c r="H538" s="17"/>
      <c r="I538" s="17"/>
      <c r="J538" s="17"/>
      <c r="K538" s="17"/>
      <c r="L538" s="17"/>
      <c r="M538" s="17"/>
      <c r="N538" s="17"/>
      <c r="O538" s="17"/>
      <c r="P538" s="17"/>
      <c r="Q538" s="17"/>
      <c r="R538" s="17"/>
      <c r="S538" s="17"/>
      <c r="T538" s="17"/>
      <c r="U538" s="17"/>
      <c r="V538" s="17"/>
      <c r="W538" s="17"/>
      <c r="X538" s="17"/>
      <c r="Y538" s="17"/>
      <c r="Z538" s="17"/>
    </row>
    <row r="539" ht="12.75" customHeight="1">
      <c r="A539" s="151"/>
      <c r="B539" s="17"/>
      <c r="C539" s="17"/>
      <c r="D539" s="17"/>
      <c r="E539" s="17"/>
      <c r="F539" s="111"/>
      <c r="G539" s="17"/>
      <c r="H539" s="17"/>
      <c r="I539" s="17"/>
      <c r="J539" s="17"/>
      <c r="K539" s="17"/>
      <c r="L539" s="17"/>
      <c r="M539" s="17"/>
      <c r="N539" s="17"/>
      <c r="O539" s="17"/>
      <c r="P539" s="17"/>
      <c r="Q539" s="17"/>
      <c r="R539" s="17"/>
      <c r="S539" s="17"/>
      <c r="T539" s="17"/>
      <c r="U539" s="17"/>
      <c r="V539" s="17"/>
      <c r="W539" s="17"/>
      <c r="X539" s="17"/>
      <c r="Y539" s="17"/>
      <c r="Z539" s="17"/>
    </row>
    <row r="540" ht="12.75" customHeight="1">
      <c r="A540" s="151"/>
      <c r="B540" s="17"/>
      <c r="C540" s="17"/>
      <c r="D540" s="17"/>
      <c r="E540" s="17"/>
      <c r="F540" s="111"/>
      <c r="G540" s="17"/>
      <c r="H540" s="17"/>
      <c r="I540" s="17"/>
      <c r="J540" s="17"/>
      <c r="K540" s="17"/>
      <c r="L540" s="17"/>
      <c r="M540" s="17"/>
      <c r="N540" s="17"/>
      <c r="O540" s="17"/>
      <c r="P540" s="17"/>
      <c r="Q540" s="17"/>
      <c r="R540" s="17"/>
      <c r="S540" s="17"/>
      <c r="T540" s="17"/>
      <c r="U540" s="17"/>
      <c r="V540" s="17"/>
      <c r="W540" s="17"/>
      <c r="X540" s="17"/>
      <c r="Y540" s="17"/>
      <c r="Z540" s="17"/>
    </row>
    <row r="541" ht="12.75" customHeight="1">
      <c r="A541" s="151"/>
      <c r="B541" s="17"/>
      <c r="C541" s="17"/>
      <c r="D541" s="17"/>
      <c r="E541" s="17"/>
      <c r="F541" s="111"/>
      <c r="G541" s="17"/>
      <c r="H541" s="17"/>
      <c r="I541" s="17"/>
      <c r="J541" s="17"/>
      <c r="K541" s="17"/>
      <c r="L541" s="17"/>
      <c r="M541" s="17"/>
      <c r="N541" s="17"/>
      <c r="O541" s="17"/>
      <c r="P541" s="17"/>
      <c r="Q541" s="17"/>
      <c r="R541" s="17"/>
      <c r="S541" s="17"/>
      <c r="T541" s="17"/>
      <c r="U541" s="17"/>
      <c r="V541" s="17"/>
      <c r="W541" s="17"/>
      <c r="X541" s="17"/>
      <c r="Y541" s="17"/>
      <c r="Z541" s="17"/>
    </row>
    <row r="542" ht="12.75" customHeight="1">
      <c r="A542" s="151"/>
      <c r="B542" s="17"/>
      <c r="C542" s="17"/>
      <c r="D542" s="17"/>
      <c r="E542" s="17"/>
      <c r="F542" s="111"/>
      <c r="G542" s="17"/>
      <c r="H542" s="17"/>
      <c r="I542" s="17"/>
      <c r="J542" s="17"/>
      <c r="K542" s="17"/>
      <c r="L542" s="17"/>
      <c r="M542" s="17"/>
      <c r="N542" s="17"/>
      <c r="O542" s="17"/>
      <c r="P542" s="17"/>
      <c r="Q542" s="17"/>
      <c r="R542" s="17"/>
      <c r="S542" s="17"/>
      <c r="T542" s="17"/>
      <c r="U542" s="17"/>
      <c r="V542" s="17"/>
      <c r="W542" s="17"/>
      <c r="X542" s="17"/>
      <c r="Y542" s="17"/>
      <c r="Z542" s="17"/>
    </row>
    <row r="543" ht="12.75" customHeight="1">
      <c r="A543" s="151"/>
      <c r="B543" s="17"/>
      <c r="C543" s="17"/>
      <c r="D543" s="17"/>
      <c r="E543" s="17"/>
      <c r="F543" s="111"/>
      <c r="G543" s="17"/>
      <c r="H543" s="17"/>
      <c r="I543" s="17"/>
      <c r="J543" s="17"/>
      <c r="K543" s="17"/>
      <c r="L543" s="17"/>
      <c r="M543" s="17"/>
      <c r="N543" s="17"/>
      <c r="O543" s="17"/>
      <c r="P543" s="17"/>
      <c r="Q543" s="17"/>
      <c r="R543" s="17"/>
      <c r="S543" s="17"/>
      <c r="T543" s="17"/>
      <c r="U543" s="17"/>
      <c r="V543" s="17"/>
      <c r="W543" s="17"/>
      <c r="X543" s="17"/>
      <c r="Y543" s="17"/>
      <c r="Z543" s="17"/>
    </row>
    <row r="544" ht="12.75" customHeight="1">
      <c r="A544" s="151"/>
      <c r="B544" s="17"/>
      <c r="C544" s="17"/>
      <c r="D544" s="17"/>
      <c r="E544" s="17"/>
      <c r="F544" s="111"/>
      <c r="G544" s="17"/>
      <c r="H544" s="17"/>
      <c r="I544" s="17"/>
      <c r="J544" s="17"/>
      <c r="K544" s="17"/>
      <c r="L544" s="17"/>
      <c r="M544" s="17"/>
      <c r="N544" s="17"/>
      <c r="O544" s="17"/>
      <c r="P544" s="17"/>
      <c r="Q544" s="17"/>
      <c r="R544" s="17"/>
      <c r="S544" s="17"/>
      <c r="T544" s="17"/>
      <c r="U544" s="17"/>
      <c r="V544" s="17"/>
      <c r="W544" s="17"/>
      <c r="X544" s="17"/>
      <c r="Y544" s="17"/>
      <c r="Z544" s="17"/>
    </row>
    <row r="545" ht="12.75" customHeight="1">
      <c r="A545" s="151"/>
      <c r="B545" s="17"/>
      <c r="C545" s="17"/>
      <c r="D545" s="17"/>
      <c r="E545" s="17"/>
      <c r="F545" s="111"/>
      <c r="G545" s="17"/>
      <c r="H545" s="17"/>
      <c r="I545" s="17"/>
      <c r="J545" s="17"/>
      <c r="K545" s="17"/>
      <c r="L545" s="17"/>
      <c r="M545" s="17"/>
      <c r="N545" s="17"/>
      <c r="O545" s="17"/>
      <c r="P545" s="17"/>
      <c r="Q545" s="17"/>
      <c r="R545" s="17"/>
      <c r="S545" s="17"/>
      <c r="T545" s="17"/>
      <c r="U545" s="17"/>
      <c r="V545" s="17"/>
      <c r="W545" s="17"/>
      <c r="X545" s="17"/>
      <c r="Y545" s="17"/>
      <c r="Z545" s="17"/>
    </row>
    <row r="546" ht="12.75" customHeight="1">
      <c r="A546" s="151"/>
      <c r="B546" s="17"/>
      <c r="C546" s="17"/>
      <c r="D546" s="17"/>
      <c r="E546" s="17"/>
      <c r="F546" s="111"/>
      <c r="G546" s="17"/>
      <c r="H546" s="17"/>
      <c r="I546" s="17"/>
      <c r="J546" s="17"/>
      <c r="K546" s="17"/>
      <c r="L546" s="17"/>
      <c r="M546" s="17"/>
      <c r="N546" s="17"/>
      <c r="O546" s="17"/>
      <c r="P546" s="17"/>
      <c r="Q546" s="17"/>
      <c r="R546" s="17"/>
      <c r="S546" s="17"/>
      <c r="T546" s="17"/>
      <c r="U546" s="17"/>
      <c r="V546" s="17"/>
      <c r="W546" s="17"/>
      <c r="X546" s="17"/>
      <c r="Y546" s="17"/>
      <c r="Z546" s="17"/>
    </row>
    <row r="547" ht="12.75" customHeight="1">
      <c r="A547" s="151"/>
      <c r="B547" s="17"/>
      <c r="C547" s="17"/>
      <c r="D547" s="17"/>
      <c r="E547" s="17"/>
      <c r="F547" s="111"/>
      <c r="G547" s="17"/>
      <c r="H547" s="17"/>
      <c r="I547" s="17"/>
      <c r="J547" s="17"/>
      <c r="K547" s="17"/>
      <c r="L547" s="17"/>
      <c r="M547" s="17"/>
      <c r="N547" s="17"/>
      <c r="O547" s="17"/>
      <c r="P547" s="17"/>
      <c r="Q547" s="17"/>
      <c r="R547" s="17"/>
      <c r="S547" s="17"/>
      <c r="T547" s="17"/>
      <c r="U547" s="17"/>
      <c r="V547" s="17"/>
      <c r="W547" s="17"/>
      <c r="X547" s="17"/>
      <c r="Y547" s="17"/>
      <c r="Z547" s="17"/>
    </row>
    <row r="548" ht="12.75" customHeight="1">
      <c r="A548" s="151"/>
      <c r="B548" s="17"/>
      <c r="C548" s="17"/>
      <c r="D548" s="17"/>
      <c r="E548" s="17"/>
      <c r="F548" s="111"/>
      <c r="G548" s="17"/>
      <c r="H548" s="17"/>
      <c r="I548" s="17"/>
      <c r="J548" s="17"/>
      <c r="K548" s="17"/>
      <c r="L548" s="17"/>
      <c r="M548" s="17"/>
      <c r="N548" s="17"/>
      <c r="O548" s="17"/>
      <c r="P548" s="17"/>
      <c r="Q548" s="17"/>
      <c r="R548" s="17"/>
      <c r="S548" s="17"/>
      <c r="T548" s="17"/>
      <c r="U548" s="17"/>
      <c r="V548" s="17"/>
      <c r="W548" s="17"/>
      <c r="X548" s="17"/>
      <c r="Y548" s="17"/>
      <c r="Z548" s="17"/>
    </row>
    <row r="549" ht="12.75" customHeight="1">
      <c r="A549" s="151"/>
      <c r="B549" s="17"/>
      <c r="C549" s="17"/>
      <c r="D549" s="17"/>
      <c r="E549" s="17"/>
      <c r="F549" s="111"/>
      <c r="G549" s="17"/>
      <c r="H549" s="17"/>
      <c r="I549" s="17"/>
      <c r="J549" s="17"/>
      <c r="K549" s="17"/>
      <c r="L549" s="17"/>
      <c r="M549" s="17"/>
      <c r="N549" s="17"/>
      <c r="O549" s="17"/>
      <c r="P549" s="17"/>
      <c r="Q549" s="17"/>
      <c r="R549" s="17"/>
      <c r="S549" s="17"/>
      <c r="T549" s="17"/>
      <c r="U549" s="17"/>
      <c r="V549" s="17"/>
      <c r="W549" s="17"/>
      <c r="X549" s="17"/>
      <c r="Y549" s="17"/>
      <c r="Z549" s="17"/>
    </row>
    <row r="550" ht="12.75" customHeight="1">
      <c r="A550" s="151"/>
      <c r="B550" s="17"/>
      <c r="C550" s="17"/>
      <c r="D550" s="17"/>
      <c r="E550" s="17"/>
      <c r="F550" s="111"/>
      <c r="G550" s="17"/>
      <c r="H550" s="17"/>
      <c r="I550" s="17"/>
      <c r="J550" s="17"/>
      <c r="K550" s="17"/>
      <c r="L550" s="17"/>
      <c r="M550" s="17"/>
      <c r="N550" s="17"/>
      <c r="O550" s="17"/>
      <c r="P550" s="17"/>
      <c r="Q550" s="17"/>
      <c r="R550" s="17"/>
      <c r="S550" s="17"/>
      <c r="T550" s="17"/>
      <c r="U550" s="17"/>
      <c r="V550" s="17"/>
      <c r="W550" s="17"/>
      <c r="X550" s="17"/>
      <c r="Y550" s="17"/>
      <c r="Z550" s="17"/>
    </row>
    <row r="551" ht="12.75" customHeight="1">
      <c r="A551" s="151"/>
      <c r="B551" s="17"/>
      <c r="C551" s="17"/>
      <c r="D551" s="17"/>
      <c r="E551" s="17"/>
      <c r="F551" s="111"/>
      <c r="G551" s="17"/>
      <c r="H551" s="17"/>
      <c r="I551" s="17"/>
      <c r="J551" s="17"/>
      <c r="K551" s="17"/>
      <c r="L551" s="17"/>
      <c r="M551" s="17"/>
      <c r="N551" s="17"/>
      <c r="O551" s="17"/>
      <c r="P551" s="17"/>
      <c r="Q551" s="17"/>
      <c r="R551" s="17"/>
      <c r="S551" s="17"/>
      <c r="T551" s="17"/>
      <c r="U551" s="17"/>
      <c r="V551" s="17"/>
      <c r="W551" s="17"/>
      <c r="X551" s="17"/>
      <c r="Y551" s="17"/>
      <c r="Z551" s="17"/>
    </row>
    <row r="552" ht="12.75" customHeight="1">
      <c r="A552" s="151"/>
      <c r="B552" s="17"/>
      <c r="C552" s="17"/>
      <c r="D552" s="17"/>
      <c r="E552" s="17"/>
      <c r="F552" s="111"/>
      <c r="G552" s="17"/>
      <c r="H552" s="17"/>
      <c r="I552" s="17"/>
      <c r="J552" s="17"/>
      <c r="K552" s="17"/>
      <c r="L552" s="17"/>
      <c r="M552" s="17"/>
      <c r="N552" s="17"/>
      <c r="O552" s="17"/>
      <c r="P552" s="17"/>
      <c r="Q552" s="17"/>
      <c r="R552" s="17"/>
      <c r="S552" s="17"/>
      <c r="T552" s="17"/>
      <c r="U552" s="17"/>
      <c r="V552" s="17"/>
      <c r="W552" s="17"/>
      <c r="X552" s="17"/>
      <c r="Y552" s="17"/>
      <c r="Z552" s="17"/>
    </row>
    <row r="553" ht="12.75" customHeight="1">
      <c r="A553" s="151"/>
      <c r="B553" s="17"/>
      <c r="C553" s="17"/>
      <c r="D553" s="17"/>
      <c r="E553" s="17"/>
      <c r="F553" s="111"/>
      <c r="G553" s="17"/>
      <c r="H553" s="17"/>
      <c r="I553" s="17"/>
      <c r="J553" s="17"/>
      <c r="K553" s="17"/>
      <c r="L553" s="17"/>
      <c r="M553" s="17"/>
      <c r="N553" s="17"/>
      <c r="O553" s="17"/>
      <c r="P553" s="17"/>
      <c r="Q553" s="17"/>
      <c r="R553" s="17"/>
      <c r="S553" s="17"/>
      <c r="T553" s="17"/>
      <c r="U553" s="17"/>
      <c r="V553" s="17"/>
      <c r="W553" s="17"/>
      <c r="X553" s="17"/>
      <c r="Y553" s="17"/>
      <c r="Z553" s="17"/>
    </row>
    <row r="554" ht="12.75" customHeight="1">
      <c r="A554" s="151"/>
      <c r="B554" s="17"/>
      <c r="C554" s="17"/>
      <c r="D554" s="17"/>
      <c r="E554" s="17"/>
      <c r="F554" s="111"/>
      <c r="G554" s="17"/>
      <c r="H554" s="17"/>
      <c r="I554" s="17"/>
      <c r="J554" s="17"/>
      <c r="K554" s="17"/>
      <c r="L554" s="17"/>
      <c r="M554" s="17"/>
      <c r="N554" s="17"/>
      <c r="O554" s="17"/>
      <c r="P554" s="17"/>
      <c r="Q554" s="17"/>
      <c r="R554" s="17"/>
      <c r="S554" s="17"/>
      <c r="T554" s="17"/>
      <c r="U554" s="17"/>
      <c r="V554" s="17"/>
      <c r="W554" s="17"/>
      <c r="X554" s="17"/>
      <c r="Y554" s="17"/>
      <c r="Z554" s="17"/>
    </row>
    <row r="555" ht="12.75" customHeight="1">
      <c r="A555" s="151"/>
      <c r="B555" s="17"/>
      <c r="C555" s="17"/>
      <c r="D555" s="17"/>
      <c r="E555" s="17"/>
      <c r="F555" s="111"/>
      <c r="G555" s="17"/>
      <c r="H555" s="17"/>
      <c r="I555" s="17"/>
      <c r="J555" s="17"/>
      <c r="K555" s="17"/>
      <c r="L555" s="17"/>
      <c r="M555" s="17"/>
      <c r="N555" s="17"/>
      <c r="O555" s="17"/>
      <c r="P555" s="17"/>
      <c r="Q555" s="17"/>
      <c r="R555" s="17"/>
      <c r="S555" s="17"/>
      <c r="T555" s="17"/>
      <c r="U555" s="17"/>
      <c r="V555" s="17"/>
      <c r="W555" s="17"/>
      <c r="X555" s="17"/>
      <c r="Y555" s="17"/>
      <c r="Z555" s="17"/>
    </row>
    <row r="556" ht="12.75" customHeight="1">
      <c r="A556" s="151"/>
      <c r="B556" s="17"/>
      <c r="C556" s="17"/>
      <c r="D556" s="17"/>
      <c r="E556" s="17"/>
      <c r="F556" s="111"/>
      <c r="G556" s="17"/>
      <c r="H556" s="17"/>
      <c r="I556" s="17"/>
      <c r="J556" s="17"/>
      <c r="K556" s="17"/>
      <c r="L556" s="17"/>
      <c r="M556" s="17"/>
      <c r="N556" s="17"/>
      <c r="O556" s="17"/>
      <c r="P556" s="17"/>
      <c r="Q556" s="17"/>
      <c r="R556" s="17"/>
      <c r="S556" s="17"/>
      <c r="T556" s="17"/>
      <c r="U556" s="17"/>
      <c r="V556" s="17"/>
      <c r="W556" s="17"/>
      <c r="X556" s="17"/>
      <c r="Y556" s="17"/>
      <c r="Z556" s="17"/>
    </row>
    <row r="557" ht="12.75" customHeight="1">
      <c r="A557" s="151"/>
      <c r="B557" s="17"/>
      <c r="C557" s="17"/>
      <c r="D557" s="17"/>
      <c r="E557" s="17"/>
      <c r="F557" s="111"/>
      <c r="G557" s="17"/>
      <c r="H557" s="17"/>
      <c r="I557" s="17"/>
      <c r="J557" s="17"/>
      <c r="K557" s="17"/>
      <c r="L557" s="17"/>
      <c r="M557" s="17"/>
      <c r="N557" s="17"/>
      <c r="O557" s="17"/>
      <c r="P557" s="17"/>
      <c r="Q557" s="17"/>
      <c r="R557" s="17"/>
      <c r="S557" s="17"/>
      <c r="T557" s="17"/>
      <c r="U557" s="17"/>
      <c r="V557" s="17"/>
      <c r="W557" s="17"/>
      <c r="X557" s="17"/>
      <c r="Y557" s="17"/>
      <c r="Z557" s="17"/>
    </row>
    <row r="558" ht="12.75" customHeight="1">
      <c r="A558" s="151"/>
      <c r="B558" s="17"/>
      <c r="C558" s="17"/>
      <c r="D558" s="17"/>
      <c r="E558" s="17"/>
      <c r="F558" s="111"/>
      <c r="G558" s="17"/>
      <c r="H558" s="17"/>
      <c r="I558" s="17"/>
      <c r="J558" s="17"/>
      <c r="K558" s="17"/>
      <c r="L558" s="17"/>
      <c r="M558" s="17"/>
      <c r="N558" s="17"/>
      <c r="O558" s="17"/>
      <c r="P558" s="17"/>
      <c r="Q558" s="17"/>
      <c r="R558" s="17"/>
      <c r="S558" s="17"/>
      <c r="T558" s="17"/>
      <c r="U558" s="17"/>
      <c r="V558" s="17"/>
      <c r="W558" s="17"/>
      <c r="X558" s="17"/>
      <c r="Y558" s="17"/>
      <c r="Z558" s="17"/>
    </row>
    <row r="559" ht="12.75" customHeight="1">
      <c r="A559" s="151"/>
      <c r="B559" s="17"/>
      <c r="C559" s="17"/>
      <c r="D559" s="17"/>
      <c r="E559" s="17"/>
      <c r="F559" s="111"/>
      <c r="G559" s="17"/>
      <c r="H559" s="17"/>
      <c r="I559" s="17"/>
      <c r="J559" s="17"/>
      <c r="K559" s="17"/>
      <c r="L559" s="17"/>
      <c r="M559" s="17"/>
      <c r="N559" s="17"/>
      <c r="O559" s="17"/>
      <c r="P559" s="17"/>
      <c r="Q559" s="17"/>
      <c r="R559" s="17"/>
      <c r="S559" s="17"/>
      <c r="T559" s="17"/>
      <c r="U559" s="17"/>
      <c r="V559" s="17"/>
      <c r="W559" s="17"/>
      <c r="X559" s="17"/>
      <c r="Y559" s="17"/>
      <c r="Z559" s="17"/>
    </row>
    <row r="560" ht="12.75" customHeight="1">
      <c r="A560" s="151"/>
      <c r="B560" s="17"/>
      <c r="C560" s="17"/>
      <c r="D560" s="17"/>
      <c r="E560" s="17"/>
      <c r="F560" s="111"/>
      <c r="G560" s="17"/>
      <c r="H560" s="17"/>
      <c r="I560" s="17"/>
      <c r="J560" s="17"/>
      <c r="K560" s="17"/>
      <c r="L560" s="17"/>
      <c r="M560" s="17"/>
      <c r="N560" s="17"/>
      <c r="O560" s="17"/>
      <c r="P560" s="17"/>
      <c r="Q560" s="17"/>
      <c r="R560" s="17"/>
      <c r="S560" s="17"/>
      <c r="T560" s="17"/>
      <c r="U560" s="17"/>
      <c r="V560" s="17"/>
      <c r="W560" s="17"/>
      <c r="X560" s="17"/>
      <c r="Y560" s="17"/>
      <c r="Z560" s="17"/>
    </row>
    <row r="561" ht="12.75" customHeight="1">
      <c r="A561" s="151"/>
      <c r="B561" s="17"/>
      <c r="C561" s="17"/>
      <c r="D561" s="17"/>
      <c r="E561" s="17"/>
      <c r="F561" s="111"/>
      <c r="G561" s="17"/>
      <c r="H561" s="17"/>
      <c r="I561" s="17"/>
      <c r="J561" s="17"/>
      <c r="K561" s="17"/>
      <c r="L561" s="17"/>
      <c r="M561" s="17"/>
      <c r="N561" s="17"/>
      <c r="O561" s="17"/>
      <c r="P561" s="17"/>
      <c r="Q561" s="17"/>
      <c r="R561" s="17"/>
      <c r="S561" s="17"/>
      <c r="T561" s="17"/>
      <c r="U561" s="17"/>
      <c r="V561" s="17"/>
      <c r="W561" s="17"/>
      <c r="X561" s="17"/>
      <c r="Y561" s="17"/>
      <c r="Z561" s="17"/>
    </row>
    <row r="562" ht="12.75" customHeight="1">
      <c r="A562" s="151"/>
      <c r="B562" s="17"/>
      <c r="C562" s="17"/>
      <c r="D562" s="17"/>
      <c r="E562" s="17"/>
      <c r="F562" s="111"/>
      <c r="G562" s="17"/>
      <c r="H562" s="17"/>
      <c r="I562" s="17"/>
      <c r="J562" s="17"/>
      <c r="K562" s="17"/>
      <c r="L562" s="17"/>
      <c r="M562" s="17"/>
      <c r="N562" s="17"/>
      <c r="O562" s="17"/>
      <c r="P562" s="17"/>
      <c r="Q562" s="17"/>
      <c r="R562" s="17"/>
      <c r="S562" s="17"/>
      <c r="T562" s="17"/>
      <c r="U562" s="17"/>
      <c r="V562" s="17"/>
      <c r="W562" s="17"/>
      <c r="X562" s="17"/>
      <c r="Y562" s="17"/>
      <c r="Z562" s="17"/>
    </row>
    <row r="563" ht="12.75" customHeight="1">
      <c r="A563" s="151"/>
      <c r="B563" s="17"/>
      <c r="C563" s="17"/>
      <c r="D563" s="17"/>
      <c r="E563" s="17"/>
      <c r="F563" s="111"/>
      <c r="G563" s="17"/>
      <c r="H563" s="17"/>
      <c r="I563" s="17"/>
      <c r="J563" s="17"/>
      <c r="K563" s="17"/>
      <c r="L563" s="17"/>
      <c r="M563" s="17"/>
      <c r="N563" s="17"/>
      <c r="O563" s="17"/>
      <c r="P563" s="17"/>
      <c r="Q563" s="17"/>
      <c r="R563" s="17"/>
      <c r="S563" s="17"/>
      <c r="T563" s="17"/>
      <c r="U563" s="17"/>
      <c r="V563" s="17"/>
      <c r="W563" s="17"/>
      <c r="X563" s="17"/>
      <c r="Y563" s="17"/>
      <c r="Z563" s="17"/>
    </row>
    <row r="564" ht="12.75" customHeight="1">
      <c r="A564" s="151"/>
      <c r="B564" s="17"/>
      <c r="C564" s="17"/>
      <c r="D564" s="17"/>
      <c r="E564" s="17"/>
      <c r="F564" s="111"/>
      <c r="G564" s="17"/>
      <c r="H564" s="17"/>
      <c r="I564" s="17"/>
      <c r="J564" s="17"/>
      <c r="K564" s="17"/>
      <c r="L564" s="17"/>
      <c r="M564" s="17"/>
      <c r="N564" s="17"/>
      <c r="O564" s="17"/>
      <c r="P564" s="17"/>
      <c r="Q564" s="17"/>
      <c r="R564" s="17"/>
      <c r="S564" s="17"/>
      <c r="T564" s="17"/>
      <c r="U564" s="17"/>
      <c r="V564" s="17"/>
      <c r="W564" s="17"/>
      <c r="X564" s="17"/>
      <c r="Y564" s="17"/>
      <c r="Z564" s="17"/>
    </row>
    <row r="565" ht="12.75" customHeight="1">
      <c r="A565" s="151"/>
      <c r="B565" s="17"/>
      <c r="C565" s="17"/>
      <c r="D565" s="17"/>
      <c r="E565" s="17"/>
      <c r="F565" s="111"/>
      <c r="G565" s="17"/>
      <c r="H565" s="17"/>
      <c r="I565" s="17"/>
      <c r="J565" s="17"/>
      <c r="K565" s="17"/>
      <c r="L565" s="17"/>
      <c r="M565" s="17"/>
      <c r="N565" s="17"/>
      <c r="O565" s="17"/>
      <c r="P565" s="17"/>
      <c r="Q565" s="17"/>
      <c r="R565" s="17"/>
      <c r="S565" s="17"/>
      <c r="T565" s="17"/>
      <c r="U565" s="17"/>
      <c r="V565" s="17"/>
      <c r="W565" s="17"/>
      <c r="X565" s="17"/>
      <c r="Y565" s="17"/>
      <c r="Z565" s="17"/>
    </row>
    <row r="566" ht="12.75" customHeight="1">
      <c r="A566" s="151"/>
      <c r="B566" s="17"/>
      <c r="C566" s="17"/>
      <c r="D566" s="17"/>
      <c r="E566" s="17"/>
      <c r="F566" s="111"/>
      <c r="G566" s="17"/>
      <c r="H566" s="17"/>
      <c r="I566" s="17"/>
      <c r="J566" s="17"/>
      <c r="K566" s="17"/>
      <c r="L566" s="17"/>
      <c r="M566" s="17"/>
      <c r="N566" s="17"/>
      <c r="O566" s="17"/>
      <c r="P566" s="17"/>
      <c r="Q566" s="17"/>
      <c r="R566" s="17"/>
      <c r="S566" s="17"/>
      <c r="T566" s="17"/>
      <c r="U566" s="17"/>
      <c r="V566" s="17"/>
      <c r="W566" s="17"/>
      <c r="X566" s="17"/>
      <c r="Y566" s="17"/>
      <c r="Z566" s="17"/>
    </row>
    <row r="567" ht="12.75" customHeight="1">
      <c r="A567" s="151"/>
      <c r="B567" s="17"/>
      <c r="C567" s="17"/>
      <c r="D567" s="17"/>
      <c r="E567" s="17"/>
      <c r="F567" s="111"/>
      <c r="G567" s="17"/>
      <c r="H567" s="17"/>
      <c r="I567" s="17"/>
      <c r="J567" s="17"/>
      <c r="K567" s="17"/>
      <c r="L567" s="17"/>
      <c r="M567" s="17"/>
      <c r="N567" s="17"/>
      <c r="O567" s="17"/>
      <c r="P567" s="17"/>
      <c r="Q567" s="17"/>
      <c r="R567" s="17"/>
      <c r="S567" s="17"/>
      <c r="T567" s="17"/>
      <c r="U567" s="17"/>
      <c r="V567" s="17"/>
      <c r="W567" s="17"/>
      <c r="X567" s="17"/>
      <c r="Y567" s="17"/>
      <c r="Z567" s="17"/>
    </row>
    <row r="568" ht="12.75" customHeight="1">
      <c r="A568" s="151"/>
      <c r="B568" s="17"/>
      <c r="C568" s="17"/>
      <c r="D568" s="17"/>
      <c r="E568" s="17"/>
      <c r="F568" s="111"/>
      <c r="G568" s="17"/>
      <c r="H568" s="17"/>
      <c r="I568" s="17"/>
      <c r="J568" s="17"/>
      <c r="K568" s="17"/>
      <c r="L568" s="17"/>
      <c r="M568" s="17"/>
      <c r="N568" s="17"/>
      <c r="O568" s="17"/>
      <c r="P568" s="17"/>
      <c r="Q568" s="17"/>
      <c r="R568" s="17"/>
      <c r="S568" s="17"/>
      <c r="T568" s="17"/>
      <c r="U568" s="17"/>
      <c r="V568" s="17"/>
      <c r="W568" s="17"/>
      <c r="X568" s="17"/>
      <c r="Y568" s="17"/>
      <c r="Z568" s="17"/>
    </row>
    <row r="569" ht="12.75" customHeight="1">
      <c r="A569" s="151"/>
      <c r="B569" s="17"/>
      <c r="C569" s="17"/>
      <c r="D569" s="17"/>
      <c r="E569" s="17"/>
      <c r="F569" s="111"/>
      <c r="G569" s="17"/>
      <c r="H569" s="17"/>
      <c r="I569" s="17"/>
      <c r="J569" s="17"/>
      <c r="K569" s="17"/>
      <c r="L569" s="17"/>
      <c r="M569" s="17"/>
      <c r="N569" s="17"/>
      <c r="O569" s="17"/>
      <c r="P569" s="17"/>
      <c r="Q569" s="17"/>
      <c r="R569" s="17"/>
      <c r="S569" s="17"/>
      <c r="T569" s="17"/>
      <c r="U569" s="17"/>
      <c r="V569" s="17"/>
      <c r="W569" s="17"/>
      <c r="X569" s="17"/>
      <c r="Y569" s="17"/>
      <c r="Z569" s="17"/>
    </row>
    <row r="570" ht="12.75" customHeight="1">
      <c r="A570" s="151"/>
      <c r="B570" s="17"/>
      <c r="C570" s="17"/>
      <c r="D570" s="17"/>
      <c r="E570" s="17"/>
      <c r="F570" s="111"/>
      <c r="G570" s="17"/>
      <c r="H570" s="17"/>
      <c r="I570" s="17"/>
      <c r="J570" s="17"/>
      <c r="K570" s="17"/>
      <c r="L570" s="17"/>
      <c r="M570" s="17"/>
      <c r="N570" s="17"/>
      <c r="O570" s="17"/>
      <c r="P570" s="17"/>
      <c r="Q570" s="17"/>
      <c r="R570" s="17"/>
      <c r="S570" s="17"/>
      <c r="T570" s="17"/>
      <c r="U570" s="17"/>
      <c r="V570" s="17"/>
      <c r="W570" s="17"/>
      <c r="X570" s="17"/>
      <c r="Y570" s="17"/>
      <c r="Z570" s="17"/>
    </row>
    <row r="571" ht="12.75" customHeight="1">
      <c r="A571" s="151"/>
      <c r="B571" s="17"/>
      <c r="C571" s="17"/>
      <c r="D571" s="17"/>
      <c r="E571" s="17"/>
      <c r="F571" s="111"/>
      <c r="G571" s="17"/>
      <c r="H571" s="17"/>
      <c r="I571" s="17"/>
      <c r="J571" s="17"/>
      <c r="K571" s="17"/>
      <c r="L571" s="17"/>
      <c r="M571" s="17"/>
      <c r="N571" s="17"/>
      <c r="O571" s="17"/>
      <c r="P571" s="17"/>
      <c r="Q571" s="17"/>
      <c r="R571" s="17"/>
      <c r="S571" s="17"/>
      <c r="T571" s="17"/>
      <c r="U571" s="17"/>
      <c r="V571" s="17"/>
      <c r="W571" s="17"/>
      <c r="X571" s="17"/>
      <c r="Y571" s="17"/>
      <c r="Z571" s="17"/>
    </row>
    <row r="572" ht="12.75" customHeight="1">
      <c r="A572" s="151"/>
      <c r="B572" s="17"/>
      <c r="C572" s="17"/>
      <c r="D572" s="17"/>
      <c r="E572" s="17"/>
      <c r="F572" s="111"/>
      <c r="G572" s="17"/>
      <c r="H572" s="17"/>
      <c r="I572" s="17"/>
      <c r="J572" s="17"/>
      <c r="K572" s="17"/>
      <c r="L572" s="17"/>
      <c r="M572" s="17"/>
      <c r="N572" s="17"/>
      <c r="O572" s="17"/>
      <c r="P572" s="17"/>
      <c r="Q572" s="17"/>
      <c r="R572" s="17"/>
      <c r="S572" s="17"/>
      <c r="T572" s="17"/>
      <c r="U572" s="17"/>
      <c r="V572" s="17"/>
      <c r="W572" s="17"/>
      <c r="X572" s="17"/>
      <c r="Y572" s="17"/>
      <c r="Z572" s="17"/>
    </row>
    <row r="573" ht="12.75" customHeight="1">
      <c r="A573" s="151"/>
      <c r="B573" s="17"/>
      <c r="C573" s="17"/>
      <c r="D573" s="17"/>
      <c r="E573" s="17"/>
      <c r="F573" s="111"/>
      <c r="G573" s="17"/>
      <c r="H573" s="17"/>
      <c r="I573" s="17"/>
      <c r="J573" s="17"/>
      <c r="K573" s="17"/>
      <c r="L573" s="17"/>
      <c r="M573" s="17"/>
      <c r="N573" s="17"/>
      <c r="O573" s="17"/>
      <c r="P573" s="17"/>
      <c r="Q573" s="17"/>
      <c r="R573" s="17"/>
      <c r="S573" s="17"/>
      <c r="T573" s="17"/>
      <c r="U573" s="17"/>
      <c r="V573" s="17"/>
      <c r="W573" s="17"/>
      <c r="X573" s="17"/>
      <c r="Y573" s="17"/>
      <c r="Z573" s="17"/>
    </row>
    <row r="574" ht="12.75" customHeight="1">
      <c r="A574" s="151"/>
      <c r="B574" s="17"/>
      <c r="C574" s="17"/>
      <c r="D574" s="17"/>
      <c r="E574" s="17"/>
      <c r="F574" s="111"/>
      <c r="G574" s="17"/>
      <c r="H574" s="17"/>
      <c r="I574" s="17"/>
      <c r="J574" s="17"/>
      <c r="K574" s="17"/>
      <c r="L574" s="17"/>
      <c r="M574" s="17"/>
      <c r="N574" s="17"/>
      <c r="O574" s="17"/>
      <c r="P574" s="17"/>
      <c r="Q574" s="17"/>
      <c r="R574" s="17"/>
      <c r="S574" s="17"/>
      <c r="T574" s="17"/>
      <c r="U574" s="17"/>
      <c r="V574" s="17"/>
      <c r="W574" s="17"/>
      <c r="X574" s="17"/>
      <c r="Y574" s="17"/>
      <c r="Z574" s="17"/>
    </row>
    <row r="575" ht="12.75" customHeight="1">
      <c r="A575" s="151"/>
      <c r="B575" s="17"/>
      <c r="C575" s="17"/>
      <c r="D575" s="17"/>
      <c r="E575" s="17"/>
      <c r="F575" s="111"/>
      <c r="G575" s="17"/>
      <c r="H575" s="17"/>
      <c r="I575" s="17"/>
      <c r="J575" s="17"/>
      <c r="K575" s="17"/>
      <c r="L575" s="17"/>
      <c r="M575" s="17"/>
      <c r="N575" s="17"/>
      <c r="O575" s="17"/>
      <c r="P575" s="17"/>
      <c r="Q575" s="17"/>
      <c r="R575" s="17"/>
      <c r="S575" s="17"/>
      <c r="T575" s="17"/>
      <c r="U575" s="17"/>
      <c r="V575" s="17"/>
      <c r="W575" s="17"/>
      <c r="X575" s="17"/>
      <c r="Y575" s="17"/>
      <c r="Z575" s="17"/>
    </row>
    <row r="576" ht="12.75" customHeight="1">
      <c r="A576" s="151"/>
      <c r="B576" s="17"/>
      <c r="C576" s="17"/>
      <c r="D576" s="17"/>
      <c r="E576" s="17"/>
      <c r="F576" s="111"/>
      <c r="G576" s="17"/>
      <c r="H576" s="17"/>
      <c r="I576" s="17"/>
      <c r="J576" s="17"/>
      <c r="K576" s="17"/>
      <c r="L576" s="17"/>
      <c r="M576" s="17"/>
      <c r="N576" s="17"/>
      <c r="O576" s="17"/>
      <c r="P576" s="17"/>
      <c r="Q576" s="17"/>
      <c r="R576" s="17"/>
      <c r="S576" s="17"/>
      <c r="T576" s="17"/>
      <c r="U576" s="17"/>
      <c r="V576" s="17"/>
      <c r="W576" s="17"/>
      <c r="X576" s="17"/>
      <c r="Y576" s="17"/>
      <c r="Z576" s="17"/>
    </row>
    <row r="577" ht="12.75" customHeight="1">
      <c r="A577" s="151"/>
      <c r="B577" s="17"/>
      <c r="C577" s="17"/>
      <c r="D577" s="17"/>
      <c r="E577" s="17"/>
      <c r="F577" s="111"/>
      <c r="G577" s="17"/>
      <c r="H577" s="17"/>
      <c r="I577" s="17"/>
      <c r="J577" s="17"/>
      <c r="K577" s="17"/>
      <c r="L577" s="17"/>
      <c r="M577" s="17"/>
      <c r="N577" s="17"/>
      <c r="O577" s="17"/>
      <c r="P577" s="17"/>
      <c r="Q577" s="17"/>
      <c r="R577" s="17"/>
      <c r="S577" s="17"/>
      <c r="T577" s="17"/>
      <c r="U577" s="17"/>
      <c r="V577" s="17"/>
      <c r="W577" s="17"/>
      <c r="X577" s="17"/>
      <c r="Y577" s="17"/>
      <c r="Z577" s="17"/>
    </row>
    <row r="578" ht="12.75" customHeight="1">
      <c r="A578" s="151"/>
      <c r="B578" s="17"/>
      <c r="C578" s="17"/>
      <c r="D578" s="17"/>
      <c r="E578" s="17"/>
      <c r="F578" s="111"/>
      <c r="G578" s="17"/>
      <c r="H578" s="17"/>
      <c r="I578" s="17"/>
      <c r="J578" s="17"/>
      <c r="K578" s="17"/>
      <c r="L578" s="17"/>
      <c r="M578" s="17"/>
      <c r="N578" s="17"/>
      <c r="O578" s="17"/>
      <c r="P578" s="17"/>
      <c r="Q578" s="17"/>
      <c r="R578" s="17"/>
      <c r="S578" s="17"/>
      <c r="T578" s="17"/>
      <c r="U578" s="17"/>
      <c r="V578" s="17"/>
      <c r="W578" s="17"/>
      <c r="X578" s="17"/>
      <c r="Y578" s="17"/>
      <c r="Z578" s="17"/>
    </row>
    <row r="579" ht="12.75" customHeight="1">
      <c r="A579" s="151"/>
      <c r="B579" s="17"/>
      <c r="C579" s="17"/>
      <c r="D579" s="17"/>
      <c r="E579" s="17"/>
      <c r="F579" s="111"/>
      <c r="G579" s="17"/>
      <c r="H579" s="17"/>
      <c r="I579" s="17"/>
      <c r="J579" s="17"/>
      <c r="K579" s="17"/>
      <c r="L579" s="17"/>
      <c r="M579" s="17"/>
      <c r="N579" s="17"/>
      <c r="O579" s="17"/>
      <c r="P579" s="17"/>
      <c r="Q579" s="17"/>
      <c r="R579" s="17"/>
      <c r="S579" s="17"/>
      <c r="T579" s="17"/>
      <c r="U579" s="17"/>
      <c r="V579" s="17"/>
      <c r="W579" s="17"/>
      <c r="X579" s="17"/>
      <c r="Y579" s="17"/>
      <c r="Z579" s="17"/>
    </row>
    <row r="580" ht="12.75" customHeight="1">
      <c r="A580" s="151"/>
      <c r="B580" s="17"/>
      <c r="C580" s="17"/>
      <c r="D580" s="17"/>
      <c r="E580" s="17"/>
      <c r="F580" s="111"/>
      <c r="G580" s="17"/>
      <c r="H580" s="17"/>
      <c r="I580" s="17"/>
      <c r="J580" s="17"/>
      <c r="K580" s="17"/>
      <c r="L580" s="17"/>
      <c r="M580" s="17"/>
      <c r="N580" s="17"/>
      <c r="O580" s="17"/>
      <c r="P580" s="17"/>
      <c r="Q580" s="17"/>
      <c r="R580" s="17"/>
      <c r="S580" s="17"/>
      <c r="T580" s="17"/>
      <c r="U580" s="17"/>
      <c r="V580" s="17"/>
      <c r="W580" s="17"/>
      <c r="X580" s="17"/>
      <c r="Y580" s="17"/>
      <c r="Z580" s="17"/>
    </row>
    <row r="581" ht="12.75" customHeight="1">
      <c r="A581" s="151"/>
      <c r="B581" s="17"/>
      <c r="C581" s="17"/>
      <c r="D581" s="17"/>
      <c r="E581" s="17"/>
      <c r="F581" s="111"/>
      <c r="G581" s="17"/>
      <c r="H581" s="17"/>
      <c r="I581" s="17"/>
      <c r="J581" s="17"/>
      <c r="K581" s="17"/>
      <c r="L581" s="17"/>
      <c r="M581" s="17"/>
      <c r="N581" s="17"/>
      <c r="O581" s="17"/>
      <c r="P581" s="17"/>
      <c r="Q581" s="17"/>
      <c r="R581" s="17"/>
      <c r="S581" s="17"/>
      <c r="T581" s="17"/>
      <c r="U581" s="17"/>
      <c r="V581" s="17"/>
      <c r="W581" s="17"/>
      <c r="X581" s="17"/>
      <c r="Y581" s="17"/>
      <c r="Z581" s="17"/>
    </row>
    <row r="582" ht="12.75" customHeight="1">
      <c r="A582" s="151"/>
      <c r="B582" s="17"/>
      <c r="C582" s="17"/>
      <c r="D582" s="17"/>
      <c r="E582" s="17"/>
      <c r="F582" s="111"/>
      <c r="G582" s="17"/>
      <c r="H582" s="17"/>
      <c r="I582" s="17"/>
      <c r="J582" s="17"/>
      <c r="K582" s="17"/>
      <c r="L582" s="17"/>
      <c r="M582" s="17"/>
      <c r="N582" s="17"/>
      <c r="O582" s="17"/>
      <c r="P582" s="17"/>
      <c r="Q582" s="17"/>
      <c r="R582" s="17"/>
      <c r="S582" s="17"/>
      <c r="T582" s="17"/>
      <c r="U582" s="17"/>
      <c r="V582" s="17"/>
      <c r="W582" s="17"/>
      <c r="X582" s="17"/>
      <c r="Y582" s="17"/>
      <c r="Z582" s="17"/>
    </row>
    <row r="583" ht="12.75" customHeight="1">
      <c r="A583" s="151"/>
      <c r="B583" s="17"/>
      <c r="C583" s="17"/>
      <c r="D583" s="17"/>
      <c r="E583" s="17"/>
      <c r="F583" s="111"/>
      <c r="G583" s="17"/>
      <c r="H583" s="17"/>
      <c r="I583" s="17"/>
      <c r="J583" s="17"/>
      <c r="K583" s="17"/>
      <c r="L583" s="17"/>
      <c r="M583" s="17"/>
      <c r="N583" s="17"/>
      <c r="O583" s="17"/>
      <c r="P583" s="17"/>
      <c r="Q583" s="17"/>
      <c r="R583" s="17"/>
      <c r="S583" s="17"/>
      <c r="T583" s="17"/>
      <c r="U583" s="17"/>
      <c r="V583" s="17"/>
      <c r="W583" s="17"/>
      <c r="X583" s="17"/>
      <c r="Y583" s="17"/>
      <c r="Z583" s="17"/>
    </row>
    <row r="584" ht="12.75" customHeight="1">
      <c r="A584" s="151"/>
      <c r="B584" s="17"/>
      <c r="C584" s="17"/>
      <c r="D584" s="17"/>
      <c r="E584" s="17"/>
      <c r="F584" s="111"/>
      <c r="G584" s="17"/>
      <c r="H584" s="17"/>
      <c r="I584" s="17"/>
      <c r="J584" s="17"/>
      <c r="K584" s="17"/>
      <c r="L584" s="17"/>
      <c r="M584" s="17"/>
      <c r="N584" s="17"/>
      <c r="O584" s="17"/>
      <c r="P584" s="17"/>
      <c r="Q584" s="17"/>
      <c r="R584" s="17"/>
      <c r="S584" s="17"/>
      <c r="T584" s="17"/>
      <c r="U584" s="17"/>
      <c r="V584" s="17"/>
      <c r="W584" s="17"/>
      <c r="X584" s="17"/>
      <c r="Y584" s="17"/>
      <c r="Z584" s="17"/>
    </row>
    <row r="585" ht="12.75" customHeight="1">
      <c r="A585" s="151"/>
      <c r="B585" s="17"/>
      <c r="C585" s="17"/>
      <c r="D585" s="17"/>
      <c r="E585" s="17"/>
      <c r="F585" s="111"/>
      <c r="G585" s="17"/>
      <c r="H585" s="17"/>
      <c r="I585" s="17"/>
      <c r="J585" s="17"/>
      <c r="K585" s="17"/>
      <c r="L585" s="17"/>
      <c r="M585" s="17"/>
      <c r="N585" s="17"/>
      <c r="O585" s="17"/>
      <c r="P585" s="17"/>
      <c r="Q585" s="17"/>
      <c r="R585" s="17"/>
      <c r="S585" s="17"/>
      <c r="T585" s="17"/>
      <c r="U585" s="17"/>
      <c r="V585" s="17"/>
      <c r="W585" s="17"/>
      <c r="X585" s="17"/>
      <c r="Y585" s="17"/>
      <c r="Z585" s="17"/>
    </row>
    <row r="586" ht="12.75" customHeight="1">
      <c r="A586" s="151"/>
      <c r="B586" s="17"/>
      <c r="C586" s="17"/>
      <c r="D586" s="17"/>
      <c r="E586" s="17"/>
      <c r="F586" s="111"/>
      <c r="G586" s="17"/>
      <c r="H586" s="17"/>
      <c r="I586" s="17"/>
      <c r="J586" s="17"/>
      <c r="K586" s="17"/>
      <c r="L586" s="17"/>
      <c r="M586" s="17"/>
      <c r="N586" s="17"/>
      <c r="O586" s="17"/>
      <c r="P586" s="17"/>
      <c r="Q586" s="17"/>
      <c r="R586" s="17"/>
      <c r="S586" s="17"/>
      <c r="T586" s="17"/>
      <c r="U586" s="17"/>
      <c r="V586" s="17"/>
      <c r="W586" s="17"/>
      <c r="X586" s="17"/>
      <c r="Y586" s="17"/>
      <c r="Z586" s="17"/>
    </row>
    <row r="587" ht="12.75" customHeight="1">
      <c r="A587" s="151"/>
      <c r="B587" s="17"/>
      <c r="C587" s="17"/>
      <c r="D587" s="17"/>
      <c r="E587" s="17"/>
      <c r="F587" s="111"/>
      <c r="G587" s="17"/>
      <c r="H587" s="17"/>
      <c r="I587" s="17"/>
      <c r="J587" s="17"/>
      <c r="K587" s="17"/>
      <c r="L587" s="17"/>
      <c r="M587" s="17"/>
      <c r="N587" s="17"/>
      <c r="O587" s="17"/>
      <c r="P587" s="17"/>
      <c r="Q587" s="17"/>
      <c r="R587" s="17"/>
      <c r="S587" s="17"/>
      <c r="T587" s="17"/>
      <c r="U587" s="17"/>
      <c r="V587" s="17"/>
      <c r="W587" s="17"/>
      <c r="X587" s="17"/>
      <c r="Y587" s="17"/>
      <c r="Z587" s="17"/>
    </row>
    <row r="588" ht="12.75" customHeight="1">
      <c r="A588" s="151"/>
      <c r="B588" s="17"/>
      <c r="C588" s="17"/>
      <c r="D588" s="17"/>
      <c r="E588" s="17"/>
      <c r="F588" s="111"/>
      <c r="G588" s="17"/>
      <c r="H588" s="17"/>
      <c r="I588" s="17"/>
      <c r="J588" s="17"/>
      <c r="K588" s="17"/>
      <c r="L588" s="17"/>
      <c r="M588" s="17"/>
      <c r="N588" s="17"/>
      <c r="O588" s="17"/>
      <c r="P588" s="17"/>
      <c r="Q588" s="17"/>
      <c r="R588" s="17"/>
      <c r="S588" s="17"/>
      <c r="T588" s="17"/>
      <c r="U588" s="17"/>
      <c r="V588" s="17"/>
      <c r="W588" s="17"/>
      <c r="X588" s="17"/>
      <c r="Y588" s="17"/>
      <c r="Z588" s="17"/>
    </row>
    <row r="589" ht="12.75" customHeight="1">
      <c r="A589" s="151"/>
      <c r="B589" s="17"/>
      <c r="C589" s="17"/>
      <c r="D589" s="17"/>
      <c r="E589" s="17"/>
      <c r="F589" s="111"/>
      <c r="G589" s="17"/>
      <c r="H589" s="17"/>
      <c r="I589" s="17"/>
      <c r="J589" s="17"/>
      <c r="K589" s="17"/>
      <c r="L589" s="17"/>
      <c r="M589" s="17"/>
      <c r="N589" s="17"/>
      <c r="O589" s="17"/>
      <c r="P589" s="17"/>
      <c r="Q589" s="17"/>
      <c r="R589" s="17"/>
      <c r="S589" s="17"/>
      <c r="T589" s="17"/>
      <c r="U589" s="17"/>
      <c r="V589" s="17"/>
      <c r="W589" s="17"/>
      <c r="X589" s="17"/>
      <c r="Y589" s="17"/>
      <c r="Z589" s="17"/>
    </row>
    <row r="590" ht="12.75" customHeight="1">
      <c r="A590" s="151"/>
      <c r="B590" s="17"/>
      <c r="C590" s="17"/>
      <c r="D590" s="17"/>
      <c r="E590" s="17"/>
      <c r="F590" s="111"/>
      <c r="G590" s="17"/>
      <c r="H590" s="17"/>
      <c r="I590" s="17"/>
      <c r="J590" s="17"/>
      <c r="K590" s="17"/>
      <c r="L590" s="17"/>
      <c r="M590" s="17"/>
      <c r="N590" s="17"/>
      <c r="O590" s="17"/>
      <c r="P590" s="17"/>
      <c r="Q590" s="17"/>
      <c r="R590" s="17"/>
      <c r="S590" s="17"/>
      <c r="T590" s="17"/>
      <c r="U590" s="17"/>
      <c r="V590" s="17"/>
      <c r="W590" s="17"/>
      <c r="X590" s="17"/>
      <c r="Y590" s="17"/>
      <c r="Z590" s="17"/>
    </row>
    <row r="591" ht="12.75" customHeight="1">
      <c r="A591" s="151"/>
      <c r="B591" s="17"/>
      <c r="C591" s="17"/>
      <c r="D591" s="17"/>
      <c r="E591" s="17"/>
      <c r="F591" s="111"/>
      <c r="G591" s="17"/>
      <c r="H591" s="17"/>
      <c r="I591" s="17"/>
      <c r="J591" s="17"/>
      <c r="K591" s="17"/>
      <c r="L591" s="17"/>
      <c r="M591" s="17"/>
      <c r="N591" s="17"/>
      <c r="O591" s="17"/>
      <c r="P591" s="17"/>
      <c r="Q591" s="17"/>
      <c r="R591" s="17"/>
      <c r="S591" s="17"/>
      <c r="T591" s="17"/>
      <c r="U591" s="17"/>
      <c r="V591" s="17"/>
      <c r="W591" s="17"/>
      <c r="X591" s="17"/>
      <c r="Y591" s="17"/>
      <c r="Z591" s="17"/>
    </row>
    <row r="592" ht="12.75" customHeight="1">
      <c r="A592" s="151"/>
      <c r="B592" s="17"/>
      <c r="C592" s="17"/>
      <c r="D592" s="17"/>
      <c r="E592" s="17"/>
      <c r="F592" s="111"/>
      <c r="G592" s="17"/>
      <c r="H592" s="17"/>
      <c r="I592" s="17"/>
      <c r="J592" s="17"/>
      <c r="K592" s="17"/>
      <c r="L592" s="17"/>
      <c r="M592" s="17"/>
      <c r="N592" s="17"/>
      <c r="O592" s="17"/>
      <c r="P592" s="17"/>
      <c r="Q592" s="17"/>
      <c r="R592" s="17"/>
      <c r="S592" s="17"/>
      <c r="T592" s="17"/>
      <c r="U592" s="17"/>
      <c r="V592" s="17"/>
      <c r="W592" s="17"/>
      <c r="X592" s="17"/>
      <c r="Y592" s="17"/>
      <c r="Z592" s="17"/>
    </row>
    <row r="593" ht="12.75" customHeight="1">
      <c r="A593" s="151"/>
      <c r="B593" s="17"/>
      <c r="C593" s="17"/>
      <c r="D593" s="17"/>
      <c r="E593" s="17"/>
      <c r="F593" s="111"/>
      <c r="G593" s="17"/>
      <c r="H593" s="17"/>
      <c r="I593" s="17"/>
      <c r="J593" s="17"/>
      <c r="K593" s="17"/>
      <c r="L593" s="17"/>
      <c r="M593" s="17"/>
      <c r="N593" s="17"/>
      <c r="O593" s="17"/>
      <c r="P593" s="17"/>
      <c r="Q593" s="17"/>
      <c r="R593" s="17"/>
      <c r="S593" s="17"/>
      <c r="T593" s="17"/>
      <c r="U593" s="17"/>
      <c r="V593" s="17"/>
      <c r="W593" s="17"/>
      <c r="X593" s="17"/>
      <c r="Y593" s="17"/>
      <c r="Z593" s="17"/>
    </row>
    <row r="594" ht="12.75" customHeight="1">
      <c r="A594" s="151"/>
      <c r="B594" s="17"/>
      <c r="C594" s="17"/>
      <c r="D594" s="17"/>
      <c r="E594" s="17"/>
      <c r="F594" s="111"/>
      <c r="G594" s="17"/>
      <c r="H594" s="17"/>
      <c r="I594" s="17"/>
      <c r="J594" s="17"/>
      <c r="K594" s="17"/>
      <c r="L594" s="17"/>
      <c r="M594" s="17"/>
      <c r="N594" s="17"/>
      <c r="O594" s="17"/>
      <c r="P594" s="17"/>
      <c r="Q594" s="17"/>
      <c r="R594" s="17"/>
      <c r="S594" s="17"/>
      <c r="T594" s="17"/>
      <c r="U594" s="17"/>
      <c r="V594" s="17"/>
      <c r="W594" s="17"/>
      <c r="X594" s="17"/>
      <c r="Y594" s="17"/>
      <c r="Z594" s="17"/>
    </row>
    <row r="595" ht="12.75" customHeight="1">
      <c r="A595" s="151"/>
      <c r="B595" s="17"/>
      <c r="C595" s="17"/>
      <c r="D595" s="17"/>
      <c r="E595" s="17"/>
      <c r="F595" s="111"/>
      <c r="G595" s="17"/>
      <c r="H595" s="17"/>
      <c r="I595" s="17"/>
      <c r="J595" s="17"/>
      <c r="K595" s="17"/>
      <c r="L595" s="17"/>
      <c r="M595" s="17"/>
      <c r="N595" s="17"/>
      <c r="O595" s="17"/>
      <c r="P595" s="17"/>
      <c r="Q595" s="17"/>
      <c r="R595" s="17"/>
      <c r="S595" s="17"/>
      <c r="T595" s="17"/>
      <c r="U595" s="17"/>
      <c r="V595" s="17"/>
      <c r="W595" s="17"/>
      <c r="X595" s="17"/>
      <c r="Y595" s="17"/>
      <c r="Z595" s="17"/>
    </row>
    <row r="596" ht="12.75" customHeight="1">
      <c r="A596" s="151"/>
      <c r="B596" s="17"/>
      <c r="C596" s="17"/>
      <c r="D596" s="17"/>
      <c r="E596" s="17"/>
      <c r="F596" s="111"/>
      <c r="G596" s="17"/>
      <c r="H596" s="17"/>
      <c r="I596" s="17"/>
      <c r="J596" s="17"/>
      <c r="K596" s="17"/>
      <c r="L596" s="17"/>
      <c r="M596" s="17"/>
      <c r="N596" s="17"/>
      <c r="O596" s="17"/>
      <c r="P596" s="17"/>
      <c r="Q596" s="17"/>
      <c r="R596" s="17"/>
      <c r="S596" s="17"/>
      <c r="T596" s="17"/>
      <c r="U596" s="17"/>
      <c r="V596" s="17"/>
      <c r="W596" s="17"/>
      <c r="X596" s="17"/>
      <c r="Y596" s="17"/>
      <c r="Z596" s="17"/>
    </row>
    <row r="597" ht="12.75" customHeight="1">
      <c r="A597" s="151"/>
      <c r="B597" s="17"/>
      <c r="C597" s="17"/>
      <c r="D597" s="17"/>
      <c r="E597" s="17"/>
      <c r="F597" s="111"/>
      <c r="G597" s="17"/>
      <c r="H597" s="17"/>
      <c r="I597" s="17"/>
      <c r="J597" s="17"/>
      <c r="K597" s="17"/>
      <c r="L597" s="17"/>
      <c r="M597" s="17"/>
      <c r="N597" s="17"/>
      <c r="O597" s="17"/>
      <c r="P597" s="17"/>
      <c r="Q597" s="17"/>
      <c r="R597" s="17"/>
      <c r="S597" s="17"/>
      <c r="T597" s="17"/>
      <c r="U597" s="17"/>
      <c r="V597" s="17"/>
      <c r="W597" s="17"/>
      <c r="X597" s="17"/>
      <c r="Y597" s="17"/>
      <c r="Z597" s="17"/>
    </row>
    <row r="598" ht="12.75" customHeight="1">
      <c r="A598" s="151"/>
      <c r="B598" s="17"/>
      <c r="C598" s="17"/>
      <c r="D598" s="17"/>
      <c r="E598" s="17"/>
      <c r="F598" s="111"/>
      <c r="G598" s="17"/>
      <c r="H598" s="17"/>
      <c r="I598" s="17"/>
      <c r="J598" s="17"/>
      <c r="K598" s="17"/>
      <c r="L598" s="17"/>
      <c r="M598" s="17"/>
      <c r="N598" s="17"/>
      <c r="O598" s="17"/>
      <c r="P598" s="17"/>
      <c r="Q598" s="17"/>
      <c r="R598" s="17"/>
      <c r="S598" s="17"/>
      <c r="T598" s="17"/>
      <c r="U598" s="17"/>
      <c r="V598" s="17"/>
      <c r="W598" s="17"/>
      <c r="X598" s="17"/>
      <c r="Y598" s="17"/>
      <c r="Z598" s="17"/>
    </row>
    <row r="599" ht="12.75" customHeight="1">
      <c r="A599" s="151"/>
      <c r="B599" s="17"/>
      <c r="C599" s="17"/>
      <c r="D599" s="17"/>
      <c r="E599" s="17"/>
      <c r="F599" s="111"/>
      <c r="G599" s="17"/>
      <c r="H599" s="17"/>
      <c r="I599" s="17"/>
      <c r="J599" s="17"/>
      <c r="K599" s="17"/>
      <c r="L599" s="17"/>
      <c r="M599" s="17"/>
      <c r="N599" s="17"/>
      <c r="O599" s="17"/>
      <c r="P599" s="17"/>
      <c r="Q599" s="17"/>
      <c r="R599" s="17"/>
      <c r="S599" s="17"/>
      <c r="T599" s="17"/>
      <c r="U599" s="17"/>
      <c r="V599" s="17"/>
      <c r="W599" s="17"/>
      <c r="X599" s="17"/>
      <c r="Y599" s="17"/>
      <c r="Z599" s="17"/>
    </row>
    <row r="600" ht="12.75" customHeight="1">
      <c r="A600" s="151"/>
      <c r="B600" s="17"/>
      <c r="C600" s="17"/>
      <c r="D600" s="17"/>
      <c r="E600" s="17"/>
      <c r="F600" s="111"/>
      <c r="G600" s="17"/>
      <c r="H600" s="17"/>
      <c r="I600" s="17"/>
      <c r="J600" s="17"/>
      <c r="K600" s="17"/>
      <c r="L600" s="17"/>
      <c r="M600" s="17"/>
      <c r="N600" s="17"/>
      <c r="O600" s="17"/>
      <c r="P600" s="17"/>
      <c r="Q600" s="17"/>
      <c r="R600" s="17"/>
      <c r="S600" s="17"/>
      <c r="T600" s="17"/>
      <c r="U600" s="17"/>
      <c r="V600" s="17"/>
      <c r="W600" s="17"/>
      <c r="X600" s="17"/>
      <c r="Y600" s="17"/>
      <c r="Z600" s="17"/>
    </row>
    <row r="601" ht="12.75" customHeight="1">
      <c r="A601" s="151"/>
      <c r="B601" s="17"/>
      <c r="C601" s="17"/>
      <c r="D601" s="17"/>
      <c r="E601" s="17"/>
      <c r="F601" s="111"/>
      <c r="G601" s="17"/>
      <c r="H601" s="17"/>
      <c r="I601" s="17"/>
      <c r="J601" s="17"/>
      <c r="K601" s="17"/>
      <c r="L601" s="17"/>
      <c r="M601" s="17"/>
      <c r="N601" s="17"/>
      <c r="O601" s="17"/>
      <c r="P601" s="17"/>
      <c r="Q601" s="17"/>
      <c r="R601" s="17"/>
      <c r="S601" s="17"/>
      <c r="T601" s="17"/>
      <c r="U601" s="17"/>
      <c r="V601" s="17"/>
      <c r="W601" s="17"/>
      <c r="X601" s="17"/>
      <c r="Y601" s="17"/>
      <c r="Z601" s="17"/>
    </row>
    <row r="602" ht="12.75" customHeight="1">
      <c r="A602" s="151"/>
      <c r="B602" s="17"/>
      <c r="C602" s="17"/>
      <c r="D602" s="17"/>
      <c r="E602" s="17"/>
      <c r="F602" s="111"/>
      <c r="G602" s="17"/>
      <c r="H602" s="17"/>
      <c r="I602" s="17"/>
      <c r="J602" s="17"/>
      <c r="K602" s="17"/>
      <c r="L602" s="17"/>
      <c r="M602" s="17"/>
      <c r="N602" s="17"/>
      <c r="O602" s="17"/>
      <c r="P602" s="17"/>
      <c r="Q602" s="17"/>
      <c r="R602" s="17"/>
      <c r="S602" s="17"/>
      <c r="T602" s="17"/>
      <c r="U602" s="17"/>
      <c r="V602" s="17"/>
      <c r="W602" s="17"/>
      <c r="X602" s="17"/>
      <c r="Y602" s="17"/>
      <c r="Z602" s="17"/>
    </row>
    <row r="603" ht="12.75" customHeight="1">
      <c r="A603" s="151"/>
      <c r="B603" s="17"/>
      <c r="C603" s="17"/>
      <c r="D603" s="17"/>
      <c r="E603" s="17"/>
      <c r="F603" s="111"/>
      <c r="G603" s="17"/>
      <c r="H603" s="17"/>
      <c r="I603" s="17"/>
      <c r="J603" s="17"/>
      <c r="K603" s="17"/>
      <c r="L603" s="17"/>
      <c r="M603" s="17"/>
      <c r="N603" s="17"/>
      <c r="O603" s="17"/>
      <c r="P603" s="17"/>
      <c r="Q603" s="17"/>
      <c r="R603" s="17"/>
      <c r="S603" s="17"/>
      <c r="T603" s="17"/>
      <c r="U603" s="17"/>
      <c r="V603" s="17"/>
      <c r="W603" s="17"/>
      <c r="X603" s="17"/>
      <c r="Y603" s="17"/>
      <c r="Z603" s="17"/>
    </row>
    <row r="604" ht="12.75" customHeight="1">
      <c r="A604" s="151"/>
      <c r="B604" s="17"/>
      <c r="C604" s="17"/>
      <c r="D604" s="17"/>
      <c r="E604" s="17"/>
      <c r="F604" s="111"/>
      <c r="G604" s="17"/>
      <c r="H604" s="17"/>
      <c r="I604" s="17"/>
      <c r="J604" s="17"/>
      <c r="K604" s="17"/>
      <c r="L604" s="17"/>
      <c r="M604" s="17"/>
      <c r="N604" s="17"/>
      <c r="O604" s="17"/>
      <c r="P604" s="17"/>
      <c r="Q604" s="17"/>
      <c r="R604" s="17"/>
      <c r="S604" s="17"/>
      <c r="T604" s="17"/>
      <c r="U604" s="17"/>
      <c r="V604" s="17"/>
      <c r="W604" s="17"/>
      <c r="X604" s="17"/>
      <c r="Y604" s="17"/>
      <c r="Z604" s="17"/>
    </row>
    <row r="605" ht="12.75" customHeight="1">
      <c r="A605" s="151"/>
      <c r="B605" s="17"/>
      <c r="C605" s="17"/>
      <c r="D605" s="17"/>
      <c r="E605" s="17"/>
      <c r="F605" s="111"/>
      <c r="G605" s="17"/>
      <c r="H605" s="17"/>
      <c r="I605" s="17"/>
      <c r="J605" s="17"/>
      <c r="K605" s="17"/>
      <c r="L605" s="17"/>
      <c r="M605" s="17"/>
      <c r="N605" s="17"/>
      <c r="O605" s="17"/>
      <c r="P605" s="17"/>
      <c r="Q605" s="17"/>
      <c r="R605" s="17"/>
      <c r="S605" s="17"/>
      <c r="T605" s="17"/>
      <c r="U605" s="17"/>
      <c r="V605" s="17"/>
      <c r="W605" s="17"/>
      <c r="X605" s="17"/>
      <c r="Y605" s="17"/>
      <c r="Z605" s="17"/>
    </row>
    <row r="606" ht="12.75" customHeight="1">
      <c r="A606" s="151"/>
      <c r="B606" s="17"/>
      <c r="C606" s="17"/>
      <c r="D606" s="17"/>
      <c r="E606" s="17"/>
      <c r="F606" s="111"/>
      <c r="G606" s="17"/>
      <c r="H606" s="17"/>
      <c r="I606" s="17"/>
      <c r="J606" s="17"/>
      <c r="K606" s="17"/>
      <c r="L606" s="17"/>
      <c r="M606" s="17"/>
      <c r="N606" s="17"/>
      <c r="O606" s="17"/>
      <c r="P606" s="17"/>
      <c r="Q606" s="17"/>
      <c r="R606" s="17"/>
      <c r="S606" s="17"/>
      <c r="T606" s="17"/>
      <c r="U606" s="17"/>
      <c r="V606" s="17"/>
      <c r="W606" s="17"/>
      <c r="X606" s="17"/>
      <c r="Y606" s="17"/>
      <c r="Z606" s="17"/>
    </row>
    <row r="607" ht="12.75" customHeight="1">
      <c r="A607" s="151"/>
      <c r="B607" s="17"/>
      <c r="C607" s="17"/>
      <c r="D607" s="17"/>
      <c r="E607" s="17"/>
      <c r="F607" s="111"/>
      <c r="G607" s="17"/>
      <c r="H607" s="17"/>
      <c r="I607" s="17"/>
      <c r="J607" s="17"/>
      <c r="K607" s="17"/>
      <c r="L607" s="17"/>
      <c r="M607" s="17"/>
      <c r="N607" s="17"/>
      <c r="O607" s="17"/>
      <c r="P607" s="17"/>
      <c r="Q607" s="17"/>
      <c r="R607" s="17"/>
      <c r="S607" s="17"/>
      <c r="T607" s="17"/>
      <c r="U607" s="17"/>
      <c r="V607" s="17"/>
      <c r="W607" s="17"/>
      <c r="X607" s="17"/>
      <c r="Y607" s="17"/>
      <c r="Z607" s="17"/>
    </row>
    <row r="608" ht="12.75" customHeight="1">
      <c r="A608" s="151"/>
      <c r="B608" s="17"/>
      <c r="C608" s="17"/>
      <c r="D608" s="17"/>
      <c r="E608" s="17"/>
      <c r="F608" s="111"/>
      <c r="G608" s="17"/>
      <c r="H608" s="17"/>
      <c r="I608" s="17"/>
      <c r="J608" s="17"/>
      <c r="K608" s="17"/>
      <c r="L608" s="17"/>
      <c r="M608" s="17"/>
      <c r="N608" s="17"/>
      <c r="O608" s="17"/>
      <c r="P608" s="17"/>
      <c r="Q608" s="17"/>
      <c r="R608" s="17"/>
      <c r="S608" s="17"/>
      <c r="T608" s="17"/>
      <c r="U608" s="17"/>
      <c r="V608" s="17"/>
      <c r="W608" s="17"/>
      <c r="X608" s="17"/>
      <c r="Y608" s="17"/>
      <c r="Z608" s="17"/>
    </row>
    <row r="609" ht="12.75" customHeight="1">
      <c r="A609" s="151"/>
      <c r="B609" s="17"/>
      <c r="C609" s="17"/>
      <c r="D609" s="17"/>
      <c r="E609" s="17"/>
      <c r="F609" s="111"/>
      <c r="G609" s="17"/>
      <c r="H609" s="17"/>
      <c r="I609" s="17"/>
      <c r="J609" s="17"/>
      <c r="K609" s="17"/>
      <c r="L609" s="17"/>
      <c r="M609" s="17"/>
      <c r="N609" s="17"/>
      <c r="O609" s="17"/>
      <c r="P609" s="17"/>
      <c r="Q609" s="17"/>
      <c r="R609" s="17"/>
      <c r="S609" s="17"/>
      <c r="T609" s="17"/>
      <c r="U609" s="17"/>
      <c r="V609" s="17"/>
      <c r="W609" s="17"/>
      <c r="X609" s="17"/>
      <c r="Y609" s="17"/>
      <c r="Z609" s="17"/>
    </row>
    <row r="610" ht="12.75" customHeight="1">
      <c r="A610" s="151"/>
      <c r="B610" s="17"/>
      <c r="C610" s="17"/>
      <c r="D610" s="17"/>
      <c r="E610" s="17"/>
      <c r="F610" s="111"/>
      <c r="G610" s="17"/>
      <c r="H610" s="17"/>
      <c r="I610" s="17"/>
      <c r="J610" s="17"/>
      <c r="K610" s="17"/>
      <c r="L610" s="17"/>
      <c r="M610" s="17"/>
      <c r="N610" s="17"/>
      <c r="O610" s="17"/>
      <c r="P610" s="17"/>
      <c r="Q610" s="17"/>
      <c r="R610" s="17"/>
      <c r="S610" s="17"/>
      <c r="T610" s="17"/>
      <c r="U610" s="17"/>
      <c r="V610" s="17"/>
      <c r="W610" s="17"/>
      <c r="X610" s="17"/>
      <c r="Y610" s="17"/>
      <c r="Z610" s="17"/>
    </row>
    <row r="611" ht="12.75" customHeight="1">
      <c r="A611" s="151"/>
      <c r="B611" s="17"/>
      <c r="C611" s="17"/>
      <c r="D611" s="17"/>
      <c r="E611" s="17"/>
      <c r="F611" s="111"/>
      <c r="G611" s="17"/>
      <c r="H611" s="17"/>
      <c r="I611" s="17"/>
      <c r="J611" s="17"/>
      <c r="K611" s="17"/>
      <c r="L611" s="17"/>
      <c r="M611" s="17"/>
      <c r="N611" s="17"/>
      <c r="O611" s="17"/>
      <c r="P611" s="17"/>
      <c r="Q611" s="17"/>
      <c r="R611" s="17"/>
      <c r="S611" s="17"/>
      <c r="T611" s="17"/>
      <c r="U611" s="17"/>
      <c r="V611" s="17"/>
      <c r="W611" s="17"/>
      <c r="X611" s="17"/>
      <c r="Y611" s="17"/>
      <c r="Z611" s="17"/>
    </row>
    <row r="612" ht="12.75" customHeight="1">
      <c r="A612" s="151"/>
      <c r="B612" s="17"/>
      <c r="C612" s="17"/>
      <c r="D612" s="17"/>
      <c r="E612" s="17"/>
      <c r="F612" s="111"/>
      <c r="G612" s="17"/>
      <c r="H612" s="17"/>
      <c r="I612" s="17"/>
      <c r="J612" s="17"/>
      <c r="K612" s="17"/>
      <c r="L612" s="17"/>
      <c r="M612" s="17"/>
      <c r="N612" s="17"/>
      <c r="O612" s="17"/>
      <c r="P612" s="17"/>
      <c r="Q612" s="17"/>
      <c r="R612" s="17"/>
      <c r="S612" s="17"/>
      <c r="T612" s="17"/>
      <c r="U612" s="17"/>
      <c r="V612" s="17"/>
      <c r="W612" s="17"/>
      <c r="X612" s="17"/>
      <c r="Y612" s="17"/>
      <c r="Z612" s="17"/>
    </row>
    <row r="613" ht="12.75" customHeight="1">
      <c r="A613" s="151"/>
      <c r="B613" s="17"/>
      <c r="C613" s="17"/>
      <c r="D613" s="17"/>
      <c r="E613" s="17"/>
      <c r="F613" s="111"/>
      <c r="G613" s="17"/>
      <c r="H613" s="17"/>
      <c r="I613" s="17"/>
      <c r="J613" s="17"/>
      <c r="K613" s="17"/>
      <c r="L613" s="17"/>
      <c r="M613" s="17"/>
      <c r="N613" s="17"/>
      <c r="O613" s="17"/>
      <c r="P613" s="17"/>
      <c r="Q613" s="17"/>
      <c r="R613" s="17"/>
      <c r="S613" s="17"/>
      <c r="T613" s="17"/>
      <c r="U613" s="17"/>
      <c r="V613" s="17"/>
      <c r="W613" s="17"/>
      <c r="X613" s="17"/>
      <c r="Y613" s="17"/>
      <c r="Z613" s="17"/>
    </row>
    <row r="614" ht="12.75" customHeight="1">
      <c r="A614" s="151"/>
      <c r="B614" s="17"/>
      <c r="C614" s="17"/>
      <c r="D614" s="17"/>
      <c r="E614" s="17"/>
      <c r="F614" s="111"/>
      <c r="G614" s="17"/>
      <c r="H614" s="17"/>
      <c r="I614" s="17"/>
      <c r="J614" s="17"/>
      <c r="K614" s="17"/>
      <c r="L614" s="17"/>
      <c r="M614" s="17"/>
      <c r="N614" s="17"/>
      <c r="O614" s="17"/>
      <c r="P614" s="17"/>
      <c r="Q614" s="17"/>
      <c r="R614" s="17"/>
      <c r="S614" s="17"/>
      <c r="T614" s="17"/>
      <c r="U614" s="17"/>
      <c r="V614" s="17"/>
      <c r="W614" s="17"/>
      <c r="X614" s="17"/>
      <c r="Y614" s="17"/>
      <c r="Z614" s="17"/>
    </row>
    <row r="615" ht="12.75" customHeight="1">
      <c r="A615" s="151"/>
      <c r="B615" s="17"/>
      <c r="C615" s="17"/>
      <c r="D615" s="17"/>
      <c r="E615" s="17"/>
      <c r="F615" s="111"/>
      <c r="G615" s="17"/>
      <c r="H615" s="17"/>
      <c r="I615" s="17"/>
      <c r="J615" s="17"/>
      <c r="K615" s="17"/>
      <c r="L615" s="17"/>
      <c r="M615" s="17"/>
      <c r="N615" s="17"/>
      <c r="O615" s="17"/>
      <c r="P615" s="17"/>
      <c r="Q615" s="17"/>
      <c r="R615" s="17"/>
      <c r="S615" s="17"/>
      <c r="T615" s="17"/>
      <c r="U615" s="17"/>
      <c r="V615" s="17"/>
      <c r="W615" s="17"/>
      <c r="X615" s="17"/>
      <c r="Y615" s="17"/>
      <c r="Z615" s="17"/>
    </row>
    <row r="616" ht="12.75" customHeight="1">
      <c r="A616" s="151"/>
      <c r="B616" s="17"/>
      <c r="C616" s="17"/>
      <c r="D616" s="17"/>
      <c r="E616" s="17"/>
      <c r="F616" s="111"/>
      <c r="G616" s="17"/>
      <c r="H616" s="17"/>
      <c r="I616" s="17"/>
      <c r="J616" s="17"/>
      <c r="K616" s="17"/>
      <c r="L616" s="17"/>
      <c r="M616" s="17"/>
      <c r="N616" s="17"/>
      <c r="O616" s="17"/>
      <c r="P616" s="17"/>
      <c r="Q616" s="17"/>
      <c r="R616" s="17"/>
      <c r="S616" s="17"/>
      <c r="T616" s="17"/>
      <c r="U616" s="17"/>
      <c r="V616" s="17"/>
      <c r="W616" s="17"/>
      <c r="X616" s="17"/>
      <c r="Y616" s="17"/>
      <c r="Z616" s="17"/>
    </row>
    <row r="617" ht="12.75" customHeight="1">
      <c r="A617" s="151"/>
      <c r="B617" s="17"/>
      <c r="C617" s="17"/>
      <c r="D617" s="17"/>
      <c r="E617" s="17"/>
      <c r="F617" s="111"/>
      <c r="G617" s="17"/>
      <c r="H617" s="17"/>
      <c r="I617" s="17"/>
      <c r="J617" s="17"/>
      <c r="K617" s="17"/>
      <c r="L617" s="17"/>
      <c r="M617" s="17"/>
      <c r="N617" s="17"/>
      <c r="O617" s="17"/>
      <c r="P617" s="17"/>
      <c r="Q617" s="17"/>
      <c r="R617" s="17"/>
      <c r="S617" s="17"/>
      <c r="T617" s="17"/>
      <c r="U617" s="17"/>
      <c r="V617" s="17"/>
      <c r="W617" s="17"/>
      <c r="X617" s="17"/>
      <c r="Y617" s="17"/>
      <c r="Z617" s="17"/>
    </row>
    <row r="618" ht="12.75" customHeight="1">
      <c r="A618" s="151"/>
      <c r="B618" s="17"/>
      <c r="C618" s="17"/>
      <c r="D618" s="17"/>
      <c r="E618" s="17"/>
      <c r="F618" s="111"/>
      <c r="G618" s="17"/>
      <c r="H618" s="17"/>
      <c r="I618" s="17"/>
      <c r="J618" s="17"/>
      <c r="K618" s="17"/>
      <c r="L618" s="17"/>
      <c r="M618" s="17"/>
      <c r="N618" s="17"/>
      <c r="O618" s="17"/>
      <c r="P618" s="17"/>
      <c r="Q618" s="17"/>
      <c r="R618" s="17"/>
      <c r="S618" s="17"/>
      <c r="T618" s="17"/>
      <c r="U618" s="17"/>
      <c r="V618" s="17"/>
      <c r="W618" s="17"/>
      <c r="X618" s="17"/>
      <c r="Y618" s="17"/>
      <c r="Z618" s="17"/>
    </row>
    <row r="619" ht="12.75" customHeight="1">
      <c r="A619" s="151"/>
      <c r="B619" s="17"/>
      <c r="C619" s="17"/>
      <c r="D619" s="17"/>
      <c r="E619" s="17"/>
      <c r="F619" s="111"/>
      <c r="G619" s="17"/>
      <c r="H619" s="17"/>
      <c r="I619" s="17"/>
      <c r="J619" s="17"/>
      <c r="K619" s="17"/>
      <c r="L619" s="17"/>
      <c r="M619" s="17"/>
      <c r="N619" s="17"/>
      <c r="O619" s="17"/>
      <c r="P619" s="17"/>
      <c r="Q619" s="17"/>
      <c r="R619" s="17"/>
      <c r="S619" s="17"/>
      <c r="T619" s="17"/>
      <c r="U619" s="17"/>
      <c r="V619" s="17"/>
      <c r="W619" s="17"/>
      <c r="X619" s="17"/>
      <c r="Y619" s="17"/>
      <c r="Z619" s="17"/>
    </row>
    <row r="620" ht="12.75" customHeight="1">
      <c r="A620" s="151"/>
      <c r="B620" s="17"/>
      <c r="C620" s="17"/>
      <c r="D620" s="17"/>
      <c r="E620" s="17"/>
      <c r="F620" s="111"/>
      <c r="G620" s="17"/>
      <c r="H620" s="17"/>
      <c r="I620" s="17"/>
      <c r="J620" s="17"/>
      <c r="K620" s="17"/>
      <c r="L620" s="17"/>
      <c r="M620" s="17"/>
      <c r="N620" s="17"/>
      <c r="O620" s="17"/>
      <c r="P620" s="17"/>
      <c r="Q620" s="17"/>
      <c r="R620" s="17"/>
      <c r="S620" s="17"/>
      <c r="T620" s="17"/>
      <c r="U620" s="17"/>
      <c r="V620" s="17"/>
      <c r="W620" s="17"/>
      <c r="X620" s="17"/>
      <c r="Y620" s="17"/>
      <c r="Z620" s="17"/>
    </row>
    <row r="621" ht="12.75" customHeight="1">
      <c r="A621" s="151"/>
      <c r="B621" s="17"/>
      <c r="C621" s="17"/>
      <c r="D621" s="17"/>
      <c r="E621" s="17"/>
      <c r="F621" s="111"/>
      <c r="G621" s="17"/>
      <c r="H621" s="17"/>
      <c r="I621" s="17"/>
      <c r="J621" s="17"/>
      <c r="K621" s="17"/>
      <c r="L621" s="17"/>
      <c r="M621" s="17"/>
      <c r="N621" s="17"/>
      <c r="O621" s="17"/>
      <c r="P621" s="17"/>
      <c r="Q621" s="17"/>
      <c r="R621" s="17"/>
      <c r="S621" s="17"/>
      <c r="T621" s="17"/>
      <c r="U621" s="17"/>
      <c r="V621" s="17"/>
      <c r="W621" s="17"/>
      <c r="X621" s="17"/>
      <c r="Y621" s="17"/>
      <c r="Z621" s="17"/>
    </row>
    <row r="622" ht="12.75" customHeight="1">
      <c r="A622" s="151"/>
      <c r="B622" s="17"/>
      <c r="C622" s="17"/>
      <c r="D622" s="17"/>
      <c r="E622" s="17"/>
      <c r="F622" s="111"/>
      <c r="G622" s="17"/>
      <c r="H622" s="17"/>
      <c r="I622" s="17"/>
      <c r="J622" s="17"/>
      <c r="K622" s="17"/>
      <c r="L622" s="17"/>
      <c r="M622" s="17"/>
      <c r="N622" s="17"/>
      <c r="O622" s="17"/>
      <c r="P622" s="17"/>
      <c r="Q622" s="17"/>
      <c r="R622" s="17"/>
      <c r="S622" s="17"/>
      <c r="T622" s="17"/>
      <c r="U622" s="17"/>
      <c r="V622" s="17"/>
      <c r="W622" s="17"/>
      <c r="X622" s="17"/>
      <c r="Y622" s="17"/>
      <c r="Z622" s="17"/>
    </row>
    <row r="623" ht="12.75" customHeight="1">
      <c r="A623" s="151"/>
      <c r="B623" s="17"/>
      <c r="C623" s="17"/>
      <c r="D623" s="17"/>
      <c r="E623" s="17"/>
      <c r="F623" s="111"/>
      <c r="G623" s="17"/>
      <c r="H623" s="17"/>
      <c r="I623" s="17"/>
      <c r="J623" s="17"/>
      <c r="K623" s="17"/>
      <c r="L623" s="17"/>
      <c r="M623" s="17"/>
      <c r="N623" s="17"/>
      <c r="O623" s="17"/>
      <c r="P623" s="17"/>
      <c r="Q623" s="17"/>
      <c r="R623" s="17"/>
      <c r="S623" s="17"/>
      <c r="T623" s="17"/>
      <c r="U623" s="17"/>
      <c r="V623" s="17"/>
      <c r="W623" s="17"/>
      <c r="X623" s="17"/>
      <c r="Y623" s="17"/>
      <c r="Z623" s="17"/>
    </row>
    <row r="624" ht="12.75" customHeight="1">
      <c r="A624" s="151"/>
      <c r="B624" s="17"/>
      <c r="C624" s="17"/>
      <c r="D624" s="17"/>
      <c r="E624" s="17"/>
      <c r="F624" s="111"/>
      <c r="G624" s="17"/>
      <c r="H624" s="17"/>
      <c r="I624" s="17"/>
      <c r="J624" s="17"/>
      <c r="K624" s="17"/>
      <c r="L624" s="17"/>
      <c r="M624" s="17"/>
      <c r="N624" s="17"/>
      <c r="O624" s="17"/>
      <c r="P624" s="17"/>
      <c r="Q624" s="17"/>
      <c r="R624" s="17"/>
      <c r="S624" s="17"/>
      <c r="T624" s="17"/>
      <c r="U624" s="17"/>
      <c r="V624" s="17"/>
      <c r="W624" s="17"/>
      <c r="X624" s="17"/>
      <c r="Y624" s="17"/>
      <c r="Z624" s="17"/>
    </row>
    <row r="625" ht="12.75" customHeight="1">
      <c r="A625" s="151"/>
      <c r="B625" s="17"/>
      <c r="C625" s="17"/>
      <c r="D625" s="17"/>
      <c r="E625" s="17"/>
      <c r="F625" s="111"/>
      <c r="G625" s="17"/>
      <c r="H625" s="17"/>
      <c r="I625" s="17"/>
      <c r="J625" s="17"/>
      <c r="K625" s="17"/>
      <c r="L625" s="17"/>
      <c r="M625" s="17"/>
      <c r="N625" s="17"/>
      <c r="O625" s="17"/>
      <c r="P625" s="17"/>
      <c r="Q625" s="17"/>
      <c r="R625" s="17"/>
      <c r="S625" s="17"/>
      <c r="T625" s="17"/>
      <c r="U625" s="17"/>
      <c r="V625" s="17"/>
      <c r="W625" s="17"/>
      <c r="X625" s="17"/>
      <c r="Y625" s="17"/>
      <c r="Z625" s="17"/>
    </row>
    <row r="626" ht="12.75" customHeight="1">
      <c r="A626" s="151"/>
      <c r="B626" s="17"/>
      <c r="C626" s="17"/>
      <c r="D626" s="17"/>
      <c r="E626" s="17"/>
      <c r="F626" s="111"/>
      <c r="G626" s="17"/>
      <c r="H626" s="17"/>
      <c r="I626" s="17"/>
      <c r="J626" s="17"/>
      <c r="K626" s="17"/>
      <c r="L626" s="17"/>
      <c r="M626" s="17"/>
      <c r="N626" s="17"/>
      <c r="O626" s="17"/>
      <c r="P626" s="17"/>
      <c r="Q626" s="17"/>
      <c r="R626" s="17"/>
      <c r="S626" s="17"/>
      <c r="T626" s="17"/>
      <c r="U626" s="17"/>
      <c r="V626" s="17"/>
      <c r="W626" s="17"/>
      <c r="X626" s="17"/>
      <c r="Y626" s="17"/>
      <c r="Z626" s="17"/>
    </row>
    <row r="627" ht="12.75" customHeight="1">
      <c r="A627" s="151"/>
      <c r="B627" s="17"/>
      <c r="C627" s="17"/>
      <c r="D627" s="17"/>
      <c r="E627" s="17"/>
      <c r="F627" s="111"/>
      <c r="G627" s="17"/>
      <c r="H627" s="17"/>
      <c r="I627" s="17"/>
      <c r="J627" s="17"/>
      <c r="K627" s="17"/>
      <c r="L627" s="17"/>
      <c r="M627" s="17"/>
      <c r="N627" s="17"/>
      <c r="O627" s="17"/>
      <c r="P627" s="17"/>
      <c r="Q627" s="17"/>
      <c r="R627" s="17"/>
      <c r="S627" s="17"/>
      <c r="T627" s="17"/>
      <c r="U627" s="17"/>
      <c r="V627" s="17"/>
      <c r="W627" s="17"/>
      <c r="X627" s="17"/>
      <c r="Y627" s="17"/>
      <c r="Z627" s="17"/>
    </row>
    <row r="628" ht="12.75" customHeight="1">
      <c r="A628" s="151"/>
      <c r="B628" s="17"/>
      <c r="C628" s="17"/>
      <c r="D628" s="17"/>
      <c r="E628" s="17"/>
      <c r="F628" s="111"/>
      <c r="G628" s="17"/>
      <c r="H628" s="17"/>
      <c r="I628" s="17"/>
      <c r="J628" s="17"/>
      <c r="K628" s="17"/>
      <c r="L628" s="17"/>
      <c r="M628" s="17"/>
      <c r="N628" s="17"/>
      <c r="O628" s="17"/>
      <c r="P628" s="17"/>
      <c r="Q628" s="17"/>
      <c r="R628" s="17"/>
      <c r="S628" s="17"/>
      <c r="T628" s="17"/>
      <c r="U628" s="17"/>
      <c r="V628" s="17"/>
      <c r="W628" s="17"/>
      <c r="X628" s="17"/>
      <c r="Y628" s="17"/>
      <c r="Z628" s="17"/>
    </row>
    <row r="629" ht="12.75" customHeight="1">
      <c r="A629" s="151"/>
      <c r="B629" s="17"/>
      <c r="C629" s="17"/>
      <c r="D629" s="17"/>
      <c r="E629" s="17"/>
      <c r="F629" s="111"/>
      <c r="G629" s="17"/>
      <c r="H629" s="17"/>
      <c r="I629" s="17"/>
      <c r="J629" s="17"/>
      <c r="K629" s="17"/>
      <c r="L629" s="17"/>
      <c r="M629" s="17"/>
      <c r="N629" s="17"/>
      <c r="O629" s="17"/>
      <c r="P629" s="17"/>
      <c r="Q629" s="17"/>
      <c r="R629" s="17"/>
      <c r="S629" s="17"/>
      <c r="T629" s="17"/>
      <c r="U629" s="17"/>
      <c r="V629" s="17"/>
      <c r="W629" s="17"/>
      <c r="X629" s="17"/>
      <c r="Y629" s="17"/>
      <c r="Z629" s="17"/>
    </row>
    <row r="630" ht="12.75" customHeight="1">
      <c r="A630" s="151"/>
      <c r="B630" s="17"/>
      <c r="C630" s="17"/>
      <c r="D630" s="17"/>
      <c r="E630" s="17"/>
      <c r="F630" s="111"/>
      <c r="G630" s="17"/>
      <c r="H630" s="17"/>
      <c r="I630" s="17"/>
      <c r="J630" s="17"/>
      <c r="K630" s="17"/>
      <c r="L630" s="17"/>
      <c r="M630" s="17"/>
      <c r="N630" s="17"/>
      <c r="O630" s="17"/>
      <c r="P630" s="17"/>
      <c r="Q630" s="17"/>
      <c r="R630" s="17"/>
      <c r="S630" s="17"/>
      <c r="T630" s="17"/>
      <c r="U630" s="17"/>
      <c r="V630" s="17"/>
      <c r="W630" s="17"/>
      <c r="X630" s="17"/>
      <c r="Y630" s="17"/>
      <c r="Z630" s="17"/>
    </row>
    <row r="631" ht="12.75" customHeight="1">
      <c r="A631" s="151"/>
      <c r="B631" s="17"/>
      <c r="C631" s="17"/>
      <c r="D631" s="17"/>
      <c r="E631" s="17"/>
      <c r="F631" s="111"/>
      <c r="G631" s="17"/>
      <c r="H631" s="17"/>
      <c r="I631" s="17"/>
      <c r="J631" s="17"/>
      <c r="K631" s="17"/>
      <c r="L631" s="17"/>
      <c r="M631" s="17"/>
      <c r="N631" s="17"/>
      <c r="O631" s="17"/>
      <c r="P631" s="17"/>
      <c r="Q631" s="17"/>
      <c r="R631" s="17"/>
      <c r="S631" s="17"/>
      <c r="T631" s="17"/>
      <c r="U631" s="17"/>
      <c r="V631" s="17"/>
      <c r="W631" s="17"/>
      <c r="X631" s="17"/>
      <c r="Y631" s="17"/>
      <c r="Z631" s="17"/>
    </row>
    <row r="632" ht="12.75" customHeight="1">
      <c r="A632" s="151"/>
      <c r="B632" s="17"/>
      <c r="C632" s="17"/>
      <c r="D632" s="17"/>
      <c r="E632" s="17"/>
      <c r="F632" s="111"/>
      <c r="G632" s="17"/>
      <c r="H632" s="17"/>
      <c r="I632" s="17"/>
      <c r="J632" s="17"/>
      <c r="K632" s="17"/>
      <c r="L632" s="17"/>
      <c r="M632" s="17"/>
      <c r="N632" s="17"/>
      <c r="O632" s="17"/>
      <c r="P632" s="17"/>
      <c r="Q632" s="17"/>
      <c r="R632" s="17"/>
      <c r="S632" s="17"/>
      <c r="T632" s="17"/>
      <c r="U632" s="17"/>
      <c r="V632" s="17"/>
      <c r="W632" s="17"/>
      <c r="X632" s="17"/>
      <c r="Y632" s="17"/>
      <c r="Z632" s="17"/>
    </row>
    <row r="633" ht="12.75" customHeight="1">
      <c r="A633" s="151"/>
      <c r="B633" s="17"/>
      <c r="C633" s="17"/>
      <c r="D633" s="17"/>
      <c r="E633" s="17"/>
      <c r="F633" s="111"/>
      <c r="G633" s="17"/>
      <c r="H633" s="17"/>
      <c r="I633" s="17"/>
      <c r="J633" s="17"/>
      <c r="K633" s="17"/>
      <c r="L633" s="17"/>
      <c r="M633" s="17"/>
      <c r="N633" s="17"/>
      <c r="O633" s="17"/>
      <c r="P633" s="17"/>
      <c r="Q633" s="17"/>
      <c r="R633" s="17"/>
      <c r="S633" s="17"/>
      <c r="T633" s="17"/>
      <c r="U633" s="17"/>
      <c r="V633" s="17"/>
      <c r="W633" s="17"/>
      <c r="X633" s="17"/>
      <c r="Y633" s="17"/>
      <c r="Z633" s="17"/>
    </row>
    <row r="634" ht="12.75" customHeight="1">
      <c r="A634" s="151"/>
      <c r="B634" s="17"/>
      <c r="C634" s="17"/>
      <c r="D634" s="17"/>
      <c r="E634" s="17"/>
      <c r="F634" s="111"/>
      <c r="G634" s="17"/>
      <c r="H634" s="17"/>
      <c r="I634" s="17"/>
      <c r="J634" s="17"/>
      <c r="K634" s="17"/>
      <c r="L634" s="17"/>
      <c r="M634" s="17"/>
      <c r="N634" s="17"/>
      <c r="O634" s="17"/>
      <c r="P634" s="17"/>
      <c r="Q634" s="17"/>
      <c r="R634" s="17"/>
      <c r="S634" s="17"/>
      <c r="T634" s="17"/>
      <c r="U634" s="17"/>
      <c r="V634" s="17"/>
      <c r="W634" s="17"/>
      <c r="X634" s="17"/>
      <c r="Y634" s="17"/>
      <c r="Z634" s="17"/>
    </row>
    <row r="635" ht="12.75" customHeight="1">
      <c r="A635" s="151"/>
      <c r="B635" s="17"/>
      <c r="C635" s="17"/>
      <c r="D635" s="17"/>
      <c r="E635" s="17"/>
      <c r="F635" s="111"/>
      <c r="G635" s="17"/>
      <c r="H635" s="17"/>
      <c r="I635" s="17"/>
      <c r="J635" s="17"/>
      <c r="K635" s="17"/>
      <c r="L635" s="17"/>
      <c r="M635" s="17"/>
      <c r="N635" s="17"/>
      <c r="O635" s="17"/>
      <c r="P635" s="17"/>
      <c r="Q635" s="17"/>
      <c r="R635" s="17"/>
      <c r="S635" s="17"/>
      <c r="T635" s="17"/>
      <c r="U635" s="17"/>
      <c r="V635" s="17"/>
      <c r="W635" s="17"/>
      <c r="X635" s="17"/>
      <c r="Y635" s="17"/>
      <c r="Z635" s="17"/>
    </row>
    <row r="636" ht="12.75" customHeight="1">
      <c r="A636" s="151"/>
      <c r="B636" s="17"/>
      <c r="C636" s="17"/>
      <c r="D636" s="17"/>
      <c r="E636" s="17"/>
      <c r="F636" s="111"/>
      <c r="G636" s="17"/>
      <c r="H636" s="17"/>
      <c r="I636" s="17"/>
      <c r="J636" s="17"/>
      <c r="K636" s="17"/>
      <c r="L636" s="17"/>
      <c r="M636" s="17"/>
      <c r="N636" s="17"/>
      <c r="O636" s="17"/>
      <c r="P636" s="17"/>
      <c r="Q636" s="17"/>
      <c r="R636" s="17"/>
      <c r="S636" s="17"/>
      <c r="T636" s="17"/>
      <c r="U636" s="17"/>
      <c r="V636" s="17"/>
      <c r="W636" s="17"/>
      <c r="X636" s="17"/>
      <c r="Y636" s="17"/>
      <c r="Z636" s="17"/>
    </row>
    <row r="637" ht="12.75" customHeight="1">
      <c r="A637" s="151"/>
      <c r="B637" s="17"/>
      <c r="C637" s="17"/>
      <c r="D637" s="17"/>
      <c r="E637" s="17"/>
      <c r="F637" s="111"/>
      <c r="G637" s="17"/>
      <c r="H637" s="17"/>
      <c r="I637" s="17"/>
      <c r="J637" s="17"/>
      <c r="K637" s="17"/>
      <c r="L637" s="17"/>
      <c r="M637" s="17"/>
      <c r="N637" s="17"/>
      <c r="O637" s="17"/>
      <c r="P637" s="17"/>
      <c r="Q637" s="17"/>
      <c r="R637" s="17"/>
      <c r="S637" s="17"/>
      <c r="T637" s="17"/>
      <c r="U637" s="17"/>
      <c r="V637" s="17"/>
      <c r="W637" s="17"/>
      <c r="X637" s="17"/>
      <c r="Y637" s="17"/>
      <c r="Z637" s="17"/>
    </row>
    <row r="638" ht="12.75" customHeight="1">
      <c r="A638" s="151"/>
      <c r="B638" s="17"/>
      <c r="C638" s="17"/>
      <c r="D638" s="17"/>
      <c r="E638" s="17"/>
      <c r="F638" s="111"/>
      <c r="G638" s="17"/>
      <c r="H638" s="17"/>
      <c r="I638" s="17"/>
      <c r="J638" s="17"/>
      <c r="K638" s="17"/>
      <c r="L638" s="17"/>
      <c r="M638" s="17"/>
      <c r="N638" s="17"/>
      <c r="O638" s="17"/>
      <c r="P638" s="17"/>
      <c r="Q638" s="17"/>
      <c r="R638" s="17"/>
      <c r="S638" s="17"/>
      <c r="T638" s="17"/>
      <c r="U638" s="17"/>
      <c r="V638" s="17"/>
      <c r="W638" s="17"/>
      <c r="X638" s="17"/>
      <c r="Y638" s="17"/>
      <c r="Z638" s="17"/>
    </row>
    <row r="639" ht="12.75" customHeight="1">
      <c r="A639" s="151"/>
      <c r="B639" s="17"/>
      <c r="C639" s="17"/>
      <c r="D639" s="17"/>
      <c r="E639" s="17"/>
      <c r="F639" s="111"/>
      <c r="G639" s="17"/>
      <c r="H639" s="17"/>
      <c r="I639" s="17"/>
      <c r="J639" s="17"/>
      <c r="K639" s="17"/>
      <c r="L639" s="17"/>
      <c r="M639" s="17"/>
      <c r="N639" s="17"/>
      <c r="O639" s="17"/>
      <c r="P639" s="17"/>
      <c r="Q639" s="17"/>
      <c r="R639" s="17"/>
      <c r="S639" s="17"/>
      <c r="T639" s="17"/>
      <c r="U639" s="17"/>
      <c r="V639" s="17"/>
      <c r="W639" s="17"/>
      <c r="X639" s="17"/>
      <c r="Y639" s="17"/>
      <c r="Z639" s="17"/>
    </row>
    <row r="640" ht="12.75" customHeight="1">
      <c r="A640" s="151"/>
      <c r="B640" s="17"/>
      <c r="C640" s="17"/>
      <c r="D640" s="17"/>
      <c r="E640" s="17"/>
      <c r="F640" s="111"/>
      <c r="G640" s="17"/>
      <c r="H640" s="17"/>
      <c r="I640" s="17"/>
      <c r="J640" s="17"/>
      <c r="K640" s="17"/>
      <c r="L640" s="17"/>
      <c r="M640" s="17"/>
      <c r="N640" s="17"/>
      <c r="O640" s="17"/>
      <c r="P640" s="17"/>
      <c r="Q640" s="17"/>
      <c r="R640" s="17"/>
      <c r="S640" s="17"/>
      <c r="T640" s="17"/>
      <c r="U640" s="17"/>
      <c r="V640" s="17"/>
      <c r="W640" s="17"/>
      <c r="X640" s="17"/>
      <c r="Y640" s="17"/>
      <c r="Z640" s="17"/>
    </row>
    <row r="641" ht="12.75" customHeight="1">
      <c r="A641" s="151"/>
      <c r="B641" s="17"/>
      <c r="C641" s="17"/>
      <c r="D641" s="17"/>
      <c r="E641" s="17"/>
      <c r="F641" s="111"/>
      <c r="G641" s="17"/>
      <c r="H641" s="17"/>
      <c r="I641" s="17"/>
      <c r="J641" s="17"/>
      <c r="K641" s="17"/>
      <c r="L641" s="17"/>
      <c r="M641" s="17"/>
      <c r="N641" s="17"/>
      <c r="O641" s="17"/>
      <c r="P641" s="17"/>
      <c r="Q641" s="17"/>
      <c r="R641" s="17"/>
      <c r="S641" s="17"/>
      <c r="T641" s="17"/>
      <c r="U641" s="17"/>
      <c r="V641" s="17"/>
      <c r="W641" s="17"/>
      <c r="X641" s="17"/>
      <c r="Y641" s="17"/>
      <c r="Z641" s="17"/>
    </row>
    <row r="642" ht="12.75" customHeight="1">
      <c r="A642" s="151"/>
      <c r="B642" s="17"/>
      <c r="C642" s="17"/>
      <c r="D642" s="17"/>
      <c r="E642" s="17"/>
      <c r="F642" s="111"/>
      <c r="G642" s="17"/>
      <c r="H642" s="17"/>
      <c r="I642" s="17"/>
      <c r="J642" s="17"/>
      <c r="K642" s="17"/>
      <c r="L642" s="17"/>
      <c r="M642" s="17"/>
      <c r="N642" s="17"/>
      <c r="O642" s="17"/>
      <c r="P642" s="17"/>
      <c r="Q642" s="17"/>
      <c r="R642" s="17"/>
      <c r="S642" s="17"/>
      <c r="T642" s="17"/>
      <c r="U642" s="17"/>
      <c r="V642" s="17"/>
      <c r="W642" s="17"/>
      <c r="X642" s="17"/>
      <c r="Y642" s="17"/>
      <c r="Z642" s="17"/>
    </row>
    <row r="643" ht="12.75" customHeight="1">
      <c r="A643" s="151"/>
      <c r="B643" s="17"/>
      <c r="C643" s="17"/>
      <c r="D643" s="17"/>
      <c r="E643" s="17"/>
      <c r="F643" s="111"/>
      <c r="G643" s="17"/>
      <c r="H643" s="17"/>
      <c r="I643" s="17"/>
      <c r="J643" s="17"/>
      <c r="K643" s="17"/>
      <c r="L643" s="17"/>
      <c r="M643" s="17"/>
      <c r="N643" s="17"/>
      <c r="O643" s="17"/>
      <c r="P643" s="17"/>
      <c r="Q643" s="17"/>
      <c r="R643" s="17"/>
      <c r="S643" s="17"/>
      <c r="T643" s="17"/>
      <c r="U643" s="17"/>
      <c r="V643" s="17"/>
      <c r="W643" s="17"/>
      <c r="X643" s="17"/>
      <c r="Y643" s="17"/>
      <c r="Z643" s="17"/>
    </row>
    <row r="644" ht="12.75" customHeight="1">
      <c r="A644" s="151"/>
      <c r="B644" s="17"/>
      <c r="C644" s="17"/>
      <c r="D644" s="17"/>
      <c r="E644" s="17"/>
      <c r="F644" s="111"/>
      <c r="G644" s="17"/>
      <c r="H644" s="17"/>
      <c r="I644" s="17"/>
      <c r="J644" s="17"/>
      <c r="K644" s="17"/>
      <c r="L644" s="17"/>
      <c r="M644" s="17"/>
      <c r="N644" s="17"/>
      <c r="O644" s="17"/>
      <c r="P644" s="17"/>
      <c r="Q644" s="17"/>
      <c r="R644" s="17"/>
      <c r="S644" s="17"/>
      <c r="T644" s="17"/>
      <c r="U644" s="17"/>
      <c r="V644" s="17"/>
      <c r="W644" s="17"/>
      <c r="X644" s="17"/>
      <c r="Y644" s="17"/>
      <c r="Z644" s="17"/>
    </row>
    <row r="645" ht="12.75" customHeight="1">
      <c r="A645" s="151"/>
      <c r="B645" s="17"/>
      <c r="C645" s="17"/>
      <c r="D645" s="17"/>
      <c r="E645" s="17"/>
      <c r="F645" s="111"/>
      <c r="G645" s="17"/>
      <c r="H645" s="17"/>
      <c r="I645" s="17"/>
      <c r="J645" s="17"/>
      <c r="K645" s="17"/>
      <c r="L645" s="17"/>
      <c r="M645" s="17"/>
      <c r="N645" s="17"/>
      <c r="O645" s="17"/>
      <c r="P645" s="17"/>
      <c r="Q645" s="17"/>
      <c r="R645" s="17"/>
      <c r="S645" s="17"/>
      <c r="T645" s="17"/>
      <c r="U645" s="17"/>
      <c r="V645" s="17"/>
      <c r="W645" s="17"/>
      <c r="X645" s="17"/>
      <c r="Y645" s="17"/>
      <c r="Z645" s="17"/>
    </row>
    <row r="646" ht="12.75" customHeight="1">
      <c r="A646" s="151"/>
      <c r="B646" s="17"/>
      <c r="C646" s="17"/>
      <c r="D646" s="17"/>
      <c r="E646" s="17"/>
      <c r="F646" s="111"/>
      <c r="G646" s="17"/>
      <c r="H646" s="17"/>
      <c r="I646" s="17"/>
      <c r="J646" s="17"/>
      <c r="K646" s="17"/>
      <c r="L646" s="17"/>
      <c r="M646" s="17"/>
      <c r="N646" s="17"/>
      <c r="O646" s="17"/>
      <c r="P646" s="17"/>
      <c r="Q646" s="17"/>
      <c r="R646" s="17"/>
      <c r="S646" s="17"/>
      <c r="T646" s="17"/>
      <c r="U646" s="17"/>
      <c r="V646" s="17"/>
      <c r="W646" s="17"/>
      <c r="X646" s="17"/>
      <c r="Y646" s="17"/>
      <c r="Z646" s="17"/>
    </row>
    <row r="647" ht="12.75" customHeight="1">
      <c r="A647" s="151"/>
      <c r="B647" s="17"/>
      <c r="C647" s="17"/>
      <c r="D647" s="17"/>
      <c r="E647" s="17"/>
      <c r="F647" s="111"/>
      <c r="G647" s="17"/>
      <c r="H647" s="17"/>
      <c r="I647" s="17"/>
      <c r="J647" s="17"/>
      <c r="K647" s="17"/>
      <c r="L647" s="17"/>
      <c r="M647" s="17"/>
      <c r="N647" s="17"/>
      <c r="O647" s="17"/>
      <c r="P647" s="17"/>
      <c r="Q647" s="17"/>
      <c r="R647" s="17"/>
      <c r="S647" s="17"/>
      <c r="T647" s="17"/>
      <c r="U647" s="17"/>
      <c r="V647" s="17"/>
      <c r="W647" s="17"/>
      <c r="X647" s="17"/>
      <c r="Y647" s="17"/>
      <c r="Z647" s="17"/>
    </row>
    <row r="648" ht="12.75" customHeight="1">
      <c r="A648" s="151"/>
      <c r="B648" s="17"/>
      <c r="C648" s="17"/>
      <c r="D648" s="17"/>
      <c r="E648" s="17"/>
      <c r="F648" s="111"/>
      <c r="G648" s="17"/>
      <c r="H648" s="17"/>
      <c r="I648" s="17"/>
      <c r="J648" s="17"/>
      <c r="K648" s="17"/>
      <c r="L648" s="17"/>
      <c r="M648" s="17"/>
      <c r="N648" s="17"/>
      <c r="O648" s="17"/>
      <c r="P648" s="17"/>
      <c r="Q648" s="17"/>
      <c r="R648" s="17"/>
      <c r="S648" s="17"/>
      <c r="T648" s="17"/>
      <c r="U648" s="17"/>
      <c r="V648" s="17"/>
      <c r="W648" s="17"/>
      <c r="X648" s="17"/>
      <c r="Y648" s="17"/>
      <c r="Z648" s="17"/>
    </row>
    <row r="649" ht="12.75" customHeight="1">
      <c r="A649" s="151"/>
      <c r="B649" s="17"/>
      <c r="C649" s="17"/>
      <c r="D649" s="17"/>
      <c r="E649" s="17"/>
      <c r="F649" s="111"/>
      <c r="G649" s="17"/>
      <c r="H649" s="17"/>
      <c r="I649" s="17"/>
      <c r="J649" s="17"/>
      <c r="K649" s="17"/>
      <c r="L649" s="17"/>
      <c r="M649" s="17"/>
      <c r="N649" s="17"/>
      <c r="O649" s="17"/>
      <c r="P649" s="17"/>
      <c r="Q649" s="17"/>
      <c r="R649" s="17"/>
      <c r="S649" s="17"/>
      <c r="T649" s="17"/>
      <c r="U649" s="17"/>
      <c r="V649" s="17"/>
      <c r="W649" s="17"/>
      <c r="X649" s="17"/>
      <c r="Y649" s="17"/>
      <c r="Z649" s="17"/>
    </row>
    <row r="650" ht="12.75" customHeight="1">
      <c r="A650" s="151"/>
      <c r="B650" s="17"/>
      <c r="C650" s="17"/>
      <c r="D650" s="17"/>
      <c r="E650" s="17"/>
      <c r="F650" s="111"/>
      <c r="G650" s="17"/>
      <c r="H650" s="17"/>
      <c r="I650" s="17"/>
      <c r="J650" s="17"/>
      <c r="K650" s="17"/>
      <c r="L650" s="17"/>
      <c r="M650" s="17"/>
      <c r="N650" s="17"/>
      <c r="O650" s="17"/>
      <c r="P650" s="17"/>
      <c r="Q650" s="17"/>
      <c r="R650" s="17"/>
      <c r="S650" s="17"/>
      <c r="T650" s="17"/>
      <c r="U650" s="17"/>
      <c r="V650" s="17"/>
      <c r="W650" s="17"/>
      <c r="X650" s="17"/>
      <c r="Y650" s="17"/>
      <c r="Z650" s="17"/>
    </row>
    <row r="651" ht="12.75" customHeight="1">
      <c r="A651" s="151"/>
      <c r="B651" s="17"/>
      <c r="C651" s="17"/>
      <c r="D651" s="17"/>
      <c r="E651" s="17"/>
      <c r="F651" s="111"/>
      <c r="G651" s="17"/>
      <c r="H651" s="17"/>
      <c r="I651" s="17"/>
      <c r="J651" s="17"/>
      <c r="K651" s="17"/>
      <c r="L651" s="17"/>
      <c r="M651" s="17"/>
      <c r="N651" s="17"/>
      <c r="O651" s="17"/>
      <c r="P651" s="17"/>
      <c r="Q651" s="17"/>
      <c r="R651" s="17"/>
      <c r="S651" s="17"/>
      <c r="T651" s="17"/>
      <c r="U651" s="17"/>
      <c r="V651" s="17"/>
      <c r="W651" s="17"/>
      <c r="X651" s="17"/>
      <c r="Y651" s="17"/>
      <c r="Z651" s="17"/>
    </row>
    <row r="652" ht="12.75" customHeight="1">
      <c r="A652" s="151"/>
      <c r="B652" s="17"/>
      <c r="C652" s="17"/>
      <c r="D652" s="17"/>
      <c r="E652" s="17"/>
      <c r="F652" s="111"/>
      <c r="G652" s="17"/>
      <c r="H652" s="17"/>
      <c r="I652" s="17"/>
      <c r="J652" s="17"/>
      <c r="K652" s="17"/>
      <c r="L652" s="17"/>
      <c r="M652" s="17"/>
      <c r="N652" s="17"/>
      <c r="O652" s="17"/>
      <c r="P652" s="17"/>
      <c r="Q652" s="17"/>
      <c r="R652" s="17"/>
      <c r="S652" s="17"/>
      <c r="T652" s="17"/>
      <c r="U652" s="17"/>
      <c r="V652" s="17"/>
      <c r="W652" s="17"/>
      <c r="X652" s="17"/>
      <c r="Y652" s="17"/>
      <c r="Z652" s="17"/>
    </row>
    <row r="653" ht="12.75" customHeight="1">
      <c r="A653" s="151"/>
      <c r="B653" s="17"/>
      <c r="C653" s="17"/>
      <c r="D653" s="17"/>
      <c r="E653" s="17"/>
      <c r="F653" s="111"/>
      <c r="G653" s="17"/>
      <c r="H653" s="17"/>
      <c r="I653" s="17"/>
      <c r="J653" s="17"/>
      <c r="K653" s="17"/>
      <c r="L653" s="17"/>
      <c r="M653" s="17"/>
      <c r="N653" s="17"/>
      <c r="O653" s="17"/>
      <c r="P653" s="17"/>
      <c r="Q653" s="17"/>
      <c r="R653" s="17"/>
      <c r="S653" s="17"/>
      <c r="T653" s="17"/>
      <c r="U653" s="17"/>
      <c r="V653" s="17"/>
      <c r="W653" s="17"/>
      <c r="X653" s="17"/>
      <c r="Y653" s="17"/>
      <c r="Z653" s="17"/>
    </row>
    <row r="654" ht="12.75" customHeight="1">
      <c r="A654" s="151"/>
      <c r="B654" s="17"/>
      <c r="C654" s="17"/>
      <c r="D654" s="17"/>
      <c r="E654" s="17"/>
      <c r="F654" s="111"/>
      <c r="G654" s="17"/>
      <c r="H654" s="17"/>
      <c r="I654" s="17"/>
      <c r="J654" s="17"/>
      <c r="K654" s="17"/>
      <c r="L654" s="17"/>
      <c r="M654" s="17"/>
      <c r="N654" s="17"/>
      <c r="O654" s="17"/>
      <c r="P654" s="17"/>
      <c r="Q654" s="17"/>
      <c r="R654" s="17"/>
      <c r="S654" s="17"/>
      <c r="T654" s="17"/>
      <c r="U654" s="17"/>
      <c r="V654" s="17"/>
      <c r="W654" s="17"/>
      <c r="X654" s="17"/>
      <c r="Y654" s="17"/>
      <c r="Z654" s="17"/>
    </row>
    <row r="655" ht="12.75" customHeight="1">
      <c r="A655" s="151"/>
      <c r="B655" s="17"/>
      <c r="C655" s="17"/>
      <c r="D655" s="17"/>
      <c r="E655" s="17"/>
      <c r="F655" s="111"/>
      <c r="G655" s="17"/>
      <c r="H655" s="17"/>
      <c r="I655" s="17"/>
      <c r="J655" s="17"/>
      <c r="K655" s="17"/>
      <c r="L655" s="17"/>
      <c r="M655" s="17"/>
      <c r="N655" s="17"/>
      <c r="O655" s="17"/>
      <c r="P655" s="17"/>
      <c r="Q655" s="17"/>
      <c r="R655" s="17"/>
      <c r="S655" s="17"/>
      <c r="T655" s="17"/>
      <c r="U655" s="17"/>
      <c r="V655" s="17"/>
      <c r="W655" s="17"/>
      <c r="X655" s="17"/>
      <c r="Y655" s="17"/>
      <c r="Z655" s="17"/>
    </row>
    <row r="656" ht="12.75" customHeight="1">
      <c r="A656" s="151"/>
      <c r="B656" s="17"/>
      <c r="C656" s="17"/>
      <c r="D656" s="17"/>
      <c r="E656" s="17"/>
      <c r="F656" s="111"/>
      <c r="G656" s="17"/>
      <c r="H656" s="17"/>
      <c r="I656" s="17"/>
      <c r="J656" s="17"/>
      <c r="K656" s="17"/>
      <c r="L656" s="17"/>
      <c r="M656" s="17"/>
      <c r="N656" s="17"/>
      <c r="O656" s="17"/>
      <c r="P656" s="17"/>
      <c r="Q656" s="17"/>
      <c r="R656" s="17"/>
      <c r="S656" s="17"/>
      <c r="T656" s="17"/>
      <c r="U656" s="17"/>
      <c r="V656" s="17"/>
      <c r="W656" s="17"/>
      <c r="X656" s="17"/>
      <c r="Y656" s="17"/>
      <c r="Z656" s="17"/>
    </row>
    <row r="657" ht="12.75" customHeight="1">
      <c r="A657" s="151"/>
      <c r="B657" s="17"/>
      <c r="C657" s="17"/>
      <c r="D657" s="17"/>
      <c r="E657" s="17"/>
      <c r="F657" s="111"/>
      <c r="G657" s="17"/>
      <c r="H657" s="17"/>
      <c r="I657" s="17"/>
      <c r="J657" s="17"/>
      <c r="K657" s="17"/>
      <c r="L657" s="17"/>
      <c r="M657" s="17"/>
      <c r="N657" s="17"/>
      <c r="O657" s="17"/>
      <c r="P657" s="17"/>
      <c r="Q657" s="17"/>
      <c r="R657" s="17"/>
      <c r="S657" s="17"/>
      <c r="T657" s="17"/>
      <c r="U657" s="17"/>
      <c r="V657" s="17"/>
      <c r="W657" s="17"/>
      <c r="X657" s="17"/>
      <c r="Y657" s="17"/>
      <c r="Z657" s="17"/>
    </row>
    <row r="658" ht="12.75" customHeight="1">
      <c r="A658" s="151"/>
      <c r="B658" s="17"/>
      <c r="C658" s="17"/>
      <c r="D658" s="17"/>
      <c r="E658" s="17"/>
      <c r="F658" s="111"/>
      <c r="G658" s="17"/>
      <c r="H658" s="17"/>
      <c r="I658" s="17"/>
      <c r="J658" s="17"/>
      <c r="K658" s="17"/>
      <c r="L658" s="17"/>
      <c r="M658" s="17"/>
      <c r="N658" s="17"/>
      <c r="O658" s="17"/>
      <c r="P658" s="17"/>
      <c r="Q658" s="17"/>
      <c r="R658" s="17"/>
      <c r="S658" s="17"/>
      <c r="T658" s="17"/>
      <c r="U658" s="17"/>
      <c r="V658" s="17"/>
      <c r="W658" s="17"/>
      <c r="X658" s="17"/>
      <c r="Y658" s="17"/>
      <c r="Z658" s="17"/>
    </row>
    <row r="659" ht="12.75" customHeight="1">
      <c r="A659" s="151"/>
      <c r="B659" s="17"/>
      <c r="C659" s="17"/>
      <c r="D659" s="17"/>
      <c r="E659" s="17"/>
      <c r="F659" s="111"/>
      <c r="G659" s="17"/>
      <c r="H659" s="17"/>
      <c r="I659" s="17"/>
      <c r="J659" s="17"/>
      <c r="K659" s="17"/>
      <c r="L659" s="17"/>
      <c r="M659" s="17"/>
      <c r="N659" s="17"/>
      <c r="O659" s="17"/>
      <c r="P659" s="17"/>
      <c r="Q659" s="17"/>
      <c r="R659" s="17"/>
      <c r="S659" s="17"/>
      <c r="T659" s="17"/>
      <c r="U659" s="17"/>
      <c r="V659" s="17"/>
      <c r="W659" s="17"/>
      <c r="X659" s="17"/>
      <c r="Y659" s="17"/>
      <c r="Z659" s="17"/>
    </row>
    <row r="660" ht="12.75" customHeight="1">
      <c r="A660" s="151"/>
      <c r="B660" s="17"/>
      <c r="C660" s="17"/>
      <c r="D660" s="17"/>
      <c r="E660" s="17"/>
      <c r="F660" s="111"/>
      <c r="G660" s="17"/>
      <c r="H660" s="17"/>
      <c r="I660" s="17"/>
      <c r="J660" s="17"/>
      <c r="K660" s="17"/>
      <c r="L660" s="17"/>
      <c r="M660" s="17"/>
      <c r="N660" s="17"/>
      <c r="O660" s="17"/>
      <c r="P660" s="17"/>
      <c r="Q660" s="17"/>
      <c r="R660" s="17"/>
      <c r="S660" s="17"/>
      <c r="T660" s="17"/>
      <c r="U660" s="17"/>
      <c r="V660" s="17"/>
      <c r="W660" s="17"/>
      <c r="X660" s="17"/>
      <c r="Y660" s="17"/>
      <c r="Z660" s="17"/>
    </row>
    <row r="661" ht="12.75" customHeight="1">
      <c r="A661" s="151"/>
      <c r="B661" s="17"/>
      <c r="C661" s="17"/>
      <c r="D661" s="17"/>
      <c r="E661" s="17"/>
      <c r="F661" s="111"/>
      <c r="G661" s="17"/>
      <c r="H661" s="17"/>
      <c r="I661" s="17"/>
      <c r="J661" s="17"/>
      <c r="K661" s="17"/>
      <c r="L661" s="17"/>
      <c r="M661" s="17"/>
      <c r="N661" s="17"/>
      <c r="O661" s="17"/>
      <c r="P661" s="17"/>
      <c r="Q661" s="17"/>
      <c r="R661" s="17"/>
      <c r="S661" s="17"/>
      <c r="T661" s="17"/>
      <c r="U661" s="17"/>
      <c r="V661" s="17"/>
      <c r="W661" s="17"/>
      <c r="X661" s="17"/>
      <c r="Y661" s="17"/>
      <c r="Z661" s="17"/>
    </row>
    <row r="662" ht="12.75" customHeight="1">
      <c r="A662" s="151"/>
      <c r="B662" s="17"/>
      <c r="C662" s="17"/>
      <c r="D662" s="17"/>
      <c r="E662" s="17"/>
      <c r="F662" s="111"/>
      <c r="G662" s="17"/>
      <c r="H662" s="17"/>
      <c r="I662" s="17"/>
      <c r="J662" s="17"/>
      <c r="K662" s="17"/>
      <c r="L662" s="17"/>
      <c r="M662" s="17"/>
      <c r="N662" s="17"/>
      <c r="O662" s="17"/>
      <c r="P662" s="17"/>
      <c r="Q662" s="17"/>
      <c r="R662" s="17"/>
      <c r="S662" s="17"/>
      <c r="T662" s="17"/>
      <c r="U662" s="17"/>
      <c r="V662" s="17"/>
      <c r="W662" s="17"/>
      <c r="X662" s="17"/>
      <c r="Y662" s="17"/>
      <c r="Z662" s="17"/>
    </row>
    <row r="663" ht="12.75" customHeight="1">
      <c r="A663" s="151"/>
      <c r="B663" s="17"/>
      <c r="C663" s="17"/>
      <c r="D663" s="17"/>
      <c r="E663" s="17"/>
      <c r="F663" s="111"/>
      <c r="G663" s="17"/>
      <c r="H663" s="17"/>
      <c r="I663" s="17"/>
      <c r="J663" s="17"/>
      <c r="K663" s="17"/>
      <c r="L663" s="17"/>
      <c r="M663" s="17"/>
      <c r="N663" s="17"/>
      <c r="O663" s="17"/>
      <c r="P663" s="17"/>
      <c r="Q663" s="17"/>
      <c r="R663" s="17"/>
      <c r="S663" s="17"/>
      <c r="T663" s="17"/>
      <c r="U663" s="17"/>
      <c r="V663" s="17"/>
      <c r="W663" s="17"/>
      <c r="X663" s="17"/>
      <c r="Y663" s="17"/>
      <c r="Z663" s="17"/>
    </row>
    <row r="664" ht="12.75" customHeight="1">
      <c r="A664" s="151"/>
      <c r="B664" s="17"/>
      <c r="C664" s="17"/>
      <c r="D664" s="17"/>
      <c r="E664" s="17"/>
      <c r="F664" s="111"/>
      <c r="G664" s="17"/>
      <c r="H664" s="17"/>
      <c r="I664" s="17"/>
      <c r="J664" s="17"/>
      <c r="K664" s="17"/>
      <c r="L664" s="17"/>
      <c r="M664" s="17"/>
      <c r="N664" s="17"/>
      <c r="O664" s="17"/>
      <c r="P664" s="17"/>
      <c r="Q664" s="17"/>
      <c r="R664" s="17"/>
      <c r="S664" s="17"/>
      <c r="T664" s="17"/>
      <c r="U664" s="17"/>
      <c r="V664" s="17"/>
      <c r="W664" s="17"/>
      <c r="X664" s="17"/>
      <c r="Y664" s="17"/>
      <c r="Z664" s="17"/>
    </row>
    <row r="665" ht="12.75" customHeight="1">
      <c r="A665" s="151"/>
      <c r="B665" s="17"/>
      <c r="C665" s="17"/>
      <c r="D665" s="17"/>
      <c r="E665" s="17"/>
      <c r="F665" s="111"/>
      <c r="G665" s="17"/>
      <c r="H665" s="17"/>
      <c r="I665" s="17"/>
      <c r="J665" s="17"/>
      <c r="K665" s="17"/>
      <c r="L665" s="17"/>
      <c r="M665" s="17"/>
      <c r="N665" s="17"/>
      <c r="O665" s="17"/>
      <c r="P665" s="17"/>
      <c r="Q665" s="17"/>
      <c r="R665" s="17"/>
      <c r="S665" s="17"/>
      <c r="T665" s="17"/>
      <c r="U665" s="17"/>
      <c r="V665" s="17"/>
      <c r="W665" s="17"/>
      <c r="X665" s="17"/>
      <c r="Y665" s="17"/>
      <c r="Z665" s="17"/>
    </row>
    <row r="666" ht="12.75" customHeight="1">
      <c r="A666" s="151"/>
      <c r="B666" s="17"/>
      <c r="C666" s="17"/>
      <c r="D666" s="17"/>
      <c r="E666" s="17"/>
      <c r="F666" s="111"/>
      <c r="G666" s="17"/>
      <c r="H666" s="17"/>
      <c r="I666" s="17"/>
      <c r="J666" s="17"/>
      <c r="K666" s="17"/>
      <c r="L666" s="17"/>
      <c r="M666" s="17"/>
      <c r="N666" s="17"/>
      <c r="O666" s="17"/>
      <c r="P666" s="17"/>
      <c r="Q666" s="17"/>
      <c r="R666" s="17"/>
      <c r="S666" s="17"/>
      <c r="T666" s="17"/>
      <c r="U666" s="17"/>
      <c r="V666" s="17"/>
      <c r="W666" s="17"/>
      <c r="X666" s="17"/>
      <c r="Y666" s="17"/>
      <c r="Z666" s="17"/>
    </row>
    <row r="667" ht="12.75" customHeight="1">
      <c r="A667" s="151"/>
      <c r="B667" s="17"/>
      <c r="C667" s="17"/>
      <c r="D667" s="17"/>
      <c r="E667" s="17"/>
      <c r="F667" s="111"/>
      <c r="G667" s="17"/>
      <c r="H667" s="17"/>
      <c r="I667" s="17"/>
      <c r="J667" s="17"/>
      <c r="K667" s="17"/>
      <c r="L667" s="17"/>
      <c r="M667" s="17"/>
      <c r="N667" s="17"/>
      <c r="O667" s="17"/>
      <c r="P667" s="17"/>
      <c r="Q667" s="17"/>
      <c r="R667" s="17"/>
      <c r="S667" s="17"/>
      <c r="T667" s="17"/>
      <c r="U667" s="17"/>
      <c r="V667" s="17"/>
      <c r="W667" s="17"/>
      <c r="X667" s="17"/>
      <c r="Y667" s="17"/>
      <c r="Z667" s="17"/>
    </row>
    <row r="668" ht="12.75" customHeight="1">
      <c r="A668" s="151"/>
      <c r="B668" s="17"/>
      <c r="C668" s="17"/>
      <c r="D668" s="17"/>
      <c r="E668" s="17"/>
      <c r="F668" s="111"/>
      <c r="G668" s="17"/>
      <c r="H668" s="17"/>
      <c r="I668" s="17"/>
      <c r="J668" s="17"/>
      <c r="K668" s="17"/>
      <c r="L668" s="17"/>
      <c r="M668" s="17"/>
      <c r="N668" s="17"/>
      <c r="O668" s="17"/>
      <c r="P668" s="17"/>
      <c r="Q668" s="17"/>
      <c r="R668" s="17"/>
      <c r="S668" s="17"/>
      <c r="T668" s="17"/>
      <c r="U668" s="17"/>
      <c r="V668" s="17"/>
      <c r="W668" s="17"/>
      <c r="X668" s="17"/>
      <c r="Y668" s="17"/>
      <c r="Z668" s="17"/>
    </row>
    <row r="669" ht="12.75" customHeight="1">
      <c r="A669" s="151"/>
      <c r="B669" s="17"/>
      <c r="C669" s="17"/>
      <c r="D669" s="17"/>
      <c r="E669" s="17"/>
      <c r="F669" s="111"/>
      <c r="G669" s="17"/>
      <c r="H669" s="17"/>
      <c r="I669" s="17"/>
      <c r="J669" s="17"/>
      <c r="K669" s="17"/>
      <c r="L669" s="17"/>
      <c r="M669" s="17"/>
      <c r="N669" s="17"/>
      <c r="O669" s="17"/>
      <c r="P669" s="17"/>
      <c r="Q669" s="17"/>
      <c r="R669" s="17"/>
      <c r="S669" s="17"/>
      <c r="T669" s="17"/>
      <c r="U669" s="17"/>
      <c r="V669" s="17"/>
      <c r="W669" s="17"/>
      <c r="X669" s="17"/>
      <c r="Y669" s="17"/>
      <c r="Z669" s="17"/>
    </row>
    <row r="670" ht="12.75" customHeight="1">
      <c r="A670" s="151"/>
      <c r="B670" s="17"/>
      <c r="C670" s="17"/>
      <c r="D670" s="17"/>
      <c r="E670" s="17"/>
      <c r="F670" s="111"/>
      <c r="G670" s="17"/>
      <c r="H670" s="17"/>
      <c r="I670" s="17"/>
      <c r="J670" s="17"/>
      <c r="K670" s="17"/>
      <c r="L670" s="17"/>
      <c r="M670" s="17"/>
      <c r="N670" s="17"/>
      <c r="O670" s="17"/>
      <c r="P670" s="17"/>
      <c r="Q670" s="17"/>
      <c r="R670" s="17"/>
      <c r="S670" s="17"/>
      <c r="T670" s="17"/>
      <c r="U670" s="17"/>
      <c r="V670" s="17"/>
      <c r="W670" s="17"/>
      <c r="X670" s="17"/>
      <c r="Y670" s="17"/>
      <c r="Z670" s="17"/>
    </row>
    <row r="671" ht="12.75" customHeight="1">
      <c r="A671" s="151"/>
      <c r="B671" s="17"/>
      <c r="C671" s="17"/>
      <c r="D671" s="17"/>
      <c r="E671" s="17"/>
      <c r="F671" s="111"/>
      <c r="G671" s="17"/>
      <c r="H671" s="17"/>
      <c r="I671" s="17"/>
      <c r="J671" s="17"/>
      <c r="K671" s="17"/>
      <c r="L671" s="17"/>
      <c r="M671" s="17"/>
      <c r="N671" s="17"/>
      <c r="O671" s="17"/>
      <c r="P671" s="17"/>
      <c r="Q671" s="17"/>
      <c r="R671" s="17"/>
      <c r="S671" s="17"/>
      <c r="T671" s="17"/>
      <c r="U671" s="17"/>
      <c r="V671" s="17"/>
      <c r="W671" s="17"/>
      <c r="X671" s="17"/>
      <c r="Y671" s="17"/>
      <c r="Z671" s="17"/>
    </row>
    <row r="672" ht="12.75" customHeight="1">
      <c r="A672" s="151"/>
      <c r="B672" s="17"/>
      <c r="C672" s="17"/>
      <c r="D672" s="17"/>
      <c r="E672" s="17"/>
      <c r="F672" s="111"/>
      <c r="G672" s="17"/>
      <c r="H672" s="17"/>
      <c r="I672" s="17"/>
      <c r="J672" s="17"/>
      <c r="K672" s="17"/>
      <c r="L672" s="17"/>
      <c r="M672" s="17"/>
      <c r="N672" s="17"/>
      <c r="O672" s="17"/>
      <c r="P672" s="17"/>
      <c r="Q672" s="17"/>
      <c r="R672" s="17"/>
      <c r="S672" s="17"/>
      <c r="T672" s="17"/>
      <c r="U672" s="17"/>
      <c r="V672" s="17"/>
      <c r="W672" s="17"/>
      <c r="X672" s="17"/>
      <c r="Y672" s="17"/>
      <c r="Z672" s="17"/>
    </row>
    <row r="673" ht="12.75" customHeight="1">
      <c r="A673" s="151"/>
      <c r="B673" s="17"/>
      <c r="C673" s="17"/>
      <c r="D673" s="17"/>
      <c r="E673" s="17"/>
      <c r="F673" s="111"/>
      <c r="G673" s="17"/>
      <c r="H673" s="17"/>
      <c r="I673" s="17"/>
      <c r="J673" s="17"/>
      <c r="K673" s="17"/>
      <c r="L673" s="17"/>
      <c r="M673" s="17"/>
      <c r="N673" s="17"/>
      <c r="O673" s="17"/>
      <c r="P673" s="17"/>
      <c r="Q673" s="17"/>
      <c r="R673" s="17"/>
      <c r="S673" s="17"/>
      <c r="T673" s="17"/>
      <c r="U673" s="17"/>
      <c r="V673" s="17"/>
      <c r="W673" s="17"/>
      <c r="X673" s="17"/>
      <c r="Y673" s="17"/>
      <c r="Z673" s="17"/>
    </row>
    <row r="674" ht="12.75" customHeight="1">
      <c r="A674" s="151"/>
      <c r="B674" s="17"/>
      <c r="C674" s="17"/>
      <c r="D674" s="17"/>
      <c r="E674" s="17"/>
      <c r="F674" s="111"/>
      <c r="G674" s="17"/>
      <c r="H674" s="17"/>
      <c r="I674" s="17"/>
      <c r="J674" s="17"/>
      <c r="K674" s="17"/>
      <c r="L674" s="17"/>
      <c r="M674" s="17"/>
      <c r="N674" s="17"/>
      <c r="O674" s="17"/>
      <c r="P674" s="17"/>
      <c r="Q674" s="17"/>
      <c r="R674" s="17"/>
      <c r="S674" s="17"/>
      <c r="T674" s="17"/>
      <c r="U674" s="17"/>
      <c r="V674" s="17"/>
      <c r="W674" s="17"/>
      <c r="X674" s="17"/>
      <c r="Y674" s="17"/>
      <c r="Z674" s="17"/>
    </row>
    <row r="675" ht="12.75" customHeight="1">
      <c r="A675" s="151"/>
      <c r="B675" s="17"/>
      <c r="C675" s="17"/>
      <c r="D675" s="17"/>
      <c r="E675" s="17"/>
      <c r="F675" s="111"/>
      <c r="G675" s="17"/>
      <c r="H675" s="17"/>
      <c r="I675" s="17"/>
      <c r="J675" s="17"/>
      <c r="K675" s="17"/>
      <c r="L675" s="17"/>
      <c r="M675" s="17"/>
      <c r="N675" s="17"/>
      <c r="O675" s="17"/>
      <c r="P675" s="17"/>
      <c r="Q675" s="17"/>
      <c r="R675" s="17"/>
      <c r="S675" s="17"/>
      <c r="T675" s="17"/>
      <c r="U675" s="17"/>
      <c r="V675" s="17"/>
      <c r="W675" s="17"/>
      <c r="X675" s="17"/>
      <c r="Y675" s="17"/>
      <c r="Z675" s="17"/>
    </row>
    <row r="676" ht="12.75" customHeight="1">
      <c r="A676" s="151"/>
      <c r="B676" s="17"/>
      <c r="C676" s="17"/>
      <c r="D676" s="17"/>
      <c r="E676" s="17"/>
      <c r="F676" s="111"/>
      <c r="G676" s="17"/>
      <c r="H676" s="17"/>
      <c r="I676" s="17"/>
      <c r="J676" s="17"/>
      <c r="K676" s="17"/>
      <c r="L676" s="17"/>
      <c r="M676" s="17"/>
      <c r="N676" s="17"/>
      <c r="O676" s="17"/>
      <c r="P676" s="17"/>
      <c r="Q676" s="17"/>
      <c r="R676" s="17"/>
      <c r="S676" s="17"/>
      <c r="T676" s="17"/>
      <c r="U676" s="17"/>
      <c r="V676" s="17"/>
      <c r="W676" s="17"/>
      <c r="X676" s="17"/>
      <c r="Y676" s="17"/>
      <c r="Z676" s="17"/>
    </row>
    <row r="677" ht="12.75" customHeight="1">
      <c r="A677" s="151"/>
      <c r="B677" s="17"/>
      <c r="C677" s="17"/>
      <c r="D677" s="17"/>
      <c r="E677" s="17"/>
      <c r="F677" s="111"/>
      <c r="G677" s="17"/>
      <c r="H677" s="17"/>
      <c r="I677" s="17"/>
      <c r="J677" s="17"/>
      <c r="K677" s="17"/>
      <c r="L677" s="17"/>
      <c r="M677" s="17"/>
      <c r="N677" s="17"/>
      <c r="O677" s="17"/>
      <c r="P677" s="17"/>
      <c r="Q677" s="17"/>
      <c r="R677" s="17"/>
      <c r="S677" s="17"/>
      <c r="T677" s="17"/>
      <c r="U677" s="17"/>
      <c r="V677" s="17"/>
      <c r="W677" s="17"/>
      <c r="X677" s="17"/>
      <c r="Y677" s="17"/>
      <c r="Z677" s="17"/>
    </row>
    <row r="678" ht="12.75" customHeight="1">
      <c r="A678" s="151"/>
      <c r="B678" s="17"/>
      <c r="C678" s="17"/>
      <c r="D678" s="17"/>
      <c r="E678" s="17"/>
      <c r="F678" s="111"/>
      <c r="G678" s="17"/>
      <c r="H678" s="17"/>
      <c r="I678" s="17"/>
      <c r="J678" s="17"/>
      <c r="K678" s="17"/>
      <c r="L678" s="17"/>
      <c r="M678" s="17"/>
      <c r="N678" s="17"/>
      <c r="O678" s="17"/>
      <c r="P678" s="17"/>
      <c r="Q678" s="17"/>
      <c r="R678" s="17"/>
      <c r="S678" s="17"/>
      <c r="T678" s="17"/>
      <c r="U678" s="17"/>
      <c r="V678" s="17"/>
      <c r="W678" s="17"/>
      <c r="X678" s="17"/>
      <c r="Y678" s="17"/>
      <c r="Z678" s="17"/>
    </row>
    <row r="679" ht="12.75" customHeight="1">
      <c r="A679" s="151"/>
      <c r="B679" s="17"/>
      <c r="C679" s="17"/>
      <c r="D679" s="17"/>
      <c r="E679" s="17"/>
      <c r="F679" s="111"/>
      <c r="G679" s="17"/>
      <c r="H679" s="17"/>
      <c r="I679" s="17"/>
      <c r="J679" s="17"/>
      <c r="K679" s="17"/>
      <c r="L679" s="17"/>
      <c r="M679" s="17"/>
      <c r="N679" s="17"/>
      <c r="O679" s="17"/>
      <c r="P679" s="17"/>
      <c r="Q679" s="17"/>
      <c r="R679" s="17"/>
      <c r="S679" s="17"/>
      <c r="T679" s="17"/>
      <c r="U679" s="17"/>
      <c r="V679" s="17"/>
      <c r="W679" s="17"/>
      <c r="X679" s="17"/>
      <c r="Y679" s="17"/>
      <c r="Z679" s="17"/>
    </row>
    <row r="680" ht="12.75" customHeight="1">
      <c r="A680" s="151"/>
      <c r="B680" s="17"/>
      <c r="C680" s="17"/>
      <c r="D680" s="17"/>
      <c r="E680" s="17"/>
      <c r="F680" s="111"/>
      <c r="G680" s="17"/>
      <c r="H680" s="17"/>
      <c r="I680" s="17"/>
      <c r="J680" s="17"/>
      <c r="K680" s="17"/>
      <c r="L680" s="17"/>
      <c r="M680" s="17"/>
      <c r="N680" s="17"/>
      <c r="O680" s="17"/>
      <c r="P680" s="17"/>
      <c r="Q680" s="17"/>
      <c r="R680" s="17"/>
      <c r="S680" s="17"/>
      <c r="T680" s="17"/>
      <c r="U680" s="17"/>
      <c r="V680" s="17"/>
      <c r="W680" s="17"/>
      <c r="X680" s="17"/>
      <c r="Y680" s="17"/>
      <c r="Z680" s="17"/>
    </row>
    <row r="681" ht="12.75" customHeight="1">
      <c r="A681" s="151"/>
      <c r="B681" s="17"/>
      <c r="C681" s="17"/>
      <c r="D681" s="17"/>
      <c r="E681" s="17"/>
      <c r="F681" s="111"/>
      <c r="G681" s="17"/>
      <c r="H681" s="17"/>
      <c r="I681" s="17"/>
      <c r="J681" s="17"/>
      <c r="K681" s="17"/>
      <c r="L681" s="17"/>
      <c r="M681" s="17"/>
      <c r="N681" s="17"/>
      <c r="O681" s="17"/>
      <c r="P681" s="17"/>
      <c r="Q681" s="17"/>
      <c r="R681" s="17"/>
      <c r="S681" s="17"/>
      <c r="T681" s="17"/>
      <c r="U681" s="17"/>
      <c r="V681" s="17"/>
      <c r="W681" s="17"/>
      <c r="X681" s="17"/>
      <c r="Y681" s="17"/>
      <c r="Z681" s="17"/>
    </row>
    <row r="682" ht="12.75" customHeight="1">
      <c r="A682" s="151"/>
      <c r="B682" s="17"/>
      <c r="C682" s="17"/>
      <c r="D682" s="17"/>
      <c r="E682" s="17"/>
      <c r="F682" s="111"/>
      <c r="G682" s="17"/>
      <c r="H682" s="17"/>
      <c r="I682" s="17"/>
      <c r="J682" s="17"/>
      <c r="K682" s="17"/>
      <c r="L682" s="17"/>
      <c r="M682" s="17"/>
      <c r="N682" s="17"/>
      <c r="O682" s="17"/>
      <c r="P682" s="17"/>
      <c r="Q682" s="17"/>
      <c r="R682" s="17"/>
      <c r="S682" s="17"/>
      <c r="T682" s="17"/>
      <c r="U682" s="17"/>
      <c r="V682" s="17"/>
      <c r="W682" s="17"/>
      <c r="X682" s="17"/>
      <c r="Y682" s="17"/>
      <c r="Z682" s="17"/>
    </row>
    <row r="683" ht="12.75" customHeight="1">
      <c r="A683" s="151"/>
      <c r="B683" s="17"/>
      <c r="C683" s="17"/>
      <c r="D683" s="17"/>
      <c r="E683" s="17"/>
      <c r="F683" s="111"/>
      <c r="G683" s="17"/>
      <c r="H683" s="17"/>
      <c r="I683" s="17"/>
      <c r="J683" s="17"/>
      <c r="K683" s="17"/>
      <c r="L683" s="17"/>
      <c r="M683" s="17"/>
      <c r="N683" s="17"/>
      <c r="O683" s="17"/>
      <c r="P683" s="17"/>
      <c r="Q683" s="17"/>
      <c r="R683" s="17"/>
      <c r="S683" s="17"/>
      <c r="T683" s="17"/>
      <c r="U683" s="17"/>
      <c r="V683" s="17"/>
      <c r="W683" s="17"/>
      <c r="X683" s="17"/>
      <c r="Y683" s="17"/>
      <c r="Z683" s="17"/>
    </row>
    <row r="684" ht="12.75" customHeight="1">
      <c r="A684" s="151"/>
      <c r="B684" s="17"/>
      <c r="C684" s="17"/>
      <c r="D684" s="17"/>
      <c r="E684" s="17"/>
      <c r="F684" s="111"/>
      <c r="G684" s="17"/>
      <c r="H684" s="17"/>
      <c r="I684" s="17"/>
      <c r="J684" s="17"/>
      <c r="K684" s="17"/>
      <c r="L684" s="17"/>
      <c r="M684" s="17"/>
      <c r="N684" s="17"/>
      <c r="O684" s="17"/>
      <c r="P684" s="17"/>
      <c r="Q684" s="17"/>
      <c r="R684" s="17"/>
      <c r="S684" s="17"/>
      <c r="T684" s="17"/>
      <c r="U684" s="17"/>
      <c r="V684" s="17"/>
      <c r="W684" s="17"/>
      <c r="X684" s="17"/>
      <c r="Y684" s="17"/>
      <c r="Z684" s="17"/>
    </row>
    <row r="685" ht="12.75" customHeight="1">
      <c r="A685" s="151"/>
      <c r="B685" s="17"/>
      <c r="C685" s="17"/>
      <c r="D685" s="17"/>
      <c r="E685" s="17"/>
      <c r="F685" s="111"/>
      <c r="G685" s="17"/>
      <c r="H685" s="17"/>
      <c r="I685" s="17"/>
      <c r="J685" s="17"/>
      <c r="K685" s="17"/>
      <c r="L685" s="17"/>
      <c r="M685" s="17"/>
      <c r="N685" s="17"/>
      <c r="O685" s="17"/>
      <c r="P685" s="17"/>
      <c r="Q685" s="17"/>
      <c r="R685" s="17"/>
      <c r="S685" s="17"/>
      <c r="T685" s="17"/>
      <c r="U685" s="17"/>
      <c r="V685" s="17"/>
      <c r="W685" s="17"/>
      <c r="X685" s="17"/>
      <c r="Y685" s="17"/>
      <c r="Z685" s="17"/>
    </row>
    <row r="686" ht="12.75" customHeight="1">
      <c r="A686" s="151"/>
      <c r="B686" s="17"/>
      <c r="C686" s="17"/>
      <c r="D686" s="17"/>
      <c r="E686" s="17"/>
      <c r="F686" s="111"/>
      <c r="G686" s="17"/>
      <c r="H686" s="17"/>
      <c r="I686" s="17"/>
      <c r="J686" s="17"/>
      <c r="K686" s="17"/>
      <c r="L686" s="17"/>
      <c r="M686" s="17"/>
      <c r="N686" s="17"/>
      <c r="O686" s="17"/>
      <c r="P686" s="17"/>
      <c r="Q686" s="17"/>
      <c r="R686" s="17"/>
      <c r="S686" s="17"/>
      <c r="T686" s="17"/>
      <c r="U686" s="17"/>
      <c r="V686" s="17"/>
      <c r="W686" s="17"/>
      <c r="X686" s="17"/>
      <c r="Y686" s="17"/>
      <c r="Z686" s="17"/>
    </row>
    <row r="687" ht="12.75" customHeight="1">
      <c r="A687" s="151"/>
      <c r="B687" s="17"/>
      <c r="C687" s="17"/>
      <c r="D687" s="17"/>
      <c r="E687" s="17"/>
      <c r="F687" s="111"/>
      <c r="G687" s="17"/>
      <c r="H687" s="17"/>
      <c r="I687" s="17"/>
      <c r="J687" s="17"/>
      <c r="K687" s="17"/>
      <c r="L687" s="17"/>
      <c r="M687" s="17"/>
      <c r="N687" s="17"/>
      <c r="O687" s="17"/>
      <c r="P687" s="17"/>
      <c r="Q687" s="17"/>
      <c r="R687" s="17"/>
      <c r="S687" s="17"/>
      <c r="T687" s="17"/>
      <c r="U687" s="17"/>
      <c r="V687" s="17"/>
      <c r="W687" s="17"/>
      <c r="X687" s="17"/>
      <c r="Y687" s="17"/>
      <c r="Z687" s="17"/>
    </row>
    <row r="688" ht="12.75" customHeight="1">
      <c r="A688" s="151"/>
      <c r="B688" s="17"/>
      <c r="C688" s="17"/>
      <c r="D688" s="17"/>
      <c r="E688" s="17"/>
      <c r="F688" s="111"/>
      <c r="G688" s="17"/>
      <c r="H688" s="17"/>
      <c r="I688" s="17"/>
      <c r="J688" s="17"/>
      <c r="K688" s="17"/>
      <c r="L688" s="17"/>
      <c r="M688" s="17"/>
      <c r="N688" s="17"/>
      <c r="O688" s="17"/>
      <c r="P688" s="17"/>
      <c r="Q688" s="17"/>
      <c r="R688" s="17"/>
      <c r="S688" s="17"/>
      <c r="T688" s="17"/>
      <c r="U688" s="17"/>
      <c r="V688" s="17"/>
      <c r="W688" s="17"/>
      <c r="X688" s="17"/>
      <c r="Y688" s="17"/>
      <c r="Z688" s="17"/>
    </row>
    <row r="689" ht="12.75" customHeight="1">
      <c r="A689" s="151"/>
      <c r="B689" s="17"/>
      <c r="C689" s="17"/>
      <c r="D689" s="17"/>
      <c r="E689" s="17"/>
      <c r="F689" s="111"/>
      <c r="G689" s="17"/>
      <c r="H689" s="17"/>
      <c r="I689" s="17"/>
      <c r="J689" s="17"/>
      <c r="K689" s="17"/>
      <c r="L689" s="17"/>
      <c r="M689" s="17"/>
      <c r="N689" s="17"/>
      <c r="O689" s="17"/>
      <c r="P689" s="17"/>
      <c r="Q689" s="17"/>
      <c r="R689" s="17"/>
      <c r="S689" s="17"/>
      <c r="T689" s="17"/>
      <c r="U689" s="17"/>
      <c r="V689" s="17"/>
      <c r="W689" s="17"/>
      <c r="X689" s="17"/>
      <c r="Y689" s="17"/>
      <c r="Z689" s="17"/>
    </row>
    <row r="690" ht="12.75" customHeight="1">
      <c r="A690" s="151"/>
      <c r="B690" s="17"/>
      <c r="C690" s="17"/>
      <c r="D690" s="17"/>
      <c r="E690" s="17"/>
      <c r="F690" s="111"/>
      <c r="G690" s="17"/>
      <c r="H690" s="17"/>
      <c r="I690" s="17"/>
      <c r="J690" s="17"/>
      <c r="K690" s="17"/>
      <c r="L690" s="17"/>
      <c r="M690" s="17"/>
      <c r="N690" s="17"/>
      <c r="O690" s="17"/>
      <c r="P690" s="17"/>
      <c r="Q690" s="17"/>
      <c r="R690" s="17"/>
      <c r="S690" s="17"/>
      <c r="T690" s="17"/>
      <c r="U690" s="17"/>
      <c r="V690" s="17"/>
      <c r="W690" s="17"/>
      <c r="X690" s="17"/>
      <c r="Y690" s="17"/>
      <c r="Z690" s="17"/>
    </row>
    <row r="691" ht="12.75" customHeight="1">
      <c r="A691" s="151"/>
      <c r="B691" s="17"/>
      <c r="C691" s="17"/>
      <c r="D691" s="17"/>
      <c r="E691" s="17"/>
      <c r="F691" s="111"/>
      <c r="G691" s="17"/>
      <c r="H691" s="17"/>
      <c r="I691" s="17"/>
      <c r="J691" s="17"/>
      <c r="K691" s="17"/>
      <c r="L691" s="17"/>
      <c r="M691" s="17"/>
      <c r="N691" s="17"/>
      <c r="O691" s="17"/>
      <c r="P691" s="17"/>
      <c r="Q691" s="17"/>
      <c r="R691" s="17"/>
      <c r="S691" s="17"/>
      <c r="T691" s="17"/>
      <c r="U691" s="17"/>
      <c r="V691" s="17"/>
      <c r="W691" s="17"/>
      <c r="X691" s="17"/>
      <c r="Y691" s="17"/>
      <c r="Z691" s="17"/>
    </row>
    <row r="692" ht="12.75" customHeight="1">
      <c r="A692" s="151"/>
      <c r="B692" s="17"/>
      <c r="C692" s="17"/>
      <c r="D692" s="17"/>
      <c r="E692" s="17"/>
      <c r="F692" s="111"/>
      <c r="G692" s="17"/>
      <c r="H692" s="17"/>
      <c r="I692" s="17"/>
      <c r="J692" s="17"/>
      <c r="K692" s="17"/>
      <c r="L692" s="17"/>
      <c r="M692" s="17"/>
      <c r="N692" s="17"/>
      <c r="O692" s="17"/>
      <c r="P692" s="17"/>
      <c r="Q692" s="17"/>
      <c r="R692" s="17"/>
      <c r="S692" s="17"/>
      <c r="T692" s="17"/>
      <c r="U692" s="17"/>
      <c r="V692" s="17"/>
      <c r="W692" s="17"/>
      <c r="X692" s="17"/>
      <c r="Y692" s="17"/>
      <c r="Z692" s="17"/>
    </row>
    <row r="693" ht="12.75" customHeight="1">
      <c r="A693" s="151"/>
      <c r="B693" s="17"/>
      <c r="C693" s="17"/>
      <c r="D693" s="17"/>
      <c r="E693" s="17"/>
      <c r="F693" s="111"/>
      <c r="G693" s="17"/>
      <c r="H693" s="17"/>
      <c r="I693" s="17"/>
      <c r="J693" s="17"/>
      <c r="K693" s="17"/>
      <c r="L693" s="17"/>
      <c r="M693" s="17"/>
      <c r="N693" s="17"/>
      <c r="O693" s="17"/>
      <c r="P693" s="17"/>
      <c r="Q693" s="17"/>
      <c r="R693" s="17"/>
      <c r="S693" s="17"/>
      <c r="T693" s="17"/>
      <c r="U693" s="17"/>
      <c r="V693" s="17"/>
      <c r="W693" s="17"/>
      <c r="X693" s="17"/>
      <c r="Y693" s="17"/>
      <c r="Z693" s="17"/>
    </row>
    <row r="694" ht="12.75" customHeight="1">
      <c r="A694" s="151"/>
      <c r="B694" s="17"/>
      <c r="C694" s="17"/>
      <c r="D694" s="17"/>
      <c r="E694" s="17"/>
      <c r="F694" s="111"/>
      <c r="G694" s="17"/>
      <c r="H694" s="17"/>
      <c r="I694" s="17"/>
      <c r="J694" s="17"/>
      <c r="K694" s="17"/>
      <c r="L694" s="17"/>
      <c r="M694" s="17"/>
      <c r="N694" s="17"/>
      <c r="O694" s="17"/>
      <c r="P694" s="17"/>
      <c r="Q694" s="17"/>
      <c r="R694" s="17"/>
      <c r="S694" s="17"/>
      <c r="T694" s="17"/>
      <c r="U694" s="17"/>
      <c r="V694" s="17"/>
      <c r="W694" s="17"/>
      <c r="X694" s="17"/>
      <c r="Y694" s="17"/>
      <c r="Z694" s="17"/>
    </row>
    <row r="695" ht="12.75" customHeight="1">
      <c r="A695" s="151"/>
      <c r="B695" s="17"/>
      <c r="C695" s="17"/>
      <c r="D695" s="17"/>
      <c r="E695" s="17"/>
      <c r="F695" s="111"/>
      <c r="G695" s="17"/>
      <c r="H695" s="17"/>
      <c r="I695" s="17"/>
      <c r="J695" s="17"/>
      <c r="K695" s="17"/>
      <c r="L695" s="17"/>
      <c r="M695" s="17"/>
      <c r="N695" s="17"/>
      <c r="O695" s="17"/>
      <c r="P695" s="17"/>
      <c r="Q695" s="17"/>
      <c r="R695" s="17"/>
      <c r="S695" s="17"/>
      <c r="T695" s="17"/>
      <c r="U695" s="17"/>
      <c r="V695" s="17"/>
      <c r="W695" s="17"/>
      <c r="X695" s="17"/>
      <c r="Y695" s="17"/>
      <c r="Z695" s="17"/>
    </row>
    <row r="696" ht="12.75" customHeight="1">
      <c r="A696" s="151"/>
      <c r="B696" s="17"/>
      <c r="C696" s="17"/>
      <c r="D696" s="17"/>
      <c r="E696" s="17"/>
      <c r="F696" s="111"/>
      <c r="G696" s="17"/>
      <c r="H696" s="17"/>
      <c r="I696" s="17"/>
      <c r="J696" s="17"/>
      <c r="K696" s="17"/>
      <c r="L696" s="17"/>
      <c r="M696" s="17"/>
      <c r="N696" s="17"/>
      <c r="O696" s="17"/>
      <c r="P696" s="17"/>
      <c r="Q696" s="17"/>
      <c r="R696" s="17"/>
      <c r="S696" s="17"/>
      <c r="T696" s="17"/>
      <c r="U696" s="17"/>
      <c r="V696" s="17"/>
      <c r="W696" s="17"/>
      <c r="X696" s="17"/>
      <c r="Y696" s="17"/>
      <c r="Z696" s="17"/>
    </row>
    <row r="697" ht="12.75" customHeight="1">
      <c r="A697" s="151"/>
      <c r="B697" s="17"/>
      <c r="C697" s="17"/>
      <c r="D697" s="17"/>
      <c r="E697" s="17"/>
      <c r="F697" s="111"/>
      <c r="G697" s="17"/>
      <c r="H697" s="17"/>
      <c r="I697" s="17"/>
      <c r="J697" s="17"/>
      <c r="K697" s="17"/>
      <c r="L697" s="17"/>
      <c r="M697" s="17"/>
      <c r="N697" s="17"/>
      <c r="O697" s="17"/>
      <c r="P697" s="17"/>
      <c r="Q697" s="17"/>
      <c r="R697" s="17"/>
      <c r="S697" s="17"/>
      <c r="T697" s="17"/>
      <c r="U697" s="17"/>
      <c r="V697" s="17"/>
      <c r="W697" s="17"/>
      <c r="X697" s="17"/>
      <c r="Y697" s="17"/>
      <c r="Z697" s="17"/>
    </row>
    <row r="698" ht="12.75" customHeight="1">
      <c r="A698" s="151"/>
      <c r="B698" s="17"/>
      <c r="C698" s="17"/>
      <c r="D698" s="17"/>
      <c r="E698" s="17"/>
      <c r="F698" s="111"/>
      <c r="G698" s="17"/>
      <c r="H698" s="17"/>
      <c r="I698" s="17"/>
      <c r="J698" s="17"/>
      <c r="K698" s="17"/>
      <c r="L698" s="17"/>
      <c r="M698" s="17"/>
      <c r="N698" s="17"/>
      <c r="O698" s="17"/>
      <c r="P698" s="17"/>
      <c r="Q698" s="17"/>
      <c r="R698" s="17"/>
      <c r="S698" s="17"/>
      <c r="T698" s="17"/>
      <c r="U698" s="17"/>
      <c r="V698" s="17"/>
      <c r="W698" s="17"/>
      <c r="X698" s="17"/>
      <c r="Y698" s="17"/>
      <c r="Z698" s="17"/>
    </row>
    <row r="699" ht="12.75" customHeight="1">
      <c r="A699" s="151"/>
      <c r="B699" s="17"/>
      <c r="C699" s="17"/>
      <c r="D699" s="17"/>
      <c r="E699" s="17"/>
      <c r="F699" s="111"/>
      <c r="G699" s="17"/>
      <c r="H699" s="17"/>
      <c r="I699" s="17"/>
      <c r="J699" s="17"/>
      <c r="K699" s="17"/>
      <c r="L699" s="17"/>
      <c r="M699" s="17"/>
      <c r="N699" s="17"/>
      <c r="O699" s="17"/>
      <c r="P699" s="17"/>
      <c r="Q699" s="17"/>
      <c r="R699" s="17"/>
      <c r="S699" s="17"/>
      <c r="T699" s="17"/>
      <c r="U699" s="17"/>
      <c r="V699" s="17"/>
      <c r="W699" s="17"/>
      <c r="X699" s="17"/>
      <c r="Y699" s="17"/>
      <c r="Z699" s="17"/>
    </row>
    <row r="700" ht="12.75" customHeight="1">
      <c r="A700" s="151"/>
      <c r="B700" s="17"/>
      <c r="C700" s="17"/>
      <c r="D700" s="17"/>
      <c r="E700" s="17"/>
      <c r="F700" s="111"/>
      <c r="G700" s="17"/>
      <c r="H700" s="17"/>
      <c r="I700" s="17"/>
      <c r="J700" s="17"/>
      <c r="K700" s="17"/>
      <c r="L700" s="17"/>
      <c r="M700" s="17"/>
      <c r="N700" s="17"/>
      <c r="O700" s="17"/>
      <c r="P700" s="17"/>
      <c r="Q700" s="17"/>
      <c r="R700" s="17"/>
      <c r="S700" s="17"/>
      <c r="T700" s="17"/>
      <c r="U700" s="17"/>
      <c r="V700" s="17"/>
      <c r="W700" s="17"/>
      <c r="X700" s="17"/>
      <c r="Y700" s="17"/>
      <c r="Z700" s="17"/>
    </row>
    <row r="701" ht="12.75" customHeight="1">
      <c r="A701" s="151"/>
      <c r="B701" s="17"/>
      <c r="C701" s="17"/>
      <c r="D701" s="17"/>
      <c r="E701" s="17"/>
      <c r="F701" s="111"/>
      <c r="G701" s="17"/>
      <c r="H701" s="17"/>
      <c r="I701" s="17"/>
      <c r="J701" s="17"/>
      <c r="K701" s="17"/>
      <c r="L701" s="17"/>
      <c r="M701" s="17"/>
      <c r="N701" s="17"/>
      <c r="O701" s="17"/>
      <c r="P701" s="17"/>
      <c r="Q701" s="17"/>
      <c r="R701" s="17"/>
      <c r="S701" s="17"/>
      <c r="T701" s="17"/>
      <c r="U701" s="17"/>
      <c r="V701" s="17"/>
      <c r="W701" s="17"/>
      <c r="X701" s="17"/>
      <c r="Y701" s="17"/>
      <c r="Z701" s="17"/>
    </row>
    <row r="702" ht="12.75" customHeight="1">
      <c r="A702" s="151"/>
      <c r="B702" s="17"/>
      <c r="C702" s="17"/>
      <c r="D702" s="17"/>
      <c r="E702" s="17"/>
      <c r="F702" s="111"/>
      <c r="G702" s="17"/>
      <c r="H702" s="17"/>
      <c r="I702" s="17"/>
      <c r="J702" s="17"/>
      <c r="K702" s="17"/>
      <c r="L702" s="17"/>
      <c r="M702" s="17"/>
      <c r="N702" s="17"/>
      <c r="O702" s="17"/>
      <c r="P702" s="17"/>
      <c r="Q702" s="17"/>
      <c r="R702" s="17"/>
      <c r="S702" s="17"/>
      <c r="T702" s="17"/>
      <c r="U702" s="17"/>
      <c r="V702" s="17"/>
      <c r="W702" s="17"/>
      <c r="X702" s="17"/>
      <c r="Y702" s="17"/>
      <c r="Z702" s="17"/>
    </row>
    <row r="703" ht="12.75" customHeight="1">
      <c r="A703" s="151"/>
      <c r="B703" s="17"/>
      <c r="C703" s="17"/>
      <c r="D703" s="17"/>
      <c r="E703" s="17"/>
      <c r="F703" s="111"/>
      <c r="G703" s="17"/>
      <c r="H703" s="17"/>
      <c r="I703" s="17"/>
      <c r="J703" s="17"/>
      <c r="K703" s="17"/>
      <c r="L703" s="17"/>
      <c r="M703" s="17"/>
      <c r="N703" s="17"/>
      <c r="O703" s="17"/>
      <c r="P703" s="17"/>
      <c r="Q703" s="17"/>
      <c r="R703" s="17"/>
      <c r="S703" s="17"/>
      <c r="T703" s="17"/>
      <c r="U703" s="17"/>
      <c r="V703" s="17"/>
      <c r="W703" s="17"/>
      <c r="X703" s="17"/>
      <c r="Y703" s="17"/>
      <c r="Z703" s="17"/>
    </row>
    <row r="704" ht="12.75" customHeight="1">
      <c r="A704" s="151"/>
      <c r="B704" s="17"/>
      <c r="C704" s="17"/>
      <c r="D704" s="17"/>
      <c r="E704" s="17"/>
      <c r="F704" s="111"/>
      <c r="G704" s="17"/>
      <c r="H704" s="17"/>
      <c r="I704" s="17"/>
      <c r="J704" s="17"/>
      <c r="K704" s="17"/>
      <c r="L704" s="17"/>
      <c r="M704" s="17"/>
      <c r="N704" s="17"/>
      <c r="O704" s="17"/>
      <c r="P704" s="17"/>
      <c r="Q704" s="17"/>
      <c r="R704" s="17"/>
      <c r="S704" s="17"/>
      <c r="T704" s="17"/>
      <c r="U704" s="17"/>
      <c r="V704" s="17"/>
      <c r="W704" s="17"/>
      <c r="X704" s="17"/>
      <c r="Y704" s="17"/>
      <c r="Z704" s="17"/>
    </row>
    <row r="705" ht="12.75" customHeight="1">
      <c r="A705" s="151"/>
      <c r="B705" s="17"/>
      <c r="C705" s="17"/>
      <c r="D705" s="17"/>
      <c r="E705" s="17"/>
      <c r="F705" s="111"/>
      <c r="G705" s="17"/>
      <c r="H705" s="17"/>
      <c r="I705" s="17"/>
      <c r="J705" s="17"/>
      <c r="K705" s="17"/>
      <c r="L705" s="17"/>
      <c r="M705" s="17"/>
      <c r="N705" s="17"/>
      <c r="O705" s="17"/>
      <c r="P705" s="17"/>
      <c r="Q705" s="17"/>
      <c r="R705" s="17"/>
      <c r="S705" s="17"/>
      <c r="T705" s="17"/>
      <c r="U705" s="17"/>
      <c r="V705" s="17"/>
      <c r="W705" s="17"/>
      <c r="X705" s="17"/>
      <c r="Y705" s="17"/>
      <c r="Z705" s="17"/>
    </row>
    <row r="706" ht="12.75" customHeight="1">
      <c r="A706" s="151"/>
      <c r="B706" s="17"/>
      <c r="C706" s="17"/>
      <c r="D706" s="17"/>
      <c r="E706" s="17"/>
      <c r="F706" s="111"/>
      <c r="G706" s="17"/>
      <c r="H706" s="17"/>
      <c r="I706" s="17"/>
      <c r="J706" s="17"/>
      <c r="K706" s="17"/>
      <c r="L706" s="17"/>
      <c r="M706" s="17"/>
      <c r="N706" s="17"/>
      <c r="O706" s="17"/>
      <c r="P706" s="17"/>
      <c r="Q706" s="17"/>
      <c r="R706" s="17"/>
      <c r="S706" s="17"/>
      <c r="T706" s="17"/>
      <c r="U706" s="17"/>
      <c r="V706" s="17"/>
      <c r="W706" s="17"/>
      <c r="X706" s="17"/>
      <c r="Y706" s="17"/>
      <c r="Z706" s="17"/>
    </row>
    <row r="707" ht="12.75" customHeight="1">
      <c r="A707" s="151"/>
      <c r="B707" s="17"/>
      <c r="C707" s="17"/>
      <c r="D707" s="17"/>
      <c r="E707" s="17"/>
      <c r="F707" s="111"/>
      <c r="G707" s="17"/>
      <c r="H707" s="17"/>
      <c r="I707" s="17"/>
      <c r="J707" s="17"/>
      <c r="K707" s="17"/>
      <c r="L707" s="17"/>
      <c r="M707" s="17"/>
      <c r="N707" s="17"/>
      <c r="O707" s="17"/>
      <c r="P707" s="17"/>
      <c r="Q707" s="17"/>
      <c r="R707" s="17"/>
      <c r="S707" s="17"/>
      <c r="T707" s="17"/>
      <c r="U707" s="17"/>
      <c r="V707" s="17"/>
      <c r="W707" s="17"/>
      <c r="X707" s="17"/>
      <c r="Y707" s="17"/>
      <c r="Z707" s="17"/>
    </row>
    <row r="708" ht="12.75" customHeight="1">
      <c r="A708" s="151"/>
      <c r="B708" s="17"/>
      <c r="C708" s="17"/>
      <c r="D708" s="17"/>
      <c r="E708" s="17"/>
      <c r="F708" s="111"/>
      <c r="G708" s="17"/>
      <c r="H708" s="17"/>
      <c r="I708" s="17"/>
      <c r="J708" s="17"/>
      <c r="K708" s="17"/>
      <c r="L708" s="17"/>
      <c r="M708" s="17"/>
      <c r="N708" s="17"/>
      <c r="O708" s="17"/>
      <c r="P708" s="17"/>
      <c r="Q708" s="17"/>
      <c r="R708" s="17"/>
      <c r="S708" s="17"/>
      <c r="T708" s="17"/>
      <c r="U708" s="17"/>
      <c r="V708" s="17"/>
      <c r="W708" s="17"/>
      <c r="X708" s="17"/>
      <c r="Y708" s="17"/>
      <c r="Z708" s="17"/>
    </row>
    <row r="709" ht="12.75" customHeight="1">
      <c r="A709" s="151"/>
      <c r="B709" s="17"/>
      <c r="C709" s="17"/>
      <c r="D709" s="17"/>
      <c r="E709" s="17"/>
      <c r="F709" s="111"/>
      <c r="G709" s="17"/>
      <c r="H709" s="17"/>
      <c r="I709" s="17"/>
      <c r="J709" s="17"/>
      <c r="K709" s="17"/>
      <c r="L709" s="17"/>
      <c r="M709" s="17"/>
      <c r="N709" s="17"/>
      <c r="O709" s="17"/>
      <c r="P709" s="17"/>
      <c r="Q709" s="17"/>
      <c r="R709" s="17"/>
      <c r="S709" s="17"/>
      <c r="T709" s="17"/>
      <c r="U709" s="17"/>
      <c r="V709" s="17"/>
      <c r="W709" s="17"/>
      <c r="X709" s="17"/>
      <c r="Y709" s="17"/>
      <c r="Z709" s="17"/>
    </row>
    <row r="710" ht="12.75" customHeight="1">
      <c r="A710" s="151"/>
      <c r="B710" s="17"/>
      <c r="C710" s="17"/>
      <c r="D710" s="17"/>
      <c r="E710" s="17"/>
      <c r="F710" s="111"/>
      <c r="G710" s="17"/>
      <c r="H710" s="17"/>
      <c r="I710" s="17"/>
      <c r="J710" s="17"/>
      <c r="K710" s="17"/>
      <c r="L710" s="17"/>
      <c r="M710" s="17"/>
      <c r="N710" s="17"/>
      <c r="O710" s="17"/>
      <c r="P710" s="17"/>
      <c r="Q710" s="17"/>
      <c r="R710" s="17"/>
      <c r="S710" s="17"/>
      <c r="T710" s="17"/>
      <c r="U710" s="17"/>
      <c r="V710" s="17"/>
      <c r="W710" s="17"/>
      <c r="X710" s="17"/>
      <c r="Y710" s="17"/>
      <c r="Z710" s="17"/>
    </row>
    <row r="711" ht="12.75" customHeight="1">
      <c r="A711" s="151"/>
      <c r="B711" s="17"/>
      <c r="C711" s="17"/>
      <c r="D711" s="17"/>
      <c r="E711" s="17"/>
      <c r="F711" s="111"/>
      <c r="G711" s="17"/>
      <c r="H711" s="17"/>
      <c r="I711" s="17"/>
      <c r="J711" s="17"/>
      <c r="K711" s="17"/>
      <c r="L711" s="17"/>
      <c r="M711" s="17"/>
      <c r="N711" s="17"/>
      <c r="O711" s="17"/>
      <c r="P711" s="17"/>
      <c r="Q711" s="17"/>
      <c r="R711" s="17"/>
      <c r="S711" s="17"/>
      <c r="T711" s="17"/>
      <c r="U711" s="17"/>
      <c r="V711" s="17"/>
      <c r="W711" s="17"/>
      <c r="X711" s="17"/>
      <c r="Y711" s="17"/>
      <c r="Z711" s="17"/>
    </row>
    <row r="712" ht="12.75" customHeight="1">
      <c r="A712" s="151"/>
      <c r="B712" s="17"/>
      <c r="C712" s="17"/>
      <c r="D712" s="17"/>
      <c r="E712" s="17"/>
      <c r="F712" s="111"/>
      <c r="G712" s="17"/>
      <c r="H712" s="17"/>
      <c r="I712" s="17"/>
      <c r="J712" s="17"/>
      <c r="K712" s="17"/>
      <c r="L712" s="17"/>
      <c r="M712" s="17"/>
      <c r="N712" s="17"/>
      <c r="O712" s="17"/>
      <c r="P712" s="17"/>
      <c r="Q712" s="17"/>
      <c r="R712" s="17"/>
      <c r="S712" s="17"/>
      <c r="T712" s="17"/>
      <c r="U712" s="17"/>
      <c r="V712" s="17"/>
      <c r="W712" s="17"/>
      <c r="X712" s="17"/>
      <c r="Y712" s="17"/>
      <c r="Z712" s="17"/>
    </row>
    <row r="713" ht="12.75" customHeight="1">
      <c r="A713" s="151"/>
      <c r="B713" s="17"/>
      <c r="C713" s="17"/>
      <c r="D713" s="17"/>
      <c r="E713" s="17"/>
      <c r="F713" s="111"/>
      <c r="G713" s="17"/>
      <c r="H713" s="17"/>
      <c r="I713" s="17"/>
      <c r="J713" s="17"/>
      <c r="K713" s="17"/>
      <c r="L713" s="17"/>
      <c r="M713" s="17"/>
      <c r="N713" s="17"/>
      <c r="O713" s="17"/>
      <c r="P713" s="17"/>
      <c r="Q713" s="17"/>
      <c r="R713" s="17"/>
      <c r="S713" s="17"/>
      <c r="T713" s="17"/>
      <c r="U713" s="17"/>
      <c r="V713" s="17"/>
      <c r="W713" s="17"/>
      <c r="X713" s="17"/>
      <c r="Y713" s="17"/>
      <c r="Z713" s="17"/>
    </row>
    <row r="714" ht="12.75" customHeight="1">
      <c r="A714" s="151"/>
      <c r="B714" s="17"/>
      <c r="C714" s="17"/>
      <c r="D714" s="17"/>
      <c r="E714" s="17"/>
      <c r="F714" s="111"/>
      <c r="G714" s="17"/>
      <c r="H714" s="17"/>
      <c r="I714" s="17"/>
      <c r="J714" s="17"/>
      <c r="K714" s="17"/>
      <c r="L714" s="17"/>
      <c r="M714" s="17"/>
      <c r="N714" s="17"/>
      <c r="O714" s="17"/>
      <c r="P714" s="17"/>
      <c r="Q714" s="17"/>
      <c r="R714" s="17"/>
      <c r="S714" s="17"/>
      <c r="T714" s="17"/>
      <c r="U714" s="17"/>
      <c r="V714" s="17"/>
      <c r="W714" s="17"/>
      <c r="X714" s="17"/>
      <c r="Y714" s="17"/>
      <c r="Z714" s="17"/>
    </row>
    <row r="715" ht="12.75" customHeight="1">
      <c r="A715" s="151"/>
      <c r="B715" s="17"/>
      <c r="C715" s="17"/>
      <c r="D715" s="17"/>
      <c r="E715" s="17"/>
      <c r="F715" s="111"/>
      <c r="G715" s="17"/>
      <c r="H715" s="17"/>
      <c r="I715" s="17"/>
      <c r="J715" s="17"/>
      <c r="K715" s="17"/>
      <c r="L715" s="17"/>
      <c r="M715" s="17"/>
      <c r="N715" s="17"/>
      <c r="O715" s="17"/>
      <c r="P715" s="17"/>
      <c r="Q715" s="17"/>
      <c r="R715" s="17"/>
      <c r="S715" s="17"/>
      <c r="T715" s="17"/>
      <c r="U715" s="17"/>
      <c r="V715" s="17"/>
      <c r="W715" s="17"/>
      <c r="X715" s="17"/>
      <c r="Y715" s="17"/>
      <c r="Z715" s="17"/>
    </row>
    <row r="716" ht="12.75" customHeight="1">
      <c r="A716" s="151"/>
      <c r="B716" s="17"/>
      <c r="C716" s="17"/>
      <c r="D716" s="17"/>
      <c r="E716" s="17"/>
      <c r="F716" s="111"/>
      <c r="G716" s="17"/>
      <c r="H716" s="17"/>
      <c r="I716" s="17"/>
      <c r="J716" s="17"/>
      <c r="K716" s="17"/>
      <c r="L716" s="17"/>
      <c r="M716" s="17"/>
      <c r="N716" s="17"/>
      <c r="O716" s="17"/>
      <c r="P716" s="17"/>
      <c r="Q716" s="17"/>
      <c r="R716" s="17"/>
      <c r="S716" s="17"/>
      <c r="T716" s="17"/>
      <c r="U716" s="17"/>
      <c r="V716" s="17"/>
      <c r="W716" s="17"/>
      <c r="X716" s="17"/>
      <c r="Y716" s="17"/>
      <c r="Z716" s="17"/>
    </row>
    <row r="717" ht="12.75" customHeight="1">
      <c r="A717" s="151"/>
      <c r="B717" s="17"/>
      <c r="C717" s="17"/>
      <c r="D717" s="17"/>
      <c r="E717" s="17"/>
      <c r="F717" s="111"/>
      <c r="G717" s="17"/>
      <c r="H717" s="17"/>
      <c r="I717" s="17"/>
      <c r="J717" s="17"/>
      <c r="K717" s="17"/>
      <c r="L717" s="17"/>
      <c r="M717" s="17"/>
      <c r="N717" s="17"/>
      <c r="O717" s="17"/>
      <c r="P717" s="17"/>
      <c r="Q717" s="17"/>
      <c r="R717" s="17"/>
      <c r="S717" s="17"/>
      <c r="T717" s="17"/>
      <c r="U717" s="17"/>
      <c r="V717" s="17"/>
      <c r="W717" s="17"/>
      <c r="X717" s="17"/>
      <c r="Y717" s="17"/>
      <c r="Z717" s="17"/>
    </row>
    <row r="718" ht="12.75" customHeight="1">
      <c r="A718" s="151"/>
      <c r="B718" s="17"/>
      <c r="C718" s="17"/>
      <c r="D718" s="17"/>
      <c r="E718" s="17"/>
      <c r="F718" s="111"/>
      <c r="G718" s="17"/>
      <c r="H718" s="17"/>
      <c r="I718" s="17"/>
      <c r="J718" s="17"/>
      <c r="K718" s="17"/>
      <c r="L718" s="17"/>
      <c r="M718" s="17"/>
      <c r="N718" s="17"/>
      <c r="O718" s="17"/>
      <c r="P718" s="17"/>
      <c r="Q718" s="17"/>
      <c r="R718" s="17"/>
      <c r="S718" s="17"/>
      <c r="T718" s="17"/>
      <c r="U718" s="17"/>
      <c r="V718" s="17"/>
      <c r="W718" s="17"/>
      <c r="X718" s="17"/>
      <c r="Y718" s="17"/>
      <c r="Z718" s="17"/>
    </row>
    <row r="719" ht="12.75" customHeight="1">
      <c r="A719" s="151"/>
      <c r="B719" s="17"/>
      <c r="C719" s="17"/>
      <c r="D719" s="17"/>
      <c r="E719" s="17"/>
      <c r="F719" s="111"/>
      <c r="G719" s="17"/>
      <c r="H719" s="17"/>
      <c r="I719" s="17"/>
      <c r="J719" s="17"/>
      <c r="K719" s="17"/>
      <c r="L719" s="17"/>
      <c r="M719" s="17"/>
      <c r="N719" s="17"/>
      <c r="O719" s="17"/>
      <c r="P719" s="17"/>
      <c r="Q719" s="17"/>
      <c r="R719" s="17"/>
      <c r="S719" s="17"/>
      <c r="T719" s="17"/>
      <c r="U719" s="17"/>
      <c r="V719" s="17"/>
      <c r="W719" s="17"/>
      <c r="X719" s="17"/>
      <c r="Y719" s="17"/>
      <c r="Z719" s="17"/>
    </row>
    <row r="720" ht="12.75" customHeight="1">
      <c r="A720" s="151"/>
      <c r="B720" s="17"/>
      <c r="C720" s="17"/>
      <c r="D720" s="17"/>
      <c r="E720" s="17"/>
      <c r="F720" s="111"/>
      <c r="G720" s="17"/>
      <c r="H720" s="17"/>
      <c r="I720" s="17"/>
      <c r="J720" s="17"/>
      <c r="K720" s="17"/>
      <c r="L720" s="17"/>
      <c r="M720" s="17"/>
      <c r="N720" s="17"/>
      <c r="O720" s="17"/>
      <c r="P720" s="17"/>
      <c r="Q720" s="17"/>
      <c r="R720" s="17"/>
      <c r="S720" s="17"/>
      <c r="T720" s="17"/>
      <c r="U720" s="17"/>
      <c r="V720" s="17"/>
      <c r="W720" s="17"/>
      <c r="X720" s="17"/>
      <c r="Y720" s="17"/>
      <c r="Z720" s="17"/>
    </row>
    <row r="721" ht="12.75" customHeight="1">
      <c r="A721" s="151"/>
      <c r="B721" s="17"/>
      <c r="C721" s="17"/>
      <c r="D721" s="17"/>
      <c r="E721" s="17"/>
      <c r="F721" s="111"/>
      <c r="G721" s="17"/>
      <c r="H721" s="17"/>
      <c r="I721" s="17"/>
      <c r="J721" s="17"/>
      <c r="K721" s="17"/>
      <c r="L721" s="17"/>
      <c r="M721" s="17"/>
      <c r="N721" s="17"/>
      <c r="O721" s="17"/>
      <c r="P721" s="17"/>
      <c r="Q721" s="17"/>
      <c r="R721" s="17"/>
      <c r="S721" s="17"/>
      <c r="T721" s="17"/>
      <c r="U721" s="17"/>
      <c r="V721" s="17"/>
      <c r="W721" s="17"/>
      <c r="X721" s="17"/>
      <c r="Y721" s="17"/>
      <c r="Z721" s="17"/>
    </row>
    <row r="722" ht="12.75" customHeight="1">
      <c r="A722" s="151"/>
      <c r="B722" s="17"/>
      <c r="C722" s="17"/>
      <c r="D722" s="17"/>
      <c r="E722" s="17"/>
      <c r="F722" s="111"/>
      <c r="G722" s="17"/>
      <c r="H722" s="17"/>
      <c r="I722" s="17"/>
      <c r="J722" s="17"/>
      <c r="K722" s="17"/>
      <c r="L722" s="17"/>
      <c r="M722" s="17"/>
      <c r="N722" s="17"/>
      <c r="O722" s="17"/>
      <c r="P722" s="17"/>
      <c r="Q722" s="17"/>
      <c r="R722" s="17"/>
      <c r="S722" s="17"/>
      <c r="T722" s="17"/>
      <c r="U722" s="17"/>
      <c r="V722" s="17"/>
      <c r="W722" s="17"/>
      <c r="X722" s="17"/>
      <c r="Y722" s="17"/>
      <c r="Z722" s="17"/>
    </row>
    <row r="723" ht="12.75" customHeight="1">
      <c r="A723" s="151"/>
      <c r="B723" s="17"/>
      <c r="C723" s="17"/>
      <c r="D723" s="17"/>
      <c r="E723" s="17"/>
      <c r="F723" s="111"/>
      <c r="G723" s="17"/>
      <c r="H723" s="17"/>
      <c r="I723" s="17"/>
      <c r="J723" s="17"/>
      <c r="K723" s="17"/>
      <c r="L723" s="17"/>
      <c r="M723" s="17"/>
      <c r="N723" s="17"/>
      <c r="O723" s="17"/>
      <c r="P723" s="17"/>
      <c r="Q723" s="17"/>
      <c r="R723" s="17"/>
      <c r="S723" s="17"/>
      <c r="T723" s="17"/>
      <c r="U723" s="17"/>
      <c r="V723" s="17"/>
      <c r="W723" s="17"/>
      <c r="X723" s="17"/>
      <c r="Y723" s="17"/>
      <c r="Z723" s="17"/>
    </row>
    <row r="724" ht="12.75" customHeight="1">
      <c r="A724" s="151"/>
      <c r="B724" s="17"/>
      <c r="C724" s="17"/>
      <c r="D724" s="17"/>
      <c r="E724" s="17"/>
      <c r="F724" s="111"/>
      <c r="G724" s="17"/>
      <c r="H724" s="17"/>
      <c r="I724" s="17"/>
      <c r="J724" s="17"/>
      <c r="K724" s="17"/>
      <c r="L724" s="17"/>
      <c r="M724" s="17"/>
      <c r="N724" s="17"/>
      <c r="O724" s="17"/>
      <c r="P724" s="17"/>
      <c r="Q724" s="17"/>
      <c r="R724" s="17"/>
      <c r="S724" s="17"/>
      <c r="T724" s="17"/>
      <c r="U724" s="17"/>
      <c r="V724" s="17"/>
      <c r="W724" s="17"/>
      <c r="X724" s="17"/>
      <c r="Y724" s="17"/>
      <c r="Z724" s="17"/>
    </row>
    <row r="725" ht="12.75" customHeight="1">
      <c r="A725" s="151"/>
      <c r="B725" s="17"/>
      <c r="C725" s="17"/>
      <c r="D725" s="17"/>
      <c r="E725" s="17"/>
      <c r="F725" s="111"/>
      <c r="G725" s="17"/>
      <c r="H725" s="17"/>
      <c r="I725" s="17"/>
      <c r="J725" s="17"/>
      <c r="K725" s="17"/>
      <c r="L725" s="17"/>
      <c r="M725" s="17"/>
      <c r="N725" s="17"/>
      <c r="O725" s="17"/>
      <c r="P725" s="17"/>
      <c r="Q725" s="17"/>
      <c r="R725" s="17"/>
      <c r="S725" s="17"/>
      <c r="T725" s="17"/>
      <c r="U725" s="17"/>
      <c r="V725" s="17"/>
      <c r="W725" s="17"/>
      <c r="X725" s="17"/>
      <c r="Y725" s="17"/>
      <c r="Z725" s="17"/>
    </row>
    <row r="726" ht="12.75" customHeight="1">
      <c r="A726" s="151"/>
      <c r="B726" s="17"/>
      <c r="C726" s="17"/>
      <c r="D726" s="17"/>
      <c r="E726" s="17"/>
      <c r="F726" s="111"/>
      <c r="G726" s="17"/>
      <c r="H726" s="17"/>
      <c r="I726" s="17"/>
      <c r="J726" s="17"/>
      <c r="K726" s="17"/>
      <c r="L726" s="17"/>
      <c r="M726" s="17"/>
      <c r="N726" s="17"/>
      <c r="O726" s="17"/>
      <c r="P726" s="17"/>
      <c r="Q726" s="17"/>
      <c r="R726" s="17"/>
      <c r="S726" s="17"/>
      <c r="T726" s="17"/>
      <c r="U726" s="17"/>
      <c r="V726" s="17"/>
      <c r="W726" s="17"/>
      <c r="X726" s="17"/>
      <c r="Y726" s="17"/>
      <c r="Z726" s="17"/>
    </row>
    <row r="727" ht="12.75" customHeight="1">
      <c r="A727" s="151"/>
      <c r="B727" s="17"/>
      <c r="C727" s="17"/>
      <c r="D727" s="17"/>
      <c r="E727" s="17"/>
      <c r="F727" s="111"/>
      <c r="G727" s="17"/>
      <c r="H727" s="17"/>
      <c r="I727" s="17"/>
      <c r="J727" s="17"/>
      <c r="K727" s="17"/>
      <c r="L727" s="17"/>
      <c r="M727" s="17"/>
      <c r="N727" s="17"/>
      <c r="O727" s="17"/>
      <c r="P727" s="17"/>
      <c r="Q727" s="17"/>
      <c r="R727" s="17"/>
      <c r="S727" s="17"/>
      <c r="T727" s="17"/>
      <c r="U727" s="17"/>
      <c r="V727" s="17"/>
      <c r="W727" s="17"/>
      <c r="X727" s="17"/>
      <c r="Y727" s="17"/>
      <c r="Z727" s="17"/>
    </row>
    <row r="728" ht="12.75" customHeight="1">
      <c r="A728" s="151"/>
      <c r="B728" s="17"/>
      <c r="C728" s="17"/>
      <c r="D728" s="17"/>
      <c r="E728" s="17"/>
      <c r="F728" s="111"/>
      <c r="G728" s="17"/>
      <c r="H728" s="17"/>
      <c r="I728" s="17"/>
      <c r="J728" s="17"/>
      <c r="K728" s="17"/>
      <c r="L728" s="17"/>
      <c r="M728" s="17"/>
      <c r="N728" s="17"/>
      <c r="O728" s="17"/>
      <c r="P728" s="17"/>
      <c r="Q728" s="17"/>
      <c r="R728" s="17"/>
      <c r="S728" s="17"/>
      <c r="T728" s="17"/>
      <c r="U728" s="17"/>
      <c r="V728" s="17"/>
      <c r="W728" s="17"/>
      <c r="X728" s="17"/>
      <c r="Y728" s="17"/>
      <c r="Z728" s="17"/>
    </row>
    <row r="729" ht="12.75" customHeight="1">
      <c r="A729" s="151"/>
      <c r="B729" s="17"/>
      <c r="C729" s="17"/>
      <c r="D729" s="17"/>
      <c r="E729" s="17"/>
      <c r="F729" s="111"/>
      <c r="G729" s="17"/>
      <c r="H729" s="17"/>
      <c r="I729" s="17"/>
      <c r="J729" s="17"/>
      <c r="K729" s="17"/>
      <c r="L729" s="17"/>
      <c r="M729" s="17"/>
      <c r="N729" s="17"/>
      <c r="O729" s="17"/>
      <c r="P729" s="17"/>
      <c r="Q729" s="17"/>
      <c r="R729" s="17"/>
      <c r="S729" s="17"/>
      <c r="T729" s="17"/>
      <c r="U729" s="17"/>
      <c r="V729" s="17"/>
      <c r="W729" s="17"/>
      <c r="X729" s="17"/>
      <c r="Y729" s="17"/>
      <c r="Z729" s="17"/>
    </row>
    <row r="730" ht="12.75" customHeight="1">
      <c r="A730" s="151"/>
      <c r="B730" s="17"/>
      <c r="C730" s="17"/>
      <c r="D730" s="17"/>
      <c r="E730" s="17"/>
      <c r="F730" s="111"/>
      <c r="G730" s="17"/>
      <c r="H730" s="17"/>
      <c r="I730" s="17"/>
      <c r="J730" s="17"/>
      <c r="K730" s="17"/>
      <c r="L730" s="17"/>
      <c r="M730" s="17"/>
      <c r="N730" s="17"/>
      <c r="O730" s="17"/>
      <c r="P730" s="17"/>
      <c r="Q730" s="17"/>
      <c r="R730" s="17"/>
      <c r="S730" s="17"/>
      <c r="T730" s="17"/>
      <c r="U730" s="17"/>
      <c r="V730" s="17"/>
      <c r="W730" s="17"/>
      <c r="X730" s="17"/>
      <c r="Y730" s="17"/>
      <c r="Z730" s="17"/>
    </row>
    <row r="731" ht="12.75" customHeight="1">
      <c r="A731" s="151"/>
      <c r="B731" s="17"/>
      <c r="C731" s="17"/>
      <c r="D731" s="17"/>
      <c r="E731" s="17"/>
      <c r="F731" s="111"/>
      <c r="G731" s="17"/>
      <c r="H731" s="17"/>
      <c r="I731" s="17"/>
      <c r="J731" s="17"/>
      <c r="K731" s="17"/>
      <c r="L731" s="17"/>
      <c r="M731" s="17"/>
      <c r="N731" s="17"/>
      <c r="O731" s="17"/>
      <c r="P731" s="17"/>
      <c r="Q731" s="17"/>
      <c r="R731" s="17"/>
      <c r="S731" s="17"/>
      <c r="T731" s="17"/>
      <c r="U731" s="17"/>
      <c r="V731" s="17"/>
      <c r="W731" s="17"/>
      <c r="X731" s="17"/>
      <c r="Y731" s="17"/>
      <c r="Z731" s="17"/>
    </row>
    <row r="732" ht="12.75" customHeight="1">
      <c r="A732" s="151"/>
      <c r="B732" s="17"/>
      <c r="C732" s="17"/>
      <c r="D732" s="17"/>
      <c r="E732" s="17"/>
      <c r="F732" s="111"/>
      <c r="G732" s="17"/>
      <c r="H732" s="17"/>
      <c r="I732" s="17"/>
      <c r="J732" s="17"/>
      <c r="K732" s="17"/>
      <c r="L732" s="17"/>
      <c r="M732" s="17"/>
      <c r="N732" s="17"/>
      <c r="O732" s="17"/>
      <c r="P732" s="17"/>
      <c r="Q732" s="17"/>
      <c r="R732" s="17"/>
      <c r="S732" s="17"/>
      <c r="T732" s="17"/>
      <c r="U732" s="17"/>
      <c r="V732" s="17"/>
      <c r="W732" s="17"/>
      <c r="X732" s="17"/>
      <c r="Y732" s="17"/>
      <c r="Z732" s="17"/>
    </row>
    <row r="733" ht="12.75" customHeight="1">
      <c r="A733" s="151"/>
      <c r="B733" s="17"/>
      <c r="C733" s="17"/>
      <c r="D733" s="17"/>
      <c r="E733" s="17"/>
      <c r="F733" s="111"/>
      <c r="G733" s="17"/>
      <c r="H733" s="17"/>
      <c r="I733" s="17"/>
      <c r="J733" s="17"/>
      <c r="K733" s="17"/>
      <c r="L733" s="17"/>
      <c r="M733" s="17"/>
      <c r="N733" s="17"/>
      <c r="O733" s="17"/>
      <c r="P733" s="17"/>
      <c r="Q733" s="17"/>
      <c r="R733" s="17"/>
      <c r="S733" s="17"/>
      <c r="T733" s="17"/>
      <c r="U733" s="17"/>
      <c r="V733" s="17"/>
      <c r="W733" s="17"/>
      <c r="X733" s="17"/>
      <c r="Y733" s="17"/>
      <c r="Z733" s="17"/>
    </row>
    <row r="734" ht="12.75" customHeight="1">
      <c r="A734" s="151"/>
      <c r="B734" s="17"/>
      <c r="C734" s="17"/>
      <c r="D734" s="17"/>
      <c r="E734" s="17"/>
      <c r="F734" s="111"/>
      <c r="G734" s="17"/>
      <c r="H734" s="17"/>
      <c r="I734" s="17"/>
      <c r="J734" s="17"/>
      <c r="K734" s="17"/>
      <c r="L734" s="17"/>
      <c r="M734" s="17"/>
      <c r="N734" s="17"/>
      <c r="O734" s="17"/>
      <c r="P734" s="17"/>
      <c r="Q734" s="17"/>
      <c r="R734" s="17"/>
      <c r="S734" s="17"/>
      <c r="T734" s="17"/>
      <c r="U734" s="17"/>
      <c r="V734" s="17"/>
      <c r="W734" s="17"/>
      <c r="X734" s="17"/>
      <c r="Y734" s="17"/>
      <c r="Z734" s="17"/>
    </row>
    <row r="735" ht="12.75" customHeight="1">
      <c r="A735" s="151"/>
      <c r="B735" s="17"/>
      <c r="C735" s="17"/>
      <c r="D735" s="17"/>
      <c r="E735" s="17"/>
      <c r="F735" s="111"/>
      <c r="G735" s="17"/>
      <c r="H735" s="17"/>
      <c r="I735" s="17"/>
      <c r="J735" s="17"/>
      <c r="K735" s="17"/>
      <c r="L735" s="17"/>
      <c r="M735" s="17"/>
      <c r="N735" s="17"/>
      <c r="O735" s="17"/>
      <c r="P735" s="17"/>
      <c r="Q735" s="17"/>
      <c r="R735" s="17"/>
      <c r="S735" s="17"/>
      <c r="T735" s="17"/>
      <c r="U735" s="17"/>
      <c r="V735" s="17"/>
      <c r="W735" s="17"/>
      <c r="X735" s="17"/>
      <c r="Y735" s="17"/>
      <c r="Z735" s="17"/>
    </row>
    <row r="736" ht="12.75" customHeight="1">
      <c r="A736" s="151"/>
      <c r="B736" s="17"/>
      <c r="C736" s="17"/>
      <c r="D736" s="17"/>
      <c r="E736" s="17"/>
      <c r="F736" s="111"/>
      <c r="G736" s="17"/>
      <c r="H736" s="17"/>
      <c r="I736" s="17"/>
      <c r="J736" s="17"/>
      <c r="K736" s="17"/>
      <c r="L736" s="17"/>
      <c r="M736" s="17"/>
      <c r="N736" s="17"/>
      <c r="O736" s="17"/>
      <c r="P736" s="17"/>
      <c r="Q736" s="17"/>
      <c r="R736" s="17"/>
      <c r="S736" s="17"/>
      <c r="T736" s="17"/>
      <c r="U736" s="17"/>
      <c r="V736" s="17"/>
      <c r="W736" s="17"/>
      <c r="X736" s="17"/>
      <c r="Y736" s="17"/>
      <c r="Z736" s="17"/>
    </row>
    <row r="737" ht="12.75" customHeight="1">
      <c r="A737" s="151"/>
      <c r="B737" s="17"/>
      <c r="C737" s="17"/>
      <c r="D737" s="17"/>
      <c r="E737" s="17"/>
      <c r="F737" s="111"/>
      <c r="G737" s="17"/>
      <c r="H737" s="17"/>
      <c r="I737" s="17"/>
      <c r="J737" s="17"/>
      <c r="K737" s="17"/>
      <c r="L737" s="17"/>
      <c r="M737" s="17"/>
      <c r="N737" s="17"/>
      <c r="O737" s="17"/>
      <c r="P737" s="17"/>
      <c r="Q737" s="17"/>
      <c r="R737" s="17"/>
      <c r="S737" s="17"/>
      <c r="T737" s="17"/>
      <c r="U737" s="17"/>
      <c r="V737" s="17"/>
      <c r="W737" s="17"/>
      <c r="X737" s="17"/>
      <c r="Y737" s="17"/>
      <c r="Z737" s="17"/>
    </row>
    <row r="738" ht="12.75" customHeight="1">
      <c r="A738" s="151"/>
      <c r="B738" s="17"/>
      <c r="C738" s="17"/>
      <c r="D738" s="17"/>
      <c r="E738" s="17"/>
      <c r="F738" s="111"/>
      <c r="G738" s="17"/>
      <c r="H738" s="17"/>
      <c r="I738" s="17"/>
      <c r="J738" s="17"/>
      <c r="K738" s="17"/>
      <c r="L738" s="17"/>
      <c r="M738" s="17"/>
      <c r="N738" s="17"/>
      <c r="O738" s="17"/>
      <c r="P738" s="17"/>
      <c r="Q738" s="17"/>
      <c r="R738" s="17"/>
      <c r="S738" s="17"/>
      <c r="T738" s="17"/>
      <c r="U738" s="17"/>
      <c r="V738" s="17"/>
      <c r="W738" s="17"/>
      <c r="X738" s="17"/>
      <c r="Y738" s="17"/>
      <c r="Z738" s="17"/>
    </row>
    <row r="739" ht="12.75" customHeight="1">
      <c r="A739" s="151"/>
      <c r="B739" s="17"/>
      <c r="C739" s="17"/>
      <c r="D739" s="17"/>
      <c r="E739" s="17"/>
      <c r="F739" s="111"/>
      <c r="G739" s="17"/>
      <c r="H739" s="17"/>
      <c r="I739" s="17"/>
      <c r="J739" s="17"/>
      <c r="K739" s="17"/>
      <c r="L739" s="17"/>
      <c r="M739" s="17"/>
      <c r="N739" s="17"/>
      <c r="O739" s="17"/>
      <c r="P739" s="17"/>
      <c r="Q739" s="17"/>
      <c r="R739" s="17"/>
      <c r="S739" s="17"/>
      <c r="T739" s="17"/>
      <c r="U739" s="17"/>
      <c r="V739" s="17"/>
      <c r="W739" s="17"/>
      <c r="X739" s="17"/>
      <c r="Y739" s="17"/>
      <c r="Z739" s="17"/>
    </row>
    <row r="740" ht="12.75" customHeight="1">
      <c r="A740" s="151"/>
      <c r="B740" s="17"/>
      <c r="C740" s="17"/>
      <c r="D740" s="17"/>
      <c r="E740" s="17"/>
      <c r="F740" s="111"/>
      <c r="G740" s="17"/>
      <c r="H740" s="17"/>
      <c r="I740" s="17"/>
      <c r="J740" s="17"/>
      <c r="K740" s="17"/>
      <c r="L740" s="17"/>
      <c r="M740" s="17"/>
      <c r="N740" s="17"/>
      <c r="O740" s="17"/>
      <c r="P740" s="17"/>
      <c r="Q740" s="17"/>
      <c r="R740" s="17"/>
      <c r="S740" s="17"/>
      <c r="T740" s="17"/>
      <c r="U740" s="17"/>
      <c r="V740" s="17"/>
      <c r="W740" s="17"/>
      <c r="X740" s="17"/>
      <c r="Y740" s="17"/>
      <c r="Z740" s="17"/>
    </row>
    <row r="741" ht="12.75" customHeight="1">
      <c r="A741" s="151"/>
      <c r="B741" s="17"/>
      <c r="C741" s="17"/>
      <c r="D741" s="17"/>
      <c r="E741" s="17"/>
      <c r="F741" s="111"/>
      <c r="G741" s="17"/>
      <c r="H741" s="17"/>
      <c r="I741" s="17"/>
      <c r="J741" s="17"/>
      <c r="K741" s="17"/>
      <c r="L741" s="17"/>
      <c r="M741" s="17"/>
      <c r="N741" s="17"/>
      <c r="O741" s="17"/>
      <c r="P741" s="17"/>
      <c r="Q741" s="17"/>
      <c r="R741" s="17"/>
      <c r="S741" s="17"/>
      <c r="T741" s="17"/>
      <c r="U741" s="17"/>
      <c r="V741" s="17"/>
      <c r="W741" s="17"/>
      <c r="X741" s="17"/>
      <c r="Y741" s="17"/>
      <c r="Z741" s="17"/>
    </row>
    <row r="742" ht="12.75" customHeight="1">
      <c r="A742" s="151"/>
      <c r="B742" s="17"/>
      <c r="C742" s="17"/>
      <c r="D742" s="17"/>
      <c r="E742" s="17"/>
      <c r="F742" s="111"/>
      <c r="G742" s="17"/>
      <c r="H742" s="17"/>
      <c r="I742" s="17"/>
      <c r="J742" s="17"/>
      <c r="K742" s="17"/>
      <c r="L742" s="17"/>
      <c r="M742" s="17"/>
      <c r="N742" s="17"/>
      <c r="O742" s="17"/>
      <c r="P742" s="17"/>
      <c r="Q742" s="17"/>
      <c r="R742" s="17"/>
      <c r="S742" s="17"/>
      <c r="T742" s="17"/>
      <c r="U742" s="17"/>
      <c r="V742" s="17"/>
      <c r="W742" s="17"/>
      <c r="X742" s="17"/>
      <c r="Y742" s="17"/>
      <c r="Z742" s="17"/>
    </row>
    <row r="743" ht="12.75" customHeight="1">
      <c r="A743" s="151"/>
      <c r="B743" s="17"/>
      <c r="C743" s="17"/>
      <c r="D743" s="17"/>
      <c r="E743" s="17"/>
      <c r="F743" s="111"/>
      <c r="G743" s="17"/>
      <c r="H743" s="17"/>
      <c r="I743" s="17"/>
      <c r="J743" s="17"/>
      <c r="K743" s="17"/>
      <c r="L743" s="17"/>
      <c r="M743" s="17"/>
      <c r="N743" s="17"/>
      <c r="O743" s="17"/>
      <c r="P743" s="17"/>
      <c r="Q743" s="17"/>
      <c r="R743" s="17"/>
      <c r="S743" s="17"/>
      <c r="T743" s="17"/>
      <c r="U743" s="17"/>
      <c r="V743" s="17"/>
      <c r="W743" s="17"/>
      <c r="X743" s="17"/>
      <c r="Y743" s="17"/>
      <c r="Z743" s="17"/>
    </row>
    <row r="744" ht="12.75" customHeight="1">
      <c r="A744" s="151"/>
      <c r="B744" s="17"/>
      <c r="C744" s="17"/>
      <c r="D744" s="17"/>
      <c r="E744" s="17"/>
      <c r="F744" s="111"/>
      <c r="G744" s="17"/>
      <c r="H744" s="17"/>
      <c r="I744" s="17"/>
      <c r="J744" s="17"/>
      <c r="K744" s="17"/>
      <c r="L744" s="17"/>
      <c r="M744" s="17"/>
      <c r="N744" s="17"/>
      <c r="O744" s="17"/>
      <c r="P744" s="17"/>
      <c r="Q744" s="17"/>
      <c r="R744" s="17"/>
      <c r="S744" s="17"/>
      <c r="T744" s="17"/>
      <c r="U744" s="17"/>
      <c r="V744" s="17"/>
      <c r="W744" s="17"/>
      <c r="X744" s="17"/>
      <c r="Y744" s="17"/>
      <c r="Z744" s="17"/>
    </row>
    <row r="745" ht="12.75" customHeight="1">
      <c r="A745" s="151"/>
      <c r="B745" s="17"/>
      <c r="C745" s="17"/>
      <c r="D745" s="17"/>
      <c r="E745" s="17"/>
      <c r="F745" s="111"/>
      <c r="G745" s="17"/>
      <c r="H745" s="17"/>
      <c r="I745" s="17"/>
      <c r="J745" s="17"/>
      <c r="K745" s="17"/>
      <c r="L745" s="17"/>
      <c r="M745" s="17"/>
      <c r="N745" s="17"/>
      <c r="O745" s="17"/>
      <c r="P745" s="17"/>
      <c r="Q745" s="17"/>
      <c r="R745" s="17"/>
      <c r="S745" s="17"/>
      <c r="T745" s="17"/>
      <c r="U745" s="17"/>
      <c r="V745" s="17"/>
      <c r="W745" s="17"/>
      <c r="X745" s="17"/>
      <c r="Y745" s="17"/>
      <c r="Z745" s="17"/>
    </row>
    <row r="746" ht="12.75" customHeight="1">
      <c r="A746" s="151"/>
      <c r="B746" s="17"/>
      <c r="C746" s="17"/>
      <c r="D746" s="17"/>
      <c r="E746" s="17"/>
      <c r="F746" s="111"/>
      <c r="G746" s="17"/>
      <c r="H746" s="17"/>
      <c r="I746" s="17"/>
      <c r="J746" s="17"/>
      <c r="K746" s="17"/>
      <c r="L746" s="17"/>
      <c r="M746" s="17"/>
      <c r="N746" s="17"/>
      <c r="O746" s="17"/>
      <c r="P746" s="17"/>
      <c r="Q746" s="17"/>
      <c r="R746" s="17"/>
      <c r="S746" s="17"/>
      <c r="T746" s="17"/>
      <c r="U746" s="17"/>
      <c r="V746" s="17"/>
      <c r="W746" s="17"/>
      <c r="X746" s="17"/>
      <c r="Y746" s="17"/>
      <c r="Z746" s="17"/>
    </row>
    <row r="747" ht="12.75" customHeight="1">
      <c r="A747" s="151"/>
      <c r="B747" s="17"/>
      <c r="C747" s="17"/>
      <c r="D747" s="17"/>
      <c r="E747" s="17"/>
      <c r="F747" s="111"/>
      <c r="G747" s="17"/>
      <c r="H747" s="17"/>
      <c r="I747" s="17"/>
      <c r="J747" s="17"/>
      <c r="K747" s="17"/>
      <c r="L747" s="17"/>
      <c r="M747" s="17"/>
      <c r="N747" s="17"/>
      <c r="O747" s="17"/>
      <c r="P747" s="17"/>
      <c r="Q747" s="17"/>
      <c r="R747" s="17"/>
      <c r="S747" s="17"/>
      <c r="T747" s="17"/>
      <c r="U747" s="17"/>
      <c r="V747" s="17"/>
      <c r="W747" s="17"/>
      <c r="X747" s="17"/>
      <c r="Y747" s="17"/>
      <c r="Z747" s="17"/>
    </row>
    <row r="748" ht="12.75" customHeight="1">
      <c r="A748" s="151"/>
      <c r="B748" s="17"/>
      <c r="C748" s="17"/>
      <c r="D748" s="17"/>
      <c r="E748" s="17"/>
      <c r="F748" s="111"/>
      <c r="G748" s="17"/>
      <c r="H748" s="17"/>
      <c r="I748" s="17"/>
      <c r="J748" s="17"/>
      <c r="K748" s="17"/>
      <c r="L748" s="17"/>
      <c r="M748" s="17"/>
      <c r="N748" s="17"/>
      <c r="O748" s="17"/>
      <c r="P748" s="17"/>
      <c r="Q748" s="17"/>
      <c r="R748" s="17"/>
      <c r="S748" s="17"/>
      <c r="T748" s="17"/>
      <c r="U748" s="17"/>
      <c r="V748" s="17"/>
      <c r="W748" s="17"/>
      <c r="X748" s="17"/>
      <c r="Y748" s="17"/>
      <c r="Z748" s="17"/>
    </row>
    <row r="749" ht="12.75" customHeight="1">
      <c r="A749" s="151"/>
      <c r="B749" s="17"/>
      <c r="C749" s="17"/>
      <c r="D749" s="17"/>
      <c r="E749" s="17"/>
      <c r="F749" s="111"/>
      <c r="G749" s="17"/>
      <c r="H749" s="17"/>
      <c r="I749" s="17"/>
      <c r="J749" s="17"/>
      <c r="K749" s="17"/>
      <c r="L749" s="17"/>
      <c r="M749" s="17"/>
      <c r="N749" s="17"/>
      <c r="O749" s="17"/>
      <c r="P749" s="17"/>
      <c r="Q749" s="17"/>
      <c r="R749" s="17"/>
      <c r="S749" s="17"/>
      <c r="T749" s="17"/>
      <c r="U749" s="17"/>
      <c r="V749" s="17"/>
      <c r="W749" s="17"/>
      <c r="X749" s="17"/>
      <c r="Y749" s="17"/>
      <c r="Z749" s="17"/>
    </row>
    <row r="750" ht="12.75" customHeight="1">
      <c r="A750" s="151"/>
      <c r="B750" s="17"/>
      <c r="C750" s="17"/>
      <c r="D750" s="17"/>
      <c r="E750" s="17"/>
      <c r="F750" s="111"/>
      <c r="G750" s="17"/>
      <c r="H750" s="17"/>
      <c r="I750" s="17"/>
      <c r="J750" s="17"/>
      <c r="K750" s="17"/>
      <c r="L750" s="17"/>
      <c r="M750" s="17"/>
      <c r="N750" s="17"/>
      <c r="O750" s="17"/>
      <c r="P750" s="17"/>
      <c r="Q750" s="17"/>
      <c r="R750" s="17"/>
      <c r="S750" s="17"/>
      <c r="T750" s="17"/>
      <c r="U750" s="17"/>
      <c r="V750" s="17"/>
      <c r="W750" s="17"/>
      <c r="X750" s="17"/>
      <c r="Y750" s="17"/>
      <c r="Z750" s="17"/>
    </row>
    <row r="751" ht="12.75" customHeight="1">
      <c r="A751" s="151"/>
      <c r="B751" s="17"/>
      <c r="C751" s="17"/>
      <c r="D751" s="17"/>
      <c r="E751" s="17"/>
      <c r="F751" s="111"/>
      <c r="G751" s="17"/>
      <c r="H751" s="17"/>
      <c r="I751" s="17"/>
      <c r="J751" s="17"/>
      <c r="K751" s="17"/>
      <c r="L751" s="17"/>
      <c r="M751" s="17"/>
      <c r="N751" s="17"/>
      <c r="O751" s="17"/>
      <c r="P751" s="17"/>
      <c r="Q751" s="17"/>
      <c r="R751" s="17"/>
      <c r="S751" s="17"/>
      <c r="T751" s="17"/>
      <c r="U751" s="17"/>
      <c r="V751" s="17"/>
      <c r="W751" s="17"/>
      <c r="X751" s="17"/>
      <c r="Y751" s="17"/>
      <c r="Z751" s="17"/>
    </row>
    <row r="752" ht="12.75" customHeight="1">
      <c r="A752" s="151"/>
      <c r="B752" s="17"/>
      <c r="C752" s="17"/>
      <c r="D752" s="17"/>
      <c r="E752" s="17"/>
      <c r="F752" s="111"/>
      <c r="G752" s="17"/>
      <c r="H752" s="17"/>
      <c r="I752" s="17"/>
      <c r="J752" s="17"/>
      <c r="K752" s="17"/>
      <c r="L752" s="17"/>
      <c r="M752" s="17"/>
      <c r="N752" s="17"/>
      <c r="O752" s="17"/>
      <c r="P752" s="17"/>
      <c r="Q752" s="17"/>
      <c r="R752" s="17"/>
      <c r="S752" s="17"/>
      <c r="T752" s="17"/>
      <c r="U752" s="17"/>
      <c r="V752" s="17"/>
      <c r="W752" s="17"/>
      <c r="X752" s="17"/>
      <c r="Y752" s="17"/>
      <c r="Z752" s="17"/>
    </row>
    <row r="753" ht="12.75" customHeight="1">
      <c r="A753" s="151"/>
      <c r="B753" s="17"/>
      <c r="C753" s="17"/>
      <c r="D753" s="17"/>
      <c r="E753" s="17"/>
      <c r="F753" s="111"/>
      <c r="G753" s="17"/>
      <c r="H753" s="17"/>
      <c r="I753" s="17"/>
      <c r="J753" s="17"/>
      <c r="K753" s="17"/>
      <c r="L753" s="17"/>
      <c r="M753" s="17"/>
      <c r="N753" s="17"/>
      <c r="O753" s="17"/>
      <c r="P753" s="17"/>
      <c r="Q753" s="17"/>
      <c r="R753" s="17"/>
      <c r="S753" s="17"/>
      <c r="T753" s="17"/>
      <c r="U753" s="17"/>
      <c r="V753" s="17"/>
      <c r="W753" s="17"/>
      <c r="X753" s="17"/>
      <c r="Y753" s="17"/>
      <c r="Z753" s="17"/>
    </row>
    <row r="754" ht="12.75" customHeight="1">
      <c r="A754" s="151"/>
      <c r="B754" s="17"/>
      <c r="C754" s="17"/>
      <c r="D754" s="17"/>
      <c r="E754" s="17"/>
      <c r="F754" s="111"/>
      <c r="G754" s="17"/>
      <c r="H754" s="17"/>
      <c r="I754" s="17"/>
      <c r="J754" s="17"/>
      <c r="K754" s="17"/>
      <c r="L754" s="17"/>
      <c r="M754" s="17"/>
      <c r="N754" s="17"/>
      <c r="O754" s="17"/>
      <c r="P754" s="17"/>
      <c r="Q754" s="17"/>
      <c r="R754" s="17"/>
      <c r="S754" s="17"/>
      <c r="T754" s="17"/>
      <c r="U754" s="17"/>
      <c r="V754" s="17"/>
      <c r="W754" s="17"/>
      <c r="X754" s="17"/>
      <c r="Y754" s="17"/>
      <c r="Z754" s="17"/>
    </row>
    <row r="755" ht="12.75" customHeight="1">
      <c r="A755" s="151"/>
      <c r="B755" s="17"/>
      <c r="C755" s="17"/>
      <c r="D755" s="17"/>
      <c r="E755" s="17"/>
      <c r="F755" s="111"/>
      <c r="G755" s="17"/>
      <c r="H755" s="17"/>
      <c r="I755" s="17"/>
      <c r="J755" s="17"/>
      <c r="K755" s="17"/>
      <c r="L755" s="17"/>
      <c r="M755" s="17"/>
      <c r="N755" s="17"/>
      <c r="O755" s="17"/>
      <c r="P755" s="17"/>
      <c r="Q755" s="17"/>
      <c r="R755" s="17"/>
      <c r="S755" s="17"/>
      <c r="T755" s="17"/>
      <c r="U755" s="17"/>
      <c r="V755" s="17"/>
      <c r="W755" s="17"/>
      <c r="X755" s="17"/>
      <c r="Y755" s="17"/>
      <c r="Z755" s="17"/>
    </row>
    <row r="756" ht="12.75" customHeight="1">
      <c r="A756" s="151"/>
      <c r="B756" s="17"/>
      <c r="C756" s="17"/>
      <c r="D756" s="17"/>
      <c r="E756" s="17"/>
      <c r="F756" s="111"/>
      <c r="G756" s="17"/>
      <c r="H756" s="17"/>
      <c r="I756" s="17"/>
      <c r="J756" s="17"/>
      <c r="K756" s="17"/>
      <c r="L756" s="17"/>
      <c r="M756" s="17"/>
      <c r="N756" s="17"/>
      <c r="O756" s="17"/>
      <c r="P756" s="17"/>
      <c r="Q756" s="17"/>
      <c r="R756" s="17"/>
      <c r="S756" s="17"/>
      <c r="T756" s="17"/>
      <c r="U756" s="17"/>
      <c r="V756" s="17"/>
      <c r="W756" s="17"/>
      <c r="X756" s="17"/>
      <c r="Y756" s="17"/>
      <c r="Z756" s="17"/>
    </row>
    <row r="757" ht="12.75" customHeight="1">
      <c r="A757" s="151"/>
      <c r="B757" s="17"/>
      <c r="C757" s="17"/>
      <c r="D757" s="17"/>
      <c r="E757" s="17"/>
      <c r="F757" s="111"/>
      <c r="G757" s="17"/>
      <c r="H757" s="17"/>
      <c r="I757" s="17"/>
      <c r="J757" s="17"/>
      <c r="K757" s="17"/>
      <c r="L757" s="17"/>
      <c r="M757" s="17"/>
      <c r="N757" s="17"/>
      <c r="O757" s="17"/>
      <c r="P757" s="17"/>
      <c r="Q757" s="17"/>
      <c r="R757" s="17"/>
      <c r="S757" s="17"/>
      <c r="T757" s="17"/>
      <c r="U757" s="17"/>
      <c r="V757" s="17"/>
      <c r="W757" s="17"/>
      <c r="X757" s="17"/>
      <c r="Y757" s="17"/>
      <c r="Z757" s="17"/>
    </row>
    <row r="758" ht="12.75" customHeight="1">
      <c r="A758" s="151"/>
      <c r="B758" s="17"/>
      <c r="C758" s="17"/>
      <c r="D758" s="17"/>
      <c r="E758" s="17"/>
      <c r="F758" s="111"/>
      <c r="G758" s="17"/>
      <c r="H758" s="17"/>
      <c r="I758" s="17"/>
      <c r="J758" s="17"/>
      <c r="K758" s="17"/>
      <c r="L758" s="17"/>
      <c r="M758" s="17"/>
      <c r="N758" s="17"/>
      <c r="O758" s="17"/>
      <c r="P758" s="17"/>
      <c r="Q758" s="17"/>
      <c r="R758" s="17"/>
      <c r="S758" s="17"/>
      <c r="T758" s="17"/>
      <c r="U758" s="17"/>
      <c r="V758" s="17"/>
      <c r="W758" s="17"/>
      <c r="X758" s="17"/>
      <c r="Y758" s="17"/>
      <c r="Z758" s="17"/>
    </row>
    <row r="759" ht="12.75" customHeight="1">
      <c r="A759" s="151"/>
      <c r="B759" s="17"/>
      <c r="C759" s="17"/>
      <c r="D759" s="17"/>
      <c r="E759" s="17"/>
      <c r="F759" s="111"/>
      <c r="G759" s="17"/>
      <c r="H759" s="17"/>
      <c r="I759" s="17"/>
      <c r="J759" s="17"/>
      <c r="K759" s="17"/>
      <c r="L759" s="17"/>
      <c r="M759" s="17"/>
      <c r="N759" s="17"/>
      <c r="O759" s="17"/>
      <c r="P759" s="17"/>
      <c r="Q759" s="17"/>
      <c r="R759" s="17"/>
      <c r="S759" s="17"/>
      <c r="T759" s="17"/>
      <c r="U759" s="17"/>
      <c r="V759" s="17"/>
      <c r="W759" s="17"/>
      <c r="X759" s="17"/>
      <c r="Y759" s="17"/>
      <c r="Z759" s="17"/>
    </row>
    <row r="760" ht="12.75" customHeight="1">
      <c r="A760" s="151"/>
      <c r="B760" s="17"/>
      <c r="C760" s="17"/>
      <c r="D760" s="17"/>
      <c r="E760" s="17"/>
      <c r="F760" s="111"/>
      <c r="G760" s="17"/>
      <c r="H760" s="17"/>
      <c r="I760" s="17"/>
      <c r="J760" s="17"/>
      <c r="K760" s="17"/>
      <c r="L760" s="17"/>
      <c r="M760" s="17"/>
      <c r="N760" s="17"/>
      <c r="O760" s="17"/>
      <c r="P760" s="17"/>
      <c r="Q760" s="17"/>
      <c r="R760" s="17"/>
      <c r="S760" s="17"/>
      <c r="T760" s="17"/>
      <c r="U760" s="17"/>
      <c r="V760" s="17"/>
      <c r="W760" s="17"/>
      <c r="X760" s="17"/>
      <c r="Y760" s="17"/>
      <c r="Z760" s="17"/>
    </row>
    <row r="761" ht="12.75" customHeight="1">
      <c r="A761" s="151"/>
      <c r="B761" s="17"/>
      <c r="C761" s="17"/>
      <c r="D761" s="17"/>
      <c r="E761" s="17"/>
      <c r="F761" s="111"/>
      <c r="G761" s="17"/>
      <c r="H761" s="17"/>
      <c r="I761" s="17"/>
      <c r="J761" s="17"/>
      <c r="K761" s="17"/>
      <c r="L761" s="17"/>
      <c r="M761" s="17"/>
      <c r="N761" s="17"/>
      <c r="O761" s="17"/>
      <c r="P761" s="17"/>
      <c r="Q761" s="17"/>
      <c r="R761" s="17"/>
      <c r="S761" s="17"/>
      <c r="T761" s="17"/>
      <c r="U761" s="17"/>
      <c r="V761" s="17"/>
      <c r="W761" s="17"/>
      <c r="X761" s="17"/>
      <c r="Y761" s="17"/>
      <c r="Z761" s="17"/>
    </row>
    <row r="762" ht="12.75" customHeight="1">
      <c r="A762" s="151"/>
      <c r="B762" s="17"/>
      <c r="C762" s="17"/>
      <c r="D762" s="17"/>
      <c r="E762" s="17"/>
      <c r="F762" s="111"/>
      <c r="G762" s="17"/>
      <c r="H762" s="17"/>
      <c r="I762" s="17"/>
      <c r="J762" s="17"/>
      <c r="K762" s="17"/>
      <c r="L762" s="17"/>
      <c r="M762" s="17"/>
      <c r="N762" s="17"/>
      <c r="O762" s="17"/>
      <c r="P762" s="17"/>
      <c r="Q762" s="17"/>
      <c r="R762" s="17"/>
      <c r="S762" s="17"/>
      <c r="T762" s="17"/>
      <c r="U762" s="17"/>
      <c r="V762" s="17"/>
      <c r="W762" s="17"/>
      <c r="X762" s="17"/>
      <c r="Y762" s="17"/>
      <c r="Z762" s="17"/>
    </row>
    <row r="763" ht="12.75" customHeight="1">
      <c r="A763" s="151"/>
      <c r="B763" s="17"/>
      <c r="C763" s="17"/>
      <c r="D763" s="17"/>
      <c r="E763" s="17"/>
      <c r="F763" s="111"/>
      <c r="G763" s="17"/>
      <c r="H763" s="17"/>
      <c r="I763" s="17"/>
      <c r="J763" s="17"/>
      <c r="K763" s="17"/>
      <c r="L763" s="17"/>
      <c r="M763" s="17"/>
      <c r="N763" s="17"/>
      <c r="O763" s="17"/>
      <c r="P763" s="17"/>
      <c r="Q763" s="17"/>
      <c r="R763" s="17"/>
      <c r="S763" s="17"/>
      <c r="T763" s="17"/>
      <c r="U763" s="17"/>
      <c r="V763" s="17"/>
      <c r="W763" s="17"/>
      <c r="X763" s="17"/>
      <c r="Y763" s="17"/>
      <c r="Z763" s="17"/>
    </row>
    <row r="764" ht="12.75" customHeight="1">
      <c r="A764" s="151"/>
      <c r="B764" s="17"/>
      <c r="C764" s="17"/>
      <c r="D764" s="17"/>
      <c r="E764" s="17"/>
      <c r="F764" s="111"/>
      <c r="G764" s="17"/>
      <c r="H764" s="17"/>
      <c r="I764" s="17"/>
      <c r="J764" s="17"/>
      <c r="K764" s="17"/>
      <c r="L764" s="17"/>
      <c r="M764" s="17"/>
      <c r="N764" s="17"/>
      <c r="O764" s="17"/>
      <c r="P764" s="17"/>
      <c r="Q764" s="17"/>
      <c r="R764" s="17"/>
      <c r="S764" s="17"/>
      <c r="T764" s="17"/>
      <c r="U764" s="17"/>
      <c r="V764" s="17"/>
      <c r="W764" s="17"/>
      <c r="X764" s="17"/>
      <c r="Y764" s="17"/>
      <c r="Z764" s="17"/>
    </row>
    <row r="765" ht="12.75" customHeight="1">
      <c r="A765" s="151"/>
      <c r="B765" s="17"/>
      <c r="C765" s="17"/>
      <c r="D765" s="17"/>
      <c r="E765" s="17"/>
      <c r="F765" s="111"/>
      <c r="G765" s="17"/>
      <c r="H765" s="17"/>
      <c r="I765" s="17"/>
      <c r="J765" s="17"/>
      <c r="K765" s="17"/>
      <c r="L765" s="17"/>
      <c r="M765" s="17"/>
      <c r="N765" s="17"/>
      <c r="O765" s="17"/>
      <c r="P765" s="17"/>
      <c r="Q765" s="17"/>
      <c r="R765" s="17"/>
      <c r="S765" s="17"/>
      <c r="T765" s="17"/>
      <c r="U765" s="17"/>
      <c r="V765" s="17"/>
      <c r="W765" s="17"/>
      <c r="X765" s="17"/>
      <c r="Y765" s="17"/>
      <c r="Z765" s="17"/>
    </row>
    <row r="766" ht="12.75" customHeight="1">
      <c r="A766" s="151"/>
      <c r="B766" s="17"/>
      <c r="C766" s="17"/>
      <c r="D766" s="17"/>
      <c r="E766" s="17"/>
      <c r="F766" s="111"/>
      <c r="G766" s="17"/>
      <c r="H766" s="17"/>
      <c r="I766" s="17"/>
      <c r="J766" s="17"/>
      <c r="K766" s="17"/>
      <c r="L766" s="17"/>
      <c r="M766" s="17"/>
      <c r="N766" s="17"/>
      <c r="O766" s="17"/>
      <c r="P766" s="17"/>
      <c r="Q766" s="17"/>
      <c r="R766" s="17"/>
      <c r="S766" s="17"/>
      <c r="T766" s="17"/>
      <c r="U766" s="17"/>
      <c r="V766" s="17"/>
      <c r="W766" s="17"/>
      <c r="X766" s="17"/>
      <c r="Y766" s="17"/>
      <c r="Z766" s="17"/>
    </row>
    <row r="767" ht="12.75" customHeight="1">
      <c r="A767" s="151"/>
      <c r="B767" s="17"/>
      <c r="C767" s="17"/>
      <c r="D767" s="17"/>
      <c r="E767" s="17"/>
      <c r="F767" s="111"/>
      <c r="G767" s="17"/>
      <c r="H767" s="17"/>
      <c r="I767" s="17"/>
      <c r="J767" s="17"/>
      <c r="K767" s="17"/>
      <c r="L767" s="17"/>
      <c r="M767" s="17"/>
      <c r="N767" s="17"/>
      <c r="O767" s="17"/>
      <c r="P767" s="17"/>
      <c r="Q767" s="17"/>
      <c r="R767" s="17"/>
      <c r="S767" s="17"/>
      <c r="T767" s="17"/>
      <c r="U767" s="17"/>
      <c r="V767" s="17"/>
      <c r="W767" s="17"/>
      <c r="X767" s="17"/>
      <c r="Y767" s="17"/>
      <c r="Z767" s="17"/>
    </row>
    <row r="768" ht="12.75" customHeight="1">
      <c r="A768" s="151"/>
      <c r="B768" s="17"/>
      <c r="C768" s="17"/>
      <c r="D768" s="17"/>
      <c r="E768" s="17"/>
      <c r="F768" s="111"/>
      <c r="G768" s="17"/>
      <c r="H768" s="17"/>
      <c r="I768" s="17"/>
      <c r="J768" s="17"/>
      <c r="K768" s="17"/>
      <c r="L768" s="17"/>
      <c r="M768" s="17"/>
      <c r="N768" s="17"/>
      <c r="O768" s="17"/>
      <c r="P768" s="17"/>
      <c r="Q768" s="17"/>
      <c r="R768" s="17"/>
      <c r="S768" s="17"/>
      <c r="T768" s="17"/>
      <c r="U768" s="17"/>
      <c r="V768" s="17"/>
      <c r="W768" s="17"/>
      <c r="X768" s="17"/>
      <c r="Y768" s="17"/>
      <c r="Z768" s="17"/>
    </row>
    <row r="769" ht="12.75" customHeight="1">
      <c r="A769" s="151"/>
      <c r="B769" s="17"/>
      <c r="C769" s="17"/>
      <c r="D769" s="17"/>
      <c r="E769" s="17"/>
      <c r="F769" s="111"/>
      <c r="G769" s="17"/>
      <c r="H769" s="17"/>
      <c r="I769" s="17"/>
      <c r="J769" s="17"/>
      <c r="K769" s="17"/>
      <c r="L769" s="17"/>
      <c r="M769" s="17"/>
      <c r="N769" s="17"/>
      <c r="O769" s="17"/>
      <c r="P769" s="17"/>
      <c r="Q769" s="17"/>
      <c r="R769" s="17"/>
      <c r="S769" s="17"/>
      <c r="T769" s="17"/>
      <c r="U769" s="17"/>
      <c r="V769" s="17"/>
      <c r="W769" s="17"/>
      <c r="X769" s="17"/>
      <c r="Y769" s="17"/>
      <c r="Z769" s="17"/>
    </row>
    <row r="770" ht="12.75" customHeight="1">
      <c r="A770" s="151"/>
      <c r="B770" s="17"/>
      <c r="C770" s="17"/>
      <c r="D770" s="17"/>
      <c r="E770" s="17"/>
      <c r="F770" s="111"/>
      <c r="G770" s="17"/>
      <c r="H770" s="17"/>
      <c r="I770" s="17"/>
      <c r="J770" s="17"/>
      <c r="K770" s="17"/>
      <c r="L770" s="17"/>
      <c r="M770" s="17"/>
      <c r="N770" s="17"/>
      <c r="O770" s="17"/>
      <c r="P770" s="17"/>
      <c r="Q770" s="17"/>
      <c r="R770" s="17"/>
      <c r="S770" s="17"/>
      <c r="T770" s="17"/>
      <c r="U770" s="17"/>
      <c r="V770" s="17"/>
      <c r="W770" s="17"/>
      <c r="X770" s="17"/>
      <c r="Y770" s="17"/>
      <c r="Z770" s="17"/>
    </row>
    <row r="771" ht="12.75" customHeight="1">
      <c r="A771" s="151"/>
      <c r="B771" s="17"/>
      <c r="C771" s="17"/>
      <c r="D771" s="17"/>
      <c r="E771" s="17"/>
      <c r="F771" s="111"/>
      <c r="G771" s="17"/>
      <c r="H771" s="17"/>
      <c r="I771" s="17"/>
      <c r="J771" s="17"/>
      <c r="K771" s="17"/>
      <c r="L771" s="17"/>
      <c r="M771" s="17"/>
      <c r="N771" s="17"/>
      <c r="O771" s="17"/>
      <c r="P771" s="17"/>
      <c r="Q771" s="17"/>
      <c r="R771" s="17"/>
      <c r="S771" s="17"/>
      <c r="T771" s="17"/>
      <c r="U771" s="17"/>
      <c r="V771" s="17"/>
      <c r="W771" s="17"/>
      <c r="X771" s="17"/>
      <c r="Y771" s="17"/>
      <c r="Z771" s="17"/>
    </row>
    <row r="772" ht="12.75" customHeight="1">
      <c r="A772" s="151"/>
      <c r="B772" s="17"/>
      <c r="C772" s="17"/>
      <c r="D772" s="17"/>
      <c r="E772" s="17"/>
      <c r="F772" s="111"/>
      <c r="G772" s="17"/>
      <c r="H772" s="17"/>
      <c r="I772" s="17"/>
      <c r="J772" s="17"/>
      <c r="K772" s="17"/>
      <c r="L772" s="17"/>
      <c r="M772" s="17"/>
      <c r="N772" s="17"/>
      <c r="O772" s="17"/>
      <c r="P772" s="17"/>
      <c r="Q772" s="17"/>
      <c r="R772" s="17"/>
      <c r="S772" s="17"/>
      <c r="T772" s="17"/>
      <c r="U772" s="17"/>
      <c r="V772" s="17"/>
      <c r="W772" s="17"/>
      <c r="X772" s="17"/>
      <c r="Y772" s="17"/>
      <c r="Z772" s="17"/>
    </row>
    <row r="773" ht="12.75" customHeight="1">
      <c r="A773" s="151"/>
      <c r="B773" s="17"/>
      <c r="C773" s="17"/>
      <c r="D773" s="17"/>
      <c r="E773" s="17"/>
      <c r="F773" s="111"/>
      <c r="G773" s="17"/>
      <c r="H773" s="17"/>
      <c r="I773" s="17"/>
      <c r="J773" s="17"/>
      <c r="K773" s="17"/>
      <c r="L773" s="17"/>
      <c r="M773" s="17"/>
      <c r="N773" s="17"/>
      <c r="O773" s="17"/>
      <c r="P773" s="17"/>
      <c r="Q773" s="17"/>
      <c r="R773" s="17"/>
      <c r="S773" s="17"/>
      <c r="T773" s="17"/>
      <c r="U773" s="17"/>
      <c r="V773" s="17"/>
      <c r="W773" s="17"/>
      <c r="X773" s="17"/>
      <c r="Y773" s="17"/>
      <c r="Z773" s="17"/>
    </row>
    <row r="774" ht="12.75" customHeight="1">
      <c r="A774" s="151"/>
      <c r="B774" s="17"/>
      <c r="C774" s="17"/>
      <c r="D774" s="17"/>
      <c r="E774" s="17"/>
      <c r="F774" s="111"/>
      <c r="G774" s="17"/>
      <c r="H774" s="17"/>
      <c r="I774" s="17"/>
      <c r="J774" s="17"/>
      <c r="K774" s="17"/>
      <c r="L774" s="17"/>
      <c r="M774" s="17"/>
      <c r="N774" s="17"/>
      <c r="O774" s="17"/>
      <c r="P774" s="17"/>
      <c r="Q774" s="17"/>
      <c r="R774" s="17"/>
      <c r="S774" s="17"/>
      <c r="T774" s="17"/>
      <c r="U774" s="17"/>
      <c r="V774" s="17"/>
      <c r="W774" s="17"/>
      <c r="X774" s="17"/>
      <c r="Y774" s="17"/>
      <c r="Z774" s="17"/>
    </row>
    <row r="775" ht="12.75" customHeight="1">
      <c r="A775" s="151"/>
      <c r="B775" s="17"/>
      <c r="C775" s="17"/>
      <c r="D775" s="17"/>
      <c r="E775" s="17"/>
      <c r="F775" s="111"/>
      <c r="G775" s="17"/>
      <c r="H775" s="17"/>
      <c r="I775" s="17"/>
      <c r="J775" s="17"/>
      <c r="K775" s="17"/>
      <c r="L775" s="17"/>
      <c r="M775" s="17"/>
      <c r="N775" s="17"/>
      <c r="O775" s="17"/>
      <c r="P775" s="17"/>
      <c r="Q775" s="17"/>
      <c r="R775" s="17"/>
      <c r="S775" s="17"/>
      <c r="T775" s="17"/>
      <c r="U775" s="17"/>
      <c r="V775" s="17"/>
      <c r="W775" s="17"/>
      <c r="X775" s="17"/>
      <c r="Y775" s="17"/>
      <c r="Z775" s="17"/>
    </row>
    <row r="776" ht="12.75" customHeight="1">
      <c r="A776" s="151"/>
      <c r="B776" s="17"/>
      <c r="C776" s="17"/>
      <c r="D776" s="17"/>
      <c r="E776" s="17"/>
      <c r="F776" s="111"/>
      <c r="G776" s="17"/>
      <c r="H776" s="17"/>
      <c r="I776" s="17"/>
      <c r="J776" s="17"/>
      <c r="K776" s="17"/>
      <c r="L776" s="17"/>
      <c r="M776" s="17"/>
      <c r="N776" s="17"/>
      <c r="O776" s="17"/>
      <c r="P776" s="17"/>
      <c r="Q776" s="17"/>
      <c r="R776" s="17"/>
      <c r="S776" s="17"/>
      <c r="T776" s="17"/>
      <c r="U776" s="17"/>
      <c r="V776" s="17"/>
      <c r="W776" s="17"/>
      <c r="X776" s="17"/>
      <c r="Y776" s="17"/>
      <c r="Z776" s="17"/>
    </row>
    <row r="777" ht="12.75" customHeight="1">
      <c r="A777" s="151"/>
      <c r="B777" s="17"/>
      <c r="C777" s="17"/>
      <c r="D777" s="17"/>
      <c r="E777" s="17"/>
      <c r="F777" s="111"/>
      <c r="G777" s="17"/>
      <c r="H777" s="17"/>
      <c r="I777" s="17"/>
      <c r="J777" s="17"/>
      <c r="K777" s="17"/>
      <c r="L777" s="17"/>
      <c r="M777" s="17"/>
      <c r="N777" s="17"/>
      <c r="O777" s="17"/>
      <c r="P777" s="17"/>
      <c r="Q777" s="17"/>
      <c r="R777" s="17"/>
      <c r="S777" s="17"/>
      <c r="T777" s="17"/>
      <c r="U777" s="17"/>
      <c r="V777" s="17"/>
      <c r="W777" s="17"/>
      <c r="X777" s="17"/>
      <c r="Y777" s="17"/>
      <c r="Z777" s="17"/>
    </row>
    <row r="778" ht="12.75" customHeight="1">
      <c r="A778" s="151"/>
      <c r="B778" s="17"/>
      <c r="C778" s="17"/>
      <c r="D778" s="17"/>
      <c r="E778" s="17"/>
      <c r="F778" s="111"/>
      <c r="G778" s="17"/>
      <c r="H778" s="17"/>
      <c r="I778" s="17"/>
      <c r="J778" s="17"/>
      <c r="K778" s="17"/>
      <c r="L778" s="17"/>
      <c r="M778" s="17"/>
      <c r="N778" s="17"/>
      <c r="O778" s="17"/>
      <c r="P778" s="17"/>
      <c r="Q778" s="17"/>
      <c r="R778" s="17"/>
      <c r="S778" s="17"/>
      <c r="T778" s="17"/>
      <c r="U778" s="17"/>
      <c r="V778" s="17"/>
      <c r="W778" s="17"/>
      <c r="X778" s="17"/>
      <c r="Y778" s="17"/>
      <c r="Z778" s="17"/>
    </row>
    <row r="779" ht="12.75" customHeight="1">
      <c r="A779" s="151"/>
      <c r="B779" s="17"/>
      <c r="C779" s="17"/>
      <c r="D779" s="17"/>
      <c r="E779" s="17"/>
      <c r="F779" s="111"/>
      <c r="G779" s="17"/>
      <c r="H779" s="17"/>
      <c r="I779" s="17"/>
      <c r="J779" s="17"/>
      <c r="K779" s="17"/>
      <c r="L779" s="17"/>
      <c r="M779" s="17"/>
      <c r="N779" s="17"/>
      <c r="O779" s="17"/>
      <c r="P779" s="17"/>
      <c r="Q779" s="17"/>
      <c r="R779" s="17"/>
      <c r="S779" s="17"/>
      <c r="T779" s="17"/>
      <c r="U779" s="17"/>
      <c r="V779" s="17"/>
      <c r="W779" s="17"/>
      <c r="X779" s="17"/>
      <c r="Y779" s="17"/>
      <c r="Z779" s="17"/>
    </row>
    <row r="780" ht="12.75" customHeight="1">
      <c r="A780" s="151"/>
      <c r="B780" s="17"/>
      <c r="C780" s="17"/>
      <c r="D780" s="17"/>
      <c r="E780" s="17"/>
      <c r="F780" s="111"/>
      <c r="G780" s="17"/>
      <c r="H780" s="17"/>
      <c r="I780" s="17"/>
      <c r="J780" s="17"/>
      <c r="K780" s="17"/>
      <c r="L780" s="17"/>
      <c r="M780" s="17"/>
      <c r="N780" s="17"/>
      <c r="O780" s="17"/>
      <c r="P780" s="17"/>
      <c r="Q780" s="17"/>
      <c r="R780" s="17"/>
      <c r="S780" s="17"/>
      <c r="T780" s="17"/>
      <c r="U780" s="17"/>
      <c r="V780" s="17"/>
      <c r="W780" s="17"/>
      <c r="X780" s="17"/>
      <c r="Y780" s="17"/>
      <c r="Z780" s="17"/>
    </row>
    <row r="781" ht="12.75" customHeight="1">
      <c r="A781" s="151"/>
      <c r="B781" s="17"/>
      <c r="C781" s="17"/>
      <c r="D781" s="17"/>
      <c r="E781" s="17"/>
      <c r="F781" s="111"/>
      <c r="G781" s="17"/>
      <c r="H781" s="17"/>
      <c r="I781" s="17"/>
      <c r="J781" s="17"/>
      <c r="K781" s="17"/>
      <c r="L781" s="17"/>
      <c r="M781" s="17"/>
      <c r="N781" s="17"/>
      <c r="O781" s="17"/>
      <c r="P781" s="17"/>
      <c r="Q781" s="17"/>
      <c r="R781" s="17"/>
      <c r="S781" s="17"/>
      <c r="T781" s="17"/>
      <c r="U781" s="17"/>
      <c r="V781" s="17"/>
      <c r="W781" s="17"/>
      <c r="X781" s="17"/>
      <c r="Y781" s="17"/>
      <c r="Z781" s="17"/>
    </row>
    <row r="782" ht="12.75" customHeight="1">
      <c r="A782" s="151"/>
      <c r="B782" s="17"/>
      <c r="C782" s="17"/>
      <c r="D782" s="17"/>
      <c r="E782" s="17"/>
      <c r="F782" s="111"/>
      <c r="G782" s="17"/>
      <c r="H782" s="17"/>
      <c r="I782" s="17"/>
      <c r="J782" s="17"/>
      <c r="K782" s="17"/>
      <c r="L782" s="17"/>
      <c r="M782" s="17"/>
      <c r="N782" s="17"/>
      <c r="O782" s="17"/>
      <c r="P782" s="17"/>
      <c r="Q782" s="17"/>
      <c r="R782" s="17"/>
      <c r="S782" s="17"/>
      <c r="T782" s="17"/>
      <c r="U782" s="17"/>
      <c r="V782" s="17"/>
      <c r="W782" s="17"/>
      <c r="X782" s="17"/>
      <c r="Y782" s="17"/>
      <c r="Z782" s="17"/>
    </row>
    <row r="783" ht="12.75" customHeight="1">
      <c r="A783" s="151"/>
      <c r="B783" s="17"/>
      <c r="C783" s="17"/>
      <c r="D783" s="17"/>
      <c r="E783" s="17"/>
      <c r="F783" s="111"/>
      <c r="G783" s="17"/>
      <c r="H783" s="17"/>
      <c r="I783" s="17"/>
      <c r="J783" s="17"/>
      <c r="K783" s="17"/>
      <c r="L783" s="17"/>
      <c r="M783" s="17"/>
      <c r="N783" s="17"/>
      <c r="O783" s="17"/>
      <c r="P783" s="17"/>
      <c r="Q783" s="17"/>
      <c r="R783" s="17"/>
      <c r="S783" s="17"/>
      <c r="T783" s="17"/>
      <c r="U783" s="17"/>
      <c r="V783" s="17"/>
      <c r="W783" s="17"/>
      <c r="X783" s="17"/>
      <c r="Y783" s="17"/>
      <c r="Z783" s="17"/>
    </row>
    <row r="784" ht="12.75" customHeight="1">
      <c r="A784" s="151"/>
      <c r="B784" s="17"/>
      <c r="C784" s="17"/>
      <c r="D784" s="17"/>
      <c r="E784" s="17"/>
      <c r="F784" s="111"/>
      <c r="G784" s="17"/>
      <c r="H784" s="17"/>
      <c r="I784" s="17"/>
      <c r="J784" s="17"/>
      <c r="K784" s="17"/>
      <c r="L784" s="17"/>
      <c r="M784" s="17"/>
      <c r="N784" s="17"/>
      <c r="O784" s="17"/>
      <c r="P784" s="17"/>
      <c r="Q784" s="17"/>
      <c r="R784" s="17"/>
      <c r="S784" s="17"/>
      <c r="T784" s="17"/>
      <c r="U784" s="17"/>
      <c r="V784" s="17"/>
      <c r="W784" s="17"/>
      <c r="X784" s="17"/>
      <c r="Y784" s="17"/>
      <c r="Z784" s="17"/>
    </row>
    <row r="785" ht="12.75" customHeight="1">
      <c r="A785" s="151"/>
      <c r="B785" s="17"/>
      <c r="C785" s="17"/>
      <c r="D785" s="17"/>
      <c r="E785" s="17"/>
      <c r="F785" s="111"/>
      <c r="G785" s="17"/>
      <c r="H785" s="17"/>
      <c r="I785" s="17"/>
      <c r="J785" s="17"/>
      <c r="K785" s="17"/>
      <c r="L785" s="17"/>
      <c r="M785" s="17"/>
      <c r="N785" s="17"/>
      <c r="O785" s="17"/>
      <c r="P785" s="17"/>
      <c r="Q785" s="17"/>
      <c r="R785" s="17"/>
      <c r="S785" s="17"/>
      <c r="T785" s="17"/>
      <c r="U785" s="17"/>
      <c r="V785" s="17"/>
      <c r="W785" s="17"/>
      <c r="X785" s="17"/>
      <c r="Y785" s="17"/>
      <c r="Z785" s="17"/>
    </row>
    <row r="786" ht="12.75" customHeight="1">
      <c r="A786" s="151"/>
      <c r="B786" s="17"/>
      <c r="C786" s="17"/>
      <c r="D786" s="17"/>
      <c r="E786" s="17"/>
      <c r="F786" s="111"/>
      <c r="G786" s="17"/>
      <c r="H786" s="17"/>
      <c r="I786" s="17"/>
      <c r="J786" s="17"/>
      <c r="K786" s="17"/>
      <c r="L786" s="17"/>
      <c r="M786" s="17"/>
      <c r="N786" s="17"/>
      <c r="O786" s="17"/>
      <c r="P786" s="17"/>
      <c r="Q786" s="17"/>
      <c r="R786" s="17"/>
      <c r="S786" s="17"/>
      <c r="T786" s="17"/>
      <c r="U786" s="17"/>
      <c r="V786" s="17"/>
      <c r="W786" s="17"/>
      <c r="X786" s="17"/>
      <c r="Y786" s="17"/>
      <c r="Z786" s="17"/>
    </row>
    <row r="787" ht="12.75" customHeight="1">
      <c r="A787" s="151"/>
      <c r="B787" s="17"/>
      <c r="C787" s="17"/>
      <c r="D787" s="17"/>
      <c r="E787" s="17"/>
      <c r="F787" s="111"/>
      <c r="G787" s="17"/>
      <c r="H787" s="17"/>
      <c r="I787" s="17"/>
      <c r="J787" s="17"/>
      <c r="K787" s="17"/>
      <c r="L787" s="17"/>
      <c r="M787" s="17"/>
      <c r="N787" s="17"/>
      <c r="O787" s="17"/>
      <c r="P787" s="17"/>
      <c r="Q787" s="17"/>
      <c r="R787" s="17"/>
      <c r="S787" s="17"/>
      <c r="T787" s="17"/>
      <c r="U787" s="17"/>
      <c r="V787" s="17"/>
      <c r="W787" s="17"/>
      <c r="X787" s="17"/>
      <c r="Y787" s="17"/>
      <c r="Z787" s="17"/>
    </row>
    <row r="788" ht="12.75" customHeight="1">
      <c r="A788" s="151"/>
      <c r="B788" s="17"/>
      <c r="C788" s="17"/>
      <c r="D788" s="17"/>
      <c r="E788" s="17"/>
      <c r="F788" s="111"/>
      <c r="G788" s="17"/>
      <c r="H788" s="17"/>
      <c r="I788" s="17"/>
      <c r="J788" s="17"/>
      <c r="K788" s="17"/>
      <c r="L788" s="17"/>
      <c r="M788" s="17"/>
      <c r="N788" s="17"/>
      <c r="O788" s="17"/>
      <c r="P788" s="17"/>
      <c r="Q788" s="17"/>
      <c r="R788" s="17"/>
      <c r="S788" s="17"/>
      <c r="T788" s="17"/>
      <c r="U788" s="17"/>
      <c r="V788" s="17"/>
      <c r="W788" s="17"/>
      <c r="X788" s="17"/>
      <c r="Y788" s="17"/>
      <c r="Z788" s="17"/>
    </row>
    <row r="789" ht="12.75" customHeight="1">
      <c r="A789" s="151"/>
      <c r="B789" s="17"/>
      <c r="C789" s="17"/>
      <c r="D789" s="17"/>
      <c r="E789" s="17"/>
      <c r="F789" s="111"/>
      <c r="G789" s="17"/>
      <c r="H789" s="17"/>
      <c r="I789" s="17"/>
      <c r="J789" s="17"/>
      <c r="K789" s="17"/>
      <c r="L789" s="17"/>
      <c r="M789" s="17"/>
      <c r="N789" s="17"/>
      <c r="O789" s="17"/>
      <c r="P789" s="17"/>
      <c r="Q789" s="17"/>
      <c r="R789" s="17"/>
      <c r="S789" s="17"/>
      <c r="T789" s="17"/>
      <c r="U789" s="17"/>
      <c r="V789" s="17"/>
      <c r="W789" s="17"/>
      <c r="X789" s="17"/>
      <c r="Y789" s="17"/>
      <c r="Z789" s="17"/>
    </row>
    <row r="790" ht="12.75" customHeight="1">
      <c r="A790" s="151"/>
      <c r="B790" s="17"/>
      <c r="C790" s="17"/>
      <c r="D790" s="17"/>
      <c r="E790" s="17"/>
      <c r="F790" s="111"/>
      <c r="G790" s="17"/>
      <c r="H790" s="17"/>
      <c r="I790" s="17"/>
      <c r="J790" s="17"/>
      <c r="K790" s="17"/>
      <c r="L790" s="17"/>
      <c r="M790" s="17"/>
      <c r="N790" s="17"/>
      <c r="O790" s="17"/>
      <c r="P790" s="17"/>
      <c r="Q790" s="17"/>
      <c r="R790" s="17"/>
      <c r="S790" s="17"/>
      <c r="T790" s="17"/>
      <c r="U790" s="17"/>
      <c r="V790" s="17"/>
      <c r="W790" s="17"/>
      <c r="X790" s="17"/>
      <c r="Y790" s="17"/>
      <c r="Z790" s="17"/>
    </row>
    <row r="791" ht="12.75" customHeight="1">
      <c r="A791" s="151"/>
      <c r="B791" s="17"/>
      <c r="C791" s="17"/>
      <c r="D791" s="17"/>
      <c r="E791" s="17"/>
      <c r="F791" s="111"/>
      <c r="G791" s="17"/>
      <c r="H791" s="17"/>
      <c r="I791" s="17"/>
      <c r="J791" s="17"/>
      <c r="K791" s="17"/>
      <c r="L791" s="17"/>
      <c r="M791" s="17"/>
      <c r="N791" s="17"/>
      <c r="O791" s="17"/>
      <c r="P791" s="17"/>
      <c r="Q791" s="17"/>
      <c r="R791" s="17"/>
      <c r="S791" s="17"/>
      <c r="T791" s="17"/>
      <c r="U791" s="17"/>
      <c r="V791" s="17"/>
      <c r="W791" s="17"/>
      <c r="X791" s="17"/>
      <c r="Y791" s="17"/>
      <c r="Z791" s="17"/>
    </row>
    <row r="792" ht="12.75" customHeight="1">
      <c r="A792" s="151"/>
      <c r="B792" s="17"/>
      <c r="C792" s="17"/>
      <c r="D792" s="17"/>
      <c r="E792" s="17"/>
      <c r="F792" s="111"/>
      <c r="G792" s="17"/>
      <c r="H792" s="17"/>
      <c r="I792" s="17"/>
      <c r="J792" s="17"/>
      <c r="K792" s="17"/>
      <c r="L792" s="17"/>
      <c r="M792" s="17"/>
      <c r="N792" s="17"/>
      <c r="O792" s="17"/>
      <c r="P792" s="17"/>
      <c r="Q792" s="17"/>
      <c r="R792" s="17"/>
      <c r="S792" s="17"/>
      <c r="T792" s="17"/>
      <c r="U792" s="17"/>
      <c r="V792" s="17"/>
      <c r="W792" s="17"/>
      <c r="X792" s="17"/>
      <c r="Y792" s="17"/>
      <c r="Z792" s="17"/>
    </row>
    <row r="793" ht="12.75" customHeight="1">
      <c r="A793" s="151"/>
      <c r="B793" s="17"/>
      <c r="C793" s="17"/>
      <c r="D793" s="17"/>
      <c r="E793" s="17"/>
      <c r="F793" s="111"/>
      <c r="G793" s="17"/>
      <c r="H793" s="17"/>
      <c r="I793" s="17"/>
      <c r="J793" s="17"/>
      <c r="K793" s="17"/>
      <c r="L793" s="17"/>
      <c r="M793" s="17"/>
      <c r="N793" s="17"/>
      <c r="O793" s="17"/>
      <c r="P793" s="17"/>
      <c r="Q793" s="17"/>
      <c r="R793" s="17"/>
      <c r="S793" s="17"/>
      <c r="T793" s="17"/>
      <c r="U793" s="17"/>
      <c r="V793" s="17"/>
      <c r="W793" s="17"/>
      <c r="X793" s="17"/>
      <c r="Y793" s="17"/>
      <c r="Z793" s="17"/>
    </row>
    <row r="794" ht="12.75" customHeight="1">
      <c r="A794" s="151"/>
      <c r="B794" s="17"/>
      <c r="C794" s="17"/>
      <c r="D794" s="17"/>
      <c r="E794" s="17"/>
      <c r="F794" s="111"/>
      <c r="G794" s="17"/>
      <c r="H794" s="17"/>
      <c r="I794" s="17"/>
      <c r="J794" s="17"/>
      <c r="K794" s="17"/>
      <c r="L794" s="17"/>
      <c r="M794" s="17"/>
      <c r="N794" s="17"/>
      <c r="O794" s="17"/>
      <c r="P794" s="17"/>
      <c r="Q794" s="17"/>
      <c r="R794" s="17"/>
      <c r="S794" s="17"/>
      <c r="T794" s="17"/>
      <c r="U794" s="17"/>
      <c r="V794" s="17"/>
      <c r="W794" s="17"/>
      <c r="X794" s="17"/>
      <c r="Y794" s="17"/>
      <c r="Z794" s="17"/>
    </row>
    <row r="795" ht="12.75" customHeight="1">
      <c r="A795" s="151"/>
      <c r="B795" s="17"/>
      <c r="C795" s="17"/>
      <c r="D795" s="17"/>
      <c r="E795" s="17"/>
      <c r="F795" s="111"/>
      <c r="G795" s="17"/>
      <c r="H795" s="17"/>
      <c r="I795" s="17"/>
      <c r="J795" s="17"/>
      <c r="K795" s="17"/>
      <c r="L795" s="17"/>
      <c r="M795" s="17"/>
      <c r="N795" s="17"/>
      <c r="O795" s="17"/>
      <c r="P795" s="17"/>
      <c r="Q795" s="17"/>
      <c r="R795" s="17"/>
      <c r="S795" s="17"/>
      <c r="T795" s="17"/>
      <c r="U795" s="17"/>
      <c r="V795" s="17"/>
      <c r="W795" s="17"/>
      <c r="X795" s="17"/>
      <c r="Y795" s="17"/>
      <c r="Z795" s="17"/>
    </row>
    <row r="796" ht="12.75" customHeight="1">
      <c r="A796" s="151"/>
      <c r="B796" s="17"/>
      <c r="C796" s="17"/>
      <c r="D796" s="17"/>
      <c r="E796" s="17"/>
      <c r="F796" s="111"/>
      <c r="G796" s="17"/>
      <c r="H796" s="17"/>
      <c r="I796" s="17"/>
      <c r="J796" s="17"/>
      <c r="K796" s="17"/>
      <c r="L796" s="17"/>
      <c r="M796" s="17"/>
      <c r="N796" s="17"/>
      <c r="O796" s="17"/>
      <c r="P796" s="17"/>
      <c r="Q796" s="17"/>
      <c r="R796" s="17"/>
      <c r="S796" s="17"/>
      <c r="T796" s="17"/>
      <c r="U796" s="17"/>
      <c r="V796" s="17"/>
      <c r="W796" s="17"/>
      <c r="X796" s="17"/>
      <c r="Y796" s="17"/>
      <c r="Z796" s="17"/>
    </row>
    <row r="797" ht="12.75" customHeight="1">
      <c r="A797" s="151"/>
      <c r="B797" s="17"/>
      <c r="C797" s="17"/>
      <c r="D797" s="17"/>
      <c r="E797" s="17"/>
      <c r="F797" s="111"/>
      <c r="G797" s="17"/>
      <c r="H797" s="17"/>
      <c r="I797" s="17"/>
      <c r="J797" s="17"/>
      <c r="K797" s="17"/>
      <c r="L797" s="17"/>
      <c r="M797" s="17"/>
      <c r="N797" s="17"/>
      <c r="O797" s="17"/>
      <c r="P797" s="17"/>
      <c r="Q797" s="17"/>
      <c r="R797" s="17"/>
      <c r="S797" s="17"/>
      <c r="T797" s="17"/>
      <c r="U797" s="17"/>
      <c r="V797" s="17"/>
      <c r="W797" s="17"/>
      <c r="X797" s="17"/>
      <c r="Y797" s="17"/>
      <c r="Z797" s="17"/>
    </row>
    <row r="798" ht="12.75" customHeight="1">
      <c r="A798" s="151"/>
      <c r="B798" s="17"/>
      <c r="C798" s="17"/>
      <c r="D798" s="17"/>
      <c r="E798" s="17"/>
      <c r="F798" s="111"/>
      <c r="G798" s="17"/>
      <c r="H798" s="17"/>
      <c r="I798" s="17"/>
      <c r="J798" s="17"/>
      <c r="K798" s="17"/>
      <c r="L798" s="17"/>
      <c r="M798" s="17"/>
      <c r="N798" s="17"/>
      <c r="O798" s="17"/>
      <c r="P798" s="17"/>
      <c r="Q798" s="17"/>
      <c r="R798" s="17"/>
      <c r="S798" s="17"/>
      <c r="T798" s="17"/>
      <c r="U798" s="17"/>
      <c r="V798" s="17"/>
      <c r="W798" s="17"/>
      <c r="X798" s="17"/>
      <c r="Y798" s="17"/>
      <c r="Z798" s="17"/>
    </row>
    <row r="799" ht="12.75" customHeight="1">
      <c r="A799" s="151"/>
      <c r="B799" s="17"/>
      <c r="C799" s="17"/>
      <c r="D799" s="17"/>
      <c r="E799" s="17"/>
      <c r="F799" s="111"/>
      <c r="G799" s="17"/>
      <c r="H799" s="17"/>
      <c r="I799" s="17"/>
      <c r="J799" s="17"/>
      <c r="K799" s="17"/>
      <c r="L799" s="17"/>
      <c r="M799" s="17"/>
      <c r="N799" s="17"/>
      <c r="O799" s="17"/>
      <c r="P799" s="17"/>
      <c r="Q799" s="17"/>
      <c r="R799" s="17"/>
      <c r="S799" s="17"/>
      <c r="T799" s="17"/>
      <c r="U799" s="17"/>
      <c r="V799" s="17"/>
      <c r="W799" s="17"/>
      <c r="X799" s="17"/>
      <c r="Y799" s="17"/>
      <c r="Z799" s="17"/>
    </row>
    <row r="800" ht="12.75" customHeight="1">
      <c r="A800" s="151"/>
      <c r="B800" s="17"/>
      <c r="C800" s="17"/>
      <c r="D800" s="17"/>
      <c r="E800" s="17"/>
      <c r="F800" s="111"/>
      <c r="G800" s="17"/>
      <c r="H800" s="17"/>
      <c r="I800" s="17"/>
      <c r="J800" s="17"/>
      <c r="K800" s="17"/>
      <c r="L800" s="17"/>
      <c r="M800" s="17"/>
      <c r="N800" s="17"/>
      <c r="O800" s="17"/>
      <c r="P800" s="17"/>
      <c r="Q800" s="17"/>
      <c r="R800" s="17"/>
      <c r="S800" s="17"/>
      <c r="T800" s="17"/>
      <c r="U800" s="17"/>
      <c r="V800" s="17"/>
      <c r="W800" s="17"/>
      <c r="X800" s="17"/>
      <c r="Y800" s="17"/>
      <c r="Z800" s="17"/>
    </row>
    <row r="801" ht="12.75" customHeight="1">
      <c r="A801" s="151"/>
      <c r="B801" s="17"/>
      <c r="C801" s="17"/>
      <c r="D801" s="17"/>
      <c r="E801" s="17"/>
      <c r="F801" s="111"/>
      <c r="G801" s="17"/>
      <c r="H801" s="17"/>
      <c r="I801" s="17"/>
      <c r="J801" s="17"/>
      <c r="K801" s="17"/>
      <c r="L801" s="17"/>
      <c r="M801" s="17"/>
      <c r="N801" s="17"/>
      <c r="O801" s="17"/>
      <c r="P801" s="17"/>
      <c r="Q801" s="17"/>
      <c r="R801" s="17"/>
      <c r="S801" s="17"/>
      <c r="T801" s="17"/>
      <c r="U801" s="17"/>
      <c r="V801" s="17"/>
      <c r="W801" s="17"/>
      <c r="X801" s="17"/>
      <c r="Y801" s="17"/>
      <c r="Z801" s="17"/>
    </row>
    <row r="802" ht="12.75" customHeight="1">
      <c r="A802" s="151"/>
      <c r="B802" s="17"/>
      <c r="C802" s="17"/>
      <c r="D802" s="17"/>
      <c r="E802" s="17"/>
      <c r="F802" s="111"/>
      <c r="G802" s="17"/>
      <c r="H802" s="17"/>
      <c r="I802" s="17"/>
      <c r="J802" s="17"/>
      <c r="K802" s="17"/>
      <c r="L802" s="17"/>
      <c r="M802" s="17"/>
      <c r="N802" s="17"/>
      <c r="O802" s="17"/>
      <c r="P802" s="17"/>
      <c r="Q802" s="17"/>
      <c r="R802" s="17"/>
      <c r="S802" s="17"/>
      <c r="T802" s="17"/>
      <c r="U802" s="17"/>
      <c r="V802" s="17"/>
      <c r="W802" s="17"/>
      <c r="X802" s="17"/>
      <c r="Y802" s="17"/>
      <c r="Z802" s="17"/>
    </row>
    <row r="803" ht="12.75" customHeight="1">
      <c r="A803" s="151"/>
      <c r="B803" s="17"/>
      <c r="C803" s="17"/>
      <c r="D803" s="17"/>
      <c r="E803" s="17"/>
      <c r="F803" s="111"/>
      <c r="G803" s="17"/>
      <c r="H803" s="17"/>
      <c r="I803" s="17"/>
      <c r="J803" s="17"/>
      <c r="K803" s="17"/>
      <c r="L803" s="17"/>
      <c r="M803" s="17"/>
      <c r="N803" s="17"/>
      <c r="O803" s="17"/>
      <c r="P803" s="17"/>
      <c r="Q803" s="17"/>
      <c r="R803" s="17"/>
      <c r="S803" s="17"/>
      <c r="T803" s="17"/>
      <c r="U803" s="17"/>
      <c r="V803" s="17"/>
      <c r="W803" s="17"/>
      <c r="X803" s="17"/>
      <c r="Y803" s="17"/>
      <c r="Z803" s="17"/>
    </row>
    <row r="804" ht="12.75" customHeight="1">
      <c r="A804" s="151"/>
      <c r="B804" s="17"/>
      <c r="C804" s="17"/>
      <c r="D804" s="17"/>
      <c r="E804" s="17"/>
      <c r="F804" s="111"/>
      <c r="G804" s="17"/>
      <c r="H804" s="17"/>
      <c r="I804" s="17"/>
      <c r="J804" s="17"/>
      <c r="K804" s="17"/>
      <c r="L804" s="17"/>
      <c r="M804" s="17"/>
      <c r="N804" s="17"/>
      <c r="O804" s="17"/>
      <c r="P804" s="17"/>
      <c r="Q804" s="17"/>
      <c r="R804" s="17"/>
      <c r="S804" s="17"/>
      <c r="T804" s="17"/>
      <c r="U804" s="17"/>
      <c r="V804" s="17"/>
      <c r="W804" s="17"/>
      <c r="X804" s="17"/>
      <c r="Y804" s="17"/>
      <c r="Z804" s="17"/>
    </row>
    <row r="805" ht="12.75" customHeight="1">
      <c r="A805" s="151"/>
      <c r="B805" s="17"/>
      <c r="C805" s="17"/>
      <c r="D805" s="17"/>
      <c r="E805" s="17"/>
      <c r="F805" s="111"/>
      <c r="G805" s="17"/>
      <c r="H805" s="17"/>
      <c r="I805" s="17"/>
      <c r="J805" s="17"/>
      <c r="K805" s="17"/>
      <c r="L805" s="17"/>
      <c r="M805" s="17"/>
      <c r="N805" s="17"/>
      <c r="O805" s="17"/>
      <c r="P805" s="17"/>
      <c r="Q805" s="17"/>
      <c r="R805" s="17"/>
      <c r="S805" s="17"/>
      <c r="T805" s="17"/>
      <c r="U805" s="17"/>
      <c r="V805" s="17"/>
      <c r="W805" s="17"/>
      <c r="X805" s="17"/>
      <c r="Y805" s="17"/>
      <c r="Z805" s="17"/>
    </row>
    <row r="806" ht="12.75" customHeight="1">
      <c r="A806" s="151"/>
      <c r="B806" s="17"/>
      <c r="C806" s="17"/>
      <c r="D806" s="17"/>
      <c r="E806" s="17"/>
      <c r="F806" s="111"/>
      <c r="G806" s="17"/>
      <c r="H806" s="17"/>
      <c r="I806" s="17"/>
      <c r="J806" s="17"/>
      <c r="K806" s="17"/>
      <c r="L806" s="17"/>
      <c r="M806" s="17"/>
      <c r="N806" s="17"/>
      <c r="O806" s="17"/>
      <c r="P806" s="17"/>
      <c r="Q806" s="17"/>
      <c r="R806" s="17"/>
      <c r="S806" s="17"/>
      <c r="T806" s="17"/>
      <c r="U806" s="17"/>
      <c r="V806" s="17"/>
      <c r="W806" s="17"/>
      <c r="X806" s="17"/>
      <c r="Y806" s="17"/>
      <c r="Z806" s="17"/>
    </row>
    <row r="807" ht="12.75" customHeight="1">
      <c r="A807" s="151"/>
      <c r="B807" s="17"/>
      <c r="C807" s="17"/>
      <c r="D807" s="17"/>
      <c r="E807" s="17"/>
      <c r="F807" s="111"/>
      <c r="G807" s="17"/>
      <c r="H807" s="17"/>
      <c r="I807" s="17"/>
      <c r="J807" s="17"/>
      <c r="K807" s="17"/>
      <c r="L807" s="17"/>
      <c r="M807" s="17"/>
      <c r="N807" s="17"/>
      <c r="O807" s="17"/>
      <c r="P807" s="17"/>
      <c r="Q807" s="17"/>
      <c r="R807" s="17"/>
      <c r="S807" s="17"/>
      <c r="T807" s="17"/>
      <c r="U807" s="17"/>
      <c r="V807" s="17"/>
      <c r="W807" s="17"/>
      <c r="X807" s="17"/>
      <c r="Y807" s="17"/>
      <c r="Z807" s="17"/>
    </row>
    <row r="808" ht="12.75" customHeight="1">
      <c r="A808" s="151"/>
      <c r="B808" s="17"/>
      <c r="C808" s="17"/>
      <c r="D808" s="17"/>
      <c r="E808" s="17"/>
      <c r="F808" s="111"/>
      <c r="G808" s="17"/>
      <c r="H808" s="17"/>
      <c r="I808" s="17"/>
      <c r="J808" s="17"/>
      <c r="K808" s="17"/>
      <c r="L808" s="17"/>
      <c r="M808" s="17"/>
      <c r="N808" s="17"/>
      <c r="O808" s="17"/>
      <c r="P808" s="17"/>
      <c r="Q808" s="17"/>
      <c r="R808" s="17"/>
      <c r="S808" s="17"/>
      <c r="T808" s="17"/>
      <c r="U808" s="17"/>
      <c r="V808" s="17"/>
      <c r="W808" s="17"/>
      <c r="X808" s="17"/>
      <c r="Y808" s="17"/>
      <c r="Z808" s="17"/>
    </row>
    <row r="809" ht="12.75" customHeight="1">
      <c r="A809" s="151"/>
      <c r="B809" s="17"/>
      <c r="C809" s="17"/>
      <c r="D809" s="17"/>
      <c r="E809" s="17"/>
      <c r="F809" s="111"/>
      <c r="G809" s="17"/>
      <c r="H809" s="17"/>
      <c r="I809" s="17"/>
      <c r="J809" s="17"/>
      <c r="K809" s="17"/>
      <c r="L809" s="17"/>
      <c r="M809" s="17"/>
      <c r="N809" s="17"/>
      <c r="O809" s="17"/>
      <c r="P809" s="17"/>
      <c r="Q809" s="17"/>
      <c r="R809" s="17"/>
      <c r="S809" s="17"/>
      <c r="T809" s="17"/>
      <c r="U809" s="17"/>
      <c r="V809" s="17"/>
      <c r="W809" s="17"/>
      <c r="X809" s="17"/>
      <c r="Y809" s="17"/>
      <c r="Z809" s="17"/>
    </row>
    <row r="810" ht="12.75" customHeight="1">
      <c r="A810" s="151"/>
      <c r="B810" s="17"/>
      <c r="C810" s="17"/>
      <c r="D810" s="17"/>
      <c r="E810" s="17"/>
      <c r="F810" s="111"/>
      <c r="G810" s="17"/>
      <c r="H810" s="17"/>
      <c r="I810" s="17"/>
      <c r="J810" s="17"/>
      <c r="K810" s="17"/>
      <c r="L810" s="17"/>
      <c r="M810" s="17"/>
      <c r="N810" s="17"/>
      <c r="O810" s="17"/>
      <c r="P810" s="17"/>
      <c r="Q810" s="17"/>
      <c r="R810" s="17"/>
      <c r="S810" s="17"/>
      <c r="T810" s="17"/>
      <c r="U810" s="17"/>
      <c r="V810" s="17"/>
      <c r="W810" s="17"/>
      <c r="X810" s="17"/>
      <c r="Y810" s="17"/>
      <c r="Z810" s="17"/>
    </row>
    <row r="811" ht="12.75" customHeight="1">
      <c r="A811" s="151"/>
      <c r="B811" s="17"/>
      <c r="C811" s="17"/>
      <c r="D811" s="17"/>
      <c r="E811" s="17"/>
      <c r="F811" s="111"/>
      <c r="G811" s="17"/>
      <c r="H811" s="17"/>
      <c r="I811" s="17"/>
      <c r="J811" s="17"/>
      <c r="K811" s="17"/>
      <c r="L811" s="17"/>
      <c r="M811" s="17"/>
      <c r="N811" s="17"/>
      <c r="O811" s="17"/>
      <c r="P811" s="17"/>
      <c r="Q811" s="17"/>
      <c r="R811" s="17"/>
      <c r="S811" s="17"/>
      <c r="T811" s="17"/>
      <c r="U811" s="17"/>
      <c r="V811" s="17"/>
      <c r="W811" s="17"/>
      <c r="X811" s="17"/>
      <c r="Y811" s="17"/>
      <c r="Z811" s="17"/>
    </row>
    <row r="812" ht="12.75" customHeight="1">
      <c r="A812" s="151"/>
      <c r="B812" s="17"/>
      <c r="C812" s="17"/>
      <c r="D812" s="17"/>
      <c r="E812" s="17"/>
      <c r="F812" s="111"/>
      <c r="G812" s="17"/>
      <c r="H812" s="17"/>
      <c r="I812" s="17"/>
      <c r="J812" s="17"/>
      <c r="K812" s="17"/>
      <c r="L812" s="17"/>
      <c r="M812" s="17"/>
      <c r="N812" s="17"/>
      <c r="O812" s="17"/>
      <c r="P812" s="17"/>
      <c r="Q812" s="17"/>
      <c r="R812" s="17"/>
      <c r="S812" s="17"/>
      <c r="T812" s="17"/>
      <c r="U812" s="17"/>
      <c r="V812" s="17"/>
      <c r="W812" s="17"/>
      <c r="X812" s="17"/>
      <c r="Y812" s="17"/>
      <c r="Z812" s="17"/>
    </row>
    <row r="813" ht="12.75" customHeight="1">
      <c r="A813" s="151"/>
      <c r="B813" s="17"/>
      <c r="C813" s="17"/>
      <c r="D813" s="17"/>
      <c r="E813" s="17"/>
      <c r="F813" s="111"/>
      <c r="G813" s="17"/>
      <c r="H813" s="17"/>
      <c r="I813" s="17"/>
      <c r="J813" s="17"/>
      <c r="K813" s="17"/>
      <c r="L813" s="17"/>
      <c r="M813" s="17"/>
      <c r="N813" s="17"/>
      <c r="O813" s="17"/>
      <c r="P813" s="17"/>
      <c r="Q813" s="17"/>
      <c r="R813" s="17"/>
      <c r="S813" s="17"/>
      <c r="T813" s="17"/>
      <c r="U813" s="17"/>
      <c r="V813" s="17"/>
      <c r="W813" s="17"/>
      <c r="X813" s="17"/>
      <c r="Y813" s="17"/>
      <c r="Z813" s="17"/>
    </row>
    <row r="814" ht="12.75" customHeight="1">
      <c r="A814" s="151"/>
      <c r="B814" s="17"/>
      <c r="C814" s="17"/>
      <c r="D814" s="17"/>
      <c r="E814" s="17"/>
      <c r="F814" s="111"/>
      <c r="G814" s="17"/>
      <c r="H814" s="17"/>
      <c r="I814" s="17"/>
      <c r="J814" s="17"/>
      <c r="K814" s="17"/>
      <c r="L814" s="17"/>
      <c r="M814" s="17"/>
      <c r="N814" s="17"/>
      <c r="O814" s="17"/>
      <c r="P814" s="17"/>
      <c r="Q814" s="17"/>
      <c r="R814" s="17"/>
      <c r="S814" s="17"/>
      <c r="T814" s="17"/>
      <c r="U814" s="17"/>
      <c r="V814" s="17"/>
      <c r="W814" s="17"/>
      <c r="X814" s="17"/>
      <c r="Y814" s="17"/>
      <c r="Z814" s="17"/>
    </row>
    <row r="815" ht="12.75" customHeight="1">
      <c r="A815" s="151"/>
      <c r="B815" s="17"/>
      <c r="C815" s="17"/>
      <c r="D815" s="17"/>
      <c r="E815" s="17"/>
      <c r="F815" s="111"/>
      <c r="G815" s="17"/>
      <c r="H815" s="17"/>
      <c r="I815" s="17"/>
      <c r="J815" s="17"/>
      <c r="K815" s="17"/>
      <c r="L815" s="17"/>
      <c r="M815" s="17"/>
      <c r="N815" s="17"/>
      <c r="O815" s="17"/>
      <c r="P815" s="17"/>
      <c r="Q815" s="17"/>
      <c r="R815" s="17"/>
      <c r="S815" s="17"/>
      <c r="T815" s="17"/>
      <c r="U815" s="17"/>
      <c r="V815" s="17"/>
      <c r="W815" s="17"/>
      <c r="X815" s="17"/>
      <c r="Y815" s="17"/>
      <c r="Z815" s="17"/>
    </row>
    <row r="816" ht="12.75" customHeight="1">
      <c r="A816" s="151"/>
      <c r="B816" s="17"/>
      <c r="C816" s="17"/>
      <c r="D816" s="17"/>
      <c r="E816" s="17"/>
      <c r="F816" s="111"/>
      <c r="G816" s="17"/>
      <c r="H816" s="17"/>
      <c r="I816" s="17"/>
      <c r="J816" s="17"/>
      <c r="K816" s="17"/>
      <c r="L816" s="17"/>
      <c r="M816" s="17"/>
      <c r="N816" s="17"/>
      <c r="O816" s="17"/>
      <c r="P816" s="17"/>
      <c r="Q816" s="17"/>
      <c r="R816" s="17"/>
      <c r="S816" s="17"/>
      <c r="T816" s="17"/>
      <c r="U816" s="17"/>
      <c r="V816" s="17"/>
      <c r="W816" s="17"/>
      <c r="X816" s="17"/>
      <c r="Y816" s="17"/>
      <c r="Z816" s="17"/>
    </row>
    <row r="817" ht="12.75" customHeight="1">
      <c r="A817" s="151"/>
      <c r="B817" s="17"/>
      <c r="C817" s="17"/>
      <c r="D817" s="17"/>
      <c r="E817" s="17"/>
      <c r="F817" s="111"/>
      <c r="G817" s="17"/>
      <c r="H817" s="17"/>
      <c r="I817" s="17"/>
      <c r="J817" s="17"/>
      <c r="K817" s="17"/>
      <c r="L817" s="17"/>
      <c r="M817" s="17"/>
      <c r="N817" s="17"/>
      <c r="O817" s="17"/>
      <c r="P817" s="17"/>
      <c r="Q817" s="17"/>
      <c r="R817" s="17"/>
      <c r="S817" s="17"/>
      <c r="T817" s="17"/>
      <c r="U817" s="17"/>
      <c r="V817" s="17"/>
      <c r="W817" s="17"/>
      <c r="X817" s="17"/>
      <c r="Y817" s="17"/>
      <c r="Z817" s="17"/>
    </row>
    <row r="818" ht="12.75" customHeight="1">
      <c r="A818" s="151"/>
      <c r="B818" s="17"/>
      <c r="C818" s="17"/>
      <c r="D818" s="17"/>
      <c r="E818" s="17"/>
      <c r="F818" s="111"/>
      <c r="G818" s="17"/>
      <c r="H818" s="17"/>
      <c r="I818" s="17"/>
      <c r="J818" s="17"/>
      <c r="K818" s="17"/>
      <c r="L818" s="17"/>
      <c r="M818" s="17"/>
      <c r="N818" s="17"/>
      <c r="O818" s="17"/>
      <c r="P818" s="17"/>
      <c r="Q818" s="17"/>
      <c r="R818" s="17"/>
      <c r="S818" s="17"/>
      <c r="T818" s="17"/>
      <c r="U818" s="17"/>
      <c r="V818" s="17"/>
      <c r="W818" s="17"/>
      <c r="X818" s="17"/>
      <c r="Y818" s="17"/>
      <c r="Z818" s="17"/>
    </row>
    <row r="819" ht="12.75" customHeight="1">
      <c r="A819" s="151"/>
      <c r="B819" s="17"/>
      <c r="C819" s="17"/>
      <c r="D819" s="17"/>
      <c r="E819" s="17"/>
      <c r="F819" s="111"/>
      <c r="G819" s="17"/>
      <c r="H819" s="17"/>
      <c r="I819" s="17"/>
      <c r="J819" s="17"/>
      <c r="K819" s="17"/>
      <c r="L819" s="17"/>
      <c r="M819" s="17"/>
      <c r="N819" s="17"/>
      <c r="O819" s="17"/>
      <c r="P819" s="17"/>
      <c r="Q819" s="17"/>
      <c r="R819" s="17"/>
      <c r="S819" s="17"/>
      <c r="T819" s="17"/>
      <c r="U819" s="17"/>
      <c r="V819" s="17"/>
      <c r="W819" s="17"/>
      <c r="X819" s="17"/>
      <c r="Y819" s="17"/>
      <c r="Z819" s="17"/>
    </row>
    <row r="820" ht="12.75" customHeight="1">
      <c r="A820" s="151"/>
      <c r="B820" s="17"/>
      <c r="C820" s="17"/>
      <c r="D820" s="17"/>
      <c r="E820" s="17"/>
      <c r="F820" s="111"/>
      <c r="G820" s="17"/>
      <c r="H820" s="17"/>
      <c r="I820" s="17"/>
      <c r="J820" s="17"/>
      <c r="K820" s="17"/>
      <c r="L820" s="17"/>
      <c r="M820" s="17"/>
      <c r="N820" s="17"/>
      <c r="O820" s="17"/>
      <c r="P820" s="17"/>
      <c r="Q820" s="17"/>
      <c r="R820" s="17"/>
      <c r="S820" s="17"/>
      <c r="T820" s="17"/>
      <c r="U820" s="17"/>
      <c r="V820" s="17"/>
      <c r="W820" s="17"/>
      <c r="X820" s="17"/>
      <c r="Y820" s="17"/>
      <c r="Z820" s="17"/>
    </row>
    <row r="821" ht="12.75" customHeight="1">
      <c r="A821" s="151"/>
      <c r="B821" s="17"/>
      <c r="C821" s="17"/>
      <c r="D821" s="17"/>
      <c r="E821" s="17"/>
      <c r="F821" s="111"/>
      <c r="G821" s="17"/>
      <c r="H821" s="17"/>
      <c r="I821" s="17"/>
      <c r="J821" s="17"/>
      <c r="K821" s="17"/>
      <c r="L821" s="17"/>
      <c r="M821" s="17"/>
      <c r="N821" s="17"/>
      <c r="O821" s="17"/>
      <c r="P821" s="17"/>
      <c r="Q821" s="17"/>
      <c r="R821" s="17"/>
      <c r="S821" s="17"/>
      <c r="T821" s="17"/>
      <c r="U821" s="17"/>
      <c r="V821" s="17"/>
      <c r="W821" s="17"/>
      <c r="X821" s="17"/>
      <c r="Y821" s="17"/>
      <c r="Z821" s="17"/>
    </row>
    <row r="822" ht="12.75" customHeight="1">
      <c r="A822" s="151"/>
      <c r="B822" s="17"/>
      <c r="C822" s="17"/>
      <c r="D822" s="17"/>
      <c r="E822" s="17"/>
      <c r="F822" s="111"/>
      <c r="G822" s="17"/>
      <c r="H822" s="17"/>
      <c r="I822" s="17"/>
      <c r="J822" s="17"/>
      <c r="K822" s="17"/>
      <c r="L822" s="17"/>
      <c r="M822" s="17"/>
      <c r="N822" s="17"/>
      <c r="O822" s="17"/>
      <c r="P822" s="17"/>
      <c r="Q822" s="17"/>
      <c r="R822" s="17"/>
      <c r="S822" s="17"/>
      <c r="T822" s="17"/>
      <c r="U822" s="17"/>
      <c r="V822" s="17"/>
      <c r="W822" s="17"/>
      <c r="X822" s="17"/>
      <c r="Y822" s="17"/>
      <c r="Z822" s="17"/>
    </row>
    <row r="823" ht="12.75" customHeight="1">
      <c r="A823" s="151"/>
      <c r="B823" s="17"/>
      <c r="C823" s="17"/>
      <c r="D823" s="17"/>
      <c r="E823" s="17"/>
      <c r="F823" s="111"/>
      <c r="G823" s="17"/>
      <c r="H823" s="17"/>
      <c r="I823" s="17"/>
      <c r="J823" s="17"/>
      <c r="K823" s="17"/>
      <c r="L823" s="17"/>
      <c r="M823" s="17"/>
      <c r="N823" s="17"/>
      <c r="O823" s="17"/>
      <c r="P823" s="17"/>
      <c r="Q823" s="17"/>
      <c r="R823" s="17"/>
      <c r="S823" s="17"/>
      <c r="T823" s="17"/>
      <c r="U823" s="17"/>
      <c r="V823" s="17"/>
      <c r="W823" s="17"/>
      <c r="X823" s="17"/>
      <c r="Y823" s="17"/>
      <c r="Z823" s="17"/>
    </row>
    <row r="824" ht="12.75" customHeight="1">
      <c r="A824" s="151"/>
      <c r="B824" s="17"/>
      <c r="C824" s="17"/>
      <c r="D824" s="17"/>
      <c r="E824" s="17"/>
      <c r="F824" s="111"/>
      <c r="G824" s="17"/>
      <c r="H824" s="17"/>
      <c r="I824" s="17"/>
      <c r="J824" s="17"/>
      <c r="K824" s="17"/>
      <c r="L824" s="17"/>
      <c r="M824" s="17"/>
      <c r="N824" s="17"/>
      <c r="O824" s="17"/>
      <c r="P824" s="17"/>
      <c r="Q824" s="17"/>
      <c r="R824" s="17"/>
      <c r="S824" s="17"/>
      <c r="T824" s="17"/>
      <c r="U824" s="17"/>
      <c r="V824" s="17"/>
      <c r="W824" s="17"/>
      <c r="X824" s="17"/>
      <c r="Y824" s="17"/>
      <c r="Z824" s="17"/>
    </row>
    <row r="825" ht="12.75" customHeight="1">
      <c r="A825" s="151"/>
      <c r="B825" s="17"/>
      <c r="C825" s="17"/>
      <c r="D825" s="17"/>
      <c r="E825" s="17"/>
      <c r="F825" s="111"/>
      <c r="G825" s="17"/>
      <c r="H825" s="17"/>
      <c r="I825" s="17"/>
      <c r="J825" s="17"/>
      <c r="K825" s="17"/>
      <c r="L825" s="17"/>
      <c r="M825" s="17"/>
      <c r="N825" s="17"/>
      <c r="O825" s="17"/>
      <c r="P825" s="17"/>
      <c r="Q825" s="17"/>
      <c r="R825" s="17"/>
      <c r="S825" s="17"/>
      <c r="T825" s="17"/>
      <c r="U825" s="17"/>
      <c r="V825" s="17"/>
      <c r="W825" s="17"/>
      <c r="X825" s="17"/>
      <c r="Y825" s="17"/>
      <c r="Z825" s="17"/>
    </row>
    <row r="826" ht="12.75" customHeight="1">
      <c r="A826" s="151"/>
      <c r="B826" s="17"/>
      <c r="C826" s="17"/>
      <c r="D826" s="17"/>
      <c r="E826" s="17"/>
      <c r="F826" s="111"/>
      <c r="G826" s="17"/>
      <c r="H826" s="17"/>
      <c r="I826" s="17"/>
      <c r="J826" s="17"/>
      <c r="K826" s="17"/>
      <c r="L826" s="17"/>
      <c r="M826" s="17"/>
      <c r="N826" s="17"/>
      <c r="O826" s="17"/>
      <c r="P826" s="17"/>
      <c r="Q826" s="17"/>
      <c r="R826" s="17"/>
      <c r="S826" s="17"/>
      <c r="T826" s="17"/>
      <c r="U826" s="17"/>
      <c r="V826" s="17"/>
      <c r="W826" s="17"/>
      <c r="X826" s="17"/>
      <c r="Y826" s="17"/>
      <c r="Z826" s="17"/>
    </row>
    <row r="827" ht="12.75" customHeight="1">
      <c r="A827" s="151"/>
      <c r="B827" s="17"/>
      <c r="C827" s="17"/>
      <c r="D827" s="17"/>
      <c r="E827" s="17"/>
      <c r="F827" s="111"/>
      <c r="G827" s="17"/>
      <c r="H827" s="17"/>
      <c r="I827" s="17"/>
      <c r="J827" s="17"/>
      <c r="K827" s="17"/>
      <c r="L827" s="17"/>
      <c r="M827" s="17"/>
      <c r="N827" s="17"/>
      <c r="O827" s="17"/>
      <c r="P827" s="17"/>
      <c r="Q827" s="17"/>
      <c r="R827" s="17"/>
      <c r="S827" s="17"/>
      <c r="T827" s="17"/>
      <c r="U827" s="17"/>
      <c r="V827" s="17"/>
      <c r="W827" s="17"/>
      <c r="X827" s="17"/>
      <c r="Y827" s="17"/>
      <c r="Z827" s="17"/>
    </row>
    <row r="828" ht="12.75" customHeight="1">
      <c r="A828" s="151"/>
      <c r="B828" s="17"/>
      <c r="C828" s="17"/>
      <c r="D828" s="17"/>
      <c r="E828" s="17"/>
      <c r="F828" s="111"/>
      <c r="G828" s="17"/>
      <c r="H828" s="17"/>
      <c r="I828" s="17"/>
      <c r="J828" s="17"/>
      <c r="K828" s="17"/>
      <c r="L828" s="17"/>
      <c r="M828" s="17"/>
      <c r="N828" s="17"/>
      <c r="O828" s="17"/>
      <c r="P828" s="17"/>
      <c r="Q828" s="17"/>
      <c r="R828" s="17"/>
      <c r="S828" s="17"/>
      <c r="T828" s="17"/>
      <c r="U828" s="17"/>
      <c r="V828" s="17"/>
      <c r="W828" s="17"/>
      <c r="X828" s="17"/>
      <c r="Y828" s="17"/>
      <c r="Z828" s="17"/>
    </row>
    <row r="829" ht="12.75" customHeight="1">
      <c r="A829" s="151"/>
      <c r="B829" s="17"/>
      <c r="C829" s="17"/>
      <c r="D829" s="17"/>
      <c r="E829" s="17"/>
      <c r="F829" s="111"/>
      <c r="G829" s="17"/>
      <c r="H829" s="17"/>
      <c r="I829" s="17"/>
      <c r="J829" s="17"/>
      <c r="K829" s="17"/>
      <c r="L829" s="17"/>
      <c r="M829" s="17"/>
      <c r="N829" s="17"/>
      <c r="O829" s="17"/>
      <c r="P829" s="17"/>
      <c r="Q829" s="17"/>
      <c r="R829" s="17"/>
      <c r="S829" s="17"/>
      <c r="T829" s="17"/>
      <c r="U829" s="17"/>
      <c r="V829" s="17"/>
      <c r="W829" s="17"/>
      <c r="X829" s="17"/>
      <c r="Y829" s="17"/>
      <c r="Z829" s="17"/>
    </row>
    <row r="830" ht="12.75" customHeight="1">
      <c r="A830" s="151"/>
      <c r="B830" s="17"/>
      <c r="C830" s="17"/>
      <c r="D830" s="17"/>
      <c r="E830" s="17"/>
      <c r="F830" s="111"/>
      <c r="G830" s="17"/>
      <c r="H830" s="17"/>
      <c r="I830" s="17"/>
      <c r="J830" s="17"/>
      <c r="K830" s="17"/>
      <c r="L830" s="17"/>
      <c r="M830" s="17"/>
      <c r="N830" s="17"/>
      <c r="O830" s="17"/>
      <c r="P830" s="17"/>
      <c r="Q830" s="17"/>
      <c r="R830" s="17"/>
      <c r="S830" s="17"/>
      <c r="T830" s="17"/>
      <c r="U830" s="17"/>
      <c r="V830" s="17"/>
      <c r="W830" s="17"/>
      <c r="X830" s="17"/>
      <c r="Y830" s="17"/>
      <c r="Z830" s="17"/>
    </row>
    <row r="831" ht="12.75" customHeight="1">
      <c r="A831" s="151"/>
      <c r="B831" s="17"/>
      <c r="C831" s="17"/>
      <c r="D831" s="17"/>
      <c r="E831" s="17"/>
      <c r="F831" s="111"/>
      <c r="G831" s="17"/>
      <c r="H831" s="17"/>
      <c r="I831" s="17"/>
      <c r="J831" s="17"/>
      <c r="K831" s="17"/>
      <c r="L831" s="17"/>
      <c r="M831" s="17"/>
      <c r="N831" s="17"/>
      <c r="O831" s="17"/>
      <c r="P831" s="17"/>
      <c r="Q831" s="17"/>
      <c r="R831" s="17"/>
      <c r="S831" s="17"/>
      <c r="T831" s="17"/>
      <c r="U831" s="17"/>
      <c r="V831" s="17"/>
      <c r="W831" s="17"/>
      <c r="X831" s="17"/>
      <c r="Y831" s="17"/>
      <c r="Z831" s="17"/>
    </row>
    <row r="832" ht="12.75" customHeight="1">
      <c r="A832" s="151"/>
      <c r="B832" s="17"/>
      <c r="C832" s="17"/>
      <c r="D832" s="17"/>
      <c r="E832" s="17"/>
      <c r="F832" s="111"/>
      <c r="G832" s="17"/>
      <c r="H832" s="17"/>
      <c r="I832" s="17"/>
      <c r="J832" s="17"/>
      <c r="K832" s="17"/>
      <c r="L832" s="17"/>
      <c r="M832" s="17"/>
      <c r="N832" s="17"/>
      <c r="O832" s="17"/>
      <c r="P832" s="17"/>
      <c r="Q832" s="17"/>
      <c r="R832" s="17"/>
      <c r="S832" s="17"/>
      <c r="T832" s="17"/>
      <c r="U832" s="17"/>
      <c r="V832" s="17"/>
      <c r="W832" s="17"/>
      <c r="X832" s="17"/>
      <c r="Y832" s="17"/>
      <c r="Z832" s="17"/>
    </row>
    <row r="833" ht="12.75" customHeight="1">
      <c r="A833" s="151"/>
      <c r="B833" s="17"/>
      <c r="C833" s="17"/>
      <c r="D833" s="17"/>
      <c r="E833" s="17"/>
      <c r="F833" s="111"/>
      <c r="G833" s="17"/>
      <c r="H833" s="17"/>
      <c r="I833" s="17"/>
      <c r="J833" s="17"/>
      <c r="K833" s="17"/>
      <c r="L833" s="17"/>
      <c r="M833" s="17"/>
      <c r="N833" s="17"/>
      <c r="O833" s="17"/>
      <c r="P833" s="17"/>
      <c r="Q833" s="17"/>
      <c r="R833" s="17"/>
      <c r="S833" s="17"/>
      <c r="T833" s="17"/>
      <c r="U833" s="17"/>
      <c r="V833" s="17"/>
      <c r="W833" s="17"/>
      <c r="X833" s="17"/>
      <c r="Y833" s="17"/>
      <c r="Z833" s="17"/>
    </row>
    <row r="834" ht="12.75" customHeight="1">
      <c r="A834" s="151"/>
      <c r="B834" s="17"/>
      <c r="C834" s="17"/>
      <c r="D834" s="17"/>
      <c r="E834" s="17"/>
      <c r="F834" s="111"/>
      <c r="G834" s="17"/>
      <c r="H834" s="17"/>
      <c r="I834" s="17"/>
      <c r="J834" s="17"/>
      <c r="K834" s="17"/>
      <c r="L834" s="17"/>
      <c r="M834" s="17"/>
      <c r="N834" s="17"/>
      <c r="O834" s="17"/>
      <c r="P834" s="17"/>
      <c r="Q834" s="17"/>
      <c r="R834" s="17"/>
      <c r="S834" s="17"/>
      <c r="T834" s="17"/>
      <c r="U834" s="17"/>
      <c r="V834" s="17"/>
      <c r="W834" s="17"/>
      <c r="X834" s="17"/>
      <c r="Y834" s="17"/>
      <c r="Z834" s="17"/>
    </row>
    <row r="835" ht="12.75" customHeight="1">
      <c r="A835" s="151"/>
      <c r="B835" s="17"/>
      <c r="C835" s="17"/>
      <c r="D835" s="17"/>
      <c r="E835" s="17"/>
      <c r="F835" s="111"/>
      <c r="G835" s="17"/>
      <c r="H835" s="17"/>
      <c r="I835" s="17"/>
      <c r="J835" s="17"/>
      <c r="K835" s="17"/>
      <c r="L835" s="17"/>
      <c r="M835" s="17"/>
      <c r="N835" s="17"/>
      <c r="O835" s="17"/>
      <c r="P835" s="17"/>
      <c r="Q835" s="17"/>
      <c r="R835" s="17"/>
      <c r="S835" s="17"/>
      <c r="T835" s="17"/>
      <c r="U835" s="17"/>
      <c r="V835" s="17"/>
      <c r="W835" s="17"/>
      <c r="X835" s="17"/>
      <c r="Y835" s="17"/>
      <c r="Z835" s="17"/>
    </row>
    <row r="836" ht="12.75" customHeight="1">
      <c r="A836" s="151"/>
      <c r="B836" s="17"/>
      <c r="C836" s="17"/>
      <c r="D836" s="17"/>
      <c r="E836" s="17"/>
      <c r="F836" s="111"/>
      <c r="G836" s="17"/>
      <c r="H836" s="17"/>
      <c r="I836" s="17"/>
      <c r="J836" s="17"/>
      <c r="K836" s="17"/>
      <c r="L836" s="17"/>
      <c r="M836" s="17"/>
      <c r="N836" s="17"/>
      <c r="O836" s="17"/>
      <c r="P836" s="17"/>
      <c r="Q836" s="17"/>
      <c r="R836" s="17"/>
      <c r="S836" s="17"/>
      <c r="T836" s="17"/>
      <c r="U836" s="17"/>
      <c r="V836" s="17"/>
      <c r="W836" s="17"/>
      <c r="X836" s="17"/>
      <c r="Y836" s="17"/>
      <c r="Z836" s="17"/>
    </row>
    <row r="837" ht="12.75" customHeight="1">
      <c r="A837" s="151"/>
      <c r="B837" s="17"/>
      <c r="C837" s="17"/>
      <c r="D837" s="17"/>
      <c r="E837" s="17"/>
      <c r="F837" s="111"/>
      <c r="G837" s="17"/>
      <c r="H837" s="17"/>
      <c r="I837" s="17"/>
      <c r="J837" s="17"/>
      <c r="K837" s="17"/>
      <c r="L837" s="17"/>
      <c r="M837" s="17"/>
      <c r="N837" s="17"/>
      <c r="O837" s="17"/>
      <c r="P837" s="17"/>
      <c r="Q837" s="17"/>
      <c r="R837" s="17"/>
      <c r="S837" s="17"/>
      <c r="T837" s="17"/>
      <c r="U837" s="17"/>
      <c r="V837" s="17"/>
      <c r="W837" s="17"/>
      <c r="X837" s="17"/>
      <c r="Y837" s="17"/>
      <c r="Z837" s="17"/>
    </row>
    <row r="838" ht="12.75" customHeight="1">
      <c r="A838" s="151"/>
      <c r="B838" s="17"/>
      <c r="C838" s="17"/>
      <c r="D838" s="17"/>
      <c r="E838" s="17"/>
      <c r="F838" s="111"/>
      <c r="G838" s="17"/>
      <c r="H838" s="17"/>
      <c r="I838" s="17"/>
      <c r="J838" s="17"/>
      <c r="K838" s="17"/>
      <c r="L838" s="17"/>
      <c r="M838" s="17"/>
      <c r="N838" s="17"/>
      <c r="O838" s="17"/>
      <c r="P838" s="17"/>
      <c r="Q838" s="17"/>
      <c r="R838" s="17"/>
      <c r="S838" s="17"/>
      <c r="T838" s="17"/>
      <c r="U838" s="17"/>
      <c r="V838" s="17"/>
      <c r="W838" s="17"/>
      <c r="X838" s="17"/>
      <c r="Y838" s="17"/>
      <c r="Z838" s="17"/>
    </row>
    <row r="839" ht="12.75" customHeight="1">
      <c r="A839" s="151"/>
      <c r="B839" s="17"/>
      <c r="C839" s="17"/>
      <c r="D839" s="17"/>
      <c r="E839" s="17"/>
      <c r="F839" s="111"/>
      <c r="G839" s="17"/>
      <c r="H839" s="17"/>
      <c r="I839" s="17"/>
      <c r="J839" s="17"/>
      <c r="K839" s="17"/>
      <c r="L839" s="17"/>
      <c r="M839" s="17"/>
      <c r="N839" s="17"/>
      <c r="O839" s="17"/>
      <c r="P839" s="17"/>
      <c r="Q839" s="17"/>
      <c r="R839" s="17"/>
      <c r="S839" s="17"/>
      <c r="T839" s="17"/>
      <c r="U839" s="17"/>
      <c r="V839" s="17"/>
      <c r="W839" s="17"/>
      <c r="X839" s="17"/>
      <c r="Y839" s="17"/>
      <c r="Z839" s="17"/>
    </row>
    <row r="840" ht="12.75" customHeight="1">
      <c r="A840" s="151"/>
      <c r="B840" s="17"/>
      <c r="C840" s="17"/>
      <c r="D840" s="17"/>
      <c r="E840" s="17"/>
      <c r="F840" s="111"/>
      <c r="G840" s="17"/>
      <c r="H840" s="17"/>
      <c r="I840" s="17"/>
      <c r="J840" s="17"/>
      <c r="K840" s="17"/>
      <c r="L840" s="17"/>
      <c r="M840" s="17"/>
      <c r="N840" s="17"/>
      <c r="O840" s="17"/>
      <c r="P840" s="17"/>
      <c r="Q840" s="17"/>
      <c r="R840" s="17"/>
      <c r="S840" s="17"/>
      <c r="T840" s="17"/>
      <c r="U840" s="17"/>
      <c r="V840" s="17"/>
      <c r="W840" s="17"/>
      <c r="X840" s="17"/>
      <c r="Y840" s="17"/>
      <c r="Z840" s="17"/>
    </row>
    <row r="841" ht="12.75" customHeight="1">
      <c r="A841" s="151"/>
      <c r="B841" s="17"/>
      <c r="C841" s="17"/>
      <c r="D841" s="17"/>
      <c r="E841" s="17"/>
      <c r="F841" s="111"/>
      <c r="G841" s="17"/>
      <c r="H841" s="17"/>
      <c r="I841" s="17"/>
      <c r="J841" s="17"/>
      <c r="K841" s="17"/>
      <c r="L841" s="17"/>
      <c r="M841" s="17"/>
      <c r="N841" s="17"/>
      <c r="O841" s="17"/>
      <c r="P841" s="17"/>
      <c r="Q841" s="17"/>
      <c r="R841" s="17"/>
      <c r="S841" s="17"/>
      <c r="T841" s="17"/>
      <c r="U841" s="17"/>
      <c r="V841" s="17"/>
      <c r="W841" s="17"/>
      <c r="X841" s="17"/>
      <c r="Y841" s="17"/>
      <c r="Z841" s="17"/>
    </row>
    <row r="842" ht="12.75" customHeight="1">
      <c r="A842" s="151"/>
      <c r="B842" s="17"/>
      <c r="C842" s="17"/>
      <c r="D842" s="17"/>
      <c r="E842" s="17"/>
      <c r="F842" s="111"/>
      <c r="G842" s="17"/>
      <c r="H842" s="17"/>
      <c r="I842" s="17"/>
      <c r="J842" s="17"/>
      <c r="K842" s="17"/>
      <c r="L842" s="17"/>
      <c r="M842" s="17"/>
      <c r="N842" s="17"/>
      <c r="O842" s="17"/>
      <c r="P842" s="17"/>
      <c r="Q842" s="17"/>
      <c r="R842" s="17"/>
      <c r="S842" s="17"/>
      <c r="T842" s="17"/>
      <c r="U842" s="17"/>
      <c r="V842" s="17"/>
      <c r="W842" s="17"/>
      <c r="X842" s="17"/>
      <c r="Y842" s="17"/>
      <c r="Z842" s="17"/>
    </row>
    <row r="843" ht="12.75" customHeight="1">
      <c r="A843" s="151"/>
      <c r="B843" s="17"/>
      <c r="C843" s="17"/>
      <c r="D843" s="17"/>
      <c r="E843" s="17"/>
      <c r="F843" s="111"/>
      <c r="G843" s="17"/>
      <c r="H843" s="17"/>
      <c r="I843" s="17"/>
      <c r="J843" s="17"/>
      <c r="K843" s="17"/>
      <c r="L843" s="17"/>
      <c r="M843" s="17"/>
      <c r="N843" s="17"/>
      <c r="O843" s="17"/>
      <c r="P843" s="17"/>
      <c r="Q843" s="17"/>
      <c r="R843" s="17"/>
      <c r="S843" s="17"/>
      <c r="T843" s="17"/>
      <c r="U843" s="17"/>
      <c r="V843" s="17"/>
      <c r="W843" s="17"/>
      <c r="X843" s="17"/>
      <c r="Y843" s="17"/>
      <c r="Z843" s="17"/>
    </row>
    <row r="844" ht="12.75" customHeight="1">
      <c r="A844" s="151"/>
      <c r="B844" s="17"/>
      <c r="C844" s="17"/>
      <c r="D844" s="17"/>
      <c r="E844" s="17"/>
      <c r="F844" s="111"/>
      <c r="G844" s="17"/>
      <c r="H844" s="17"/>
      <c r="I844" s="17"/>
      <c r="J844" s="17"/>
      <c r="K844" s="17"/>
      <c r="L844" s="17"/>
      <c r="M844" s="17"/>
      <c r="N844" s="17"/>
      <c r="O844" s="17"/>
      <c r="P844" s="17"/>
      <c r="Q844" s="17"/>
      <c r="R844" s="17"/>
      <c r="S844" s="17"/>
      <c r="T844" s="17"/>
      <c r="U844" s="17"/>
      <c r="V844" s="17"/>
      <c r="W844" s="17"/>
      <c r="X844" s="17"/>
      <c r="Y844" s="17"/>
      <c r="Z844" s="17"/>
    </row>
    <row r="845" ht="12.75" customHeight="1">
      <c r="A845" s="151"/>
      <c r="B845" s="17"/>
      <c r="C845" s="17"/>
      <c r="D845" s="17"/>
      <c r="E845" s="17"/>
      <c r="F845" s="111"/>
      <c r="G845" s="17"/>
      <c r="H845" s="17"/>
      <c r="I845" s="17"/>
      <c r="J845" s="17"/>
      <c r="K845" s="17"/>
      <c r="L845" s="17"/>
      <c r="M845" s="17"/>
      <c r="N845" s="17"/>
      <c r="O845" s="17"/>
      <c r="P845" s="17"/>
      <c r="Q845" s="17"/>
      <c r="R845" s="17"/>
      <c r="S845" s="17"/>
      <c r="T845" s="17"/>
      <c r="U845" s="17"/>
      <c r="V845" s="17"/>
      <c r="W845" s="17"/>
      <c r="X845" s="17"/>
      <c r="Y845" s="17"/>
      <c r="Z845" s="17"/>
    </row>
    <row r="846" ht="12.75" customHeight="1">
      <c r="A846" s="151"/>
      <c r="B846" s="17"/>
      <c r="C846" s="17"/>
      <c r="D846" s="17"/>
      <c r="E846" s="17"/>
      <c r="F846" s="111"/>
      <c r="G846" s="17"/>
      <c r="H846" s="17"/>
      <c r="I846" s="17"/>
      <c r="J846" s="17"/>
      <c r="K846" s="17"/>
      <c r="L846" s="17"/>
      <c r="M846" s="17"/>
      <c r="N846" s="17"/>
      <c r="O846" s="17"/>
      <c r="P846" s="17"/>
      <c r="Q846" s="17"/>
      <c r="R846" s="17"/>
      <c r="S846" s="17"/>
      <c r="T846" s="17"/>
      <c r="U846" s="17"/>
      <c r="V846" s="17"/>
      <c r="W846" s="17"/>
      <c r="X846" s="17"/>
      <c r="Y846" s="17"/>
      <c r="Z846" s="17"/>
    </row>
    <row r="847" ht="12.75" customHeight="1">
      <c r="A847" s="151"/>
      <c r="B847" s="17"/>
      <c r="C847" s="17"/>
      <c r="D847" s="17"/>
      <c r="E847" s="17"/>
      <c r="F847" s="111"/>
      <c r="G847" s="17"/>
      <c r="H847" s="17"/>
      <c r="I847" s="17"/>
      <c r="J847" s="17"/>
      <c r="K847" s="17"/>
      <c r="L847" s="17"/>
      <c r="M847" s="17"/>
      <c r="N847" s="17"/>
      <c r="O847" s="17"/>
      <c r="P847" s="17"/>
      <c r="Q847" s="17"/>
      <c r="R847" s="17"/>
      <c r="S847" s="17"/>
      <c r="T847" s="17"/>
      <c r="U847" s="17"/>
      <c r="V847" s="17"/>
      <c r="W847" s="17"/>
      <c r="X847" s="17"/>
      <c r="Y847" s="17"/>
      <c r="Z847" s="17"/>
    </row>
    <row r="848" ht="12.75" customHeight="1">
      <c r="A848" s="151"/>
      <c r="B848" s="17"/>
      <c r="C848" s="17"/>
      <c r="D848" s="17"/>
      <c r="E848" s="17"/>
      <c r="F848" s="111"/>
      <c r="G848" s="17"/>
      <c r="H848" s="17"/>
      <c r="I848" s="17"/>
      <c r="J848" s="17"/>
      <c r="K848" s="17"/>
      <c r="L848" s="17"/>
      <c r="M848" s="17"/>
      <c r="N848" s="17"/>
      <c r="O848" s="17"/>
      <c r="P848" s="17"/>
      <c r="Q848" s="17"/>
      <c r="R848" s="17"/>
      <c r="S848" s="17"/>
      <c r="T848" s="17"/>
      <c r="U848" s="17"/>
      <c r="V848" s="17"/>
      <c r="W848" s="17"/>
      <c r="X848" s="17"/>
      <c r="Y848" s="17"/>
      <c r="Z848" s="17"/>
    </row>
    <row r="849" ht="12.75" customHeight="1">
      <c r="A849" s="151"/>
      <c r="B849" s="17"/>
      <c r="C849" s="17"/>
      <c r="D849" s="17"/>
      <c r="E849" s="17"/>
      <c r="F849" s="111"/>
      <c r="G849" s="17"/>
      <c r="H849" s="17"/>
      <c r="I849" s="17"/>
      <c r="J849" s="17"/>
      <c r="K849" s="17"/>
      <c r="L849" s="17"/>
      <c r="M849" s="17"/>
      <c r="N849" s="17"/>
      <c r="O849" s="17"/>
      <c r="P849" s="17"/>
      <c r="Q849" s="17"/>
      <c r="R849" s="17"/>
      <c r="S849" s="17"/>
      <c r="T849" s="17"/>
      <c r="U849" s="17"/>
      <c r="V849" s="17"/>
      <c r="W849" s="17"/>
      <c r="X849" s="17"/>
      <c r="Y849" s="17"/>
      <c r="Z849" s="17"/>
    </row>
    <row r="850" ht="12.75" customHeight="1">
      <c r="A850" s="151"/>
      <c r="B850" s="17"/>
      <c r="C850" s="17"/>
      <c r="D850" s="17"/>
      <c r="E850" s="17"/>
      <c r="F850" s="111"/>
      <c r="G850" s="17"/>
      <c r="H850" s="17"/>
      <c r="I850" s="17"/>
      <c r="J850" s="17"/>
      <c r="K850" s="17"/>
      <c r="L850" s="17"/>
      <c r="M850" s="17"/>
      <c r="N850" s="17"/>
      <c r="O850" s="17"/>
      <c r="P850" s="17"/>
      <c r="Q850" s="17"/>
      <c r="R850" s="17"/>
      <c r="S850" s="17"/>
      <c r="T850" s="17"/>
      <c r="U850" s="17"/>
      <c r="V850" s="17"/>
      <c r="W850" s="17"/>
      <c r="X850" s="17"/>
      <c r="Y850" s="17"/>
      <c r="Z850" s="17"/>
    </row>
    <row r="851" ht="12.75" customHeight="1">
      <c r="A851" s="151"/>
      <c r="B851" s="17"/>
      <c r="C851" s="17"/>
      <c r="D851" s="17"/>
      <c r="E851" s="17"/>
      <c r="F851" s="111"/>
      <c r="G851" s="17"/>
      <c r="H851" s="17"/>
      <c r="I851" s="17"/>
      <c r="J851" s="17"/>
      <c r="K851" s="17"/>
      <c r="L851" s="17"/>
      <c r="M851" s="17"/>
      <c r="N851" s="17"/>
      <c r="O851" s="17"/>
      <c r="P851" s="17"/>
      <c r="Q851" s="17"/>
      <c r="R851" s="17"/>
      <c r="S851" s="17"/>
      <c r="T851" s="17"/>
      <c r="U851" s="17"/>
      <c r="V851" s="17"/>
      <c r="W851" s="17"/>
      <c r="X851" s="17"/>
      <c r="Y851" s="17"/>
      <c r="Z851" s="17"/>
    </row>
    <row r="852" ht="12.75" customHeight="1">
      <c r="A852" s="151"/>
      <c r="B852" s="17"/>
      <c r="C852" s="17"/>
      <c r="D852" s="17"/>
      <c r="E852" s="17"/>
      <c r="F852" s="111"/>
      <c r="G852" s="17"/>
      <c r="H852" s="17"/>
      <c r="I852" s="17"/>
      <c r="J852" s="17"/>
      <c r="K852" s="17"/>
      <c r="L852" s="17"/>
      <c r="M852" s="17"/>
      <c r="N852" s="17"/>
      <c r="O852" s="17"/>
      <c r="P852" s="17"/>
      <c r="Q852" s="17"/>
      <c r="R852" s="17"/>
      <c r="S852" s="17"/>
      <c r="T852" s="17"/>
      <c r="U852" s="17"/>
      <c r="V852" s="17"/>
      <c r="W852" s="17"/>
      <c r="X852" s="17"/>
      <c r="Y852" s="17"/>
      <c r="Z852" s="17"/>
    </row>
    <row r="853" ht="12.75" customHeight="1">
      <c r="A853" s="151"/>
      <c r="B853" s="17"/>
      <c r="C853" s="17"/>
      <c r="D853" s="17"/>
      <c r="E853" s="17"/>
      <c r="F853" s="111"/>
      <c r="G853" s="17"/>
      <c r="H853" s="17"/>
      <c r="I853" s="17"/>
      <c r="J853" s="17"/>
      <c r="K853" s="17"/>
      <c r="L853" s="17"/>
      <c r="M853" s="17"/>
      <c r="N853" s="17"/>
      <c r="O853" s="17"/>
      <c r="P853" s="17"/>
      <c r="Q853" s="17"/>
      <c r="R853" s="17"/>
      <c r="S853" s="17"/>
      <c r="T853" s="17"/>
      <c r="U853" s="17"/>
      <c r="V853" s="17"/>
      <c r="W853" s="17"/>
      <c r="X853" s="17"/>
      <c r="Y853" s="17"/>
      <c r="Z853" s="17"/>
    </row>
    <row r="854" ht="12.75" customHeight="1">
      <c r="A854" s="151"/>
      <c r="B854" s="17"/>
      <c r="C854" s="17"/>
      <c r="D854" s="17"/>
      <c r="E854" s="17"/>
      <c r="F854" s="111"/>
      <c r="G854" s="17"/>
      <c r="H854" s="17"/>
      <c r="I854" s="17"/>
      <c r="J854" s="17"/>
      <c r="K854" s="17"/>
      <c r="L854" s="17"/>
      <c r="M854" s="17"/>
      <c r="N854" s="17"/>
      <c r="O854" s="17"/>
      <c r="P854" s="17"/>
      <c r="Q854" s="17"/>
      <c r="R854" s="17"/>
      <c r="S854" s="17"/>
      <c r="T854" s="17"/>
      <c r="U854" s="17"/>
      <c r="V854" s="17"/>
      <c r="W854" s="17"/>
      <c r="X854" s="17"/>
      <c r="Y854" s="17"/>
      <c r="Z854" s="17"/>
    </row>
    <row r="855" ht="12.75" customHeight="1">
      <c r="A855" s="151"/>
      <c r="B855" s="17"/>
      <c r="C855" s="17"/>
      <c r="D855" s="17"/>
      <c r="E855" s="17"/>
      <c r="F855" s="111"/>
      <c r="G855" s="17"/>
      <c r="H855" s="17"/>
      <c r="I855" s="17"/>
      <c r="J855" s="17"/>
      <c r="K855" s="17"/>
      <c r="L855" s="17"/>
      <c r="M855" s="17"/>
      <c r="N855" s="17"/>
      <c r="O855" s="17"/>
      <c r="P855" s="17"/>
      <c r="Q855" s="17"/>
      <c r="R855" s="17"/>
      <c r="S855" s="17"/>
      <c r="T855" s="17"/>
      <c r="U855" s="17"/>
      <c r="V855" s="17"/>
      <c r="W855" s="17"/>
      <c r="X855" s="17"/>
      <c r="Y855" s="17"/>
      <c r="Z855" s="17"/>
    </row>
    <row r="856" ht="12.75" customHeight="1">
      <c r="A856" s="151"/>
      <c r="B856" s="17"/>
      <c r="C856" s="17"/>
      <c r="D856" s="17"/>
      <c r="E856" s="17"/>
      <c r="F856" s="111"/>
      <c r="G856" s="17"/>
      <c r="H856" s="17"/>
      <c r="I856" s="17"/>
      <c r="J856" s="17"/>
      <c r="K856" s="17"/>
      <c r="L856" s="17"/>
      <c r="M856" s="17"/>
      <c r="N856" s="17"/>
      <c r="O856" s="17"/>
      <c r="P856" s="17"/>
      <c r="Q856" s="17"/>
      <c r="R856" s="17"/>
      <c r="S856" s="17"/>
      <c r="T856" s="17"/>
      <c r="U856" s="17"/>
      <c r="V856" s="17"/>
      <c r="W856" s="17"/>
      <c r="X856" s="17"/>
      <c r="Y856" s="17"/>
      <c r="Z856" s="17"/>
    </row>
    <row r="857" ht="12.75" customHeight="1">
      <c r="A857" s="151"/>
      <c r="B857" s="17"/>
      <c r="C857" s="17"/>
      <c r="D857" s="17"/>
      <c r="E857" s="17"/>
      <c r="F857" s="111"/>
      <c r="G857" s="17"/>
      <c r="H857" s="17"/>
      <c r="I857" s="17"/>
      <c r="J857" s="17"/>
      <c r="K857" s="17"/>
      <c r="L857" s="17"/>
      <c r="M857" s="17"/>
      <c r="N857" s="17"/>
      <c r="O857" s="17"/>
      <c r="P857" s="17"/>
      <c r="Q857" s="17"/>
      <c r="R857" s="17"/>
      <c r="S857" s="17"/>
      <c r="T857" s="17"/>
      <c r="U857" s="17"/>
      <c r="V857" s="17"/>
      <c r="W857" s="17"/>
      <c r="X857" s="17"/>
      <c r="Y857" s="17"/>
      <c r="Z857" s="17"/>
    </row>
    <row r="858" ht="12.75" customHeight="1">
      <c r="A858" s="151"/>
      <c r="B858" s="17"/>
      <c r="C858" s="17"/>
      <c r="D858" s="17"/>
      <c r="E858" s="17"/>
      <c r="F858" s="111"/>
      <c r="G858" s="17"/>
      <c r="H858" s="17"/>
      <c r="I858" s="17"/>
      <c r="J858" s="17"/>
      <c r="K858" s="17"/>
      <c r="L858" s="17"/>
      <c r="M858" s="17"/>
      <c r="N858" s="17"/>
      <c r="O858" s="17"/>
      <c r="P858" s="17"/>
      <c r="Q858" s="17"/>
      <c r="R858" s="17"/>
      <c r="S858" s="17"/>
      <c r="T858" s="17"/>
      <c r="U858" s="17"/>
      <c r="V858" s="17"/>
      <c r="W858" s="17"/>
      <c r="X858" s="17"/>
      <c r="Y858" s="17"/>
      <c r="Z858" s="17"/>
    </row>
    <row r="859" ht="12.75" customHeight="1">
      <c r="A859" s="151"/>
      <c r="B859" s="17"/>
      <c r="C859" s="17"/>
      <c r="D859" s="17"/>
      <c r="E859" s="17"/>
      <c r="F859" s="111"/>
      <c r="G859" s="17"/>
      <c r="H859" s="17"/>
      <c r="I859" s="17"/>
      <c r="J859" s="17"/>
      <c r="K859" s="17"/>
      <c r="L859" s="17"/>
      <c r="M859" s="17"/>
      <c r="N859" s="17"/>
      <c r="O859" s="17"/>
      <c r="P859" s="17"/>
      <c r="Q859" s="17"/>
      <c r="R859" s="17"/>
      <c r="S859" s="17"/>
      <c r="T859" s="17"/>
      <c r="U859" s="17"/>
      <c r="V859" s="17"/>
      <c r="W859" s="17"/>
      <c r="X859" s="17"/>
      <c r="Y859" s="17"/>
      <c r="Z859" s="17"/>
    </row>
    <row r="860" ht="12.75" customHeight="1">
      <c r="A860" s="151"/>
      <c r="B860" s="17"/>
      <c r="C860" s="17"/>
      <c r="D860" s="17"/>
      <c r="E860" s="17"/>
      <c r="F860" s="111"/>
      <c r="G860" s="17"/>
      <c r="H860" s="17"/>
      <c r="I860" s="17"/>
      <c r="J860" s="17"/>
      <c r="K860" s="17"/>
      <c r="L860" s="17"/>
      <c r="M860" s="17"/>
      <c r="N860" s="17"/>
      <c r="O860" s="17"/>
      <c r="P860" s="17"/>
      <c r="Q860" s="17"/>
      <c r="R860" s="17"/>
      <c r="S860" s="17"/>
      <c r="T860" s="17"/>
      <c r="U860" s="17"/>
      <c r="V860" s="17"/>
      <c r="W860" s="17"/>
      <c r="X860" s="17"/>
      <c r="Y860" s="17"/>
      <c r="Z860" s="17"/>
    </row>
    <row r="861" ht="12.75" customHeight="1">
      <c r="A861" s="151"/>
      <c r="B861" s="17"/>
      <c r="C861" s="17"/>
      <c r="D861" s="17"/>
      <c r="E861" s="17"/>
      <c r="F861" s="111"/>
      <c r="G861" s="17"/>
      <c r="H861" s="17"/>
      <c r="I861" s="17"/>
      <c r="J861" s="17"/>
      <c r="K861" s="17"/>
      <c r="L861" s="17"/>
      <c r="M861" s="17"/>
      <c r="N861" s="17"/>
      <c r="O861" s="17"/>
      <c r="P861" s="17"/>
      <c r="Q861" s="17"/>
      <c r="R861" s="17"/>
      <c r="S861" s="17"/>
      <c r="T861" s="17"/>
      <c r="U861" s="17"/>
      <c r="V861" s="17"/>
      <c r="W861" s="17"/>
      <c r="X861" s="17"/>
      <c r="Y861" s="17"/>
      <c r="Z861" s="17"/>
    </row>
    <row r="862" ht="12.75" customHeight="1">
      <c r="A862" s="151"/>
      <c r="B862" s="17"/>
      <c r="C862" s="17"/>
      <c r="D862" s="17"/>
      <c r="E862" s="17"/>
      <c r="F862" s="111"/>
      <c r="G862" s="17"/>
      <c r="H862" s="17"/>
      <c r="I862" s="17"/>
      <c r="J862" s="17"/>
      <c r="K862" s="17"/>
      <c r="L862" s="17"/>
      <c r="M862" s="17"/>
      <c r="N862" s="17"/>
      <c r="O862" s="17"/>
      <c r="P862" s="17"/>
      <c r="Q862" s="17"/>
      <c r="R862" s="17"/>
      <c r="S862" s="17"/>
      <c r="T862" s="17"/>
      <c r="U862" s="17"/>
      <c r="V862" s="17"/>
      <c r="W862" s="17"/>
      <c r="X862" s="17"/>
      <c r="Y862" s="17"/>
      <c r="Z862" s="17"/>
    </row>
    <row r="863" ht="12.75" customHeight="1">
      <c r="A863" s="151"/>
      <c r="B863" s="17"/>
      <c r="C863" s="17"/>
      <c r="D863" s="17"/>
      <c r="E863" s="17"/>
      <c r="F863" s="111"/>
      <c r="G863" s="17"/>
      <c r="H863" s="17"/>
      <c r="I863" s="17"/>
      <c r="J863" s="17"/>
      <c r="K863" s="17"/>
      <c r="L863" s="17"/>
      <c r="M863" s="17"/>
      <c r="N863" s="17"/>
      <c r="O863" s="17"/>
      <c r="P863" s="17"/>
      <c r="Q863" s="17"/>
      <c r="R863" s="17"/>
      <c r="S863" s="17"/>
      <c r="T863" s="17"/>
      <c r="U863" s="17"/>
      <c r="V863" s="17"/>
      <c r="W863" s="17"/>
      <c r="X863" s="17"/>
      <c r="Y863" s="17"/>
      <c r="Z863" s="17"/>
    </row>
    <row r="864" ht="12.75" customHeight="1">
      <c r="A864" s="151"/>
      <c r="B864" s="17"/>
      <c r="C864" s="17"/>
      <c r="D864" s="17"/>
      <c r="E864" s="17"/>
      <c r="F864" s="111"/>
      <c r="G864" s="17"/>
      <c r="H864" s="17"/>
      <c r="I864" s="17"/>
      <c r="J864" s="17"/>
      <c r="K864" s="17"/>
      <c r="L864" s="17"/>
      <c r="M864" s="17"/>
      <c r="N864" s="17"/>
      <c r="O864" s="17"/>
      <c r="P864" s="17"/>
      <c r="Q864" s="17"/>
      <c r="R864" s="17"/>
      <c r="S864" s="17"/>
      <c r="T864" s="17"/>
      <c r="U864" s="17"/>
      <c r="V864" s="17"/>
      <c r="W864" s="17"/>
      <c r="X864" s="17"/>
      <c r="Y864" s="17"/>
      <c r="Z864" s="17"/>
    </row>
    <row r="865" ht="12.75" customHeight="1">
      <c r="A865" s="151"/>
      <c r="B865" s="17"/>
      <c r="C865" s="17"/>
      <c r="D865" s="17"/>
      <c r="E865" s="17"/>
      <c r="F865" s="111"/>
      <c r="G865" s="17"/>
      <c r="H865" s="17"/>
      <c r="I865" s="17"/>
      <c r="J865" s="17"/>
      <c r="K865" s="17"/>
      <c r="L865" s="17"/>
      <c r="M865" s="17"/>
      <c r="N865" s="17"/>
      <c r="O865" s="17"/>
      <c r="P865" s="17"/>
      <c r="Q865" s="17"/>
      <c r="R865" s="17"/>
      <c r="S865" s="17"/>
      <c r="T865" s="17"/>
      <c r="U865" s="17"/>
      <c r="V865" s="17"/>
      <c r="W865" s="17"/>
      <c r="X865" s="17"/>
      <c r="Y865" s="17"/>
      <c r="Z865" s="17"/>
    </row>
    <row r="866" ht="12.75" customHeight="1">
      <c r="A866" s="151"/>
      <c r="B866" s="17"/>
      <c r="C866" s="17"/>
      <c r="D866" s="17"/>
      <c r="E866" s="17"/>
      <c r="F866" s="111"/>
      <c r="G866" s="17"/>
      <c r="H866" s="17"/>
      <c r="I866" s="17"/>
      <c r="J866" s="17"/>
      <c r="K866" s="17"/>
      <c r="L866" s="17"/>
      <c r="M866" s="17"/>
      <c r="N866" s="17"/>
      <c r="O866" s="17"/>
      <c r="P866" s="17"/>
      <c r="Q866" s="17"/>
      <c r="R866" s="17"/>
      <c r="S866" s="17"/>
      <c r="T866" s="17"/>
      <c r="U866" s="17"/>
      <c r="V866" s="17"/>
      <c r="W866" s="17"/>
      <c r="X866" s="17"/>
      <c r="Y866" s="17"/>
      <c r="Z866" s="17"/>
    </row>
    <row r="867" ht="12.75" customHeight="1">
      <c r="A867" s="151"/>
      <c r="B867" s="17"/>
      <c r="C867" s="17"/>
      <c r="D867" s="17"/>
      <c r="E867" s="17"/>
      <c r="F867" s="111"/>
      <c r="G867" s="17"/>
      <c r="H867" s="17"/>
      <c r="I867" s="17"/>
      <c r="J867" s="17"/>
      <c r="K867" s="17"/>
      <c r="L867" s="17"/>
      <c r="M867" s="17"/>
      <c r="N867" s="17"/>
      <c r="O867" s="17"/>
      <c r="P867" s="17"/>
      <c r="Q867" s="17"/>
      <c r="R867" s="17"/>
      <c r="S867" s="17"/>
      <c r="T867" s="17"/>
      <c r="U867" s="17"/>
      <c r="V867" s="17"/>
      <c r="W867" s="17"/>
      <c r="X867" s="17"/>
      <c r="Y867" s="17"/>
      <c r="Z867" s="17"/>
    </row>
    <row r="868" ht="12.75" customHeight="1">
      <c r="A868" s="151"/>
      <c r="B868" s="17"/>
      <c r="C868" s="17"/>
      <c r="D868" s="17"/>
      <c r="E868" s="17"/>
      <c r="F868" s="111"/>
      <c r="G868" s="17"/>
      <c r="H868" s="17"/>
      <c r="I868" s="17"/>
      <c r="J868" s="17"/>
      <c r="K868" s="17"/>
      <c r="L868" s="17"/>
      <c r="M868" s="17"/>
      <c r="N868" s="17"/>
      <c r="O868" s="17"/>
      <c r="P868" s="17"/>
      <c r="Q868" s="17"/>
      <c r="R868" s="17"/>
      <c r="S868" s="17"/>
      <c r="T868" s="17"/>
      <c r="U868" s="17"/>
      <c r="V868" s="17"/>
      <c r="W868" s="17"/>
      <c r="X868" s="17"/>
      <c r="Y868" s="17"/>
      <c r="Z868" s="17"/>
    </row>
    <row r="869" ht="12.75" customHeight="1">
      <c r="A869" s="151"/>
      <c r="B869" s="17"/>
      <c r="C869" s="17"/>
      <c r="D869" s="17"/>
      <c r="E869" s="17"/>
      <c r="F869" s="111"/>
      <c r="G869" s="17"/>
      <c r="H869" s="17"/>
      <c r="I869" s="17"/>
      <c r="J869" s="17"/>
      <c r="K869" s="17"/>
      <c r="L869" s="17"/>
      <c r="M869" s="17"/>
      <c r="N869" s="17"/>
      <c r="O869" s="17"/>
      <c r="P869" s="17"/>
      <c r="Q869" s="17"/>
      <c r="R869" s="17"/>
      <c r="S869" s="17"/>
      <c r="T869" s="17"/>
      <c r="U869" s="17"/>
      <c r="V869" s="17"/>
      <c r="W869" s="17"/>
      <c r="X869" s="17"/>
      <c r="Y869" s="17"/>
      <c r="Z869" s="17"/>
    </row>
    <row r="870" ht="12.75" customHeight="1">
      <c r="A870" s="151"/>
      <c r="B870" s="17"/>
      <c r="C870" s="17"/>
      <c r="D870" s="17"/>
      <c r="E870" s="17"/>
      <c r="F870" s="111"/>
      <c r="G870" s="17"/>
      <c r="H870" s="17"/>
      <c r="I870" s="17"/>
      <c r="J870" s="17"/>
      <c r="K870" s="17"/>
      <c r="L870" s="17"/>
      <c r="M870" s="17"/>
      <c r="N870" s="17"/>
      <c r="O870" s="17"/>
      <c r="P870" s="17"/>
      <c r="Q870" s="17"/>
      <c r="R870" s="17"/>
      <c r="S870" s="17"/>
      <c r="T870" s="17"/>
      <c r="U870" s="17"/>
      <c r="V870" s="17"/>
      <c r="W870" s="17"/>
      <c r="X870" s="17"/>
      <c r="Y870" s="17"/>
      <c r="Z870" s="17"/>
    </row>
    <row r="871" ht="12.75" customHeight="1">
      <c r="A871" s="151"/>
      <c r="B871" s="17"/>
      <c r="C871" s="17"/>
      <c r="D871" s="17"/>
      <c r="E871" s="17"/>
      <c r="F871" s="111"/>
      <c r="G871" s="17"/>
      <c r="H871" s="17"/>
      <c r="I871" s="17"/>
      <c r="J871" s="17"/>
      <c r="K871" s="17"/>
      <c r="L871" s="17"/>
      <c r="M871" s="17"/>
      <c r="N871" s="17"/>
      <c r="O871" s="17"/>
      <c r="P871" s="17"/>
      <c r="Q871" s="17"/>
      <c r="R871" s="17"/>
      <c r="S871" s="17"/>
      <c r="T871" s="17"/>
      <c r="U871" s="17"/>
      <c r="V871" s="17"/>
      <c r="W871" s="17"/>
      <c r="X871" s="17"/>
      <c r="Y871" s="17"/>
      <c r="Z871" s="17"/>
    </row>
    <row r="872" ht="12.75" customHeight="1">
      <c r="A872" s="151"/>
      <c r="B872" s="17"/>
      <c r="C872" s="17"/>
      <c r="D872" s="17"/>
      <c r="E872" s="17"/>
      <c r="F872" s="111"/>
      <c r="G872" s="17"/>
      <c r="H872" s="17"/>
      <c r="I872" s="17"/>
      <c r="J872" s="17"/>
      <c r="K872" s="17"/>
      <c r="L872" s="17"/>
      <c r="M872" s="17"/>
      <c r="N872" s="17"/>
      <c r="O872" s="17"/>
      <c r="P872" s="17"/>
      <c r="Q872" s="17"/>
      <c r="R872" s="17"/>
      <c r="S872" s="17"/>
      <c r="T872" s="17"/>
      <c r="U872" s="17"/>
      <c r="V872" s="17"/>
      <c r="W872" s="17"/>
      <c r="X872" s="17"/>
      <c r="Y872" s="17"/>
      <c r="Z872" s="17"/>
    </row>
    <row r="873" ht="12.75" customHeight="1">
      <c r="A873" s="151"/>
      <c r="B873" s="17"/>
      <c r="C873" s="17"/>
      <c r="D873" s="17"/>
      <c r="E873" s="17"/>
      <c r="F873" s="111"/>
      <c r="G873" s="17"/>
      <c r="H873" s="17"/>
      <c r="I873" s="17"/>
      <c r="J873" s="17"/>
      <c r="K873" s="17"/>
      <c r="L873" s="17"/>
      <c r="M873" s="17"/>
      <c r="N873" s="17"/>
      <c r="O873" s="17"/>
      <c r="P873" s="17"/>
      <c r="Q873" s="17"/>
      <c r="R873" s="17"/>
      <c r="S873" s="17"/>
      <c r="T873" s="17"/>
      <c r="U873" s="17"/>
      <c r="V873" s="17"/>
      <c r="W873" s="17"/>
      <c r="X873" s="17"/>
      <c r="Y873" s="17"/>
      <c r="Z873" s="17"/>
    </row>
    <row r="874" ht="12.75" customHeight="1">
      <c r="A874" s="151"/>
      <c r="B874" s="17"/>
      <c r="C874" s="17"/>
      <c r="D874" s="17"/>
      <c r="E874" s="17"/>
      <c r="F874" s="111"/>
      <c r="G874" s="17"/>
      <c r="H874" s="17"/>
      <c r="I874" s="17"/>
      <c r="J874" s="17"/>
      <c r="K874" s="17"/>
      <c r="L874" s="17"/>
      <c r="M874" s="17"/>
      <c r="N874" s="17"/>
      <c r="O874" s="17"/>
      <c r="P874" s="17"/>
      <c r="Q874" s="17"/>
      <c r="R874" s="17"/>
      <c r="S874" s="17"/>
      <c r="T874" s="17"/>
      <c r="U874" s="17"/>
      <c r="V874" s="17"/>
      <c r="W874" s="17"/>
      <c r="X874" s="17"/>
      <c r="Y874" s="17"/>
      <c r="Z874" s="17"/>
    </row>
    <row r="875" ht="12.75" customHeight="1">
      <c r="A875" s="151"/>
      <c r="B875" s="17"/>
      <c r="C875" s="17"/>
      <c r="D875" s="17"/>
      <c r="E875" s="17"/>
      <c r="F875" s="111"/>
      <c r="G875" s="17"/>
      <c r="H875" s="17"/>
      <c r="I875" s="17"/>
      <c r="J875" s="17"/>
      <c r="K875" s="17"/>
      <c r="L875" s="17"/>
      <c r="M875" s="17"/>
      <c r="N875" s="17"/>
      <c r="O875" s="17"/>
      <c r="P875" s="17"/>
      <c r="Q875" s="17"/>
      <c r="R875" s="17"/>
      <c r="S875" s="17"/>
      <c r="T875" s="17"/>
      <c r="U875" s="17"/>
      <c r="V875" s="17"/>
      <c r="W875" s="17"/>
      <c r="X875" s="17"/>
      <c r="Y875" s="17"/>
      <c r="Z875" s="17"/>
    </row>
    <row r="876" ht="12.75" customHeight="1">
      <c r="A876" s="151"/>
      <c r="B876" s="17"/>
      <c r="C876" s="17"/>
      <c r="D876" s="17"/>
      <c r="E876" s="17"/>
      <c r="F876" s="111"/>
      <c r="G876" s="17"/>
      <c r="H876" s="17"/>
      <c r="I876" s="17"/>
      <c r="J876" s="17"/>
      <c r="K876" s="17"/>
      <c r="L876" s="17"/>
      <c r="M876" s="17"/>
      <c r="N876" s="17"/>
      <c r="O876" s="17"/>
      <c r="P876" s="17"/>
      <c r="Q876" s="17"/>
      <c r="R876" s="17"/>
      <c r="S876" s="17"/>
      <c r="T876" s="17"/>
      <c r="U876" s="17"/>
      <c r="V876" s="17"/>
      <c r="W876" s="17"/>
      <c r="X876" s="17"/>
      <c r="Y876" s="17"/>
      <c r="Z876" s="17"/>
    </row>
    <row r="877" ht="12.75" customHeight="1">
      <c r="A877" s="151"/>
      <c r="B877" s="17"/>
      <c r="C877" s="17"/>
      <c r="D877" s="17"/>
      <c r="E877" s="17"/>
      <c r="F877" s="111"/>
      <c r="G877" s="17"/>
      <c r="H877" s="17"/>
      <c r="I877" s="17"/>
      <c r="J877" s="17"/>
      <c r="K877" s="17"/>
      <c r="L877" s="17"/>
      <c r="M877" s="17"/>
      <c r="N877" s="17"/>
      <c r="O877" s="17"/>
      <c r="P877" s="17"/>
      <c r="Q877" s="17"/>
      <c r="R877" s="17"/>
      <c r="S877" s="17"/>
      <c r="T877" s="17"/>
      <c r="U877" s="17"/>
      <c r="V877" s="17"/>
      <c r="W877" s="17"/>
      <c r="X877" s="17"/>
      <c r="Y877" s="17"/>
      <c r="Z877" s="17"/>
    </row>
    <row r="878" ht="12.75" customHeight="1">
      <c r="A878" s="151"/>
      <c r="B878" s="17"/>
      <c r="C878" s="17"/>
      <c r="D878" s="17"/>
      <c r="E878" s="17"/>
      <c r="F878" s="111"/>
      <c r="G878" s="17"/>
      <c r="H878" s="17"/>
      <c r="I878" s="17"/>
      <c r="J878" s="17"/>
      <c r="K878" s="17"/>
      <c r="L878" s="17"/>
      <c r="M878" s="17"/>
      <c r="N878" s="17"/>
      <c r="O878" s="17"/>
      <c r="P878" s="17"/>
      <c r="Q878" s="17"/>
      <c r="R878" s="17"/>
      <c r="S878" s="17"/>
      <c r="T878" s="17"/>
      <c r="U878" s="17"/>
      <c r="V878" s="17"/>
      <c r="W878" s="17"/>
      <c r="X878" s="17"/>
      <c r="Y878" s="17"/>
      <c r="Z878" s="17"/>
    </row>
    <row r="879" ht="12.75" customHeight="1">
      <c r="A879" s="151"/>
      <c r="B879" s="17"/>
      <c r="C879" s="17"/>
      <c r="D879" s="17"/>
      <c r="E879" s="17"/>
      <c r="F879" s="111"/>
      <c r="G879" s="17"/>
      <c r="H879" s="17"/>
      <c r="I879" s="17"/>
      <c r="J879" s="17"/>
      <c r="K879" s="17"/>
      <c r="L879" s="17"/>
      <c r="M879" s="17"/>
      <c r="N879" s="17"/>
      <c r="O879" s="17"/>
      <c r="P879" s="17"/>
      <c r="Q879" s="17"/>
      <c r="R879" s="17"/>
      <c r="S879" s="17"/>
      <c r="T879" s="17"/>
      <c r="U879" s="17"/>
      <c r="V879" s="17"/>
      <c r="W879" s="17"/>
      <c r="X879" s="17"/>
      <c r="Y879" s="17"/>
      <c r="Z879" s="17"/>
    </row>
    <row r="880" ht="12.75" customHeight="1">
      <c r="A880" s="151"/>
      <c r="B880" s="17"/>
      <c r="C880" s="17"/>
      <c r="D880" s="17"/>
      <c r="E880" s="17"/>
      <c r="F880" s="111"/>
      <c r="G880" s="17"/>
      <c r="H880" s="17"/>
      <c r="I880" s="17"/>
      <c r="J880" s="17"/>
      <c r="K880" s="17"/>
      <c r="L880" s="17"/>
      <c r="M880" s="17"/>
      <c r="N880" s="17"/>
      <c r="O880" s="17"/>
      <c r="P880" s="17"/>
      <c r="Q880" s="17"/>
      <c r="R880" s="17"/>
      <c r="S880" s="17"/>
      <c r="T880" s="17"/>
      <c r="U880" s="17"/>
      <c r="V880" s="17"/>
      <c r="W880" s="17"/>
      <c r="X880" s="17"/>
      <c r="Y880" s="17"/>
      <c r="Z880" s="17"/>
    </row>
    <row r="881" ht="12.75" customHeight="1">
      <c r="A881" s="151"/>
      <c r="B881" s="17"/>
      <c r="C881" s="17"/>
      <c r="D881" s="17"/>
      <c r="E881" s="17"/>
      <c r="F881" s="111"/>
      <c r="G881" s="17"/>
      <c r="H881" s="17"/>
      <c r="I881" s="17"/>
      <c r="J881" s="17"/>
      <c r="K881" s="17"/>
      <c r="L881" s="17"/>
      <c r="M881" s="17"/>
      <c r="N881" s="17"/>
      <c r="O881" s="17"/>
      <c r="P881" s="17"/>
      <c r="Q881" s="17"/>
      <c r="R881" s="17"/>
      <c r="S881" s="17"/>
      <c r="T881" s="17"/>
      <c r="U881" s="17"/>
      <c r="V881" s="17"/>
      <c r="W881" s="17"/>
      <c r="X881" s="17"/>
      <c r="Y881" s="17"/>
      <c r="Z881" s="17"/>
    </row>
    <row r="882" ht="12.75" customHeight="1">
      <c r="A882" s="151"/>
      <c r="B882" s="17"/>
      <c r="C882" s="17"/>
      <c r="D882" s="17"/>
      <c r="E882" s="17"/>
      <c r="F882" s="111"/>
      <c r="G882" s="17"/>
      <c r="H882" s="17"/>
      <c r="I882" s="17"/>
      <c r="J882" s="17"/>
      <c r="K882" s="17"/>
      <c r="L882" s="17"/>
      <c r="M882" s="17"/>
      <c r="N882" s="17"/>
      <c r="O882" s="17"/>
      <c r="P882" s="17"/>
      <c r="Q882" s="17"/>
      <c r="R882" s="17"/>
      <c r="S882" s="17"/>
      <c r="T882" s="17"/>
      <c r="U882" s="17"/>
      <c r="V882" s="17"/>
      <c r="W882" s="17"/>
      <c r="X882" s="17"/>
      <c r="Y882" s="17"/>
      <c r="Z882" s="17"/>
    </row>
    <row r="883" ht="12.75" customHeight="1">
      <c r="A883" s="151"/>
      <c r="B883" s="17"/>
      <c r="C883" s="17"/>
      <c r="D883" s="17"/>
      <c r="E883" s="17"/>
      <c r="F883" s="111"/>
      <c r="G883" s="17"/>
      <c r="H883" s="17"/>
      <c r="I883" s="17"/>
      <c r="J883" s="17"/>
      <c r="K883" s="17"/>
      <c r="L883" s="17"/>
      <c r="M883" s="17"/>
      <c r="N883" s="17"/>
      <c r="O883" s="17"/>
      <c r="P883" s="17"/>
      <c r="Q883" s="17"/>
      <c r="R883" s="17"/>
      <c r="S883" s="17"/>
      <c r="T883" s="17"/>
      <c r="U883" s="17"/>
      <c r="V883" s="17"/>
      <c r="W883" s="17"/>
      <c r="X883" s="17"/>
      <c r="Y883" s="17"/>
      <c r="Z883" s="17"/>
    </row>
    <row r="884" ht="12.75" customHeight="1">
      <c r="A884" s="151"/>
      <c r="B884" s="17"/>
      <c r="C884" s="17"/>
      <c r="D884" s="17"/>
      <c r="E884" s="17"/>
      <c r="F884" s="111"/>
      <c r="G884" s="17"/>
      <c r="H884" s="17"/>
      <c r="I884" s="17"/>
      <c r="J884" s="17"/>
      <c r="K884" s="17"/>
      <c r="L884" s="17"/>
      <c r="M884" s="17"/>
      <c r="N884" s="17"/>
      <c r="O884" s="17"/>
      <c r="P884" s="17"/>
      <c r="Q884" s="17"/>
      <c r="R884" s="17"/>
      <c r="S884" s="17"/>
      <c r="T884" s="17"/>
      <c r="U884" s="17"/>
      <c r="V884" s="17"/>
      <c r="W884" s="17"/>
      <c r="X884" s="17"/>
      <c r="Y884" s="17"/>
      <c r="Z884" s="17"/>
    </row>
    <row r="885" ht="12.75" customHeight="1">
      <c r="A885" s="151"/>
      <c r="B885" s="17"/>
      <c r="C885" s="17"/>
      <c r="D885" s="17"/>
      <c r="E885" s="17"/>
      <c r="F885" s="111"/>
      <c r="G885" s="17"/>
      <c r="H885" s="17"/>
      <c r="I885" s="17"/>
      <c r="J885" s="17"/>
      <c r="K885" s="17"/>
      <c r="L885" s="17"/>
      <c r="M885" s="17"/>
      <c r="N885" s="17"/>
      <c r="O885" s="17"/>
      <c r="P885" s="17"/>
      <c r="Q885" s="17"/>
      <c r="R885" s="17"/>
      <c r="S885" s="17"/>
      <c r="T885" s="17"/>
      <c r="U885" s="17"/>
      <c r="V885" s="17"/>
      <c r="W885" s="17"/>
      <c r="X885" s="17"/>
      <c r="Y885" s="17"/>
      <c r="Z885" s="17"/>
    </row>
    <row r="886" ht="12.75" customHeight="1">
      <c r="A886" s="151"/>
      <c r="B886" s="17"/>
      <c r="C886" s="17"/>
      <c r="D886" s="17"/>
      <c r="E886" s="17"/>
      <c r="F886" s="111"/>
      <c r="G886" s="17"/>
      <c r="H886" s="17"/>
      <c r="I886" s="17"/>
      <c r="J886" s="17"/>
      <c r="K886" s="17"/>
      <c r="L886" s="17"/>
      <c r="M886" s="17"/>
      <c r="N886" s="17"/>
      <c r="O886" s="17"/>
      <c r="P886" s="17"/>
      <c r="Q886" s="17"/>
      <c r="R886" s="17"/>
      <c r="S886" s="17"/>
      <c r="T886" s="17"/>
      <c r="U886" s="17"/>
      <c r="V886" s="17"/>
      <c r="W886" s="17"/>
      <c r="X886" s="17"/>
      <c r="Y886" s="17"/>
      <c r="Z886" s="17"/>
    </row>
    <row r="887" ht="12.75" customHeight="1">
      <c r="A887" s="151"/>
      <c r="B887" s="17"/>
      <c r="C887" s="17"/>
      <c r="D887" s="17"/>
      <c r="E887" s="17"/>
      <c r="F887" s="111"/>
      <c r="G887" s="17"/>
      <c r="H887" s="17"/>
      <c r="I887" s="17"/>
      <c r="J887" s="17"/>
      <c r="K887" s="17"/>
      <c r="L887" s="17"/>
      <c r="M887" s="17"/>
      <c r="N887" s="17"/>
      <c r="O887" s="17"/>
      <c r="P887" s="17"/>
      <c r="Q887" s="17"/>
      <c r="R887" s="17"/>
      <c r="S887" s="17"/>
      <c r="T887" s="17"/>
      <c r="U887" s="17"/>
      <c r="V887" s="17"/>
      <c r="W887" s="17"/>
      <c r="X887" s="17"/>
      <c r="Y887" s="17"/>
      <c r="Z887" s="17"/>
    </row>
    <row r="888" ht="12.75" customHeight="1">
      <c r="A888" s="151"/>
      <c r="B888" s="17"/>
      <c r="C888" s="17"/>
      <c r="D888" s="17"/>
      <c r="E888" s="17"/>
      <c r="F888" s="111"/>
      <c r="G888" s="17"/>
      <c r="H888" s="17"/>
      <c r="I888" s="17"/>
      <c r="J888" s="17"/>
      <c r="K888" s="17"/>
      <c r="L888" s="17"/>
      <c r="M888" s="17"/>
      <c r="N888" s="17"/>
      <c r="O888" s="17"/>
      <c r="P888" s="17"/>
      <c r="Q888" s="17"/>
      <c r="R888" s="17"/>
      <c r="S888" s="17"/>
      <c r="T888" s="17"/>
      <c r="U888" s="17"/>
      <c r="V888" s="17"/>
      <c r="W888" s="17"/>
      <c r="X888" s="17"/>
      <c r="Y888" s="17"/>
      <c r="Z888" s="17"/>
    </row>
    <row r="889" ht="12.75" customHeight="1">
      <c r="A889" s="151"/>
      <c r="B889" s="17"/>
      <c r="C889" s="17"/>
      <c r="D889" s="17"/>
      <c r="E889" s="17"/>
      <c r="F889" s="111"/>
      <c r="G889" s="17"/>
      <c r="H889" s="17"/>
      <c r="I889" s="17"/>
      <c r="J889" s="17"/>
      <c r="K889" s="17"/>
      <c r="L889" s="17"/>
      <c r="M889" s="17"/>
      <c r="N889" s="17"/>
      <c r="O889" s="17"/>
      <c r="P889" s="17"/>
      <c r="Q889" s="17"/>
      <c r="R889" s="17"/>
      <c r="S889" s="17"/>
      <c r="T889" s="17"/>
      <c r="U889" s="17"/>
      <c r="V889" s="17"/>
      <c r="W889" s="17"/>
      <c r="X889" s="17"/>
      <c r="Y889" s="17"/>
      <c r="Z889" s="17"/>
    </row>
    <row r="890" ht="12.75" customHeight="1">
      <c r="A890" s="151"/>
      <c r="B890" s="17"/>
      <c r="C890" s="17"/>
      <c r="D890" s="17"/>
      <c r="E890" s="17"/>
      <c r="F890" s="111"/>
      <c r="G890" s="17"/>
      <c r="H890" s="17"/>
      <c r="I890" s="17"/>
      <c r="J890" s="17"/>
      <c r="K890" s="17"/>
      <c r="L890" s="17"/>
      <c r="M890" s="17"/>
      <c r="N890" s="17"/>
      <c r="O890" s="17"/>
      <c r="P890" s="17"/>
      <c r="Q890" s="17"/>
      <c r="R890" s="17"/>
      <c r="S890" s="17"/>
      <c r="T890" s="17"/>
      <c r="U890" s="17"/>
      <c r="V890" s="17"/>
      <c r="W890" s="17"/>
      <c r="X890" s="17"/>
      <c r="Y890" s="17"/>
      <c r="Z890" s="17"/>
    </row>
    <row r="891" ht="12.75" customHeight="1">
      <c r="A891" s="151"/>
      <c r="B891" s="17"/>
      <c r="C891" s="17"/>
      <c r="D891" s="17"/>
      <c r="E891" s="17"/>
      <c r="F891" s="111"/>
      <c r="G891" s="17"/>
      <c r="H891" s="17"/>
      <c r="I891" s="17"/>
      <c r="J891" s="17"/>
      <c r="K891" s="17"/>
      <c r="L891" s="17"/>
      <c r="M891" s="17"/>
      <c r="N891" s="17"/>
      <c r="O891" s="17"/>
      <c r="P891" s="17"/>
      <c r="Q891" s="17"/>
      <c r="R891" s="17"/>
      <c r="S891" s="17"/>
      <c r="T891" s="17"/>
      <c r="U891" s="17"/>
      <c r="V891" s="17"/>
      <c r="W891" s="17"/>
      <c r="X891" s="17"/>
      <c r="Y891" s="17"/>
      <c r="Z891" s="17"/>
    </row>
    <row r="892" ht="12.75" customHeight="1">
      <c r="A892" s="151"/>
      <c r="B892" s="17"/>
      <c r="C892" s="17"/>
      <c r="D892" s="17"/>
      <c r="E892" s="17"/>
      <c r="F892" s="111"/>
      <c r="G892" s="17"/>
      <c r="H892" s="17"/>
      <c r="I892" s="17"/>
      <c r="J892" s="17"/>
      <c r="K892" s="17"/>
      <c r="L892" s="17"/>
      <c r="M892" s="17"/>
      <c r="N892" s="17"/>
      <c r="O892" s="17"/>
      <c r="P892" s="17"/>
      <c r="Q892" s="17"/>
      <c r="R892" s="17"/>
      <c r="S892" s="17"/>
      <c r="T892" s="17"/>
      <c r="U892" s="17"/>
      <c r="V892" s="17"/>
      <c r="W892" s="17"/>
      <c r="X892" s="17"/>
      <c r="Y892" s="17"/>
      <c r="Z892" s="17"/>
    </row>
    <row r="893" ht="12.75" customHeight="1">
      <c r="A893" s="151"/>
      <c r="B893" s="17"/>
      <c r="C893" s="17"/>
      <c r="D893" s="17"/>
      <c r="E893" s="17"/>
      <c r="F893" s="111"/>
      <c r="G893" s="17"/>
      <c r="H893" s="17"/>
      <c r="I893" s="17"/>
      <c r="J893" s="17"/>
      <c r="K893" s="17"/>
      <c r="L893" s="17"/>
      <c r="M893" s="17"/>
      <c r="N893" s="17"/>
      <c r="O893" s="17"/>
      <c r="P893" s="17"/>
      <c r="Q893" s="17"/>
      <c r="R893" s="17"/>
      <c r="S893" s="17"/>
      <c r="T893" s="17"/>
      <c r="U893" s="17"/>
      <c r="V893" s="17"/>
      <c r="W893" s="17"/>
      <c r="X893" s="17"/>
      <c r="Y893" s="17"/>
      <c r="Z893" s="17"/>
    </row>
    <row r="894" ht="12.75" customHeight="1">
      <c r="A894" s="151"/>
      <c r="B894" s="17"/>
      <c r="C894" s="17"/>
      <c r="D894" s="17"/>
      <c r="E894" s="17"/>
      <c r="F894" s="111"/>
      <c r="G894" s="17"/>
      <c r="H894" s="17"/>
      <c r="I894" s="17"/>
      <c r="J894" s="17"/>
      <c r="K894" s="17"/>
      <c r="L894" s="17"/>
      <c r="M894" s="17"/>
      <c r="N894" s="17"/>
      <c r="O894" s="17"/>
      <c r="P894" s="17"/>
      <c r="Q894" s="17"/>
      <c r="R894" s="17"/>
      <c r="S894" s="17"/>
      <c r="T894" s="17"/>
      <c r="U894" s="17"/>
      <c r="V894" s="17"/>
      <c r="W894" s="17"/>
      <c r="X894" s="17"/>
      <c r="Y894" s="17"/>
      <c r="Z894" s="17"/>
    </row>
    <row r="895" ht="12.75" customHeight="1">
      <c r="A895" s="151"/>
      <c r="B895" s="17"/>
      <c r="C895" s="17"/>
      <c r="D895" s="17"/>
      <c r="E895" s="17"/>
      <c r="F895" s="111"/>
      <c r="G895" s="17"/>
      <c r="H895" s="17"/>
      <c r="I895" s="17"/>
      <c r="J895" s="17"/>
      <c r="K895" s="17"/>
      <c r="L895" s="17"/>
      <c r="M895" s="17"/>
      <c r="N895" s="17"/>
      <c r="O895" s="17"/>
      <c r="P895" s="17"/>
      <c r="Q895" s="17"/>
      <c r="R895" s="17"/>
      <c r="S895" s="17"/>
      <c r="T895" s="17"/>
      <c r="U895" s="17"/>
      <c r="V895" s="17"/>
      <c r="W895" s="17"/>
      <c r="X895" s="17"/>
      <c r="Y895" s="17"/>
      <c r="Z895" s="17"/>
    </row>
    <row r="896" ht="12.75" customHeight="1">
      <c r="A896" s="151"/>
      <c r="B896" s="17"/>
      <c r="C896" s="17"/>
      <c r="D896" s="17"/>
      <c r="E896" s="17"/>
      <c r="F896" s="111"/>
      <c r="G896" s="17"/>
      <c r="H896" s="17"/>
      <c r="I896" s="17"/>
      <c r="J896" s="17"/>
      <c r="K896" s="17"/>
      <c r="L896" s="17"/>
      <c r="M896" s="17"/>
      <c r="N896" s="17"/>
      <c r="O896" s="17"/>
      <c r="P896" s="17"/>
      <c r="Q896" s="17"/>
      <c r="R896" s="17"/>
      <c r="S896" s="17"/>
      <c r="T896" s="17"/>
      <c r="U896" s="17"/>
      <c r="V896" s="17"/>
      <c r="W896" s="17"/>
      <c r="X896" s="17"/>
      <c r="Y896" s="17"/>
      <c r="Z896" s="17"/>
    </row>
    <row r="897" ht="12.75" customHeight="1">
      <c r="A897" s="151"/>
      <c r="B897" s="17"/>
      <c r="C897" s="17"/>
      <c r="D897" s="17"/>
      <c r="E897" s="17"/>
      <c r="F897" s="111"/>
      <c r="G897" s="17"/>
      <c r="H897" s="17"/>
      <c r="I897" s="17"/>
      <c r="J897" s="17"/>
      <c r="K897" s="17"/>
      <c r="L897" s="17"/>
      <c r="M897" s="17"/>
      <c r="N897" s="17"/>
      <c r="O897" s="17"/>
      <c r="P897" s="17"/>
      <c r="Q897" s="17"/>
      <c r="R897" s="17"/>
      <c r="S897" s="17"/>
      <c r="T897" s="17"/>
      <c r="U897" s="17"/>
      <c r="V897" s="17"/>
      <c r="W897" s="17"/>
      <c r="X897" s="17"/>
      <c r="Y897" s="17"/>
      <c r="Z897" s="17"/>
    </row>
    <row r="898" ht="12.75" customHeight="1">
      <c r="A898" s="151"/>
      <c r="B898" s="17"/>
      <c r="C898" s="17"/>
      <c r="D898" s="17"/>
      <c r="E898" s="17"/>
      <c r="F898" s="111"/>
      <c r="G898" s="17"/>
      <c r="H898" s="17"/>
      <c r="I898" s="17"/>
      <c r="J898" s="17"/>
      <c r="K898" s="17"/>
      <c r="L898" s="17"/>
      <c r="M898" s="17"/>
      <c r="N898" s="17"/>
      <c r="O898" s="17"/>
      <c r="P898" s="17"/>
      <c r="Q898" s="17"/>
      <c r="R898" s="17"/>
      <c r="S898" s="17"/>
      <c r="T898" s="17"/>
      <c r="U898" s="17"/>
      <c r="V898" s="17"/>
      <c r="W898" s="17"/>
      <c r="X898" s="17"/>
      <c r="Y898" s="17"/>
      <c r="Z898" s="17"/>
    </row>
    <row r="899" ht="12.75" customHeight="1">
      <c r="A899" s="151"/>
      <c r="B899" s="17"/>
      <c r="C899" s="17"/>
      <c r="D899" s="17"/>
      <c r="E899" s="17"/>
      <c r="F899" s="111"/>
      <c r="G899" s="17"/>
      <c r="H899" s="17"/>
      <c r="I899" s="17"/>
      <c r="J899" s="17"/>
      <c r="K899" s="17"/>
      <c r="L899" s="17"/>
      <c r="M899" s="17"/>
      <c r="N899" s="17"/>
      <c r="O899" s="17"/>
      <c r="P899" s="17"/>
      <c r="Q899" s="17"/>
      <c r="R899" s="17"/>
      <c r="S899" s="17"/>
      <c r="T899" s="17"/>
      <c r="U899" s="17"/>
      <c r="V899" s="17"/>
      <c r="W899" s="17"/>
      <c r="X899" s="17"/>
      <c r="Y899" s="17"/>
      <c r="Z899" s="17"/>
    </row>
    <row r="900" ht="12.75" customHeight="1">
      <c r="A900" s="151"/>
      <c r="B900" s="17"/>
      <c r="C900" s="17"/>
      <c r="D900" s="17"/>
      <c r="E900" s="17"/>
      <c r="F900" s="111"/>
      <c r="G900" s="17"/>
      <c r="H900" s="17"/>
      <c r="I900" s="17"/>
      <c r="J900" s="17"/>
      <c r="K900" s="17"/>
      <c r="L900" s="17"/>
      <c r="M900" s="17"/>
      <c r="N900" s="17"/>
      <c r="O900" s="17"/>
      <c r="P900" s="17"/>
      <c r="Q900" s="17"/>
      <c r="R900" s="17"/>
      <c r="S900" s="17"/>
      <c r="T900" s="17"/>
      <c r="U900" s="17"/>
      <c r="V900" s="17"/>
      <c r="W900" s="17"/>
      <c r="X900" s="17"/>
      <c r="Y900" s="17"/>
      <c r="Z900" s="17"/>
    </row>
    <row r="901" ht="12.75" customHeight="1">
      <c r="A901" s="151"/>
      <c r="B901" s="17"/>
      <c r="C901" s="17"/>
      <c r="D901" s="17"/>
      <c r="E901" s="17"/>
      <c r="F901" s="111"/>
      <c r="G901" s="17"/>
      <c r="H901" s="17"/>
      <c r="I901" s="17"/>
      <c r="J901" s="17"/>
      <c r="K901" s="17"/>
      <c r="L901" s="17"/>
      <c r="M901" s="17"/>
      <c r="N901" s="17"/>
      <c r="O901" s="17"/>
      <c r="P901" s="17"/>
      <c r="Q901" s="17"/>
      <c r="R901" s="17"/>
      <c r="S901" s="17"/>
      <c r="T901" s="17"/>
      <c r="U901" s="17"/>
      <c r="V901" s="17"/>
      <c r="W901" s="17"/>
      <c r="X901" s="17"/>
      <c r="Y901" s="17"/>
      <c r="Z901" s="17"/>
    </row>
    <row r="902" ht="12.75" customHeight="1">
      <c r="A902" s="151"/>
      <c r="B902" s="17"/>
      <c r="C902" s="17"/>
      <c r="D902" s="17"/>
      <c r="E902" s="17"/>
      <c r="F902" s="111"/>
      <c r="G902" s="17"/>
      <c r="H902" s="17"/>
      <c r="I902" s="17"/>
      <c r="J902" s="17"/>
      <c r="K902" s="17"/>
      <c r="L902" s="17"/>
      <c r="M902" s="17"/>
      <c r="N902" s="17"/>
      <c r="O902" s="17"/>
      <c r="P902" s="17"/>
      <c r="Q902" s="17"/>
      <c r="R902" s="17"/>
      <c r="S902" s="17"/>
      <c r="T902" s="17"/>
      <c r="U902" s="17"/>
      <c r="V902" s="17"/>
      <c r="W902" s="17"/>
      <c r="X902" s="17"/>
      <c r="Y902" s="17"/>
      <c r="Z902" s="17"/>
    </row>
    <row r="903" ht="12.75" customHeight="1">
      <c r="A903" s="151"/>
      <c r="B903" s="17"/>
      <c r="C903" s="17"/>
      <c r="D903" s="17"/>
      <c r="E903" s="17"/>
      <c r="F903" s="111"/>
      <c r="G903" s="17"/>
      <c r="H903" s="17"/>
      <c r="I903" s="17"/>
      <c r="J903" s="17"/>
      <c r="K903" s="17"/>
      <c r="L903" s="17"/>
      <c r="M903" s="17"/>
      <c r="N903" s="17"/>
      <c r="O903" s="17"/>
      <c r="P903" s="17"/>
      <c r="Q903" s="17"/>
      <c r="R903" s="17"/>
      <c r="S903" s="17"/>
      <c r="T903" s="17"/>
      <c r="U903" s="17"/>
      <c r="V903" s="17"/>
      <c r="W903" s="17"/>
      <c r="X903" s="17"/>
      <c r="Y903" s="17"/>
      <c r="Z903" s="17"/>
    </row>
    <row r="904" ht="12.75" customHeight="1">
      <c r="A904" s="151"/>
      <c r="B904" s="17"/>
      <c r="C904" s="17"/>
      <c r="D904" s="17"/>
      <c r="E904" s="17"/>
      <c r="F904" s="111"/>
      <c r="G904" s="17"/>
      <c r="H904" s="17"/>
      <c r="I904" s="17"/>
      <c r="J904" s="17"/>
      <c r="K904" s="17"/>
      <c r="L904" s="17"/>
      <c r="M904" s="17"/>
      <c r="N904" s="17"/>
      <c r="O904" s="17"/>
      <c r="P904" s="17"/>
      <c r="Q904" s="17"/>
      <c r="R904" s="17"/>
      <c r="S904" s="17"/>
      <c r="T904" s="17"/>
      <c r="U904" s="17"/>
      <c r="V904" s="17"/>
      <c r="W904" s="17"/>
      <c r="X904" s="17"/>
      <c r="Y904" s="17"/>
      <c r="Z904" s="17"/>
    </row>
    <row r="905" ht="12.75" customHeight="1">
      <c r="A905" s="151"/>
      <c r="B905" s="17"/>
      <c r="C905" s="17"/>
      <c r="D905" s="17"/>
      <c r="E905" s="17"/>
      <c r="F905" s="111"/>
      <c r="G905" s="17"/>
      <c r="H905" s="17"/>
      <c r="I905" s="17"/>
      <c r="J905" s="17"/>
      <c r="K905" s="17"/>
      <c r="L905" s="17"/>
      <c r="M905" s="17"/>
      <c r="N905" s="17"/>
      <c r="O905" s="17"/>
      <c r="P905" s="17"/>
      <c r="Q905" s="17"/>
      <c r="R905" s="17"/>
      <c r="S905" s="17"/>
      <c r="T905" s="17"/>
      <c r="U905" s="17"/>
      <c r="V905" s="17"/>
      <c r="W905" s="17"/>
      <c r="X905" s="17"/>
      <c r="Y905" s="17"/>
      <c r="Z905" s="17"/>
    </row>
    <row r="906" ht="12.75" customHeight="1">
      <c r="A906" s="151"/>
      <c r="B906" s="17"/>
      <c r="C906" s="17"/>
      <c r="D906" s="17"/>
      <c r="E906" s="17"/>
      <c r="F906" s="111"/>
      <c r="G906" s="17"/>
      <c r="H906" s="17"/>
      <c r="I906" s="17"/>
      <c r="J906" s="17"/>
      <c r="K906" s="17"/>
      <c r="L906" s="17"/>
      <c r="M906" s="17"/>
      <c r="N906" s="17"/>
      <c r="O906" s="17"/>
      <c r="P906" s="17"/>
      <c r="Q906" s="17"/>
      <c r="R906" s="17"/>
      <c r="S906" s="17"/>
      <c r="T906" s="17"/>
      <c r="U906" s="17"/>
      <c r="V906" s="17"/>
      <c r="W906" s="17"/>
      <c r="X906" s="17"/>
      <c r="Y906" s="17"/>
      <c r="Z906" s="17"/>
    </row>
    <row r="907" ht="12.75" customHeight="1">
      <c r="A907" s="151"/>
      <c r="B907" s="17"/>
      <c r="C907" s="17"/>
      <c r="D907" s="17"/>
      <c r="E907" s="17"/>
      <c r="F907" s="111"/>
      <c r="G907" s="17"/>
      <c r="H907" s="17"/>
      <c r="I907" s="17"/>
      <c r="J907" s="17"/>
      <c r="K907" s="17"/>
      <c r="L907" s="17"/>
      <c r="M907" s="17"/>
      <c r="N907" s="17"/>
      <c r="O907" s="17"/>
      <c r="P907" s="17"/>
      <c r="Q907" s="17"/>
      <c r="R907" s="17"/>
      <c r="S907" s="17"/>
      <c r="T907" s="17"/>
      <c r="U907" s="17"/>
      <c r="V907" s="17"/>
      <c r="W907" s="17"/>
      <c r="X907" s="17"/>
      <c r="Y907" s="17"/>
      <c r="Z907" s="17"/>
    </row>
    <row r="908" ht="12.75" customHeight="1">
      <c r="A908" s="151"/>
      <c r="B908" s="17"/>
      <c r="C908" s="17"/>
      <c r="D908" s="17"/>
      <c r="E908" s="17"/>
      <c r="F908" s="111"/>
      <c r="G908" s="17"/>
      <c r="H908" s="17"/>
      <c r="I908" s="17"/>
      <c r="J908" s="17"/>
      <c r="K908" s="17"/>
      <c r="L908" s="17"/>
      <c r="M908" s="17"/>
      <c r="N908" s="17"/>
      <c r="O908" s="17"/>
      <c r="P908" s="17"/>
      <c r="Q908" s="17"/>
      <c r="R908" s="17"/>
      <c r="S908" s="17"/>
      <c r="T908" s="17"/>
      <c r="U908" s="17"/>
      <c r="V908" s="17"/>
      <c r="W908" s="17"/>
      <c r="X908" s="17"/>
      <c r="Y908" s="17"/>
      <c r="Z908" s="17"/>
    </row>
    <row r="909" ht="12.75" customHeight="1">
      <c r="A909" s="151"/>
      <c r="B909" s="17"/>
      <c r="C909" s="17"/>
      <c r="D909" s="17"/>
      <c r="E909" s="17"/>
      <c r="F909" s="111"/>
      <c r="G909" s="17"/>
      <c r="H909" s="17"/>
      <c r="I909" s="17"/>
      <c r="J909" s="17"/>
      <c r="K909" s="17"/>
      <c r="L909" s="17"/>
      <c r="M909" s="17"/>
      <c r="N909" s="17"/>
      <c r="O909" s="17"/>
      <c r="P909" s="17"/>
      <c r="Q909" s="17"/>
      <c r="R909" s="17"/>
      <c r="S909" s="17"/>
      <c r="T909" s="17"/>
      <c r="U909" s="17"/>
      <c r="V909" s="17"/>
      <c r="W909" s="17"/>
      <c r="X909" s="17"/>
      <c r="Y909" s="17"/>
      <c r="Z909" s="17"/>
    </row>
    <row r="910" ht="12.75" customHeight="1">
      <c r="A910" s="151"/>
      <c r="B910" s="17"/>
      <c r="C910" s="17"/>
      <c r="D910" s="17"/>
      <c r="E910" s="17"/>
      <c r="F910" s="111"/>
      <c r="G910" s="17"/>
      <c r="H910" s="17"/>
      <c r="I910" s="17"/>
      <c r="J910" s="17"/>
      <c r="K910" s="17"/>
      <c r="L910" s="17"/>
      <c r="M910" s="17"/>
      <c r="N910" s="17"/>
      <c r="O910" s="17"/>
      <c r="P910" s="17"/>
      <c r="Q910" s="17"/>
      <c r="R910" s="17"/>
      <c r="S910" s="17"/>
      <c r="T910" s="17"/>
      <c r="U910" s="17"/>
      <c r="V910" s="17"/>
      <c r="W910" s="17"/>
      <c r="X910" s="17"/>
      <c r="Y910" s="17"/>
      <c r="Z910" s="17"/>
    </row>
    <row r="911" ht="12.75" customHeight="1">
      <c r="A911" s="151"/>
      <c r="B911" s="17"/>
      <c r="C911" s="17"/>
      <c r="D911" s="17"/>
      <c r="E911" s="17"/>
      <c r="F911" s="111"/>
      <c r="G911" s="17"/>
      <c r="H911" s="17"/>
      <c r="I911" s="17"/>
      <c r="J911" s="17"/>
      <c r="K911" s="17"/>
      <c r="L911" s="17"/>
      <c r="M911" s="17"/>
      <c r="N911" s="17"/>
      <c r="O911" s="17"/>
      <c r="P911" s="17"/>
      <c r="Q911" s="17"/>
      <c r="R911" s="17"/>
      <c r="S911" s="17"/>
      <c r="T911" s="17"/>
      <c r="U911" s="17"/>
      <c r="V911" s="17"/>
      <c r="W911" s="17"/>
      <c r="X911" s="17"/>
      <c r="Y911" s="17"/>
      <c r="Z911" s="17"/>
    </row>
    <row r="912" ht="12.75" customHeight="1">
      <c r="A912" s="151"/>
      <c r="B912" s="17"/>
      <c r="C912" s="17"/>
      <c r="D912" s="17"/>
      <c r="E912" s="17"/>
      <c r="F912" s="111"/>
      <c r="G912" s="17"/>
      <c r="H912" s="17"/>
      <c r="I912" s="17"/>
      <c r="J912" s="17"/>
      <c r="K912" s="17"/>
      <c r="L912" s="17"/>
      <c r="M912" s="17"/>
      <c r="N912" s="17"/>
      <c r="O912" s="17"/>
      <c r="P912" s="17"/>
      <c r="Q912" s="17"/>
      <c r="R912" s="17"/>
      <c r="S912" s="17"/>
      <c r="T912" s="17"/>
      <c r="U912" s="17"/>
      <c r="V912" s="17"/>
      <c r="W912" s="17"/>
      <c r="X912" s="17"/>
      <c r="Y912" s="17"/>
      <c r="Z912" s="17"/>
    </row>
    <row r="913" ht="12.75" customHeight="1">
      <c r="A913" s="151"/>
      <c r="B913" s="17"/>
      <c r="C913" s="17"/>
      <c r="D913" s="17"/>
      <c r="E913" s="17"/>
      <c r="F913" s="111"/>
      <c r="G913" s="17"/>
      <c r="H913" s="17"/>
      <c r="I913" s="17"/>
      <c r="J913" s="17"/>
      <c r="K913" s="17"/>
      <c r="L913" s="17"/>
      <c r="M913" s="17"/>
      <c r="N913" s="17"/>
      <c r="O913" s="17"/>
      <c r="P913" s="17"/>
      <c r="Q913" s="17"/>
      <c r="R913" s="17"/>
      <c r="S913" s="17"/>
      <c r="T913" s="17"/>
      <c r="U913" s="17"/>
      <c r="V913" s="17"/>
      <c r="W913" s="17"/>
      <c r="X913" s="17"/>
      <c r="Y913" s="17"/>
      <c r="Z913" s="17"/>
    </row>
    <row r="914" ht="12.75" customHeight="1">
      <c r="A914" s="151"/>
      <c r="B914" s="17"/>
      <c r="C914" s="17"/>
      <c r="D914" s="17"/>
      <c r="E914" s="17"/>
      <c r="F914" s="111"/>
      <c r="G914" s="17"/>
      <c r="H914" s="17"/>
      <c r="I914" s="17"/>
      <c r="J914" s="17"/>
      <c r="K914" s="17"/>
      <c r="L914" s="17"/>
      <c r="M914" s="17"/>
      <c r="N914" s="17"/>
      <c r="O914" s="17"/>
      <c r="P914" s="17"/>
      <c r="Q914" s="17"/>
      <c r="R914" s="17"/>
      <c r="S914" s="17"/>
      <c r="T914" s="17"/>
      <c r="U914" s="17"/>
      <c r="V914" s="17"/>
      <c r="W914" s="17"/>
      <c r="X914" s="17"/>
      <c r="Y914" s="17"/>
      <c r="Z914" s="17"/>
    </row>
    <row r="915" ht="12.75" customHeight="1">
      <c r="A915" s="151"/>
      <c r="B915" s="17"/>
      <c r="C915" s="17"/>
      <c r="D915" s="17"/>
      <c r="E915" s="17"/>
      <c r="F915" s="111"/>
      <c r="G915" s="17"/>
      <c r="H915" s="17"/>
      <c r="I915" s="17"/>
      <c r="J915" s="17"/>
      <c r="K915" s="17"/>
      <c r="L915" s="17"/>
      <c r="M915" s="17"/>
      <c r="N915" s="17"/>
      <c r="O915" s="17"/>
      <c r="P915" s="17"/>
      <c r="Q915" s="17"/>
      <c r="R915" s="17"/>
      <c r="S915" s="17"/>
      <c r="T915" s="17"/>
      <c r="U915" s="17"/>
      <c r="V915" s="17"/>
      <c r="W915" s="17"/>
      <c r="X915" s="17"/>
      <c r="Y915" s="17"/>
      <c r="Z915" s="17"/>
    </row>
    <row r="916" ht="12.75" customHeight="1">
      <c r="A916" s="151"/>
      <c r="B916" s="17"/>
      <c r="C916" s="17"/>
      <c r="D916" s="17"/>
      <c r="E916" s="17"/>
      <c r="F916" s="111"/>
      <c r="G916" s="17"/>
      <c r="H916" s="17"/>
      <c r="I916" s="17"/>
      <c r="J916" s="17"/>
      <c r="K916" s="17"/>
      <c r="L916" s="17"/>
      <c r="M916" s="17"/>
      <c r="N916" s="17"/>
      <c r="O916" s="17"/>
      <c r="P916" s="17"/>
      <c r="Q916" s="17"/>
      <c r="R916" s="17"/>
      <c r="S916" s="17"/>
      <c r="T916" s="17"/>
      <c r="U916" s="17"/>
      <c r="V916" s="17"/>
      <c r="W916" s="17"/>
      <c r="X916" s="17"/>
      <c r="Y916" s="17"/>
      <c r="Z916" s="17"/>
    </row>
    <row r="917" ht="12.75" customHeight="1">
      <c r="A917" s="151"/>
      <c r="B917" s="17"/>
      <c r="C917" s="17"/>
      <c r="D917" s="17"/>
      <c r="E917" s="17"/>
      <c r="F917" s="111"/>
      <c r="G917" s="17"/>
      <c r="H917" s="17"/>
      <c r="I917" s="17"/>
      <c r="J917" s="17"/>
      <c r="K917" s="17"/>
      <c r="L917" s="17"/>
      <c r="M917" s="17"/>
      <c r="N917" s="17"/>
      <c r="O917" s="17"/>
      <c r="P917" s="17"/>
      <c r="Q917" s="17"/>
      <c r="R917" s="17"/>
      <c r="S917" s="17"/>
      <c r="T917" s="17"/>
      <c r="U917" s="17"/>
      <c r="V917" s="17"/>
      <c r="W917" s="17"/>
      <c r="X917" s="17"/>
      <c r="Y917" s="17"/>
      <c r="Z917" s="17"/>
    </row>
    <row r="918" ht="12.75" customHeight="1">
      <c r="A918" s="151"/>
      <c r="B918" s="17"/>
      <c r="C918" s="17"/>
      <c r="D918" s="17"/>
      <c r="E918" s="17"/>
      <c r="F918" s="111"/>
      <c r="G918" s="17"/>
      <c r="H918" s="17"/>
      <c r="I918" s="17"/>
      <c r="J918" s="17"/>
      <c r="K918" s="17"/>
      <c r="L918" s="17"/>
      <c r="M918" s="17"/>
      <c r="N918" s="17"/>
      <c r="O918" s="17"/>
      <c r="P918" s="17"/>
      <c r="Q918" s="17"/>
      <c r="R918" s="17"/>
      <c r="S918" s="17"/>
      <c r="T918" s="17"/>
      <c r="U918" s="17"/>
      <c r="V918" s="17"/>
      <c r="W918" s="17"/>
      <c r="X918" s="17"/>
      <c r="Y918" s="17"/>
      <c r="Z918" s="17"/>
    </row>
    <row r="919" ht="12.75" customHeight="1">
      <c r="A919" s="151"/>
      <c r="B919" s="17"/>
      <c r="C919" s="17"/>
      <c r="D919" s="17"/>
      <c r="E919" s="17"/>
      <c r="F919" s="111"/>
      <c r="G919" s="17"/>
      <c r="H919" s="17"/>
      <c r="I919" s="17"/>
      <c r="J919" s="17"/>
      <c r="K919" s="17"/>
      <c r="L919" s="17"/>
      <c r="M919" s="17"/>
      <c r="N919" s="17"/>
      <c r="O919" s="17"/>
      <c r="P919" s="17"/>
      <c r="Q919" s="17"/>
      <c r="R919" s="17"/>
      <c r="S919" s="17"/>
      <c r="T919" s="17"/>
      <c r="U919" s="17"/>
      <c r="V919" s="17"/>
      <c r="W919" s="17"/>
      <c r="X919" s="17"/>
      <c r="Y919" s="17"/>
      <c r="Z919" s="17"/>
    </row>
    <row r="920" ht="12.75" customHeight="1">
      <c r="A920" s="151"/>
      <c r="B920" s="17"/>
      <c r="C920" s="17"/>
      <c r="D920" s="17"/>
      <c r="E920" s="17"/>
      <c r="F920" s="111"/>
      <c r="G920" s="17"/>
      <c r="H920" s="17"/>
      <c r="I920" s="17"/>
      <c r="J920" s="17"/>
      <c r="K920" s="17"/>
      <c r="L920" s="17"/>
      <c r="M920" s="17"/>
      <c r="N920" s="17"/>
      <c r="O920" s="17"/>
      <c r="P920" s="17"/>
      <c r="Q920" s="17"/>
      <c r="R920" s="17"/>
      <c r="S920" s="17"/>
      <c r="T920" s="17"/>
      <c r="U920" s="17"/>
      <c r="V920" s="17"/>
      <c r="W920" s="17"/>
      <c r="X920" s="17"/>
      <c r="Y920" s="17"/>
      <c r="Z920" s="17"/>
    </row>
    <row r="921" ht="12.75" customHeight="1">
      <c r="A921" s="151"/>
      <c r="B921" s="17"/>
      <c r="C921" s="17"/>
      <c r="D921" s="17"/>
      <c r="E921" s="17"/>
      <c r="F921" s="111"/>
      <c r="G921" s="17"/>
      <c r="H921" s="17"/>
      <c r="I921" s="17"/>
      <c r="J921" s="17"/>
      <c r="K921" s="17"/>
      <c r="L921" s="17"/>
      <c r="M921" s="17"/>
      <c r="N921" s="17"/>
      <c r="O921" s="17"/>
      <c r="P921" s="17"/>
      <c r="Q921" s="17"/>
      <c r="R921" s="17"/>
      <c r="S921" s="17"/>
      <c r="T921" s="17"/>
      <c r="U921" s="17"/>
      <c r="V921" s="17"/>
      <c r="W921" s="17"/>
      <c r="X921" s="17"/>
      <c r="Y921" s="17"/>
      <c r="Z921" s="17"/>
    </row>
    <row r="922" ht="12.75" customHeight="1">
      <c r="A922" s="151"/>
      <c r="B922" s="17"/>
      <c r="C922" s="17"/>
      <c r="D922" s="17"/>
      <c r="E922" s="17"/>
      <c r="F922" s="111"/>
      <c r="G922" s="17"/>
      <c r="H922" s="17"/>
      <c r="I922" s="17"/>
      <c r="J922" s="17"/>
      <c r="K922" s="17"/>
      <c r="L922" s="17"/>
      <c r="M922" s="17"/>
      <c r="N922" s="17"/>
      <c r="O922" s="17"/>
      <c r="P922" s="17"/>
      <c r="Q922" s="17"/>
      <c r="R922" s="17"/>
      <c r="S922" s="17"/>
      <c r="T922" s="17"/>
      <c r="U922" s="17"/>
      <c r="V922" s="17"/>
      <c r="W922" s="17"/>
      <c r="X922" s="17"/>
      <c r="Y922" s="17"/>
      <c r="Z922" s="17"/>
    </row>
    <row r="923" ht="12.75" customHeight="1">
      <c r="A923" s="151"/>
      <c r="B923" s="17"/>
      <c r="C923" s="17"/>
      <c r="D923" s="17"/>
      <c r="E923" s="17"/>
      <c r="F923" s="111"/>
      <c r="G923" s="17"/>
      <c r="H923" s="17"/>
      <c r="I923" s="17"/>
      <c r="J923" s="17"/>
      <c r="K923" s="17"/>
      <c r="L923" s="17"/>
      <c r="M923" s="17"/>
      <c r="N923" s="17"/>
      <c r="O923" s="17"/>
      <c r="P923" s="17"/>
      <c r="Q923" s="17"/>
      <c r="R923" s="17"/>
      <c r="S923" s="17"/>
      <c r="T923" s="17"/>
      <c r="U923" s="17"/>
      <c r="V923" s="17"/>
      <c r="W923" s="17"/>
      <c r="X923" s="17"/>
      <c r="Y923" s="17"/>
      <c r="Z923" s="17"/>
    </row>
    <row r="924" ht="12.75" customHeight="1">
      <c r="A924" s="151"/>
      <c r="B924" s="17"/>
      <c r="C924" s="17"/>
      <c r="D924" s="17"/>
      <c r="E924" s="17"/>
      <c r="F924" s="111"/>
      <c r="G924" s="17"/>
      <c r="H924" s="17"/>
      <c r="I924" s="17"/>
      <c r="J924" s="17"/>
      <c r="K924" s="17"/>
      <c r="L924" s="17"/>
      <c r="M924" s="17"/>
      <c r="N924" s="17"/>
      <c r="O924" s="17"/>
      <c r="P924" s="17"/>
      <c r="Q924" s="17"/>
      <c r="R924" s="17"/>
      <c r="S924" s="17"/>
      <c r="T924" s="17"/>
      <c r="U924" s="17"/>
      <c r="V924" s="17"/>
      <c r="W924" s="17"/>
      <c r="X924" s="17"/>
      <c r="Y924" s="17"/>
      <c r="Z924" s="17"/>
    </row>
    <row r="925" ht="12.75" customHeight="1">
      <c r="A925" s="151"/>
      <c r="B925" s="17"/>
      <c r="C925" s="17"/>
      <c r="D925" s="17"/>
      <c r="E925" s="17"/>
      <c r="F925" s="111"/>
      <c r="G925" s="17"/>
      <c r="H925" s="17"/>
      <c r="I925" s="17"/>
      <c r="J925" s="17"/>
      <c r="K925" s="17"/>
      <c r="L925" s="17"/>
      <c r="M925" s="17"/>
      <c r="N925" s="17"/>
      <c r="O925" s="17"/>
      <c r="P925" s="17"/>
      <c r="Q925" s="17"/>
      <c r="R925" s="17"/>
      <c r="S925" s="17"/>
      <c r="T925" s="17"/>
      <c r="U925" s="17"/>
      <c r="V925" s="17"/>
      <c r="W925" s="17"/>
      <c r="X925" s="17"/>
      <c r="Y925" s="17"/>
      <c r="Z925" s="17"/>
    </row>
    <row r="926" ht="12.75" customHeight="1">
      <c r="A926" s="151"/>
      <c r="B926" s="17"/>
      <c r="C926" s="17"/>
      <c r="D926" s="17"/>
      <c r="E926" s="17"/>
      <c r="F926" s="111"/>
      <c r="G926" s="17"/>
      <c r="H926" s="17"/>
      <c r="I926" s="17"/>
      <c r="J926" s="17"/>
      <c r="K926" s="17"/>
      <c r="L926" s="17"/>
      <c r="M926" s="17"/>
      <c r="N926" s="17"/>
      <c r="O926" s="17"/>
      <c r="P926" s="17"/>
      <c r="Q926" s="17"/>
      <c r="R926" s="17"/>
      <c r="S926" s="17"/>
      <c r="T926" s="17"/>
      <c r="U926" s="17"/>
      <c r="V926" s="17"/>
      <c r="W926" s="17"/>
      <c r="X926" s="17"/>
      <c r="Y926" s="17"/>
      <c r="Z926" s="17"/>
    </row>
    <row r="927" ht="12.75" customHeight="1">
      <c r="A927" s="151"/>
      <c r="B927" s="17"/>
      <c r="C927" s="17"/>
      <c r="D927" s="17"/>
      <c r="E927" s="17"/>
      <c r="F927" s="111"/>
      <c r="G927" s="17"/>
      <c r="H927" s="17"/>
      <c r="I927" s="17"/>
      <c r="J927" s="17"/>
      <c r="K927" s="17"/>
      <c r="L927" s="17"/>
      <c r="M927" s="17"/>
      <c r="N927" s="17"/>
      <c r="O927" s="17"/>
      <c r="P927" s="17"/>
      <c r="Q927" s="17"/>
      <c r="R927" s="17"/>
      <c r="S927" s="17"/>
      <c r="T927" s="17"/>
      <c r="U927" s="17"/>
      <c r="V927" s="17"/>
      <c r="W927" s="17"/>
      <c r="X927" s="17"/>
      <c r="Y927" s="17"/>
      <c r="Z927" s="17"/>
    </row>
    <row r="928" ht="12.75" customHeight="1">
      <c r="A928" s="151"/>
      <c r="B928" s="17"/>
      <c r="C928" s="17"/>
      <c r="D928" s="17"/>
      <c r="E928" s="17"/>
      <c r="F928" s="111"/>
      <c r="G928" s="17"/>
      <c r="H928" s="17"/>
      <c r="I928" s="17"/>
      <c r="J928" s="17"/>
      <c r="K928" s="17"/>
      <c r="L928" s="17"/>
      <c r="M928" s="17"/>
      <c r="N928" s="17"/>
      <c r="O928" s="17"/>
      <c r="P928" s="17"/>
      <c r="Q928" s="17"/>
      <c r="R928" s="17"/>
      <c r="S928" s="17"/>
      <c r="T928" s="17"/>
      <c r="U928" s="17"/>
      <c r="V928" s="17"/>
      <c r="W928" s="17"/>
      <c r="X928" s="17"/>
      <c r="Y928" s="17"/>
      <c r="Z928" s="17"/>
    </row>
    <row r="929" ht="12.75" customHeight="1">
      <c r="A929" s="151"/>
      <c r="B929" s="17"/>
      <c r="C929" s="17"/>
      <c r="D929" s="17"/>
      <c r="E929" s="17"/>
      <c r="F929" s="111"/>
      <c r="G929" s="17"/>
      <c r="H929" s="17"/>
      <c r="I929" s="17"/>
      <c r="J929" s="17"/>
      <c r="K929" s="17"/>
      <c r="L929" s="17"/>
      <c r="M929" s="17"/>
      <c r="N929" s="17"/>
      <c r="O929" s="17"/>
      <c r="P929" s="17"/>
      <c r="Q929" s="17"/>
      <c r="R929" s="17"/>
      <c r="S929" s="17"/>
      <c r="T929" s="17"/>
      <c r="U929" s="17"/>
      <c r="V929" s="17"/>
      <c r="W929" s="17"/>
      <c r="X929" s="17"/>
      <c r="Y929" s="17"/>
      <c r="Z929" s="17"/>
    </row>
    <row r="930" ht="12.75" customHeight="1">
      <c r="A930" s="151"/>
      <c r="B930" s="17"/>
      <c r="C930" s="17"/>
      <c r="D930" s="17"/>
      <c r="E930" s="17"/>
      <c r="F930" s="111"/>
      <c r="G930" s="17"/>
      <c r="H930" s="17"/>
      <c r="I930" s="17"/>
      <c r="J930" s="17"/>
      <c r="K930" s="17"/>
      <c r="L930" s="17"/>
      <c r="M930" s="17"/>
      <c r="N930" s="17"/>
      <c r="O930" s="17"/>
      <c r="P930" s="17"/>
      <c r="Q930" s="17"/>
      <c r="R930" s="17"/>
      <c r="S930" s="17"/>
      <c r="T930" s="17"/>
      <c r="U930" s="17"/>
      <c r="V930" s="17"/>
      <c r="W930" s="17"/>
      <c r="X930" s="17"/>
      <c r="Y930" s="17"/>
      <c r="Z930" s="17"/>
    </row>
    <row r="931" ht="12.75" customHeight="1">
      <c r="A931" s="151"/>
      <c r="B931" s="17"/>
      <c r="C931" s="17"/>
      <c r="D931" s="17"/>
      <c r="E931" s="17"/>
      <c r="F931" s="111"/>
      <c r="G931" s="17"/>
      <c r="H931" s="17"/>
      <c r="I931" s="17"/>
      <c r="J931" s="17"/>
      <c r="K931" s="17"/>
      <c r="L931" s="17"/>
      <c r="M931" s="17"/>
      <c r="N931" s="17"/>
      <c r="O931" s="17"/>
      <c r="P931" s="17"/>
      <c r="Q931" s="17"/>
      <c r="R931" s="17"/>
      <c r="S931" s="17"/>
      <c r="T931" s="17"/>
      <c r="U931" s="17"/>
      <c r="V931" s="17"/>
      <c r="W931" s="17"/>
      <c r="X931" s="17"/>
      <c r="Y931" s="17"/>
      <c r="Z931" s="17"/>
    </row>
    <row r="932" ht="12.75" customHeight="1">
      <c r="A932" s="151"/>
      <c r="B932" s="17"/>
      <c r="C932" s="17"/>
      <c r="D932" s="17"/>
      <c r="E932" s="17"/>
      <c r="F932" s="111"/>
      <c r="G932" s="17"/>
      <c r="H932" s="17"/>
      <c r="I932" s="17"/>
      <c r="J932" s="17"/>
      <c r="K932" s="17"/>
      <c r="L932" s="17"/>
      <c r="M932" s="17"/>
      <c r="N932" s="17"/>
      <c r="O932" s="17"/>
      <c r="P932" s="17"/>
      <c r="Q932" s="17"/>
      <c r="R932" s="17"/>
      <c r="S932" s="17"/>
      <c r="T932" s="17"/>
      <c r="U932" s="17"/>
      <c r="V932" s="17"/>
      <c r="W932" s="17"/>
      <c r="X932" s="17"/>
      <c r="Y932" s="17"/>
      <c r="Z932" s="17"/>
    </row>
    <row r="933" ht="12.75" customHeight="1">
      <c r="A933" s="151"/>
      <c r="B933" s="17"/>
      <c r="C933" s="17"/>
      <c r="D933" s="17"/>
      <c r="E933" s="17"/>
      <c r="F933" s="111"/>
      <c r="G933" s="17"/>
      <c r="H933" s="17"/>
      <c r="I933" s="17"/>
      <c r="J933" s="17"/>
      <c r="K933" s="17"/>
      <c r="L933" s="17"/>
      <c r="M933" s="17"/>
      <c r="N933" s="17"/>
      <c r="O933" s="17"/>
      <c r="P933" s="17"/>
      <c r="Q933" s="17"/>
      <c r="R933" s="17"/>
      <c r="S933" s="17"/>
      <c r="T933" s="17"/>
      <c r="U933" s="17"/>
      <c r="V933" s="17"/>
      <c r="W933" s="17"/>
      <c r="X933" s="17"/>
      <c r="Y933" s="17"/>
      <c r="Z933" s="17"/>
    </row>
    <row r="934" ht="12.75" customHeight="1">
      <c r="A934" s="151"/>
      <c r="B934" s="17"/>
      <c r="C934" s="17"/>
      <c r="D934" s="17"/>
      <c r="E934" s="17"/>
      <c r="F934" s="111"/>
      <c r="G934" s="17"/>
      <c r="H934" s="17"/>
      <c r="I934" s="17"/>
      <c r="J934" s="17"/>
      <c r="K934" s="17"/>
      <c r="L934" s="17"/>
      <c r="M934" s="17"/>
      <c r="N934" s="17"/>
      <c r="O934" s="17"/>
      <c r="P934" s="17"/>
      <c r="Q934" s="17"/>
      <c r="R934" s="17"/>
      <c r="S934" s="17"/>
      <c r="T934" s="17"/>
      <c r="U934" s="17"/>
      <c r="V934" s="17"/>
      <c r="W934" s="17"/>
      <c r="X934" s="17"/>
      <c r="Y934" s="17"/>
      <c r="Z934" s="17"/>
    </row>
    <row r="935" ht="12.75" customHeight="1">
      <c r="A935" s="151"/>
      <c r="B935" s="17"/>
      <c r="C935" s="17"/>
      <c r="D935" s="17"/>
      <c r="E935" s="17"/>
      <c r="F935" s="111"/>
      <c r="G935" s="17"/>
      <c r="H935" s="17"/>
      <c r="I935" s="17"/>
      <c r="J935" s="17"/>
      <c r="K935" s="17"/>
      <c r="L935" s="17"/>
      <c r="M935" s="17"/>
      <c r="N935" s="17"/>
      <c r="O935" s="17"/>
      <c r="P935" s="17"/>
      <c r="Q935" s="17"/>
      <c r="R935" s="17"/>
      <c r="S935" s="17"/>
      <c r="T935" s="17"/>
      <c r="U935" s="17"/>
      <c r="V935" s="17"/>
      <c r="W935" s="17"/>
      <c r="X935" s="17"/>
      <c r="Y935" s="17"/>
      <c r="Z935" s="17"/>
    </row>
    <row r="936" ht="12.75" customHeight="1">
      <c r="A936" s="151"/>
      <c r="B936" s="17"/>
      <c r="C936" s="17"/>
      <c r="D936" s="17"/>
      <c r="E936" s="17"/>
      <c r="F936" s="111"/>
      <c r="G936" s="17"/>
      <c r="H936" s="17"/>
      <c r="I936" s="17"/>
      <c r="J936" s="17"/>
      <c r="K936" s="17"/>
      <c r="L936" s="17"/>
      <c r="M936" s="17"/>
      <c r="N936" s="17"/>
      <c r="O936" s="17"/>
      <c r="P936" s="17"/>
      <c r="Q936" s="17"/>
      <c r="R936" s="17"/>
      <c r="S936" s="17"/>
      <c r="T936" s="17"/>
      <c r="U936" s="17"/>
      <c r="V936" s="17"/>
      <c r="W936" s="17"/>
      <c r="X936" s="17"/>
      <c r="Y936" s="17"/>
      <c r="Z936" s="17"/>
    </row>
    <row r="937" ht="12.75" customHeight="1">
      <c r="A937" s="151"/>
      <c r="B937" s="17"/>
      <c r="C937" s="17"/>
      <c r="D937" s="17"/>
      <c r="E937" s="17"/>
      <c r="F937" s="111"/>
      <c r="G937" s="17"/>
      <c r="H937" s="17"/>
      <c r="I937" s="17"/>
      <c r="J937" s="17"/>
      <c r="K937" s="17"/>
      <c r="L937" s="17"/>
      <c r="M937" s="17"/>
      <c r="N937" s="17"/>
      <c r="O937" s="17"/>
      <c r="P937" s="17"/>
      <c r="Q937" s="17"/>
      <c r="R937" s="17"/>
      <c r="S937" s="17"/>
      <c r="T937" s="17"/>
      <c r="U937" s="17"/>
      <c r="V937" s="17"/>
      <c r="W937" s="17"/>
      <c r="X937" s="17"/>
      <c r="Y937" s="17"/>
      <c r="Z937" s="17"/>
    </row>
    <row r="938" ht="12.75" customHeight="1">
      <c r="A938" s="151"/>
      <c r="B938" s="17"/>
      <c r="C938" s="17"/>
      <c r="D938" s="17"/>
      <c r="E938" s="17"/>
      <c r="F938" s="111"/>
      <c r="G938" s="17"/>
      <c r="H938" s="17"/>
      <c r="I938" s="17"/>
      <c r="J938" s="17"/>
      <c r="K938" s="17"/>
      <c r="L938" s="17"/>
      <c r="M938" s="17"/>
      <c r="N938" s="17"/>
      <c r="O938" s="17"/>
      <c r="P938" s="17"/>
      <c r="Q938" s="17"/>
      <c r="R938" s="17"/>
      <c r="S938" s="17"/>
      <c r="T938" s="17"/>
      <c r="U938" s="17"/>
      <c r="V938" s="17"/>
      <c r="W938" s="17"/>
      <c r="X938" s="17"/>
      <c r="Y938" s="17"/>
      <c r="Z938" s="17"/>
    </row>
    <row r="939" ht="12.75" customHeight="1">
      <c r="A939" s="151"/>
      <c r="B939" s="17"/>
      <c r="C939" s="17"/>
      <c r="D939" s="17"/>
      <c r="E939" s="17"/>
      <c r="F939" s="111"/>
      <c r="G939" s="17"/>
      <c r="H939" s="17"/>
      <c r="I939" s="17"/>
      <c r="J939" s="17"/>
      <c r="K939" s="17"/>
      <c r="L939" s="17"/>
      <c r="M939" s="17"/>
      <c r="N939" s="17"/>
      <c r="O939" s="17"/>
      <c r="P939" s="17"/>
      <c r="Q939" s="17"/>
      <c r="R939" s="17"/>
      <c r="S939" s="17"/>
      <c r="T939" s="17"/>
      <c r="U939" s="17"/>
      <c r="V939" s="17"/>
      <c r="W939" s="17"/>
      <c r="X939" s="17"/>
      <c r="Y939" s="17"/>
      <c r="Z939" s="17"/>
    </row>
    <row r="940" ht="12.75" customHeight="1">
      <c r="A940" s="151"/>
      <c r="B940" s="17"/>
      <c r="C940" s="17"/>
      <c r="D940" s="17"/>
      <c r="E940" s="17"/>
      <c r="F940" s="111"/>
      <c r="G940" s="17"/>
      <c r="H940" s="17"/>
      <c r="I940" s="17"/>
      <c r="J940" s="17"/>
      <c r="K940" s="17"/>
      <c r="L940" s="17"/>
      <c r="M940" s="17"/>
      <c r="N940" s="17"/>
      <c r="O940" s="17"/>
      <c r="P940" s="17"/>
      <c r="Q940" s="17"/>
      <c r="R940" s="17"/>
      <c r="S940" s="17"/>
      <c r="T940" s="17"/>
      <c r="U940" s="17"/>
      <c r="V940" s="17"/>
      <c r="W940" s="17"/>
      <c r="X940" s="17"/>
      <c r="Y940" s="17"/>
      <c r="Z940" s="17"/>
    </row>
    <row r="941" ht="12.75" customHeight="1">
      <c r="A941" s="151"/>
      <c r="B941" s="17"/>
      <c r="C941" s="17"/>
      <c r="D941" s="17"/>
      <c r="E941" s="17"/>
      <c r="F941" s="111"/>
      <c r="G941" s="17"/>
      <c r="H941" s="17"/>
      <c r="I941" s="17"/>
      <c r="J941" s="17"/>
      <c r="K941" s="17"/>
      <c r="L941" s="17"/>
      <c r="M941" s="17"/>
      <c r="N941" s="17"/>
      <c r="O941" s="17"/>
      <c r="P941" s="17"/>
      <c r="Q941" s="17"/>
      <c r="R941" s="17"/>
      <c r="S941" s="17"/>
      <c r="T941" s="17"/>
      <c r="U941" s="17"/>
      <c r="V941" s="17"/>
      <c r="W941" s="17"/>
      <c r="X941" s="17"/>
      <c r="Y941" s="17"/>
      <c r="Z941" s="17"/>
    </row>
    <row r="942" ht="12.75" customHeight="1">
      <c r="A942" s="151"/>
      <c r="B942" s="17"/>
      <c r="C942" s="17"/>
      <c r="D942" s="17"/>
      <c r="E942" s="17"/>
      <c r="F942" s="111"/>
      <c r="G942" s="17"/>
      <c r="H942" s="17"/>
      <c r="I942" s="17"/>
      <c r="J942" s="17"/>
      <c r="K942" s="17"/>
      <c r="L942" s="17"/>
      <c r="M942" s="17"/>
      <c r="N942" s="17"/>
      <c r="O942" s="17"/>
      <c r="P942" s="17"/>
      <c r="Q942" s="17"/>
      <c r="R942" s="17"/>
      <c r="S942" s="17"/>
      <c r="T942" s="17"/>
      <c r="U942" s="17"/>
      <c r="V942" s="17"/>
      <c r="W942" s="17"/>
      <c r="X942" s="17"/>
      <c r="Y942" s="17"/>
      <c r="Z942" s="17"/>
    </row>
    <row r="943" ht="12.75" customHeight="1">
      <c r="A943" s="151"/>
      <c r="B943" s="17"/>
      <c r="C943" s="17"/>
      <c r="D943" s="17"/>
      <c r="E943" s="17"/>
      <c r="F943" s="111"/>
      <c r="G943" s="17"/>
      <c r="H943" s="17"/>
      <c r="I943" s="17"/>
      <c r="J943" s="17"/>
      <c r="K943" s="17"/>
      <c r="L943" s="17"/>
      <c r="M943" s="17"/>
      <c r="N943" s="17"/>
      <c r="O943" s="17"/>
      <c r="P943" s="17"/>
      <c r="Q943" s="17"/>
      <c r="R943" s="17"/>
      <c r="S943" s="17"/>
      <c r="T943" s="17"/>
      <c r="U943" s="17"/>
      <c r="V943" s="17"/>
      <c r="W943" s="17"/>
      <c r="X943" s="17"/>
      <c r="Y943" s="17"/>
      <c r="Z943" s="17"/>
    </row>
    <row r="944" ht="12.75" customHeight="1">
      <c r="A944" s="151"/>
      <c r="B944" s="17"/>
      <c r="C944" s="17"/>
      <c r="D944" s="17"/>
      <c r="E944" s="17"/>
      <c r="F944" s="111"/>
      <c r="G944" s="17"/>
      <c r="H944" s="17"/>
      <c r="I944" s="17"/>
      <c r="J944" s="17"/>
      <c r="K944" s="17"/>
      <c r="L944" s="17"/>
      <c r="M944" s="17"/>
      <c r="N944" s="17"/>
      <c r="O944" s="17"/>
      <c r="P944" s="17"/>
      <c r="Q944" s="17"/>
      <c r="R944" s="17"/>
      <c r="S944" s="17"/>
      <c r="T944" s="17"/>
      <c r="U944" s="17"/>
      <c r="V944" s="17"/>
      <c r="W944" s="17"/>
      <c r="X944" s="17"/>
      <c r="Y944" s="17"/>
      <c r="Z944" s="17"/>
    </row>
    <row r="945" ht="12.75" customHeight="1">
      <c r="A945" s="151"/>
      <c r="B945" s="17"/>
      <c r="C945" s="17"/>
      <c r="D945" s="17"/>
      <c r="E945" s="17"/>
      <c r="F945" s="111"/>
      <c r="G945" s="17"/>
      <c r="H945" s="17"/>
      <c r="I945" s="17"/>
      <c r="J945" s="17"/>
      <c r="K945" s="17"/>
      <c r="L945" s="17"/>
      <c r="M945" s="17"/>
      <c r="N945" s="17"/>
      <c r="O945" s="17"/>
      <c r="P945" s="17"/>
      <c r="Q945" s="17"/>
      <c r="R945" s="17"/>
      <c r="S945" s="17"/>
      <c r="T945" s="17"/>
      <c r="U945" s="17"/>
      <c r="V945" s="17"/>
      <c r="W945" s="17"/>
      <c r="X945" s="17"/>
      <c r="Y945" s="17"/>
      <c r="Z945" s="17"/>
    </row>
    <row r="946" ht="12.75" customHeight="1">
      <c r="A946" s="151"/>
      <c r="B946" s="17"/>
      <c r="C946" s="17"/>
      <c r="D946" s="17"/>
      <c r="E946" s="17"/>
      <c r="F946" s="111"/>
      <c r="G946" s="17"/>
      <c r="H946" s="17"/>
      <c r="I946" s="17"/>
      <c r="J946" s="17"/>
      <c r="K946" s="17"/>
      <c r="L946" s="17"/>
      <c r="M946" s="17"/>
      <c r="N946" s="17"/>
      <c r="O946" s="17"/>
      <c r="P946" s="17"/>
      <c r="Q946" s="17"/>
      <c r="R946" s="17"/>
      <c r="S946" s="17"/>
      <c r="T946" s="17"/>
      <c r="U946" s="17"/>
      <c r="V946" s="17"/>
      <c r="W946" s="17"/>
      <c r="X946" s="17"/>
      <c r="Y946" s="17"/>
      <c r="Z946" s="17"/>
    </row>
    <row r="947" ht="12.75" customHeight="1">
      <c r="A947" s="151"/>
      <c r="B947" s="17"/>
      <c r="C947" s="17"/>
      <c r="D947" s="17"/>
      <c r="E947" s="17"/>
      <c r="F947" s="111"/>
      <c r="G947" s="17"/>
      <c r="H947" s="17"/>
      <c r="I947" s="17"/>
      <c r="J947" s="17"/>
      <c r="K947" s="17"/>
      <c r="L947" s="17"/>
      <c r="M947" s="17"/>
      <c r="N947" s="17"/>
      <c r="O947" s="17"/>
      <c r="P947" s="17"/>
      <c r="Q947" s="17"/>
      <c r="R947" s="17"/>
      <c r="S947" s="17"/>
      <c r="T947" s="17"/>
      <c r="U947" s="17"/>
      <c r="V947" s="17"/>
      <c r="W947" s="17"/>
      <c r="X947" s="17"/>
      <c r="Y947" s="17"/>
      <c r="Z947" s="17"/>
    </row>
    <row r="948" ht="12.75" customHeight="1">
      <c r="A948" s="151"/>
      <c r="B948" s="17"/>
      <c r="C948" s="17"/>
      <c r="D948" s="17"/>
      <c r="E948" s="17"/>
      <c r="F948" s="111"/>
      <c r="G948" s="17"/>
      <c r="H948" s="17"/>
      <c r="I948" s="17"/>
      <c r="J948" s="17"/>
      <c r="K948" s="17"/>
      <c r="L948" s="17"/>
      <c r="M948" s="17"/>
      <c r="N948" s="17"/>
      <c r="O948" s="17"/>
      <c r="P948" s="17"/>
      <c r="Q948" s="17"/>
      <c r="R948" s="17"/>
      <c r="S948" s="17"/>
      <c r="T948" s="17"/>
      <c r="U948" s="17"/>
      <c r="V948" s="17"/>
      <c r="W948" s="17"/>
      <c r="X948" s="17"/>
      <c r="Y948" s="17"/>
      <c r="Z948" s="17"/>
    </row>
    <row r="949" ht="12.75" customHeight="1">
      <c r="A949" s="151"/>
      <c r="B949" s="17"/>
      <c r="C949" s="17"/>
      <c r="D949" s="17"/>
      <c r="E949" s="17"/>
      <c r="F949" s="111"/>
      <c r="G949" s="17"/>
      <c r="H949" s="17"/>
      <c r="I949" s="17"/>
      <c r="J949" s="17"/>
      <c r="K949" s="17"/>
      <c r="L949" s="17"/>
      <c r="M949" s="17"/>
      <c r="N949" s="17"/>
      <c r="O949" s="17"/>
      <c r="P949" s="17"/>
      <c r="Q949" s="17"/>
      <c r="R949" s="17"/>
      <c r="S949" s="17"/>
      <c r="T949" s="17"/>
      <c r="U949" s="17"/>
      <c r="V949" s="17"/>
      <c r="W949" s="17"/>
      <c r="X949" s="17"/>
      <c r="Y949" s="17"/>
      <c r="Z949" s="17"/>
    </row>
    <row r="950" ht="12.75" customHeight="1">
      <c r="A950" s="151"/>
      <c r="B950" s="17"/>
      <c r="C950" s="17"/>
      <c r="D950" s="17"/>
      <c r="E950" s="17"/>
      <c r="F950" s="111"/>
      <c r="G950" s="17"/>
      <c r="H950" s="17"/>
      <c r="I950" s="17"/>
      <c r="J950" s="17"/>
      <c r="K950" s="17"/>
      <c r="L950" s="17"/>
      <c r="M950" s="17"/>
      <c r="N950" s="17"/>
      <c r="O950" s="17"/>
      <c r="P950" s="17"/>
      <c r="Q950" s="17"/>
      <c r="R950" s="17"/>
      <c r="S950" s="17"/>
      <c r="T950" s="17"/>
      <c r="U950" s="17"/>
      <c r="V950" s="17"/>
      <c r="W950" s="17"/>
      <c r="X950" s="17"/>
      <c r="Y950" s="17"/>
      <c r="Z950" s="17"/>
    </row>
    <row r="951" ht="12.75" customHeight="1">
      <c r="A951" s="151"/>
      <c r="B951" s="17"/>
      <c r="C951" s="17"/>
      <c r="D951" s="17"/>
      <c r="E951" s="17"/>
      <c r="F951" s="111"/>
      <c r="G951" s="17"/>
      <c r="H951" s="17"/>
      <c r="I951" s="17"/>
      <c r="J951" s="17"/>
      <c r="K951" s="17"/>
      <c r="L951" s="17"/>
      <c r="M951" s="17"/>
      <c r="N951" s="17"/>
      <c r="O951" s="17"/>
      <c r="P951" s="17"/>
      <c r="Q951" s="17"/>
      <c r="R951" s="17"/>
      <c r="S951" s="17"/>
      <c r="T951" s="17"/>
      <c r="U951" s="17"/>
      <c r="V951" s="17"/>
      <c r="W951" s="17"/>
      <c r="X951" s="17"/>
      <c r="Y951" s="17"/>
      <c r="Z951" s="17"/>
    </row>
    <row r="952" ht="12.75" customHeight="1">
      <c r="A952" s="151"/>
      <c r="B952" s="17"/>
      <c r="C952" s="17"/>
      <c r="D952" s="17"/>
      <c r="E952" s="17"/>
      <c r="F952" s="111"/>
      <c r="G952" s="17"/>
      <c r="H952" s="17"/>
      <c r="I952" s="17"/>
      <c r="J952" s="17"/>
      <c r="K952" s="17"/>
      <c r="L952" s="17"/>
      <c r="M952" s="17"/>
      <c r="N952" s="17"/>
      <c r="O952" s="17"/>
      <c r="P952" s="17"/>
      <c r="Q952" s="17"/>
      <c r="R952" s="17"/>
      <c r="S952" s="17"/>
      <c r="T952" s="17"/>
      <c r="U952" s="17"/>
      <c r="V952" s="17"/>
      <c r="W952" s="17"/>
      <c r="X952" s="17"/>
      <c r="Y952" s="17"/>
      <c r="Z952" s="17"/>
    </row>
    <row r="953" ht="12.75" customHeight="1">
      <c r="A953" s="151"/>
      <c r="B953" s="17"/>
      <c r="C953" s="17"/>
      <c r="D953" s="17"/>
      <c r="E953" s="17"/>
      <c r="F953" s="111"/>
      <c r="G953" s="17"/>
      <c r="H953" s="17"/>
      <c r="I953" s="17"/>
      <c r="J953" s="17"/>
      <c r="K953" s="17"/>
      <c r="L953" s="17"/>
      <c r="M953" s="17"/>
      <c r="N953" s="17"/>
      <c r="O953" s="17"/>
      <c r="P953" s="17"/>
      <c r="Q953" s="17"/>
      <c r="R953" s="17"/>
      <c r="S953" s="17"/>
      <c r="T953" s="17"/>
      <c r="U953" s="17"/>
      <c r="V953" s="17"/>
      <c r="W953" s="17"/>
      <c r="X953" s="17"/>
      <c r="Y953" s="17"/>
      <c r="Z953" s="17"/>
    </row>
    <row r="954" ht="12.75" customHeight="1">
      <c r="A954" s="151"/>
      <c r="B954" s="17"/>
      <c r="C954" s="17"/>
      <c r="D954" s="17"/>
      <c r="E954" s="17"/>
      <c r="F954" s="111"/>
      <c r="G954" s="17"/>
      <c r="H954" s="17"/>
      <c r="I954" s="17"/>
      <c r="J954" s="17"/>
      <c r="K954" s="17"/>
      <c r="L954" s="17"/>
      <c r="M954" s="17"/>
      <c r="N954" s="17"/>
      <c r="O954" s="17"/>
      <c r="P954" s="17"/>
      <c r="Q954" s="17"/>
      <c r="R954" s="17"/>
      <c r="S954" s="17"/>
      <c r="T954" s="17"/>
      <c r="U954" s="17"/>
      <c r="V954" s="17"/>
      <c r="W954" s="17"/>
      <c r="X954" s="17"/>
      <c r="Y954" s="17"/>
      <c r="Z954" s="17"/>
    </row>
    <row r="955" ht="12.75" customHeight="1">
      <c r="A955" s="151"/>
      <c r="B955" s="17"/>
      <c r="C955" s="17"/>
      <c r="D955" s="17"/>
      <c r="E955" s="17"/>
      <c r="F955" s="111"/>
      <c r="G955" s="17"/>
      <c r="H955" s="17"/>
      <c r="I955" s="17"/>
      <c r="J955" s="17"/>
      <c r="K955" s="17"/>
      <c r="L955" s="17"/>
      <c r="M955" s="17"/>
      <c r="N955" s="17"/>
      <c r="O955" s="17"/>
      <c r="P955" s="17"/>
      <c r="Q955" s="17"/>
      <c r="R955" s="17"/>
      <c r="S955" s="17"/>
      <c r="T955" s="17"/>
      <c r="U955" s="17"/>
      <c r="V955" s="17"/>
      <c r="W955" s="17"/>
      <c r="X955" s="17"/>
      <c r="Y955" s="17"/>
      <c r="Z955" s="17"/>
    </row>
    <row r="956" ht="12.75" customHeight="1">
      <c r="A956" s="151"/>
      <c r="B956" s="17"/>
      <c r="C956" s="17"/>
      <c r="D956" s="17"/>
      <c r="E956" s="17"/>
      <c r="F956" s="111"/>
      <c r="G956" s="17"/>
      <c r="H956" s="17"/>
      <c r="I956" s="17"/>
      <c r="J956" s="17"/>
      <c r="K956" s="17"/>
      <c r="L956" s="17"/>
      <c r="M956" s="17"/>
      <c r="N956" s="17"/>
      <c r="O956" s="17"/>
      <c r="P956" s="17"/>
      <c r="Q956" s="17"/>
      <c r="R956" s="17"/>
      <c r="S956" s="17"/>
      <c r="T956" s="17"/>
      <c r="U956" s="17"/>
      <c r="V956" s="17"/>
      <c r="W956" s="17"/>
      <c r="X956" s="17"/>
      <c r="Y956" s="17"/>
      <c r="Z956" s="17"/>
    </row>
    <row r="957" ht="12.75" customHeight="1">
      <c r="A957" s="151"/>
      <c r="B957" s="17"/>
      <c r="C957" s="17"/>
      <c r="D957" s="17"/>
      <c r="E957" s="17"/>
      <c r="F957" s="111"/>
      <c r="G957" s="17"/>
      <c r="H957" s="17"/>
      <c r="I957" s="17"/>
      <c r="J957" s="17"/>
      <c r="K957" s="17"/>
      <c r="L957" s="17"/>
      <c r="M957" s="17"/>
      <c r="N957" s="17"/>
      <c r="O957" s="17"/>
      <c r="P957" s="17"/>
      <c r="Q957" s="17"/>
      <c r="R957" s="17"/>
      <c r="S957" s="17"/>
      <c r="T957" s="17"/>
      <c r="U957" s="17"/>
      <c r="V957" s="17"/>
      <c r="W957" s="17"/>
      <c r="X957" s="17"/>
      <c r="Y957" s="17"/>
      <c r="Z957" s="17"/>
    </row>
    <row r="958" ht="12.75" customHeight="1">
      <c r="A958" s="151"/>
      <c r="B958" s="17"/>
      <c r="C958" s="17"/>
      <c r="D958" s="17"/>
      <c r="E958" s="17"/>
      <c r="F958" s="111"/>
      <c r="G958" s="17"/>
      <c r="H958" s="17"/>
      <c r="I958" s="17"/>
      <c r="J958" s="17"/>
      <c r="K958" s="17"/>
      <c r="L958" s="17"/>
      <c r="M958" s="17"/>
      <c r="N958" s="17"/>
      <c r="O958" s="17"/>
      <c r="P958" s="17"/>
      <c r="Q958" s="17"/>
      <c r="R958" s="17"/>
      <c r="S958" s="17"/>
      <c r="T958" s="17"/>
      <c r="U958" s="17"/>
      <c r="V958" s="17"/>
      <c r="W958" s="17"/>
      <c r="X958" s="17"/>
      <c r="Y958" s="17"/>
      <c r="Z958" s="17"/>
    </row>
    <row r="959" ht="12.75" customHeight="1">
      <c r="A959" s="151"/>
      <c r="B959" s="17"/>
      <c r="C959" s="17"/>
      <c r="D959" s="17"/>
      <c r="E959" s="17"/>
      <c r="F959" s="111"/>
      <c r="G959" s="17"/>
      <c r="H959" s="17"/>
      <c r="I959" s="17"/>
      <c r="J959" s="17"/>
      <c r="K959" s="17"/>
      <c r="L959" s="17"/>
      <c r="M959" s="17"/>
      <c r="N959" s="17"/>
      <c r="O959" s="17"/>
      <c r="P959" s="17"/>
      <c r="Q959" s="17"/>
      <c r="R959" s="17"/>
      <c r="S959" s="17"/>
      <c r="T959" s="17"/>
      <c r="U959" s="17"/>
      <c r="V959" s="17"/>
      <c r="W959" s="17"/>
      <c r="X959" s="17"/>
      <c r="Y959" s="17"/>
      <c r="Z959" s="17"/>
    </row>
    <row r="960" ht="12.75" customHeight="1">
      <c r="A960" s="151"/>
      <c r="B960" s="17"/>
      <c r="C960" s="17"/>
      <c r="D960" s="17"/>
      <c r="E960" s="17"/>
      <c r="F960" s="111"/>
      <c r="G960" s="17"/>
      <c r="H960" s="17"/>
      <c r="I960" s="17"/>
      <c r="J960" s="17"/>
      <c r="K960" s="17"/>
      <c r="L960" s="17"/>
      <c r="M960" s="17"/>
      <c r="N960" s="17"/>
      <c r="O960" s="17"/>
      <c r="P960" s="17"/>
      <c r="Q960" s="17"/>
      <c r="R960" s="17"/>
      <c r="S960" s="17"/>
      <c r="T960" s="17"/>
      <c r="U960" s="17"/>
      <c r="V960" s="17"/>
      <c r="W960" s="17"/>
      <c r="X960" s="17"/>
      <c r="Y960" s="17"/>
      <c r="Z960" s="17"/>
    </row>
    <row r="961" ht="12.75" customHeight="1">
      <c r="A961" s="151"/>
      <c r="B961" s="17"/>
      <c r="C961" s="17"/>
      <c r="D961" s="17"/>
      <c r="E961" s="17"/>
      <c r="F961" s="111"/>
      <c r="G961" s="17"/>
      <c r="H961" s="17"/>
      <c r="I961" s="17"/>
      <c r="J961" s="17"/>
      <c r="K961" s="17"/>
      <c r="L961" s="17"/>
      <c r="M961" s="17"/>
      <c r="N961" s="17"/>
      <c r="O961" s="17"/>
      <c r="P961" s="17"/>
      <c r="Q961" s="17"/>
      <c r="R961" s="17"/>
      <c r="S961" s="17"/>
      <c r="T961" s="17"/>
      <c r="U961" s="17"/>
      <c r="V961" s="17"/>
      <c r="W961" s="17"/>
      <c r="X961" s="17"/>
      <c r="Y961" s="17"/>
      <c r="Z961" s="17"/>
    </row>
    <row r="962" ht="12.75" customHeight="1">
      <c r="A962" s="151"/>
      <c r="B962" s="17"/>
      <c r="C962" s="17"/>
      <c r="D962" s="17"/>
      <c r="E962" s="17"/>
      <c r="F962" s="111"/>
      <c r="G962" s="17"/>
      <c r="H962" s="17"/>
      <c r="I962" s="17"/>
      <c r="J962" s="17"/>
      <c r="K962" s="17"/>
      <c r="L962" s="17"/>
      <c r="M962" s="17"/>
      <c r="N962" s="17"/>
      <c r="O962" s="17"/>
      <c r="P962" s="17"/>
      <c r="Q962" s="17"/>
      <c r="R962" s="17"/>
      <c r="S962" s="17"/>
      <c r="T962" s="17"/>
      <c r="U962" s="17"/>
      <c r="V962" s="17"/>
      <c r="W962" s="17"/>
      <c r="X962" s="17"/>
      <c r="Y962" s="17"/>
      <c r="Z962" s="17"/>
    </row>
    <row r="963" ht="12.75" customHeight="1">
      <c r="A963" s="151"/>
      <c r="B963" s="17"/>
      <c r="C963" s="17"/>
      <c r="D963" s="17"/>
      <c r="E963" s="17"/>
      <c r="F963" s="111"/>
      <c r="G963" s="17"/>
      <c r="H963" s="17"/>
      <c r="I963" s="17"/>
      <c r="J963" s="17"/>
      <c r="K963" s="17"/>
      <c r="L963" s="17"/>
      <c r="M963" s="17"/>
      <c r="N963" s="17"/>
      <c r="O963" s="17"/>
      <c r="P963" s="17"/>
      <c r="Q963" s="17"/>
      <c r="R963" s="17"/>
      <c r="S963" s="17"/>
      <c r="T963" s="17"/>
      <c r="U963" s="17"/>
      <c r="V963" s="17"/>
      <c r="W963" s="17"/>
      <c r="X963" s="17"/>
      <c r="Y963" s="17"/>
      <c r="Z963" s="17"/>
    </row>
    <row r="964" ht="12.75" customHeight="1">
      <c r="A964" s="151"/>
      <c r="B964" s="17"/>
      <c r="C964" s="17"/>
      <c r="D964" s="17"/>
      <c r="E964" s="17"/>
      <c r="F964" s="111"/>
      <c r="G964" s="17"/>
      <c r="H964" s="17"/>
      <c r="I964" s="17"/>
      <c r="J964" s="17"/>
      <c r="K964" s="17"/>
      <c r="L964" s="17"/>
      <c r="M964" s="17"/>
      <c r="N964" s="17"/>
      <c r="O964" s="17"/>
      <c r="P964" s="17"/>
      <c r="Q964" s="17"/>
      <c r="R964" s="17"/>
      <c r="S964" s="17"/>
      <c r="T964" s="17"/>
      <c r="U964" s="17"/>
      <c r="V964" s="17"/>
      <c r="W964" s="17"/>
      <c r="X964" s="17"/>
      <c r="Y964" s="17"/>
      <c r="Z964" s="17"/>
    </row>
    <row r="965" ht="12.75" customHeight="1">
      <c r="A965" s="151"/>
      <c r="B965" s="17"/>
      <c r="C965" s="17"/>
      <c r="D965" s="17"/>
      <c r="E965" s="17"/>
      <c r="F965" s="111"/>
      <c r="G965" s="17"/>
      <c r="H965" s="17"/>
      <c r="I965" s="17"/>
      <c r="J965" s="17"/>
      <c r="K965" s="17"/>
      <c r="L965" s="17"/>
      <c r="M965" s="17"/>
      <c r="N965" s="17"/>
      <c r="O965" s="17"/>
      <c r="P965" s="17"/>
      <c r="Q965" s="17"/>
      <c r="R965" s="17"/>
      <c r="S965" s="17"/>
      <c r="T965" s="17"/>
      <c r="U965" s="17"/>
      <c r="V965" s="17"/>
      <c r="W965" s="17"/>
      <c r="X965" s="17"/>
      <c r="Y965" s="17"/>
      <c r="Z965" s="17"/>
    </row>
    <row r="966" ht="12.75" customHeight="1">
      <c r="A966" s="151"/>
      <c r="B966" s="17"/>
      <c r="C966" s="17"/>
      <c r="D966" s="17"/>
      <c r="E966" s="17"/>
      <c r="F966" s="111"/>
      <c r="G966" s="17"/>
      <c r="H966" s="17"/>
      <c r="I966" s="17"/>
      <c r="J966" s="17"/>
      <c r="K966" s="17"/>
      <c r="L966" s="17"/>
      <c r="M966" s="17"/>
      <c r="N966" s="17"/>
      <c r="O966" s="17"/>
      <c r="P966" s="17"/>
      <c r="Q966" s="17"/>
      <c r="R966" s="17"/>
      <c r="S966" s="17"/>
      <c r="T966" s="17"/>
      <c r="U966" s="17"/>
      <c r="V966" s="17"/>
      <c r="W966" s="17"/>
      <c r="X966" s="17"/>
      <c r="Y966" s="17"/>
      <c r="Z966" s="17"/>
    </row>
    <row r="967" ht="12.75" customHeight="1">
      <c r="A967" s="151"/>
      <c r="B967" s="17"/>
      <c r="C967" s="17"/>
      <c r="D967" s="17"/>
      <c r="E967" s="17"/>
      <c r="F967" s="111"/>
      <c r="G967" s="17"/>
      <c r="H967" s="17"/>
      <c r="I967" s="17"/>
      <c r="J967" s="17"/>
      <c r="K967" s="17"/>
      <c r="L967" s="17"/>
      <c r="M967" s="17"/>
      <c r="N967" s="17"/>
      <c r="O967" s="17"/>
      <c r="P967" s="17"/>
      <c r="Q967" s="17"/>
      <c r="R967" s="17"/>
      <c r="S967" s="17"/>
      <c r="T967" s="17"/>
      <c r="U967" s="17"/>
      <c r="V967" s="17"/>
      <c r="W967" s="17"/>
      <c r="X967" s="17"/>
      <c r="Y967" s="17"/>
      <c r="Z967" s="17"/>
    </row>
    <row r="968" ht="12.75" customHeight="1">
      <c r="A968" s="151"/>
      <c r="B968" s="17"/>
      <c r="C968" s="17"/>
      <c r="D968" s="17"/>
      <c r="E968" s="17"/>
      <c r="F968" s="111"/>
      <c r="G968" s="17"/>
      <c r="H968" s="17"/>
      <c r="I968" s="17"/>
      <c r="J968" s="17"/>
      <c r="K968" s="17"/>
      <c r="L968" s="17"/>
      <c r="M968" s="17"/>
      <c r="N968" s="17"/>
      <c r="O968" s="17"/>
      <c r="P968" s="17"/>
      <c r="Q968" s="17"/>
      <c r="R968" s="17"/>
      <c r="S968" s="17"/>
      <c r="T968" s="17"/>
      <c r="U968" s="17"/>
      <c r="V968" s="17"/>
      <c r="W968" s="17"/>
      <c r="X968" s="17"/>
      <c r="Y968" s="17"/>
      <c r="Z968" s="17"/>
    </row>
    <row r="969" ht="12.75" customHeight="1">
      <c r="A969" s="151"/>
      <c r="B969" s="17"/>
      <c r="C969" s="17"/>
      <c r="D969" s="17"/>
      <c r="E969" s="17"/>
      <c r="F969" s="111"/>
      <c r="G969" s="17"/>
      <c r="H969" s="17"/>
      <c r="I969" s="17"/>
      <c r="J969" s="17"/>
      <c r="K969" s="17"/>
      <c r="L969" s="17"/>
      <c r="M969" s="17"/>
      <c r="N969" s="17"/>
      <c r="O969" s="17"/>
      <c r="P969" s="17"/>
      <c r="Q969" s="17"/>
      <c r="R969" s="17"/>
      <c r="S969" s="17"/>
      <c r="T969" s="17"/>
      <c r="U969" s="17"/>
      <c r="V969" s="17"/>
      <c r="W969" s="17"/>
      <c r="X969" s="17"/>
      <c r="Y969" s="17"/>
      <c r="Z969" s="17"/>
    </row>
    <row r="970" ht="12.75" customHeight="1">
      <c r="A970" s="151"/>
      <c r="B970" s="17"/>
      <c r="C970" s="17"/>
      <c r="D970" s="17"/>
      <c r="E970" s="17"/>
      <c r="F970" s="111"/>
      <c r="G970" s="17"/>
      <c r="H970" s="17"/>
      <c r="I970" s="17"/>
      <c r="J970" s="17"/>
      <c r="K970" s="17"/>
      <c r="L970" s="17"/>
      <c r="M970" s="17"/>
      <c r="N970" s="17"/>
      <c r="O970" s="17"/>
      <c r="P970" s="17"/>
      <c r="Q970" s="17"/>
      <c r="R970" s="17"/>
      <c r="S970" s="17"/>
      <c r="T970" s="17"/>
      <c r="U970" s="17"/>
      <c r="V970" s="17"/>
      <c r="W970" s="17"/>
      <c r="X970" s="17"/>
      <c r="Y970" s="17"/>
      <c r="Z970" s="17"/>
    </row>
    <row r="971" ht="12.75" customHeight="1">
      <c r="A971" s="151"/>
      <c r="B971" s="17"/>
      <c r="C971" s="17"/>
      <c r="D971" s="17"/>
      <c r="E971" s="17"/>
      <c r="F971" s="111"/>
      <c r="G971" s="17"/>
      <c r="H971" s="17"/>
      <c r="I971" s="17"/>
      <c r="J971" s="17"/>
      <c r="K971" s="17"/>
      <c r="L971" s="17"/>
      <c r="M971" s="17"/>
      <c r="N971" s="17"/>
      <c r="O971" s="17"/>
      <c r="P971" s="17"/>
      <c r="Q971" s="17"/>
      <c r="R971" s="17"/>
      <c r="S971" s="17"/>
      <c r="T971" s="17"/>
      <c r="U971" s="17"/>
      <c r="V971" s="17"/>
      <c r="W971" s="17"/>
      <c r="X971" s="17"/>
      <c r="Y971" s="17"/>
      <c r="Z971" s="17"/>
    </row>
    <row r="972" ht="12.75" customHeight="1">
      <c r="A972" s="151"/>
      <c r="B972" s="17"/>
      <c r="C972" s="17"/>
      <c r="D972" s="17"/>
      <c r="E972" s="17"/>
      <c r="F972" s="111"/>
      <c r="G972" s="17"/>
      <c r="H972" s="17"/>
      <c r="I972" s="17"/>
      <c r="J972" s="17"/>
      <c r="K972" s="17"/>
      <c r="L972" s="17"/>
      <c r="M972" s="17"/>
      <c r="N972" s="17"/>
      <c r="O972" s="17"/>
      <c r="P972" s="17"/>
      <c r="Q972" s="17"/>
      <c r="R972" s="17"/>
      <c r="S972" s="17"/>
      <c r="T972" s="17"/>
      <c r="U972" s="17"/>
      <c r="V972" s="17"/>
      <c r="W972" s="17"/>
      <c r="X972" s="17"/>
      <c r="Y972" s="17"/>
      <c r="Z972" s="17"/>
    </row>
    <row r="973" ht="12.75" customHeight="1">
      <c r="A973" s="151"/>
      <c r="B973" s="17"/>
      <c r="C973" s="17"/>
      <c r="D973" s="17"/>
      <c r="E973" s="17"/>
      <c r="F973" s="111"/>
      <c r="G973" s="17"/>
      <c r="H973" s="17"/>
      <c r="I973" s="17"/>
      <c r="J973" s="17"/>
      <c r="K973" s="17"/>
      <c r="L973" s="17"/>
      <c r="M973" s="17"/>
      <c r="N973" s="17"/>
      <c r="O973" s="17"/>
      <c r="P973" s="17"/>
      <c r="Q973" s="17"/>
      <c r="R973" s="17"/>
      <c r="S973" s="17"/>
      <c r="T973" s="17"/>
      <c r="U973" s="17"/>
      <c r="V973" s="17"/>
      <c r="W973" s="17"/>
      <c r="X973" s="17"/>
      <c r="Y973" s="17"/>
      <c r="Z973" s="17"/>
    </row>
    <row r="974" ht="12.75" customHeight="1">
      <c r="A974" s="151"/>
      <c r="B974" s="17"/>
      <c r="C974" s="17"/>
      <c r="D974" s="17"/>
      <c r="E974" s="17"/>
      <c r="F974" s="111"/>
      <c r="G974" s="17"/>
      <c r="H974" s="17"/>
      <c r="I974" s="17"/>
      <c r="J974" s="17"/>
      <c r="K974" s="17"/>
      <c r="L974" s="17"/>
      <c r="M974" s="17"/>
      <c r="N974" s="17"/>
      <c r="O974" s="17"/>
      <c r="P974" s="17"/>
      <c r="Q974" s="17"/>
      <c r="R974" s="17"/>
      <c r="S974" s="17"/>
      <c r="T974" s="17"/>
      <c r="U974" s="17"/>
      <c r="V974" s="17"/>
      <c r="W974" s="17"/>
      <c r="X974" s="17"/>
      <c r="Y974" s="17"/>
      <c r="Z974" s="17"/>
    </row>
    <row r="975" ht="12.75" customHeight="1">
      <c r="A975" s="151"/>
      <c r="B975" s="17"/>
      <c r="C975" s="17"/>
      <c r="D975" s="17"/>
      <c r="E975" s="17"/>
      <c r="F975" s="111"/>
      <c r="G975" s="17"/>
      <c r="H975" s="17"/>
      <c r="I975" s="17"/>
      <c r="J975" s="17"/>
      <c r="K975" s="17"/>
      <c r="L975" s="17"/>
      <c r="M975" s="17"/>
      <c r="N975" s="17"/>
      <c r="O975" s="17"/>
      <c r="P975" s="17"/>
      <c r="Q975" s="17"/>
      <c r="R975" s="17"/>
      <c r="S975" s="17"/>
      <c r="T975" s="17"/>
      <c r="U975" s="17"/>
      <c r="V975" s="17"/>
      <c r="W975" s="17"/>
      <c r="X975" s="17"/>
      <c r="Y975" s="17"/>
      <c r="Z975" s="17"/>
    </row>
    <row r="976" ht="12.75" customHeight="1">
      <c r="A976" s="151"/>
      <c r="B976" s="17"/>
      <c r="C976" s="17"/>
      <c r="D976" s="17"/>
      <c r="E976" s="17"/>
      <c r="F976" s="111"/>
      <c r="G976" s="17"/>
      <c r="H976" s="17"/>
      <c r="I976" s="17"/>
      <c r="J976" s="17"/>
      <c r="K976" s="17"/>
      <c r="L976" s="17"/>
      <c r="M976" s="17"/>
      <c r="N976" s="17"/>
      <c r="O976" s="17"/>
      <c r="P976" s="17"/>
      <c r="Q976" s="17"/>
      <c r="R976" s="17"/>
      <c r="S976" s="17"/>
      <c r="T976" s="17"/>
      <c r="U976" s="17"/>
      <c r="V976" s="17"/>
      <c r="W976" s="17"/>
      <c r="X976" s="17"/>
      <c r="Y976" s="17"/>
      <c r="Z976" s="17"/>
    </row>
    <row r="977" ht="12.75" customHeight="1">
      <c r="A977" s="151"/>
      <c r="B977" s="17"/>
      <c r="C977" s="17"/>
      <c r="D977" s="17"/>
      <c r="E977" s="17"/>
      <c r="F977" s="111"/>
      <c r="G977" s="17"/>
      <c r="H977" s="17"/>
      <c r="I977" s="17"/>
      <c r="J977" s="17"/>
      <c r="K977" s="17"/>
      <c r="L977" s="17"/>
      <c r="M977" s="17"/>
      <c r="N977" s="17"/>
      <c r="O977" s="17"/>
      <c r="P977" s="17"/>
      <c r="Q977" s="17"/>
      <c r="R977" s="17"/>
      <c r="S977" s="17"/>
      <c r="T977" s="17"/>
      <c r="U977" s="17"/>
      <c r="V977" s="17"/>
      <c r="W977" s="17"/>
      <c r="X977" s="17"/>
      <c r="Y977" s="17"/>
      <c r="Z977" s="17"/>
    </row>
    <row r="978" ht="12.75" customHeight="1">
      <c r="A978" s="151"/>
      <c r="B978" s="17"/>
      <c r="C978" s="17"/>
      <c r="D978" s="17"/>
      <c r="E978" s="17"/>
      <c r="F978" s="111"/>
      <c r="G978" s="17"/>
      <c r="H978" s="17"/>
      <c r="I978" s="17"/>
      <c r="J978" s="17"/>
      <c r="K978" s="17"/>
      <c r="L978" s="17"/>
      <c r="M978" s="17"/>
      <c r="N978" s="17"/>
      <c r="O978" s="17"/>
      <c r="P978" s="17"/>
      <c r="Q978" s="17"/>
      <c r="R978" s="17"/>
      <c r="S978" s="17"/>
      <c r="T978" s="17"/>
      <c r="U978" s="17"/>
      <c r="V978" s="17"/>
      <c r="W978" s="17"/>
      <c r="X978" s="17"/>
      <c r="Y978" s="17"/>
      <c r="Z978" s="17"/>
    </row>
    <row r="979" ht="12.75" customHeight="1">
      <c r="A979" s="151"/>
      <c r="B979" s="17"/>
      <c r="C979" s="17"/>
      <c r="D979" s="17"/>
      <c r="E979" s="17"/>
      <c r="F979" s="111"/>
      <c r="G979" s="17"/>
      <c r="H979" s="17"/>
      <c r="I979" s="17"/>
      <c r="J979" s="17"/>
      <c r="K979" s="17"/>
      <c r="L979" s="17"/>
      <c r="M979" s="17"/>
      <c r="N979" s="17"/>
      <c r="O979" s="17"/>
      <c r="P979" s="17"/>
      <c r="Q979" s="17"/>
      <c r="R979" s="17"/>
      <c r="S979" s="17"/>
      <c r="T979" s="17"/>
      <c r="U979" s="17"/>
      <c r="V979" s="17"/>
      <c r="W979" s="17"/>
      <c r="X979" s="17"/>
      <c r="Y979" s="17"/>
      <c r="Z979" s="17"/>
    </row>
    <row r="980" ht="12.75" customHeight="1">
      <c r="A980" s="151"/>
      <c r="B980" s="17"/>
      <c r="C980" s="17"/>
      <c r="D980" s="17"/>
      <c r="E980" s="17"/>
      <c r="F980" s="111"/>
      <c r="G980" s="17"/>
      <c r="H980" s="17"/>
      <c r="I980" s="17"/>
      <c r="J980" s="17"/>
      <c r="K980" s="17"/>
      <c r="L980" s="17"/>
      <c r="M980" s="17"/>
      <c r="N980" s="17"/>
      <c r="O980" s="17"/>
      <c r="P980" s="17"/>
      <c r="Q980" s="17"/>
      <c r="R980" s="17"/>
      <c r="S980" s="17"/>
      <c r="T980" s="17"/>
      <c r="U980" s="17"/>
      <c r="V980" s="17"/>
      <c r="W980" s="17"/>
      <c r="X980" s="17"/>
      <c r="Y980" s="17"/>
      <c r="Z980" s="17"/>
    </row>
    <row r="981" ht="12.75" customHeight="1">
      <c r="A981" s="151"/>
      <c r="B981" s="17"/>
      <c r="C981" s="17"/>
      <c r="D981" s="17"/>
      <c r="E981" s="17"/>
      <c r="F981" s="111"/>
      <c r="G981" s="17"/>
      <c r="H981" s="17"/>
      <c r="I981" s="17"/>
      <c r="J981" s="17"/>
      <c r="K981" s="17"/>
      <c r="L981" s="17"/>
      <c r="M981" s="17"/>
      <c r="N981" s="17"/>
      <c r="O981" s="17"/>
      <c r="P981" s="17"/>
      <c r="Q981" s="17"/>
      <c r="R981" s="17"/>
      <c r="S981" s="17"/>
      <c r="T981" s="17"/>
      <c r="U981" s="17"/>
      <c r="V981" s="17"/>
      <c r="W981" s="17"/>
      <c r="X981" s="17"/>
      <c r="Y981" s="17"/>
      <c r="Z981" s="17"/>
    </row>
    <row r="982" ht="12.75" customHeight="1">
      <c r="A982" s="151"/>
      <c r="B982" s="17"/>
      <c r="C982" s="17"/>
      <c r="D982" s="17"/>
      <c r="E982" s="17"/>
      <c r="F982" s="111"/>
      <c r="G982" s="17"/>
      <c r="H982" s="17"/>
      <c r="I982" s="17"/>
      <c r="J982" s="17"/>
      <c r="K982" s="17"/>
      <c r="L982" s="17"/>
      <c r="M982" s="17"/>
      <c r="N982" s="17"/>
      <c r="O982" s="17"/>
      <c r="P982" s="17"/>
      <c r="Q982" s="17"/>
      <c r="R982" s="17"/>
      <c r="S982" s="17"/>
      <c r="T982" s="17"/>
      <c r="U982" s="17"/>
      <c r="V982" s="17"/>
      <c r="W982" s="17"/>
      <c r="X982" s="17"/>
      <c r="Y982" s="17"/>
      <c r="Z982" s="17"/>
    </row>
    <row r="983" ht="12.75" customHeight="1">
      <c r="A983" s="151"/>
      <c r="B983" s="17"/>
      <c r="C983" s="17"/>
      <c r="D983" s="17"/>
      <c r="E983" s="17"/>
      <c r="F983" s="111"/>
      <c r="G983" s="17"/>
      <c r="H983" s="17"/>
      <c r="I983" s="17"/>
      <c r="J983" s="17"/>
      <c r="K983" s="17"/>
      <c r="L983" s="17"/>
      <c r="M983" s="17"/>
      <c r="N983" s="17"/>
      <c r="O983" s="17"/>
      <c r="P983" s="17"/>
      <c r="Q983" s="17"/>
      <c r="R983" s="17"/>
      <c r="S983" s="17"/>
      <c r="T983" s="17"/>
      <c r="U983" s="17"/>
      <c r="V983" s="17"/>
      <c r="W983" s="17"/>
      <c r="X983" s="17"/>
      <c r="Y983" s="17"/>
      <c r="Z983" s="17"/>
    </row>
    <row r="984" ht="12.75" customHeight="1">
      <c r="A984" s="151"/>
      <c r="B984" s="17"/>
      <c r="C984" s="17"/>
      <c r="D984" s="17"/>
      <c r="E984" s="17"/>
      <c r="F984" s="111"/>
      <c r="G984" s="17"/>
      <c r="H984" s="17"/>
      <c r="I984" s="17"/>
      <c r="J984" s="17"/>
      <c r="K984" s="17"/>
      <c r="L984" s="17"/>
      <c r="M984" s="17"/>
      <c r="N984" s="17"/>
      <c r="O984" s="17"/>
      <c r="P984" s="17"/>
      <c r="Q984" s="17"/>
      <c r="R984" s="17"/>
      <c r="S984" s="17"/>
      <c r="T984" s="17"/>
      <c r="U984" s="17"/>
      <c r="V984" s="17"/>
      <c r="W984" s="17"/>
      <c r="X984" s="17"/>
      <c r="Y984" s="17"/>
      <c r="Z984" s="17"/>
    </row>
    <row r="985" ht="12.75" customHeight="1">
      <c r="A985" s="151"/>
      <c r="B985" s="17"/>
      <c r="C985" s="17"/>
      <c r="D985" s="17"/>
      <c r="E985" s="17"/>
      <c r="F985" s="111"/>
      <c r="G985" s="17"/>
      <c r="H985" s="17"/>
      <c r="I985" s="17"/>
      <c r="J985" s="17"/>
      <c r="K985" s="17"/>
      <c r="L985" s="17"/>
      <c r="M985" s="17"/>
      <c r="N985" s="17"/>
      <c r="O985" s="17"/>
      <c r="P985" s="17"/>
      <c r="Q985" s="17"/>
      <c r="R985" s="17"/>
      <c r="S985" s="17"/>
      <c r="T985" s="17"/>
      <c r="U985" s="17"/>
      <c r="V985" s="17"/>
      <c r="W985" s="17"/>
      <c r="X985" s="17"/>
      <c r="Y985" s="17"/>
      <c r="Z985" s="17"/>
    </row>
    <row r="986" ht="12.75" customHeight="1">
      <c r="A986" s="151"/>
      <c r="B986" s="17"/>
      <c r="C986" s="17"/>
      <c r="D986" s="17"/>
      <c r="E986" s="17"/>
      <c r="F986" s="111"/>
      <c r="G986" s="17"/>
      <c r="H986" s="17"/>
      <c r="I986" s="17"/>
      <c r="J986" s="17"/>
      <c r="K986" s="17"/>
      <c r="L986" s="17"/>
      <c r="M986" s="17"/>
      <c r="N986" s="17"/>
      <c r="O986" s="17"/>
      <c r="P986" s="17"/>
      <c r="Q986" s="17"/>
      <c r="R986" s="17"/>
      <c r="S986" s="17"/>
      <c r="T986" s="17"/>
      <c r="U986" s="17"/>
      <c r="V986" s="17"/>
      <c r="W986" s="17"/>
      <c r="X986" s="17"/>
      <c r="Y986" s="17"/>
      <c r="Z986" s="17"/>
    </row>
    <row r="987" ht="12.75" customHeight="1">
      <c r="A987" s="151"/>
      <c r="B987" s="17"/>
      <c r="C987" s="17"/>
      <c r="D987" s="17"/>
      <c r="E987" s="17"/>
      <c r="F987" s="111"/>
      <c r="G987" s="17"/>
      <c r="H987" s="17"/>
      <c r="I987" s="17"/>
      <c r="J987" s="17"/>
      <c r="K987" s="17"/>
      <c r="L987" s="17"/>
      <c r="M987" s="17"/>
      <c r="N987" s="17"/>
      <c r="O987" s="17"/>
      <c r="P987" s="17"/>
      <c r="Q987" s="17"/>
      <c r="R987" s="17"/>
      <c r="S987" s="17"/>
      <c r="T987" s="17"/>
      <c r="U987" s="17"/>
      <c r="V987" s="17"/>
      <c r="W987" s="17"/>
      <c r="X987" s="17"/>
      <c r="Y987" s="17"/>
      <c r="Z987" s="17"/>
    </row>
    <row r="988" ht="12.75" customHeight="1">
      <c r="A988" s="151"/>
      <c r="B988" s="17"/>
      <c r="C988" s="17"/>
      <c r="D988" s="17"/>
      <c r="E988" s="17"/>
      <c r="F988" s="111"/>
      <c r="G988" s="17"/>
      <c r="H988" s="17"/>
      <c r="I988" s="17"/>
      <c r="J988" s="17"/>
      <c r="K988" s="17"/>
      <c r="L988" s="17"/>
      <c r="M988" s="17"/>
      <c r="N988" s="17"/>
      <c r="O988" s="17"/>
      <c r="P988" s="17"/>
      <c r="Q988" s="17"/>
      <c r="R988" s="17"/>
      <c r="S988" s="17"/>
      <c r="T988" s="17"/>
      <c r="U988" s="17"/>
      <c r="V988" s="17"/>
      <c r="W988" s="17"/>
      <c r="X988" s="17"/>
      <c r="Y988" s="17"/>
      <c r="Z988" s="17"/>
    </row>
    <row r="989" ht="12.75" customHeight="1">
      <c r="A989" s="151"/>
      <c r="B989" s="17"/>
      <c r="C989" s="17"/>
      <c r="D989" s="17"/>
      <c r="E989" s="17"/>
      <c r="F989" s="111"/>
      <c r="G989" s="17"/>
      <c r="H989" s="17"/>
      <c r="I989" s="17"/>
      <c r="J989" s="17"/>
      <c r="K989" s="17"/>
      <c r="L989" s="17"/>
      <c r="M989" s="17"/>
      <c r="N989" s="17"/>
      <c r="O989" s="17"/>
      <c r="P989" s="17"/>
      <c r="Q989" s="17"/>
      <c r="R989" s="17"/>
      <c r="S989" s="17"/>
      <c r="T989" s="17"/>
      <c r="U989" s="17"/>
      <c r="V989" s="17"/>
      <c r="W989" s="17"/>
      <c r="X989" s="17"/>
      <c r="Y989" s="17"/>
      <c r="Z989" s="17"/>
    </row>
    <row r="990" ht="12.75" customHeight="1">
      <c r="A990" s="151"/>
      <c r="B990" s="17"/>
      <c r="C990" s="17"/>
      <c r="D990" s="17"/>
      <c r="E990" s="17"/>
      <c r="F990" s="111"/>
      <c r="G990" s="17"/>
      <c r="H990" s="17"/>
      <c r="I990" s="17"/>
      <c r="J990" s="17"/>
      <c r="K990" s="17"/>
      <c r="L990" s="17"/>
      <c r="M990" s="17"/>
      <c r="N990" s="17"/>
      <c r="O990" s="17"/>
      <c r="P990" s="17"/>
      <c r="Q990" s="17"/>
      <c r="R990" s="17"/>
      <c r="S990" s="17"/>
      <c r="T990" s="17"/>
      <c r="U990" s="17"/>
      <c r="V990" s="17"/>
      <c r="W990" s="17"/>
      <c r="X990" s="17"/>
      <c r="Y990" s="17"/>
      <c r="Z990" s="17"/>
    </row>
    <row r="991" ht="12.75" customHeight="1">
      <c r="A991" s="151"/>
      <c r="B991" s="17"/>
      <c r="C991" s="17"/>
      <c r="D991" s="17"/>
      <c r="E991" s="17"/>
      <c r="F991" s="111"/>
      <c r="G991" s="17"/>
      <c r="H991" s="17"/>
      <c r="I991" s="17"/>
      <c r="J991" s="17"/>
      <c r="K991" s="17"/>
      <c r="L991" s="17"/>
      <c r="M991" s="17"/>
      <c r="N991" s="17"/>
      <c r="O991" s="17"/>
      <c r="P991" s="17"/>
      <c r="Q991" s="17"/>
      <c r="R991" s="17"/>
      <c r="S991" s="17"/>
      <c r="T991" s="17"/>
      <c r="U991" s="17"/>
      <c r="V991" s="17"/>
      <c r="W991" s="17"/>
      <c r="X991" s="17"/>
      <c r="Y991" s="17"/>
      <c r="Z991" s="17"/>
    </row>
    <row r="992" ht="12.75" customHeight="1">
      <c r="A992" s="151"/>
      <c r="B992" s="17"/>
      <c r="C992" s="17"/>
      <c r="D992" s="17"/>
      <c r="E992" s="17"/>
      <c r="F992" s="111"/>
      <c r="G992" s="17"/>
      <c r="H992" s="17"/>
      <c r="I992" s="17"/>
      <c r="J992" s="17"/>
      <c r="K992" s="17"/>
      <c r="L992" s="17"/>
      <c r="M992" s="17"/>
      <c r="N992" s="17"/>
      <c r="O992" s="17"/>
      <c r="P992" s="17"/>
      <c r="Q992" s="17"/>
      <c r="R992" s="17"/>
      <c r="S992" s="17"/>
      <c r="T992" s="17"/>
      <c r="U992" s="17"/>
      <c r="V992" s="17"/>
      <c r="W992" s="17"/>
      <c r="X992" s="17"/>
      <c r="Y992" s="17"/>
      <c r="Z992" s="17"/>
    </row>
    <row r="993" ht="12.75" customHeight="1">
      <c r="A993" s="151"/>
      <c r="B993" s="17"/>
      <c r="C993" s="17"/>
      <c r="D993" s="17"/>
      <c r="E993" s="17"/>
      <c r="F993" s="111"/>
      <c r="G993" s="17"/>
      <c r="H993" s="17"/>
      <c r="I993" s="17"/>
      <c r="J993" s="17"/>
      <c r="K993" s="17"/>
      <c r="L993" s="17"/>
      <c r="M993" s="17"/>
      <c r="N993" s="17"/>
      <c r="O993" s="17"/>
      <c r="P993" s="17"/>
      <c r="Q993" s="17"/>
      <c r="R993" s="17"/>
      <c r="S993" s="17"/>
      <c r="T993" s="17"/>
      <c r="U993" s="17"/>
      <c r="V993" s="17"/>
      <c r="W993" s="17"/>
      <c r="X993" s="17"/>
      <c r="Y993" s="17"/>
      <c r="Z993" s="17"/>
    </row>
    <row r="994" ht="12.75" customHeight="1">
      <c r="A994" s="151"/>
      <c r="B994" s="17"/>
      <c r="C994" s="17"/>
      <c r="D994" s="17"/>
      <c r="E994" s="17"/>
      <c r="F994" s="111"/>
      <c r="G994" s="17"/>
      <c r="H994" s="17"/>
      <c r="I994" s="17"/>
      <c r="J994" s="17"/>
      <c r="K994" s="17"/>
      <c r="L994" s="17"/>
      <c r="M994" s="17"/>
      <c r="N994" s="17"/>
      <c r="O994" s="17"/>
      <c r="P994" s="17"/>
      <c r="Q994" s="17"/>
      <c r="R994" s="17"/>
      <c r="S994" s="17"/>
      <c r="T994" s="17"/>
      <c r="U994" s="17"/>
      <c r="V994" s="17"/>
      <c r="W994" s="17"/>
      <c r="X994" s="17"/>
      <c r="Y994" s="17"/>
      <c r="Z994" s="17"/>
    </row>
    <row r="995" ht="12.75" customHeight="1">
      <c r="A995" s="151"/>
      <c r="B995" s="17"/>
      <c r="C995" s="17"/>
      <c r="D995" s="17"/>
      <c r="E995" s="17"/>
      <c r="F995" s="111"/>
      <c r="G995" s="17"/>
      <c r="H995" s="17"/>
      <c r="I995" s="17"/>
      <c r="J995" s="17"/>
      <c r="K995" s="17"/>
      <c r="L995" s="17"/>
      <c r="M995" s="17"/>
      <c r="N995" s="17"/>
      <c r="O995" s="17"/>
      <c r="P995" s="17"/>
      <c r="Q995" s="17"/>
      <c r="R995" s="17"/>
      <c r="S995" s="17"/>
      <c r="T995" s="17"/>
      <c r="U995" s="17"/>
      <c r="V995" s="17"/>
      <c r="W995" s="17"/>
      <c r="X995" s="17"/>
      <c r="Y995" s="17"/>
      <c r="Z995" s="17"/>
    </row>
    <row r="996" ht="12.75" customHeight="1">
      <c r="A996" s="151"/>
      <c r="B996" s="17"/>
      <c r="C996" s="17"/>
      <c r="D996" s="17"/>
      <c r="E996" s="17"/>
      <c r="F996" s="111"/>
      <c r="G996" s="17"/>
      <c r="H996" s="17"/>
      <c r="I996" s="17"/>
      <c r="J996" s="17"/>
      <c r="K996" s="17"/>
      <c r="L996" s="17"/>
      <c r="M996" s="17"/>
      <c r="N996" s="17"/>
      <c r="O996" s="17"/>
      <c r="P996" s="17"/>
      <c r="Q996" s="17"/>
      <c r="R996" s="17"/>
      <c r="S996" s="17"/>
      <c r="T996" s="17"/>
      <c r="U996" s="17"/>
      <c r="V996" s="17"/>
      <c r="W996" s="17"/>
      <c r="X996" s="17"/>
      <c r="Y996" s="17"/>
      <c r="Z996" s="17"/>
    </row>
    <row r="997" ht="12.75" customHeight="1">
      <c r="A997" s="151"/>
      <c r="B997" s="17"/>
      <c r="C997" s="17"/>
      <c r="D997" s="17"/>
      <c r="E997" s="17"/>
      <c r="F997" s="111"/>
      <c r="G997" s="17"/>
      <c r="H997" s="17"/>
      <c r="I997" s="17"/>
      <c r="J997" s="17"/>
      <c r="K997" s="17"/>
      <c r="L997" s="17"/>
      <c r="M997" s="17"/>
      <c r="N997" s="17"/>
      <c r="O997" s="17"/>
      <c r="P997" s="17"/>
      <c r="Q997" s="17"/>
      <c r="R997" s="17"/>
      <c r="S997" s="17"/>
      <c r="T997" s="17"/>
      <c r="U997" s="17"/>
      <c r="V997" s="17"/>
      <c r="W997" s="17"/>
      <c r="X997" s="17"/>
      <c r="Y997" s="17"/>
      <c r="Z997" s="17"/>
    </row>
    <row r="998" ht="12.75" customHeight="1">
      <c r="A998" s="151"/>
      <c r="B998" s="17"/>
      <c r="C998" s="17"/>
      <c r="D998" s="17"/>
      <c r="E998" s="17"/>
      <c r="F998" s="111"/>
      <c r="G998" s="17"/>
      <c r="H998" s="17"/>
      <c r="I998" s="17"/>
      <c r="J998" s="17"/>
      <c r="K998" s="17"/>
      <c r="L998" s="17"/>
      <c r="M998" s="17"/>
      <c r="N998" s="17"/>
      <c r="O998" s="17"/>
      <c r="P998" s="17"/>
      <c r="Q998" s="17"/>
      <c r="R998" s="17"/>
      <c r="S998" s="17"/>
      <c r="T998" s="17"/>
      <c r="U998" s="17"/>
      <c r="V998" s="17"/>
      <c r="W998" s="17"/>
      <c r="X998" s="17"/>
      <c r="Y998" s="17"/>
      <c r="Z998" s="17"/>
    </row>
    <row r="999" ht="12.75" customHeight="1">
      <c r="A999" s="151"/>
      <c r="B999" s="17"/>
      <c r="C999" s="17"/>
      <c r="D999" s="17"/>
      <c r="E999" s="17"/>
      <c r="F999" s="111"/>
      <c r="G999" s="17"/>
      <c r="H999" s="17"/>
      <c r="I999" s="17"/>
      <c r="J999" s="17"/>
      <c r="K999" s="17"/>
      <c r="L999" s="17"/>
      <c r="M999" s="17"/>
      <c r="N999" s="17"/>
      <c r="O999" s="17"/>
      <c r="P999" s="17"/>
      <c r="Q999" s="17"/>
      <c r="R999" s="17"/>
      <c r="S999" s="17"/>
      <c r="T999" s="17"/>
      <c r="U999" s="17"/>
      <c r="V999" s="17"/>
      <c r="W999" s="17"/>
      <c r="X999" s="17"/>
      <c r="Y999" s="17"/>
      <c r="Z999" s="17"/>
    </row>
    <row r="1000" ht="12.75" customHeight="1">
      <c r="A1000" s="151"/>
      <c r="B1000" s="17"/>
      <c r="C1000" s="17"/>
      <c r="D1000" s="17"/>
      <c r="E1000" s="17"/>
      <c r="F1000" s="111"/>
      <c r="G1000" s="17"/>
      <c r="H1000" s="17"/>
      <c r="I1000" s="17"/>
      <c r="J1000" s="17"/>
      <c r="K1000" s="17"/>
      <c r="L1000" s="17"/>
      <c r="M1000" s="17"/>
      <c r="N1000" s="17"/>
      <c r="O1000" s="17"/>
      <c r="P1000" s="17"/>
      <c r="Q1000" s="17"/>
      <c r="R1000" s="17"/>
      <c r="S1000" s="17"/>
      <c r="T1000" s="17"/>
      <c r="U1000" s="17"/>
      <c r="V1000" s="17"/>
      <c r="W1000" s="17"/>
      <c r="X1000" s="17"/>
      <c r="Y1000" s="17"/>
      <c r="Z1000" s="17"/>
    </row>
  </sheetData>
  <printOptions/>
  <pageMargins bottom="0.787401575" footer="0.0" header="0.0" left="0.511811024" right="0.511811024" top="0.7874015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1.71"/>
    <col customWidth="1" min="2" max="35" width="5.71"/>
    <col customWidth="1" min="36" max="36" width="6.43"/>
  </cols>
  <sheetData>
    <row r="1" ht="31.5" customHeight="1">
      <c r="A1" s="154"/>
      <c r="B1" s="155" t="s">
        <v>10</v>
      </c>
      <c r="C1" s="5"/>
      <c r="D1" s="5"/>
      <c r="E1" s="5"/>
      <c r="F1" s="5"/>
      <c r="G1" s="7"/>
      <c r="H1" s="155" t="s">
        <v>6780</v>
      </c>
      <c r="I1" s="5"/>
      <c r="J1" s="7"/>
      <c r="K1" s="155" t="s">
        <v>6781</v>
      </c>
      <c r="L1" s="5"/>
      <c r="M1" s="5"/>
      <c r="N1" s="7"/>
      <c r="O1" s="156" t="s">
        <v>6782</v>
      </c>
      <c r="P1" s="157"/>
      <c r="Q1" s="157"/>
      <c r="R1" s="157"/>
      <c r="S1" s="157"/>
      <c r="T1" s="157"/>
      <c r="U1" s="157"/>
      <c r="V1" s="157"/>
      <c r="W1" s="157"/>
      <c r="X1" s="158"/>
      <c r="Y1" s="155" t="s">
        <v>6783</v>
      </c>
      <c r="Z1" s="7"/>
      <c r="AA1" s="155" t="s">
        <v>354</v>
      </c>
      <c r="AB1" s="5"/>
      <c r="AC1" s="7"/>
      <c r="AD1" s="155" t="s">
        <v>6784</v>
      </c>
      <c r="AE1" s="5"/>
      <c r="AF1" s="5"/>
      <c r="AG1" s="7"/>
      <c r="AH1" s="155" t="s">
        <v>6785</v>
      </c>
      <c r="AI1" s="5"/>
      <c r="AJ1" s="7"/>
    </row>
    <row r="2" ht="12.75" customHeight="1">
      <c r="A2" s="159" t="s">
        <v>6268</v>
      </c>
      <c r="B2" s="160" t="s">
        <v>6786</v>
      </c>
      <c r="C2" s="160" t="s">
        <v>6787</v>
      </c>
      <c r="D2" s="160" t="s">
        <v>6788</v>
      </c>
      <c r="E2" s="160" t="s">
        <v>6789</v>
      </c>
      <c r="F2" s="160" t="s">
        <v>6790</v>
      </c>
      <c r="G2" s="160" t="s">
        <v>6791</v>
      </c>
      <c r="H2" s="160" t="s">
        <v>6792</v>
      </c>
      <c r="I2" s="160" t="s">
        <v>6793</v>
      </c>
      <c r="J2" s="160" t="s">
        <v>6794</v>
      </c>
      <c r="K2" s="160" t="s">
        <v>6795</v>
      </c>
      <c r="L2" s="160" t="s">
        <v>6796</v>
      </c>
      <c r="M2" s="160" t="s">
        <v>6797</v>
      </c>
      <c r="N2" s="161" t="s">
        <v>6798</v>
      </c>
      <c r="O2" s="162" t="s">
        <v>6799</v>
      </c>
      <c r="P2" s="162" t="s">
        <v>6800</v>
      </c>
      <c r="Q2" s="162" t="s">
        <v>6801</v>
      </c>
      <c r="R2" s="162" t="s">
        <v>6802</v>
      </c>
      <c r="S2" s="162" t="s">
        <v>6803</v>
      </c>
      <c r="T2" s="162" t="s">
        <v>6804</v>
      </c>
      <c r="U2" s="162" t="s">
        <v>6805</v>
      </c>
      <c r="V2" s="162" t="s">
        <v>6806</v>
      </c>
      <c r="W2" s="162" t="s">
        <v>6807</v>
      </c>
      <c r="X2" s="162" t="s">
        <v>6808</v>
      </c>
      <c r="Y2" s="163" t="s">
        <v>6809</v>
      </c>
      <c r="Z2" s="164" t="s">
        <v>6810</v>
      </c>
      <c r="AA2" s="164" t="s">
        <v>6811</v>
      </c>
      <c r="AB2" s="164" t="s">
        <v>6812</v>
      </c>
      <c r="AC2" s="164" t="s">
        <v>6813</v>
      </c>
      <c r="AD2" s="164" t="s">
        <v>6814</v>
      </c>
      <c r="AE2" s="164" t="s">
        <v>6815</v>
      </c>
      <c r="AF2" s="164" t="s">
        <v>6816</v>
      </c>
      <c r="AG2" s="164" t="s">
        <v>6817</v>
      </c>
      <c r="AH2" s="164" t="s">
        <v>6818</v>
      </c>
      <c r="AI2" s="164" t="s">
        <v>6819</v>
      </c>
      <c r="AJ2" s="164" t="s">
        <v>6820</v>
      </c>
    </row>
    <row r="3" ht="24.75" customHeight="1">
      <c r="A3" s="22">
        <v>11.0</v>
      </c>
      <c r="B3" s="165" t="s">
        <v>6821</v>
      </c>
      <c r="C3" s="165" t="s">
        <v>6821</v>
      </c>
      <c r="D3" s="165" t="s">
        <v>6821</v>
      </c>
      <c r="E3" s="165" t="s">
        <v>6821</v>
      </c>
      <c r="F3" s="29"/>
      <c r="G3" s="165" t="s">
        <v>6821</v>
      </c>
      <c r="H3" s="165" t="s">
        <v>6821</v>
      </c>
      <c r="I3" s="165" t="s">
        <v>6821</v>
      </c>
      <c r="J3" s="165" t="s">
        <v>6821</v>
      </c>
      <c r="K3" s="165" t="s">
        <v>6821</v>
      </c>
      <c r="L3" s="29"/>
      <c r="M3" s="165" t="s">
        <v>6821</v>
      </c>
      <c r="N3" s="166"/>
      <c r="O3" s="165" t="s">
        <v>6821</v>
      </c>
      <c r="P3" s="165" t="s">
        <v>6821</v>
      </c>
      <c r="Q3" s="165" t="s">
        <v>6821</v>
      </c>
      <c r="R3" s="165" t="s">
        <v>6821</v>
      </c>
      <c r="S3" s="165" t="s">
        <v>6821</v>
      </c>
      <c r="T3" s="167"/>
      <c r="U3" s="165" t="s">
        <v>6821</v>
      </c>
      <c r="V3" s="165" t="s">
        <v>6821</v>
      </c>
      <c r="W3" s="165" t="s">
        <v>6821</v>
      </c>
      <c r="X3" s="167"/>
      <c r="Y3" s="168" t="s">
        <v>6821</v>
      </c>
      <c r="Z3" s="165" t="s">
        <v>6821</v>
      </c>
      <c r="AA3" s="165" t="s">
        <v>6821</v>
      </c>
      <c r="AB3" s="167"/>
      <c r="AC3" s="165" t="s">
        <v>6821</v>
      </c>
      <c r="AD3" s="165" t="s">
        <v>6821</v>
      </c>
      <c r="AE3" s="165" t="s">
        <v>6821</v>
      </c>
      <c r="AF3" s="167"/>
      <c r="AG3" s="167"/>
      <c r="AH3" s="165" t="s">
        <v>6821</v>
      </c>
      <c r="AI3" s="167"/>
      <c r="AJ3" s="165" t="s">
        <v>6821</v>
      </c>
    </row>
    <row r="4" ht="24.75" customHeight="1">
      <c r="A4" s="39">
        <v>31.0</v>
      </c>
      <c r="B4" s="165" t="s">
        <v>6821</v>
      </c>
      <c r="C4" s="165" t="s">
        <v>6821</v>
      </c>
      <c r="D4" s="165" t="s">
        <v>6821</v>
      </c>
      <c r="E4" s="165" t="s">
        <v>6821</v>
      </c>
      <c r="F4" s="22"/>
      <c r="G4" s="165" t="s">
        <v>6821</v>
      </c>
      <c r="H4" s="165" t="s">
        <v>6821</v>
      </c>
      <c r="I4" s="165" t="s">
        <v>6821</v>
      </c>
      <c r="J4" s="165" t="s">
        <v>6821</v>
      </c>
      <c r="K4" s="165" t="s">
        <v>6821</v>
      </c>
      <c r="L4" s="22"/>
      <c r="M4" s="165" t="s">
        <v>6821</v>
      </c>
      <c r="N4" s="39"/>
      <c r="O4" s="165" t="s">
        <v>6821</v>
      </c>
      <c r="P4" s="165" t="s">
        <v>6821</v>
      </c>
      <c r="Q4" s="165" t="s">
        <v>6821</v>
      </c>
      <c r="R4" s="165" t="s">
        <v>6821</v>
      </c>
      <c r="S4" s="165" t="s">
        <v>6821</v>
      </c>
      <c r="T4" s="169"/>
      <c r="U4" s="165" t="s">
        <v>6821</v>
      </c>
      <c r="V4" s="165" t="s">
        <v>6821</v>
      </c>
      <c r="W4" s="165" t="s">
        <v>6821</v>
      </c>
      <c r="X4" s="165" t="s">
        <v>6821</v>
      </c>
      <c r="Y4" s="168" t="s">
        <v>6821</v>
      </c>
      <c r="Z4" s="169"/>
      <c r="AA4" s="165" t="s">
        <v>6821</v>
      </c>
      <c r="AB4" s="165" t="s">
        <v>6821</v>
      </c>
      <c r="AC4" s="165" t="s">
        <v>6821</v>
      </c>
      <c r="AD4" s="165" t="s">
        <v>6821</v>
      </c>
      <c r="AE4" s="165" t="s">
        <v>6821</v>
      </c>
      <c r="AF4" s="165" t="s">
        <v>6821</v>
      </c>
      <c r="AG4" s="169"/>
      <c r="AH4" s="165" t="s">
        <v>6821</v>
      </c>
      <c r="AI4" s="169"/>
      <c r="AJ4" s="165" t="s">
        <v>6821</v>
      </c>
    </row>
    <row r="5" ht="24.75" customHeight="1">
      <c r="A5" s="39">
        <v>130.0</v>
      </c>
      <c r="B5" s="165" t="s">
        <v>6821</v>
      </c>
      <c r="C5" s="165" t="s">
        <v>6821</v>
      </c>
      <c r="D5" s="165" t="s">
        <v>6821</v>
      </c>
      <c r="E5" s="22"/>
      <c r="F5" s="22"/>
      <c r="G5" s="22"/>
      <c r="H5" s="165" t="s">
        <v>6821</v>
      </c>
      <c r="I5" s="165" t="s">
        <v>6821</v>
      </c>
      <c r="J5" s="165" t="s">
        <v>6821</v>
      </c>
      <c r="K5" s="165" t="s">
        <v>6821</v>
      </c>
      <c r="L5" s="22"/>
      <c r="M5" s="165" t="s">
        <v>6821</v>
      </c>
      <c r="N5" s="39"/>
      <c r="O5" s="165" t="s">
        <v>6821</v>
      </c>
      <c r="P5" s="165" t="s">
        <v>6821</v>
      </c>
      <c r="Q5" s="165" t="s">
        <v>6821</v>
      </c>
      <c r="R5" s="165" t="s">
        <v>6821</v>
      </c>
      <c r="S5" s="165" t="s">
        <v>6821</v>
      </c>
      <c r="T5" s="165" t="s">
        <v>6821</v>
      </c>
      <c r="U5" s="165" t="s">
        <v>6821</v>
      </c>
      <c r="V5" s="165" t="s">
        <v>6821</v>
      </c>
      <c r="W5" s="165" t="s">
        <v>6821</v>
      </c>
      <c r="X5" s="169"/>
      <c r="Y5" s="170"/>
      <c r="Z5" s="165" t="s">
        <v>6821</v>
      </c>
      <c r="AA5" s="169"/>
      <c r="AB5" s="169"/>
      <c r="AC5" s="165" t="s">
        <v>6821</v>
      </c>
      <c r="AD5" s="165" t="s">
        <v>6821</v>
      </c>
      <c r="AE5" s="165" t="s">
        <v>6821</v>
      </c>
      <c r="AF5" s="169"/>
      <c r="AG5" s="169"/>
      <c r="AH5" s="165" t="s">
        <v>6821</v>
      </c>
      <c r="AI5" s="169"/>
      <c r="AJ5" s="165" t="s">
        <v>6821</v>
      </c>
    </row>
    <row r="6" ht="12.75" customHeight="1">
      <c r="A6" s="27"/>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row>
    <row r="7" ht="12.75" customHeight="1">
      <c r="A7" s="171" t="s">
        <v>6822</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row>
    <row r="8" ht="22.5" customHeight="1">
      <c r="A8" s="154"/>
      <c r="B8" s="155" t="s">
        <v>10</v>
      </c>
      <c r="C8" s="5"/>
      <c r="D8" s="5"/>
      <c r="E8" s="5"/>
      <c r="F8" s="5"/>
      <c r="G8" s="7"/>
      <c r="H8" s="155" t="s">
        <v>6780</v>
      </c>
      <c r="I8" s="5"/>
      <c r="J8" s="7"/>
      <c r="K8" s="155" t="s">
        <v>6781</v>
      </c>
      <c r="L8" s="5"/>
      <c r="M8" s="5"/>
      <c r="N8" s="7"/>
      <c r="O8" s="156" t="s">
        <v>6782</v>
      </c>
      <c r="P8" s="157"/>
      <c r="Q8" s="157"/>
      <c r="R8" s="157"/>
      <c r="S8" s="157"/>
      <c r="T8" s="157"/>
      <c r="U8" s="157"/>
      <c r="V8" s="157"/>
      <c r="W8" s="157"/>
      <c r="X8" s="158"/>
      <c r="Y8" s="155" t="s">
        <v>6783</v>
      </c>
      <c r="Z8" s="7"/>
      <c r="AA8" s="155" t="s">
        <v>354</v>
      </c>
      <c r="AB8" s="5"/>
      <c r="AC8" s="7"/>
      <c r="AD8" s="155" t="s">
        <v>6823</v>
      </c>
      <c r="AE8" s="5"/>
      <c r="AF8" s="5"/>
      <c r="AG8" s="7"/>
      <c r="AH8" s="155" t="s">
        <v>6785</v>
      </c>
      <c r="AI8" s="5"/>
      <c r="AJ8" s="7"/>
    </row>
    <row r="9" ht="19.5" customHeight="1">
      <c r="A9" s="159" t="s">
        <v>6268</v>
      </c>
      <c r="B9" s="172" t="s">
        <v>6824</v>
      </c>
      <c r="C9" s="172" t="s">
        <v>6825</v>
      </c>
      <c r="D9" s="172" t="s">
        <v>6826</v>
      </c>
      <c r="E9" s="172" t="s">
        <v>6827</v>
      </c>
      <c r="F9" s="172" t="s">
        <v>6828</v>
      </c>
      <c r="G9" s="172" t="s">
        <v>6829</v>
      </c>
      <c r="H9" s="172" t="s">
        <v>6830</v>
      </c>
      <c r="I9" s="172" t="s">
        <v>6831</v>
      </c>
      <c r="J9" s="172" t="s">
        <v>6832</v>
      </c>
      <c r="K9" s="172" t="s">
        <v>6833</v>
      </c>
      <c r="L9" s="172" t="s">
        <v>6834</v>
      </c>
      <c r="M9" s="172" t="s">
        <v>6835</v>
      </c>
      <c r="N9" s="172" t="s">
        <v>6836</v>
      </c>
      <c r="O9" s="172" t="s">
        <v>6837</v>
      </c>
      <c r="P9" s="172" t="s">
        <v>6838</v>
      </c>
      <c r="Q9" s="172" t="s">
        <v>6839</v>
      </c>
      <c r="R9" s="172" t="s">
        <v>6840</v>
      </c>
      <c r="S9" s="172" t="s">
        <v>6841</v>
      </c>
      <c r="T9" s="172" t="s">
        <v>6842</v>
      </c>
      <c r="U9" s="172" t="s">
        <v>6843</v>
      </c>
      <c r="V9" s="172" t="s">
        <v>6844</v>
      </c>
      <c r="W9" s="172" t="s">
        <v>6845</v>
      </c>
      <c r="X9" s="172" t="s">
        <v>6846</v>
      </c>
      <c r="Y9" s="172" t="s">
        <v>6847</v>
      </c>
      <c r="Z9" s="172" t="s">
        <v>6848</v>
      </c>
      <c r="AA9" s="172" t="s">
        <v>6849</v>
      </c>
      <c r="AB9" s="172" t="s">
        <v>6850</v>
      </c>
      <c r="AC9" s="172" t="s">
        <v>6851</v>
      </c>
      <c r="AD9" s="172" t="s">
        <v>6852</v>
      </c>
      <c r="AE9" s="172" t="s">
        <v>6853</v>
      </c>
      <c r="AF9" s="172" t="s">
        <v>6854</v>
      </c>
      <c r="AG9" s="172" t="s">
        <v>6855</v>
      </c>
      <c r="AH9" s="172" t="s">
        <v>6856</v>
      </c>
      <c r="AI9" s="172" t="s">
        <v>6857</v>
      </c>
      <c r="AJ9" s="172" t="s">
        <v>6858</v>
      </c>
    </row>
    <row r="10" ht="19.5" customHeight="1">
      <c r="A10" s="22">
        <v>11.0</v>
      </c>
      <c r="B10" s="165" t="s">
        <v>6821</v>
      </c>
      <c r="C10" s="165" t="s">
        <v>6821</v>
      </c>
      <c r="D10" s="165" t="s">
        <v>6821</v>
      </c>
      <c r="E10" s="165" t="s">
        <v>6821</v>
      </c>
      <c r="F10" s="29"/>
      <c r="G10" s="165" t="s">
        <v>6821</v>
      </c>
      <c r="H10" s="165" t="s">
        <v>6821</v>
      </c>
      <c r="I10" s="165" t="s">
        <v>6821</v>
      </c>
      <c r="J10" s="165" t="s">
        <v>6821</v>
      </c>
      <c r="K10" s="165" t="s">
        <v>6821</v>
      </c>
      <c r="L10" s="29"/>
      <c r="M10" s="165" t="s">
        <v>6821</v>
      </c>
      <c r="N10" s="166"/>
      <c r="O10" s="165" t="s">
        <v>6821</v>
      </c>
      <c r="P10" s="165" t="s">
        <v>6821</v>
      </c>
      <c r="Q10" s="165" t="s">
        <v>6821</v>
      </c>
      <c r="R10" s="165" t="s">
        <v>6821</v>
      </c>
      <c r="S10" s="165" t="s">
        <v>6821</v>
      </c>
      <c r="T10" s="167"/>
      <c r="U10" s="165" t="s">
        <v>6821</v>
      </c>
      <c r="V10" s="165" t="s">
        <v>6821</v>
      </c>
      <c r="W10" s="165" t="s">
        <v>6821</v>
      </c>
      <c r="X10" s="167"/>
      <c r="Y10" s="168" t="s">
        <v>6821</v>
      </c>
      <c r="Z10" s="165" t="s">
        <v>6821</v>
      </c>
      <c r="AA10" s="165" t="s">
        <v>6821</v>
      </c>
      <c r="AB10" s="167"/>
      <c r="AC10" s="165" t="s">
        <v>6821</v>
      </c>
      <c r="AD10" s="165" t="s">
        <v>6821</v>
      </c>
      <c r="AE10" s="165" t="s">
        <v>6821</v>
      </c>
      <c r="AF10" s="167"/>
      <c r="AG10" s="167"/>
      <c r="AH10" s="165" t="s">
        <v>6821</v>
      </c>
      <c r="AI10" s="167"/>
      <c r="AJ10" s="165" t="s">
        <v>6821</v>
      </c>
    </row>
    <row r="11" ht="19.5" customHeight="1">
      <c r="A11" s="39">
        <v>31.0</v>
      </c>
      <c r="B11" s="165" t="s">
        <v>6821</v>
      </c>
      <c r="C11" s="165" t="s">
        <v>6821</v>
      </c>
      <c r="D11" s="165" t="s">
        <v>6821</v>
      </c>
      <c r="E11" s="165" t="s">
        <v>6821</v>
      </c>
      <c r="F11" s="22"/>
      <c r="G11" s="165" t="s">
        <v>6821</v>
      </c>
      <c r="H11" s="165" t="s">
        <v>6821</v>
      </c>
      <c r="I11" s="165" t="s">
        <v>6821</v>
      </c>
      <c r="J11" s="165" t="s">
        <v>6821</v>
      </c>
      <c r="K11" s="165" t="s">
        <v>6821</v>
      </c>
      <c r="L11" s="22"/>
      <c r="M11" s="165" t="s">
        <v>6821</v>
      </c>
      <c r="N11" s="39"/>
      <c r="O11" s="165" t="s">
        <v>6821</v>
      </c>
      <c r="P11" s="165" t="s">
        <v>6821</v>
      </c>
      <c r="Q11" s="165" t="s">
        <v>6821</v>
      </c>
      <c r="R11" s="165" t="s">
        <v>6821</v>
      </c>
      <c r="S11" s="165" t="s">
        <v>6821</v>
      </c>
      <c r="T11" s="169"/>
      <c r="U11" s="165" t="s">
        <v>6821</v>
      </c>
      <c r="V11" s="165" t="s">
        <v>6821</v>
      </c>
      <c r="W11" s="165" t="s">
        <v>6821</v>
      </c>
      <c r="X11" s="165" t="s">
        <v>6821</v>
      </c>
      <c r="Y11" s="168" t="s">
        <v>6821</v>
      </c>
      <c r="Z11" s="169"/>
      <c r="AA11" s="165" t="s">
        <v>6821</v>
      </c>
      <c r="AB11" s="165" t="s">
        <v>6821</v>
      </c>
      <c r="AC11" s="165" t="s">
        <v>6821</v>
      </c>
      <c r="AD11" s="165" t="s">
        <v>6821</v>
      </c>
      <c r="AE11" s="165" t="s">
        <v>6821</v>
      </c>
      <c r="AF11" s="165" t="s">
        <v>6821</v>
      </c>
      <c r="AG11" s="169"/>
      <c r="AH11" s="165" t="s">
        <v>6821</v>
      </c>
      <c r="AI11" s="169"/>
      <c r="AJ11" s="165" t="s">
        <v>6821</v>
      </c>
    </row>
    <row r="12" ht="19.5" customHeight="1">
      <c r="A12" s="39">
        <v>130.0</v>
      </c>
      <c r="B12" s="165" t="s">
        <v>6821</v>
      </c>
      <c r="C12" s="165" t="s">
        <v>6821</v>
      </c>
      <c r="D12" s="165" t="s">
        <v>6821</v>
      </c>
      <c r="E12" s="22"/>
      <c r="F12" s="22"/>
      <c r="G12" s="22"/>
      <c r="H12" s="165" t="s">
        <v>6821</v>
      </c>
      <c r="I12" s="165" t="s">
        <v>6821</v>
      </c>
      <c r="J12" s="165" t="s">
        <v>6821</v>
      </c>
      <c r="K12" s="165" t="s">
        <v>6821</v>
      </c>
      <c r="L12" s="22"/>
      <c r="M12" s="165" t="s">
        <v>6821</v>
      </c>
      <c r="N12" s="39"/>
      <c r="O12" s="165" t="s">
        <v>6821</v>
      </c>
      <c r="P12" s="165" t="s">
        <v>6821</v>
      </c>
      <c r="Q12" s="165" t="s">
        <v>6821</v>
      </c>
      <c r="R12" s="165" t="s">
        <v>6821</v>
      </c>
      <c r="S12" s="165" t="s">
        <v>6821</v>
      </c>
      <c r="T12" s="165" t="s">
        <v>6821</v>
      </c>
      <c r="U12" s="165" t="s">
        <v>6821</v>
      </c>
      <c r="V12" s="165" t="s">
        <v>6821</v>
      </c>
      <c r="W12" s="165" t="s">
        <v>6821</v>
      </c>
      <c r="X12" s="169"/>
      <c r="Y12" s="170"/>
      <c r="Z12" s="165" t="s">
        <v>6821</v>
      </c>
      <c r="AA12" s="169"/>
      <c r="AB12" s="169"/>
      <c r="AC12" s="165" t="s">
        <v>6821</v>
      </c>
      <c r="AD12" s="165" t="s">
        <v>6821</v>
      </c>
      <c r="AE12" s="165" t="s">
        <v>6821</v>
      </c>
      <c r="AF12" s="169"/>
      <c r="AG12" s="169"/>
      <c r="AH12" s="165" t="s">
        <v>6821</v>
      </c>
      <c r="AI12" s="169"/>
      <c r="AJ12" s="165" t="s">
        <v>6821</v>
      </c>
    </row>
    <row r="13" ht="19.5" customHeight="1">
      <c r="A13" s="27"/>
      <c r="B13" s="173"/>
      <c r="C13" s="173"/>
      <c r="D13" s="173"/>
      <c r="E13" s="27"/>
      <c r="F13" s="27"/>
      <c r="G13" s="27"/>
      <c r="H13" s="173"/>
      <c r="I13" s="173"/>
      <c r="J13" s="173"/>
      <c r="K13" s="173"/>
      <c r="L13" s="27"/>
      <c r="M13" s="173"/>
      <c r="N13" s="27"/>
      <c r="O13" s="173"/>
      <c r="P13" s="173"/>
      <c r="Q13" s="173"/>
      <c r="R13" s="173"/>
      <c r="S13" s="173"/>
      <c r="T13" s="173"/>
      <c r="U13" s="173"/>
      <c r="V13" s="173"/>
      <c r="W13" s="173"/>
      <c r="X13" s="174"/>
      <c r="Y13" s="174"/>
      <c r="Z13" s="173"/>
      <c r="AA13" s="174"/>
      <c r="AB13" s="174"/>
      <c r="AC13" s="173"/>
      <c r="AD13" s="173"/>
      <c r="AE13" s="173"/>
      <c r="AF13" s="174"/>
      <c r="AG13" s="174"/>
      <c r="AH13" s="173"/>
      <c r="AI13" s="174"/>
      <c r="AJ13" s="173"/>
    </row>
    <row r="14" ht="12.75" customHeight="1">
      <c r="A14" s="171" t="s">
        <v>6859</v>
      </c>
      <c r="B14" s="27"/>
      <c r="C14" s="27"/>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row>
    <row r="15" ht="22.5" customHeight="1">
      <c r="A15" s="154"/>
      <c r="B15" s="155" t="s">
        <v>10</v>
      </c>
      <c r="C15" s="5"/>
      <c r="D15" s="5"/>
      <c r="E15" s="5"/>
      <c r="F15" s="5"/>
      <c r="G15" s="7"/>
      <c r="H15" s="155" t="s">
        <v>6780</v>
      </c>
      <c r="I15" s="5"/>
      <c r="J15" s="7"/>
      <c r="K15" s="155" t="s">
        <v>6781</v>
      </c>
      <c r="L15" s="5"/>
      <c r="M15" s="5"/>
      <c r="N15" s="7"/>
      <c r="O15" s="156" t="s">
        <v>6782</v>
      </c>
      <c r="P15" s="157"/>
      <c r="Q15" s="157"/>
      <c r="R15" s="157"/>
      <c r="S15" s="157"/>
      <c r="T15" s="157"/>
      <c r="U15" s="157"/>
      <c r="V15" s="157"/>
      <c r="W15" s="157"/>
      <c r="X15" s="158"/>
      <c r="Y15" s="155" t="s">
        <v>6783</v>
      </c>
      <c r="Z15" s="7"/>
      <c r="AA15" s="155" t="s">
        <v>354</v>
      </c>
      <c r="AB15" s="5"/>
      <c r="AC15" s="7"/>
      <c r="AD15" s="155" t="s">
        <v>6823</v>
      </c>
      <c r="AE15" s="5"/>
      <c r="AF15" s="5"/>
      <c r="AG15" s="7"/>
      <c r="AH15" s="155" t="s">
        <v>6785</v>
      </c>
      <c r="AI15" s="5"/>
      <c r="AJ15" s="7"/>
    </row>
    <row r="16" ht="19.5" customHeight="1">
      <c r="A16" s="159" t="s">
        <v>6268</v>
      </c>
      <c r="B16" s="172" t="s">
        <v>6824</v>
      </c>
      <c r="C16" s="172" t="s">
        <v>6825</v>
      </c>
      <c r="D16" s="172" t="s">
        <v>6826</v>
      </c>
      <c r="E16" s="172" t="s">
        <v>6827</v>
      </c>
      <c r="F16" s="172" t="s">
        <v>6828</v>
      </c>
      <c r="G16" s="172" t="s">
        <v>6829</v>
      </c>
      <c r="H16" s="172" t="s">
        <v>6830</v>
      </c>
      <c r="I16" s="172" t="s">
        <v>6831</v>
      </c>
      <c r="J16" s="172" t="s">
        <v>6832</v>
      </c>
      <c r="K16" s="172" t="s">
        <v>6833</v>
      </c>
      <c r="L16" s="172" t="s">
        <v>6834</v>
      </c>
      <c r="M16" s="172" t="s">
        <v>6835</v>
      </c>
      <c r="N16" s="172" t="s">
        <v>6836</v>
      </c>
      <c r="O16" s="172" t="s">
        <v>6837</v>
      </c>
      <c r="P16" s="172" t="s">
        <v>6838</v>
      </c>
      <c r="Q16" s="172" t="s">
        <v>6839</v>
      </c>
      <c r="R16" s="172" t="s">
        <v>6840</v>
      </c>
      <c r="S16" s="172" t="s">
        <v>6841</v>
      </c>
      <c r="T16" s="172" t="s">
        <v>6842</v>
      </c>
      <c r="U16" s="172" t="s">
        <v>6843</v>
      </c>
      <c r="V16" s="172" t="s">
        <v>6844</v>
      </c>
      <c r="W16" s="172" t="s">
        <v>6845</v>
      </c>
      <c r="X16" s="172" t="s">
        <v>6846</v>
      </c>
      <c r="Y16" s="172" t="s">
        <v>6847</v>
      </c>
      <c r="Z16" s="172" t="s">
        <v>6848</v>
      </c>
      <c r="AA16" s="172" t="s">
        <v>6849</v>
      </c>
      <c r="AB16" s="172" t="s">
        <v>6850</v>
      </c>
      <c r="AC16" s="172" t="s">
        <v>6851</v>
      </c>
      <c r="AD16" s="172" t="s">
        <v>6852</v>
      </c>
      <c r="AE16" s="172" t="s">
        <v>6853</v>
      </c>
      <c r="AF16" s="172" t="s">
        <v>6854</v>
      </c>
      <c r="AG16" s="172" t="s">
        <v>6855</v>
      </c>
      <c r="AH16" s="172" t="s">
        <v>6856</v>
      </c>
      <c r="AI16" s="172" t="s">
        <v>6857</v>
      </c>
      <c r="AJ16" s="172" t="s">
        <v>6858</v>
      </c>
    </row>
    <row r="17" ht="19.5" customHeight="1">
      <c r="A17" s="22">
        <v>56.0</v>
      </c>
      <c r="B17" s="165" t="s">
        <v>6821</v>
      </c>
      <c r="C17" s="165" t="s">
        <v>6821</v>
      </c>
      <c r="D17" s="165" t="s">
        <v>6821</v>
      </c>
      <c r="E17" s="165" t="s">
        <v>6821</v>
      </c>
      <c r="F17" s="29"/>
      <c r="G17" s="175"/>
      <c r="H17" s="165" t="s">
        <v>6821</v>
      </c>
      <c r="I17" s="165" t="s">
        <v>6821</v>
      </c>
      <c r="J17" s="165" t="s">
        <v>6821</v>
      </c>
      <c r="K17" s="165" t="s">
        <v>6821</v>
      </c>
      <c r="L17" s="29"/>
      <c r="M17" s="165" t="s">
        <v>6821</v>
      </c>
      <c r="N17" s="166"/>
      <c r="O17" s="165" t="s">
        <v>6821</v>
      </c>
      <c r="P17" s="165" t="s">
        <v>6821</v>
      </c>
      <c r="Q17" s="165" t="s">
        <v>6821</v>
      </c>
      <c r="R17" s="165" t="s">
        <v>6821</v>
      </c>
      <c r="S17" s="165" t="s">
        <v>6821</v>
      </c>
      <c r="T17" s="167"/>
      <c r="U17" s="165" t="s">
        <v>6821</v>
      </c>
      <c r="V17" s="165" t="s">
        <v>6821</v>
      </c>
      <c r="W17" s="165" t="s">
        <v>6821</v>
      </c>
      <c r="X17" s="165" t="s">
        <v>6821</v>
      </c>
      <c r="Y17" s="165" t="s">
        <v>6821</v>
      </c>
      <c r="Z17" s="175"/>
      <c r="AA17" s="165" t="s">
        <v>6821</v>
      </c>
      <c r="AB17" s="167"/>
      <c r="AC17" s="165" t="s">
        <v>6821</v>
      </c>
      <c r="AD17" s="165" t="s">
        <v>6821</v>
      </c>
      <c r="AE17" s="165" t="s">
        <v>6821</v>
      </c>
      <c r="AF17" s="167"/>
      <c r="AG17" s="167"/>
      <c r="AH17" s="165" t="s">
        <v>6821</v>
      </c>
      <c r="AI17" s="167"/>
      <c r="AJ17" s="165" t="s">
        <v>6821</v>
      </c>
    </row>
    <row r="18" ht="19.5" customHeight="1">
      <c r="A18" s="27"/>
      <c r="B18" s="173"/>
      <c r="C18" s="173"/>
      <c r="D18" s="173"/>
      <c r="E18" s="27"/>
      <c r="F18" s="27"/>
      <c r="G18" s="27"/>
      <c r="H18" s="173"/>
      <c r="I18" s="173"/>
      <c r="J18" s="173"/>
      <c r="K18" s="173"/>
      <c r="L18" s="27"/>
      <c r="M18" s="173"/>
      <c r="N18" s="27"/>
      <c r="O18" s="173"/>
      <c r="P18" s="173"/>
      <c r="Q18" s="173"/>
      <c r="R18" s="173"/>
      <c r="S18" s="173"/>
      <c r="T18" s="173"/>
      <c r="U18" s="173"/>
      <c r="V18" s="173"/>
      <c r="W18" s="173"/>
      <c r="X18" s="174"/>
      <c r="Y18" s="174"/>
      <c r="Z18" s="173"/>
      <c r="AA18" s="174"/>
      <c r="AB18" s="174"/>
      <c r="AC18" s="173"/>
      <c r="AD18" s="173"/>
      <c r="AE18" s="173"/>
      <c r="AF18" s="174"/>
      <c r="AG18" s="174"/>
      <c r="AH18" s="173"/>
      <c r="AI18" s="174"/>
      <c r="AJ18" s="173"/>
    </row>
    <row r="19" ht="12.75" customHeight="1">
      <c r="A19" s="27"/>
      <c r="B19" s="27"/>
      <c r="C19" s="27"/>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row>
    <row r="20" ht="12.75" customHeight="1">
      <c r="A20" s="176" t="s">
        <v>6860</v>
      </c>
      <c r="B20" s="27"/>
      <c r="C20" s="27"/>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row>
    <row r="21" ht="12.75" customHeight="1">
      <c r="A21" s="177" t="s">
        <v>6824</v>
      </c>
      <c r="B21" s="178" t="s">
        <v>6861</v>
      </c>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row>
    <row r="22" ht="12.75" customHeight="1">
      <c r="A22" s="177" t="s">
        <v>6825</v>
      </c>
      <c r="B22" s="178" t="s">
        <v>6862</v>
      </c>
      <c r="C22" s="27"/>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row>
    <row r="23" ht="12.75" customHeight="1">
      <c r="A23" s="177" t="s">
        <v>6826</v>
      </c>
      <c r="B23" s="178" t="s">
        <v>6863</v>
      </c>
      <c r="C23" s="27"/>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row>
    <row r="24" ht="12.75" customHeight="1">
      <c r="A24" s="177" t="s">
        <v>6827</v>
      </c>
      <c r="B24" s="178" t="s">
        <v>1387</v>
      </c>
      <c r="C24" s="27"/>
      <c r="D24" s="27"/>
      <c r="E24" s="27"/>
      <c r="F24" s="27"/>
      <c r="G24" s="27"/>
      <c r="H24" s="27"/>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row>
    <row r="25" ht="12.75" customHeight="1">
      <c r="A25" s="177" t="s">
        <v>6828</v>
      </c>
      <c r="B25" s="178" t="s">
        <v>6864</v>
      </c>
      <c r="C25" s="27"/>
      <c r="D25" s="27"/>
      <c r="E25" s="27"/>
      <c r="F25" s="27"/>
      <c r="G25" s="27"/>
      <c r="H25" s="27"/>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row>
    <row r="26" ht="12.75" customHeight="1">
      <c r="A26" s="177" t="s">
        <v>6829</v>
      </c>
      <c r="B26" s="178" t="s">
        <v>6791</v>
      </c>
      <c r="C26" s="27"/>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row>
    <row r="27" ht="12.75" customHeight="1">
      <c r="A27" s="177" t="s">
        <v>6830</v>
      </c>
      <c r="B27" s="178" t="s">
        <v>6792</v>
      </c>
      <c r="C27" s="27"/>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row>
    <row r="28" ht="12.75" customHeight="1">
      <c r="A28" s="177" t="s">
        <v>6831</v>
      </c>
      <c r="B28" s="178" t="s">
        <v>6793</v>
      </c>
      <c r="C28" s="27"/>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row>
    <row r="29" ht="12.75" customHeight="1">
      <c r="A29" s="177" t="s">
        <v>6832</v>
      </c>
      <c r="B29" s="178" t="s">
        <v>6794</v>
      </c>
      <c r="C29" s="27"/>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row>
    <row r="30" ht="12.75" customHeight="1">
      <c r="A30" s="177" t="s">
        <v>6833</v>
      </c>
      <c r="B30" s="178" t="s">
        <v>6865</v>
      </c>
      <c r="C30" s="27"/>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row>
    <row r="31" ht="12.75" customHeight="1">
      <c r="A31" s="177" t="s">
        <v>6834</v>
      </c>
      <c r="B31" s="178" t="s">
        <v>6866</v>
      </c>
      <c r="C31" s="27"/>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row>
    <row r="32" ht="12.75" customHeight="1">
      <c r="A32" s="177" t="s">
        <v>6835</v>
      </c>
      <c r="B32" s="178" t="s">
        <v>6867</v>
      </c>
      <c r="C32" s="27"/>
      <c r="D32" s="27"/>
      <c r="E32" s="27"/>
      <c r="F32" s="27"/>
      <c r="G32" s="27"/>
      <c r="H32" s="27"/>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row>
    <row r="33" ht="12.75" customHeight="1">
      <c r="A33" s="177" t="s">
        <v>6836</v>
      </c>
      <c r="B33" s="178" t="s">
        <v>6868</v>
      </c>
      <c r="C33" s="27"/>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row>
    <row r="34" ht="12.75" customHeight="1">
      <c r="A34" s="177" t="s">
        <v>6837</v>
      </c>
      <c r="B34" s="178" t="s">
        <v>6799</v>
      </c>
      <c r="C34" s="27"/>
      <c r="D34" s="27"/>
      <c r="E34" s="27"/>
      <c r="F34" s="27"/>
      <c r="G34" s="27"/>
      <c r="H34" s="27"/>
      <c r="I34" s="27"/>
      <c r="J34" s="27"/>
      <c r="K34" s="27"/>
      <c r="L34" s="27"/>
      <c r="M34" s="27"/>
      <c r="N34" s="27"/>
      <c r="O34" s="17"/>
      <c r="P34" s="27"/>
      <c r="Q34" s="27"/>
      <c r="R34" s="27"/>
      <c r="S34" s="27"/>
      <c r="T34" s="27"/>
      <c r="U34" s="27"/>
      <c r="V34" s="27"/>
      <c r="W34" s="27"/>
      <c r="X34" s="27"/>
      <c r="Y34" s="27"/>
      <c r="Z34" s="27"/>
      <c r="AA34" s="27"/>
      <c r="AB34" s="27"/>
      <c r="AC34" s="27"/>
      <c r="AD34" s="27"/>
      <c r="AE34" s="27"/>
      <c r="AF34" s="27"/>
      <c r="AG34" s="27"/>
      <c r="AH34" s="27"/>
      <c r="AI34" s="27"/>
      <c r="AJ34" s="27"/>
    </row>
    <row r="35" ht="12.75" customHeight="1">
      <c r="A35" s="177" t="s">
        <v>6838</v>
      </c>
      <c r="B35" s="178" t="s">
        <v>6869</v>
      </c>
      <c r="C35" s="27"/>
      <c r="D35" s="27"/>
      <c r="E35" s="27"/>
      <c r="F35" s="27"/>
      <c r="G35" s="27"/>
      <c r="H35" s="27"/>
      <c r="I35" s="27"/>
      <c r="J35" s="27"/>
      <c r="K35" s="27"/>
      <c r="L35" s="27"/>
      <c r="M35" s="27"/>
      <c r="N35" s="27"/>
      <c r="O35" s="17"/>
      <c r="P35" s="27"/>
      <c r="Q35" s="27"/>
      <c r="R35" s="27"/>
      <c r="S35" s="27"/>
      <c r="T35" s="27"/>
      <c r="U35" s="27"/>
      <c r="V35" s="27"/>
      <c r="W35" s="27"/>
      <c r="X35" s="27"/>
      <c r="Y35" s="27"/>
      <c r="Z35" s="27"/>
      <c r="AA35" s="27"/>
      <c r="AB35" s="27"/>
      <c r="AC35" s="27"/>
      <c r="AD35" s="27"/>
      <c r="AE35" s="27"/>
      <c r="AF35" s="27"/>
      <c r="AG35" s="27"/>
      <c r="AH35" s="27"/>
      <c r="AI35" s="27"/>
      <c r="AJ35" s="27"/>
    </row>
    <row r="36" ht="12.75" customHeight="1">
      <c r="A36" s="177" t="s">
        <v>6839</v>
      </c>
      <c r="B36" s="178" t="s">
        <v>6870</v>
      </c>
      <c r="C36" s="27"/>
      <c r="D36" s="27"/>
      <c r="E36" s="27"/>
      <c r="F36" s="27"/>
      <c r="G36" s="27"/>
      <c r="H36" s="27"/>
      <c r="I36" s="27"/>
      <c r="J36" s="27"/>
      <c r="K36" s="27"/>
      <c r="L36" s="27"/>
      <c r="M36" s="27"/>
      <c r="N36" s="27"/>
      <c r="O36" s="17"/>
      <c r="P36" s="27"/>
      <c r="Q36" s="27"/>
      <c r="R36" s="27"/>
      <c r="S36" s="27"/>
      <c r="T36" s="27"/>
      <c r="U36" s="27"/>
      <c r="V36" s="27"/>
      <c r="W36" s="27"/>
      <c r="X36" s="27"/>
      <c r="Y36" s="27"/>
      <c r="Z36" s="27"/>
      <c r="AA36" s="27"/>
      <c r="AB36" s="27"/>
      <c r="AC36" s="27"/>
      <c r="AD36" s="27"/>
      <c r="AE36" s="27"/>
      <c r="AF36" s="27"/>
      <c r="AG36" s="27"/>
      <c r="AH36" s="27"/>
      <c r="AI36" s="27"/>
      <c r="AJ36" s="27"/>
    </row>
    <row r="37" ht="12.75" customHeight="1">
      <c r="A37" s="177" t="s">
        <v>6840</v>
      </c>
      <c r="B37" s="178" t="s">
        <v>6802</v>
      </c>
      <c r="C37" s="27"/>
      <c r="D37" s="27"/>
      <c r="E37" s="27"/>
      <c r="F37" s="27"/>
      <c r="G37" s="27"/>
      <c r="H37" s="27"/>
      <c r="I37" s="27"/>
      <c r="J37" s="27"/>
      <c r="K37" s="27"/>
      <c r="L37" s="27"/>
      <c r="M37" s="27"/>
      <c r="N37" s="27"/>
      <c r="O37" s="17"/>
      <c r="P37" s="27"/>
      <c r="Q37" s="27"/>
      <c r="R37" s="27"/>
      <c r="S37" s="27"/>
      <c r="T37" s="27"/>
      <c r="U37" s="27"/>
      <c r="V37" s="27"/>
      <c r="W37" s="27"/>
      <c r="X37" s="27"/>
      <c r="Y37" s="27"/>
      <c r="Z37" s="27"/>
      <c r="AA37" s="27"/>
      <c r="AB37" s="27"/>
      <c r="AC37" s="27"/>
      <c r="AD37" s="27"/>
      <c r="AE37" s="27"/>
      <c r="AF37" s="27"/>
      <c r="AG37" s="27"/>
      <c r="AH37" s="27"/>
      <c r="AI37" s="27"/>
      <c r="AJ37" s="27"/>
    </row>
    <row r="38" ht="12.75" customHeight="1">
      <c r="A38" s="177" t="s">
        <v>6841</v>
      </c>
      <c r="B38" s="178" t="s">
        <v>6871</v>
      </c>
      <c r="C38" s="27"/>
      <c r="D38" s="27"/>
      <c r="E38" s="27"/>
      <c r="F38" s="27"/>
      <c r="G38" s="27"/>
      <c r="H38" s="27"/>
      <c r="I38" s="27"/>
      <c r="J38" s="27"/>
      <c r="K38" s="27"/>
      <c r="L38" s="27"/>
      <c r="M38" s="27"/>
      <c r="N38" s="27"/>
      <c r="O38" s="17"/>
      <c r="P38" s="27"/>
      <c r="Q38" s="27"/>
      <c r="R38" s="27"/>
      <c r="S38" s="27"/>
      <c r="T38" s="27"/>
      <c r="U38" s="27"/>
      <c r="V38" s="27"/>
      <c r="W38" s="27"/>
      <c r="X38" s="27"/>
      <c r="Y38" s="27"/>
      <c r="Z38" s="27"/>
      <c r="AA38" s="27"/>
      <c r="AB38" s="27"/>
      <c r="AC38" s="27"/>
      <c r="AD38" s="27"/>
      <c r="AE38" s="27"/>
      <c r="AF38" s="27"/>
      <c r="AG38" s="27"/>
      <c r="AH38" s="27"/>
      <c r="AI38" s="27"/>
      <c r="AJ38" s="27"/>
    </row>
    <row r="39" ht="12.75" customHeight="1">
      <c r="A39" s="177" t="s">
        <v>6842</v>
      </c>
      <c r="B39" s="178" t="s">
        <v>6804</v>
      </c>
      <c r="C39" s="27"/>
      <c r="D39" s="27"/>
      <c r="E39" s="27"/>
      <c r="F39" s="27"/>
      <c r="G39" s="27"/>
      <c r="H39" s="27"/>
      <c r="I39" s="27"/>
      <c r="J39" s="27"/>
      <c r="K39" s="27"/>
      <c r="L39" s="27"/>
      <c r="M39" s="27"/>
      <c r="N39" s="27"/>
      <c r="O39" s="17"/>
      <c r="P39" s="27"/>
      <c r="Q39" s="27"/>
      <c r="R39" s="27"/>
      <c r="S39" s="27"/>
      <c r="T39" s="27"/>
      <c r="U39" s="27"/>
      <c r="V39" s="27"/>
      <c r="W39" s="27"/>
      <c r="X39" s="27"/>
      <c r="Y39" s="27"/>
      <c r="Z39" s="27"/>
      <c r="AA39" s="27"/>
      <c r="AB39" s="27"/>
      <c r="AC39" s="27"/>
      <c r="AD39" s="27"/>
      <c r="AE39" s="27"/>
      <c r="AF39" s="27"/>
      <c r="AG39" s="27"/>
      <c r="AH39" s="27"/>
      <c r="AI39" s="27"/>
      <c r="AJ39" s="27"/>
    </row>
    <row r="40" ht="12.75" customHeight="1">
      <c r="A40" s="177" t="s">
        <v>6843</v>
      </c>
      <c r="B40" s="178" t="s">
        <v>6872</v>
      </c>
      <c r="C40" s="27"/>
      <c r="D40" s="27"/>
      <c r="E40" s="27"/>
      <c r="F40" s="27"/>
      <c r="G40" s="27"/>
      <c r="H40" s="27"/>
      <c r="I40" s="27"/>
      <c r="J40" s="27"/>
      <c r="K40" s="27"/>
      <c r="L40" s="27"/>
      <c r="M40" s="27"/>
      <c r="N40" s="27"/>
      <c r="O40" s="17"/>
      <c r="P40" s="27"/>
      <c r="Q40" s="27"/>
      <c r="R40" s="27"/>
      <c r="S40" s="27"/>
      <c r="T40" s="27"/>
      <c r="U40" s="27"/>
      <c r="V40" s="27"/>
      <c r="W40" s="27"/>
      <c r="X40" s="27"/>
      <c r="Y40" s="27"/>
      <c r="Z40" s="27"/>
      <c r="AA40" s="27"/>
      <c r="AB40" s="27"/>
      <c r="AC40" s="27"/>
      <c r="AD40" s="27"/>
      <c r="AE40" s="27"/>
      <c r="AF40" s="27"/>
      <c r="AG40" s="27"/>
      <c r="AH40" s="27"/>
      <c r="AI40" s="27"/>
      <c r="AJ40" s="27"/>
    </row>
    <row r="41" ht="12.75" customHeight="1">
      <c r="A41" s="177" t="s">
        <v>6844</v>
      </c>
      <c r="B41" s="178" t="s">
        <v>6873</v>
      </c>
      <c r="C41" s="27"/>
      <c r="D41" s="27"/>
      <c r="E41" s="27"/>
      <c r="F41" s="27"/>
      <c r="G41" s="27"/>
      <c r="H41" s="27"/>
      <c r="I41" s="27"/>
      <c r="J41" s="27"/>
      <c r="K41" s="27"/>
      <c r="L41" s="27"/>
      <c r="M41" s="27"/>
      <c r="N41" s="27"/>
      <c r="O41" s="17"/>
      <c r="P41" s="27"/>
      <c r="Q41" s="27"/>
      <c r="R41" s="27"/>
      <c r="S41" s="27"/>
      <c r="T41" s="27"/>
      <c r="U41" s="27"/>
      <c r="V41" s="27"/>
      <c r="W41" s="27"/>
      <c r="X41" s="27"/>
      <c r="Y41" s="27"/>
      <c r="Z41" s="27"/>
      <c r="AA41" s="27"/>
      <c r="AB41" s="27"/>
      <c r="AC41" s="27"/>
      <c r="AD41" s="27"/>
      <c r="AE41" s="27"/>
      <c r="AF41" s="27"/>
      <c r="AG41" s="27"/>
      <c r="AH41" s="27"/>
      <c r="AI41" s="27"/>
      <c r="AJ41" s="27"/>
    </row>
    <row r="42" ht="12.75" customHeight="1">
      <c r="A42" s="177" t="s">
        <v>6845</v>
      </c>
      <c r="B42" s="178" t="s">
        <v>6874</v>
      </c>
      <c r="C42" s="27"/>
      <c r="D42" s="27"/>
      <c r="E42" s="27"/>
      <c r="F42" s="27"/>
      <c r="G42" s="27"/>
      <c r="H42" s="27"/>
      <c r="I42" s="27"/>
      <c r="J42" s="27"/>
      <c r="K42" s="27"/>
      <c r="L42" s="27"/>
      <c r="M42" s="27"/>
      <c r="N42" s="27"/>
      <c r="O42" s="17"/>
      <c r="P42" s="27"/>
      <c r="Q42" s="27"/>
      <c r="R42" s="27"/>
      <c r="S42" s="27"/>
      <c r="T42" s="27"/>
      <c r="U42" s="27"/>
      <c r="V42" s="27"/>
      <c r="W42" s="27"/>
      <c r="X42" s="27"/>
      <c r="Y42" s="27"/>
      <c r="Z42" s="27"/>
      <c r="AA42" s="27"/>
      <c r="AB42" s="27"/>
      <c r="AC42" s="27"/>
      <c r="AD42" s="27"/>
      <c r="AE42" s="27"/>
      <c r="AF42" s="27"/>
      <c r="AG42" s="27"/>
      <c r="AH42" s="27"/>
      <c r="AI42" s="27"/>
      <c r="AJ42" s="27"/>
    </row>
    <row r="43" ht="12.75" customHeight="1">
      <c r="A43" s="177" t="s">
        <v>6846</v>
      </c>
      <c r="B43" s="178" t="s">
        <v>6875</v>
      </c>
      <c r="C43" s="27"/>
      <c r="D43" s="27"/>
      <c r="E43" s="27"/>
      <c r="F43" s="27"/>
      <c r="G43" s="27"/>
      <c r="H43" s="27"/>
      <c r="I43" s="27"/>
      <c r="J43" s="27"/>
      <c r="K43" s="27"/>
      <c r="L43" s="27"/>
      <c r="M43" s="27"/>
      <c r="N43" s="27"/>
      <c r="O43" s="17"/>
      <c r="P43" s="27"/>
      <c r="Q43" s="27"/>
      <c r="R43" s="27"/>
      <c r="S43" s="27"/>
      <c r="T43" s="27"/>
      <c r="U43" s="27"/>
      <c r="V43" s="27"/>
      <c r="W43" s="27"/>
      <c r="X43" s="27"/>
      <c r="Y43" s="27"/>
      <c r="Z43" s="27"/>
      <c r="AA43" s="27"/>
      <c r="AB43" s="27"/>
      <c r="AC43" s="27"/>
      <c r="AD43" s="27"/>
      <c r="AE43" s="27"/>
      <c r="AF43" s="27"/>
      <c r="AG43" s="27"/>
      <c r="AH43" s="27"/>
      <c r="AI43" s="27"/>
      <c r="AJ43" s="27"/>
    </row>
    <row r="44" ht="12.75" customHeight="1">
      <c r="A44" s="177" t="s">
        <v>6847</v>
      </c>
      <c r="B44" s="178" t="s">
        <v>6876</v>
      </c>
      <c r="C44" s="27"/>
      <c r="D44" s="27"/>
      <c r="E44" s="27"/>
      <c r="F44" s="27"/>
      <c r="G44" s="27"/>
      <c r="H44" s="27"/>
      <c r="I44" s="27"/>
      <c r="J44" s="27"/>
      <c r="K44" s="27"/>
      <c r="L44" s="27"/>
      <c r="M44" s="27"/>
      <c r="N44" s="27"/>
      <c r="O44" s="17"/>
      <c r="P44" s="27"/>
      <c r="Q44" s="27"/>
      <c r="R44" s="27"/>
      <c r="S44" s="27"/>
      <c r="T44" s="27"/>
      <c r="U44" s="27"/>
      <c r="V44" s="27"/>
      <c r="W44" s="27"/>
      <c r="X44" s="27"/>
      <c r="Y44" s="27"/>
      <c r="Z44" s="27"/>
      <c r="AA44" s="27"/>
      <c r="AB44" s="27"/>
      <c r="AC44" s="27"/>
      <c r="AD44" s="27"/>
      <c r="AE44" s="27"/>
      <c r="AF44" s="27"/>
      <c r="AG44" s="27"/>
      <c r="AH44" s="27"/>
      <c r="AI44" s="27"/>
      <c r="AJ44" s="27"/>
    </row>
    <row r="45" ht="12.75" customHeight="1">
      <c r="A45" s="177" t="s">
        <v>6848</v>
      </c>
      <c r="B45" s="178" t="s">
        <v>6877</v>
      </c>
      <c r="C45" s="27"/>
      <c r="D45" s="27"/>
      <c r="E45" s="27"/>
      <c r="F45" s="27"/>
      <c r="G45" s="27"/>
      <c r="H45" s="27"/>
      <c r="I45" s="27"/>
      <c r="J45" s="27"/>
      <c r="K45" s="27"/>
      <c r="L45" s="27"/>
      <c r="M45" s="27"/>
      <c r="N45" s="27"/>
      <c r="O45" s="17"/>
      <c r="P45" s="27"/>
      <c r="Q45" s="27"/>
      <c r="R45" s="27"/>
      <c r="S45" s="27"/>
      <c r="T45" s="27"/>
      <c r="U45" s="27"/>
      <c r="V45" s="27"/>
      <c r="W45" s="27"/>
      <c r="X45" s="27"/>
      <c r="Y45" s="27"/>
      <c r="Z45" s="27"/>
      <c r="AA45" s="27"/>
      <c r="AB45" s="27"/>
      <c r="AC45" s="27"/>
      <c r="AD45" s="27"/>
      <c r="AE45" s="27"/>
      <c r="AF45" s="27"/>
      <c r="AG45" s="27"/>
      <c r="AH45" s="27"/>
      <c r="AI45" s="27"/>
      <c r="AJ45" s="27"/>
    </row>
    <row r="46" ht="12.75" customHeight="1">
      <c r="A46" s="177" t="s">
        <v>6849</v>
      </c>
      <c r="B46" s="178" t="s">
        <v>6811</v>
      </c>
      <c r="C46" s="27"/>
      <c r="D46" s="27"/>
      <c r="E46" s="27"/>
      <c r="F46" s="27"/>
      <c r="G46" s="27"/>
      <c r="H46" s="27"/>
      <c r="I46" s="27"/>
      <c r="J46" s="27"/>
      <c r="K46" s="27"/>
      <c r="L46" s="27"/>
      <c r="M46" s="27"/>
      <c r="N46" s="27"/>
      <c r="O46" s="17"/>
      <c r="P46" s="27"/>
      <c r="Q46" s="27"/>
      <c r="R46" s="27"/>
      <c r="S46" s="27"/>
      <c r="T46" s="27"/>
      <c r="U46" s="27"/>
      <c r="V46" s="27"/>
      <c r="W46" s="27"/>
      <c r="X46" s="27"/>
      <c r="Y46" s="27"/>
      <c r="Z46" s="27"/>
      <c r="AA46" s="27"/>
      <c r="AB46" s="27"/>
      <c r="AC46" s="27"/>
      <c r="AD46" s="27"/>
      <c r="AE46" s="27"/>
      <c r="AF46" s="27"/>
      <c r="AG46" s="27"/>
      <c r="AH46" s="27"/>
      <c r="AI46" s="27"/>
      <c r="AJ46" s="27"/>
    </row>
    <row r="47" ht="12.75" customHeight="1">
      <c r="A47" s="177" t="s">
        <v>6850</v>
      </c>
      <c r="B47" s="178" t="s">
        <v>6878</v>
      </c>
      <c r="C47" s="27"/>
      <c r="D47" s="27"/>
      <c r="E47" s="27"/>
      <c r="F47" s="27"/>
      <c r="G47" s="27"/>
      <c r="H47" s="27"/>
      <c r="I47" s="27"/>
      <c r="J47" s="27"/>
      <c r="K47" s="27"/>
      <c r="L47" s="27"/>
      <c r="M47" s="27"/>
      <c r="N47" s="27"/>
      <c r="O47" s="17"/>
      <c r="P47" s="27"/>
      <c r="Q47" s="27"/>
      <c r="R47" s="27"/>
      <c r="S47" s="27"/>
      <c r="T47" s="27"/>
      <c r="U47" s="27"/>
      <c r="V47" s="27"/>
      <c r="W47" s="27"/>
      <c r="X47" s="27"/>
      <c r="Y47" s="27"/>
      <c r="Z47" s="27"/>
      <c r="AA47" s="27"/>
      <c r="AB47" s="27"/>
      <c r="AC47" s="27"/>
      <c r="AD47" s="27"/>
      <c r="AE47" s="27"/>
      <c r="AF47" s="27"/>
      <c r="AG47" s="27"/>
      <c r="AH47" s="27"/>
      <c r="AI47" s="27"/>
      <c r="AJ47" s="27"/>
    </row>
    <row r="48" ht="12.75" customHeight="1">
      <c r="A48" s="177" t="s">
        <v>6851</v>
      </c>
      <c r="B48" s="179" t="s">
        <v>6879</v>
      </c>
      <c r="C48" s="27"/>
      <c r="D48" s="27"/>
      <c r="E48" s="27"/>
      <c r="F48" s="27"/>
      <c r="G48" s="27"/>
      <c r="H48" s="27"/>
      <c r="I48" s="27"/>
      <c r="J48" s="27"/>
      <c r="K48" s="27"/>
      <c r="L48" s="27"/>
      <c r="M48" s="27"/>
      <c r="N48" s="27"/>
      <c r="O48" s="17"/>
      <c r="P48" s="27"/>
      <c r="Q48" s="27"/>
      <c r="R48" s="27"/>
      <c r="S48" s="27"/>
      <c r="T48" s="27"/>
      <c r="U48" s="27"/>
      <c r="V48" s="27"/>
      <c r="W48" s="27"/>
      <c r="X48" s="27"/>
      <c r="Y48" s="27"/>
      <c r="Z48" s="27"/>
      <c r="AA48" s="27"/>
      <c r="AB48" s="27"/>
      <c r="AC48" s="27"/>
      <c r="AD48" s="27"/>
      <c r="AE48" s="27"/>
      <c r="AF48" s="27"/>
      <c r="AG48" s="27"/>
      <c r="AH48" s="27"/>
      <c r="AI48" s="27"/>
      <c r="AJ48" s="27"/>
    </row>
    <row r="49" ht="12.75" customHeight="1">
      <c r="A49" s="177" t="s">
        <v>6852</v>
      </c>
      <c r="B49" s="179" t="s">
        <v>6880</v>
      </c>
      <c r="C49" s="27"/>
      <c r="D49" s="27"/>
      <c r="E49" s="27"/>
      <c r="F49" s="27"/>
      <c r="G49" s="27"/>
      <c r="H49" s="27"/>
      <c r="I49" s="27"/>
      <c r="J49" s="27"/>
      <c r="K49" s="27"/>
      <c r="L49" s="27"/>
      <c r="M49" s="27"/>
      <c r="N49" s="27"/>
      <c r="O49" s="17"/>
      <c r="P49" s="27"/>
      <c r="Q49" s="27"/>
      <c r="R49" s="27"/>
      <c r="S49" s="27"/>
      <c r="T49" s="27"/>
      <c r="U49" s="27"/>
      <c r="V49" s="27"/>
      <c r="W49" s="27"/>
      <c r="X49" s="27"/>
      <c r="Y49" s="27"/>
      <c r="Z49" s="27"/>
      <c r="AA49" s="27"/>
      <c r="AB49" s="27"/>
      <c r="AC49" s="27"/>
      <c r="AD49" s="27"/>
      <c r="AE49" s="27"/>
      <c r="AF49" s="27"/>
      <c r="AG49" s="27"/>
      <c r="AH49" s="27"/>
      <c r="AI49" s="27"/>
      <c r="AJ49" s="27"/>
    </row>
    <row r="50" ht="12.75" customHeight="1">
      <c r="A50" s="177" t="s">
        <v>6853</v>
      </c>
      <c r="B50" s="179" t="s">
        <v>6881</v>
      </c>
      <c r="C50" s="27"/>
      <c r="D50" s="27"/>
      <c r="E50" s="27"/>
      <c r="F50" s="27"/>
      <c r="G50" s="27"/>
      <c r="H50" s="27"/>
      <c r="I50" s="27"/>
      <c r="J50" s="27"/>
      <c r="K50" s="27"/>
      <c r="L50" s="27"/>
      <c r="M50" s="27"/>
      <c r="N50" s="27"/>
      <c r="O50" s="17"/>
      <c r="P50" s="27"/>
      <c r="Q50" s="27"/>
      <c r="R50" s="27"/>
      <c r="S50" s="27"/>
      <c r="T50" s="27"/>
      <c r="U50" s="27"/>
      <c r="V50" s="27"/>
      <c r="W50" s="27"/>
      <c r="X50" s="27"/>
      <c r="Y50" s="27"/>
      <c r="Z50" s="27"/>
      <c r="AA50" s="27"/>
      <c r="AB50" s="27"/>
      <c r="AC50" s="27"/>
      <c r="AD50" s="27"/>
      <c r="AE50" s="27"/>
      <c r="AF50" s="27"/>
      <c r="AG50" s="27"/>
      <c r="AH50" s="27"/>
      <c r="AI50" s="27"/>
      <c r="AJ50" s="27"/>
    </row>
    <row r="51" ht="12.75" customHeight="1">
      <c r="A51" s="177" t="s">
        <v>6854</v>
      </c>
      <c r="B51" s="179" t="s">
        <v>6882</v>
      </c>
      <c r="C51" s="27"/>
      <c r="D51" s="27"/>
      <c r="E51" s="27"/>
      <c r="F51" s="27"/>
      <c r="G51" s="27"/>
      <c r="H51" s="27"/>
      <c r="I51" s="27"/>
      <c r="J51" s="27"/>
      <c r="K51" s="27"/>
      <c r="L51" s="27"/>
      <c r="M51" s="27"/>
      <c r="N51" s="27"/>
      <c r="O51" s="17"/>
      <c r="P51" s="27"/>
      <c r="Q51" s="27"/>
      <c r="R51" s="27"/>
      <c r="S51" s="27"/>
      <c r="T51" s="27"/>
      <c r="U51" s="27"/>
      <c r="V51" s="27"/>
      <c r="W51" s="27"/>
      <c r="X51" s="27"/>
      <c r="Y51" s="27"/>
      <c r="Z51" s="27"/>
      <c r="AA51" s="27"/>
      <c r="AB51" s="27"/>
      <c r="AC51" s="27"/>
      <c r="AD51" s="27"/>
      <c r="AE51" s="27"/>
      <c r="AF51" s="27"/>
      <c r="AG51" s="27"/>
      <c r="AH51" s="27"/>
      <c r="AI51" s="27"/>
      <c r="AJ51" s="27"/>
    </row>
    <row r="52" ht="12.75" customHeight="1">
      <c r="A52" s="177" t="s">
        <v>6855</v>
      </c>
      <c r="B52" s="179" t="s">
        <v>6817</v>
      </c>
      <c r="C52" s="27"/>
      <c r="D52" s="27"/>
      <c r="E52" s="27"/>
      <c r="F52" s="27"/>
      <c r="G52" s="27"/>
      <c r="H52" s="27"/>
      <c r="I52" s="27"/>
      <c r="J52" s="27"/>
      <c r="K52" s="27"/>
      <c r="L52" s="27"/>
      <c r="M52" s="27"/>
      <c r="N52" s="27"/>
      <c r="O52" s="17"/>
      <c r="P52" s="27"/>
      <c r="Q52" s="27"/>
      <c r="R52" s="27"/>
      <c r="S52" s="27"/>
      <c r="T52" s="27"/>
      <c r="U52" s="27"/>
      <c r="V52" s="27"/>
      <c r="W52" s="27"/>
      <c r="X52" s="27"/>
      <c r="Y52" s="27"/>
      <c r="Z52" s="27"/>
      <c r="AA52" s="27"/>
      <c r="AB52" s="27"/>
      <c r="AC52" s="27"/>
      <c r="AD52" s="27"/>
      <c r="AE52" s="27"/>
      <c r="AF52" s="27"/>
      <c r="AG52" s="27"/>
      <c r="AH52" s="27"/>
      <c r="AI52" s="27"/>
      <c r="AJ52" s="27"/>
    </row>
    <row r="53" ht="12.75" customHeight="1">
      <c r="A53" s="177" t="s">
        <v>6856</v>
      </c>
      <c r="B53" s="179" t="s">
        <v>6818</v>
      </c>
      <c r="C53" s="27"/>
      <c r="D53" s="27"/>
      <c r="E53" s="27"/>
      <c r="F53" s="27"/>
      <c r="G53" s="27"/>
      <c r="H53" s="27"/>
      <c r="I53" s="27"/>
      <c r="J53" s="27"/>
      <c r="K53" s="27"/>
      <c r="L53" s="27"/>
      <c r="M53" s="27"/>
      <c r="N53" s="27"/>
      <c r="O53" s="17"/>
      <c r="P53" s="27"/>
      <c r="Q53" s="27"/>
      <c r="R53" s="27"/>
      <c r="S53" s="27"/>
      <c r="T53" s="27"/>
      <c r="U53" s="27"/>
      <c r="V53" s="27"/>
      <c r="W53" s="27"/>
      <c r="X53" s="27"/>
      <c r="Y53" s="27"/>
      <c r="Z53" s="27"/>
      <c r="AA53" s="27"/>
      <c r="AB53" s="27"/>
      <c r="AC53" s="27"/>
      <c r="AD53" s="27"/>
      <c r="AE53" s="27"/>
      <c r="AF53" s="27"/>
      <c r="AG53" s="27"/>
      <c r="AH53" s="27"/>
      <c r="AI53" s="27"/>
      <c r="AJ53" s="27"/>
    </row>
    <row r="54" ht="12.75" customHeight="1">
      <c r="A54" s="177" t="s">
        <v>6857</v>
      </c>
      <c r="B54" s="179" t="s">
        <v>6883</v>
      </c>
      <c r="C54" s="27"/>
      <c r="D54" s="27"/>
      <c r="E54" s="27"/>
      <c r="F54" s="27"/>
      <c r="G54" s="27"/>
      <c r="H54" s="27"/>
      <c r="I54" s="27"/>
      <c r="J54" s="27"/>
      <c r="K54" s="27"/>
      <c r="L54" s="27"/>
      <c r="M54" s="27"/>
      <c r="N54" s="27"/>
      <c r="O54" s="17"/>
      <c r="P54" s="27"/>
      <c r="Q54" s="27"/>
      <c r="R54" s="27"/>
      <c r="S54" s="27"/>
      <c r="T54" s="27"/>
      <c r="U54" s="27"/>
      <c r="V54" s="27"/>
      <c r="W54" s="27"/>
      <c r="X54" s="27"/>
      <c r="Y54" s="27"/>
      <c r="Z54" s="27"/>
      <c r="AA54" s="27"/>
      <c r="AB54" s="27"/>
      <c r="AC54" s="27"/>
      <c r="AD54" s="27"/>
      <c r="AE54" s="27"/>
      <c r="AF54" s="27"/>
      <c r="AG54" s="27"/>
      <c r="AH54" s="27"/>
      <c r="AI54" s="27"/>
      <c r="AJ54" s="27"/>
    </row>
    <row r="55" ht="12.75" customHeight="1">
      <c r="A55" s="177" t="s">
        <v>6858</v>
      </c>
      <c r="B55" s="179" t="s">
        <v>6884</v>
      </c>
      <c r="C55" s="27"/>
      <c r="D55" s="27"/>
      <c r="E55" s="27"/>
      <c r="F55" s="27"/>
      <c r="G55" s="27"/>
      <c r="H55" s="27"/>
      <c r="I55" s="27"/>
      <c r="J55" s="27"/>
      <c r="K55" s="27"/>
      <c r="L55" s="27"/>
      <c r="M55" s="27"/>
      <c r="N55" s="27"/>
      <c r="O55" s="17"/>
      <c r="P55" s="27"/>
      <c r="Q55" s="27"/>
      <c r="R55" s="27"/>
      <c r="S55" s="27"/>
      <c r="T55" s="27"/>
      <c r="U55" s="27"/>
      <c r="V55" s="27"/>
      <c r="W55" s="27"/>
      <c r="X55" s="27"/>
      <c r="Y55" s="27"/>
      <c r="Z55" s="27"/>
      <c r="AA55" s="27"/>
      <c r="AB55" s="27"/>
      <c r="AC55" s="27"/>
      <c r="AD55" s="27"/>
      <c r="AE55" s="27"/>
      <c r="AF55" s="27"/>
      <c r="AG55" s="27"/>
      <c r="AH55" s="27"/>
      <c r="AI55" s="27"/>
      <c r="AJ55" s="27"/>
    </row>
    <row r="56" ht="12.75" customHeight="1">
      <c r="A56" s="27"/>
      <c r="B56" s="27"/>
      <c r="C56" s="27"/>
      <c r="D56" s="27"/>
      <c r="E56" s="27"/>
      <c r="F56" s="27"/>
      <c r="G56" s="27"/>
      <c r="H56" s="27"/>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row>
    <row r="57" ht="12.75" customHeight="1">
      <c r="A57" s="27"/>
      <c r="B57" s="27"/>
      <c r="C57" s="27"/>
      <c r="D57" s="27"/>
      <c r="E57" s="27"/>
      <c r="F57" s="27"/>
      <c r="G57" s="27"/>
      <c r="H57" s="27"/>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row>
    <row r="58" ht="12.75" customHeight="1">
      <c r="A58" s="27"/>
      <c r="B58" s="27"/>
      <c r="C58" s="27"/>
      <c r="D58" s="27"/>
      <c r="E58" s="27"/>
      <c r="F58" s="27"/>
      <c r="G58" s="27"/>
      <c r="H58" s="27"/>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row>
    <row r="59" ht="12.75" customHeight="1">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row>
    <row r="60" ht="12.75" customHeight="1">
      <c r="A60" s="27"/>
      <c r="B60" s="27"/>
      <c r="C60" s="27"/>
      <c r="D60" s="27"/>
      <c r="E60" s="27"/>
      <c r="F60" s="27"/>
      <c r="G60" s="27"/>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row>
    <row r="61" ht="12.75" customHeight="1">
      <c r="A61" s="27"/>
      <c r="B61" s="27"/>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row>
    <row r="62" ht="12.75" customHeight="1">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row>
    <row r="63" ht="12.75" customHeight="1">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row>
    <row r="64" ht="12.75" customHeight="1">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row>
    <row r="65" ht="12.75" customHeight="1">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row>
    <row r="66" ht="12.75" customHeight="1">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c r="AA66" s="27"/>
      <c r="AB66" s="27"/>
      <c r="AC66" s="27"/>
      <c r="AD66" s="27"/>
      <c r="AE66" s="27"/>
      <c r="AF66" s="27"/>
      <c r="AG66" s="27"/>
      <c r="AH66" s="27"/>
      <c r="AI66" s="27"/>
      <c r="AJ66" s="27"/>
    </row>
    <row r="67" ht="12.75" customHeight="1">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c r="AD67" s="27"/>
      <c r="AE67" s="27"/>
      <c r="AF67" s="27"/>
      <c r="AG67" s="27"/>
      <c r="AH67" s="27"/>
      <c r="AI67" s="27"/>
      <c r="AJ67" s="27"/>
    </row>
    <row r="68" ht="12.75" customHeight="1">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c r="AA68" s="27"/>
      <c r="AB68" s="27"/>
      <c r="AC68" s="27"/>
      <c r="AD68" s="27"/>
      <c r="AE68" s="27"/>
      <c r="AF68" s="27"/>
      <c r="AG68" s="27"/>
      <c r="AH68" s="27"/>
      <c r="AI68" s="27"/>
      <c r="AJ68" s="27"/>
    </row>
    <row r="69" ht="12.75" customHeight="1">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c r="AD69" s="27"/>
      <c r="AE69" s="27"/>
      <c r="AF69" s="27"/>
      <c r="AG69" s="27"/>
      <c r="AH69" s="27"/>
      <c r="AI69" s="27"/>
      <c r="AJ69" s="27"/>
    </row>
    <row r="70" ht="12.75" customHeight="1">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row>
    <row r="71" ht="12.75" customHeight="1">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row>
    <row r="72" ht="12.75" customHeight="1">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row>
    <row r="73" ht="12.75" customHeight="1">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row>
    <row r="74" ht="12.75" customHeight="1">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row>
    <row r="75" ht="12.75" customHeight="1">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row>
    <row r="76" ht="12.75" customHeight="1">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row>
    <row r="77" ht="12.75" customHeight="1">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row>
    <row r="78" ht="12.75" customHeight="1">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row>
    <row r="79" ht="12.75" customHeight="1">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row>
    <row r="80" ht="12.75" customHeight="1">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row>
    <row r="81" ht="12.75" customHeight="1">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row>
    <row r="82" ht="12.75" customHeight="1">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row>
    <row r="83" ht="12.75" customHeight="1">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row>
    <row r="84" ht="12.75" customHeight="1">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row>
    <row r="85" ht="12.75" customHeight="1">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row>
    <row r="86" ht="12.75" customHeight="1">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row>
    <row r="87" ht="12.75" customHeight="1">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row>
    <row r="88" ht="12.75" customHeight="1">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row>
    <row r="89" ht="12.75" customHeight="1">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row>
    <row r="90" ht="12.75" customHeight="1">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row>
    <row r="91" ht="12.75" customHeight="1">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row>
    <row r="92" ht="12.75" customHeight="1">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row>
    <row r="93" ht="12.75" customHeight="1">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row>
    <row r="94" ht="12.75" customHeight="1">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row>
    <row r="95" ht="12.75" customHeight="1">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row>
    <row r="96" ht="12.75" customHeight="1">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row>
    <row r="97" ht="12.75" customHeight="1">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row>
    <row r="98" ht="12.75" customHeight="1">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row>
    <row r="99" ht="12.75" customHeight="1">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row>
    <row r="100" ht="12.75" customHeight="1">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row>
    <row r="101" ht="12.75" customHeight="1">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row>
    <row r="102" ht="12.75" customHeight="1">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row>
    <row r="103" ht="12.75" customHeight="1">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row>
    <row r="104" ht="12.75" customHeight="1">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row>
    <row r="105" ht="12.75" customHeight="1">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row>
    <row r="106" ht="12.75" customHeight="1">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row>
    <row r="107" ht="12.75" customHeight="1">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row>
    <row r="108" ht="12.75" customHeight="1">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row>
    <row r="109" ht="12.75" customHeight="1">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row>
    <row r="110" ht="12.75" customHeight="1">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row>
    <row r="111" ht="12.75" customHeight="1">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row>
    <row r="112" ht="12.75" customHeight="1">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row>
    <row r="113" ht="12.75" customHeight="1">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row>
    <row r="114" ht="12.75" customHeight="1">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row>
    <row r="115" ht="12.75" customHeight="1">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row>
    <row r="116" ht="12.75" customHeight="1">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row>
    <row r="117" ht="12.75" customHeight="1">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row>
    <row r="118" ht="12.75" customHeight="1">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row>
    <row r="119" ht="12.75" customHeight="1">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row>
    <row r="120" ht="12.75" customHeight="1">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row>
    <row r="121" ht="12.75" customHeight="1">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row>
    <row r="122" ht="12.75" customHeight="1">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c r="AA122" s="27"/>
      <c r="AB122" s="27"/>
      <c r="AC122" s="27"/>
      <c r="AD122" s="27"/>
      <c r="AE122" s="27"/>
      <c r="AF122" s="27"/>
      <c r="AG122" s="27"/>
      <c r="AH122" s="27"/>
      <c r="AI122" s="27"/>
      <c r="AJ122" s="27"/>
    </row>
    <row r="123" ht="12.75" customHeight="1">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c r="AA123" s="27"/>
      <c r="AB123" s="27"/>
      <c r="AC123" s="27"/>
      <c r="AD123" s="27"/>
      <c r="AE123" s="27"/>
      <c r="AF123" s="27"/>
      <c r="AG123" s="27"/>
      <c r="AH123" s="27"/>
      <c r="AI123" s="27"/>
      <c r="AJ123" s="27"/>
    </row>
    <row r="124" ht="12.75" customHeight="1">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c r="AA124" s="27"/>
      <c r="AB124" s="27"/>
      <c r="AC124" s="27"/>
      <c r="AD124" s="27"/>
      <c r="AE124" s="27"/>
      <c r="AF124" s="27"/>
      <c r="AG124" s="27"/>
      <c r="AH124" s="27"/>
      <c r="AI124" s="27"/>
      <c r="AJ124" s="27"/>
    </row>
    <row r="125" ht="12.75" customHeight="1">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c r="AA125" s="27"/>
      <c r="AB125" s="27"/>
      <c r="AC125" s="27"/>
      <c r="AD125" s="27"/>
      <c r="AE125" s="27"/>
      <c r="AF125" s="27"/>
      <c r="AG125" s="27"/>
      <c r="AH125" s="27"/>
      <c r="AI125" s="27"/>
      <c r="AJ125" s="27"/>
    </row>
    <row r="126" ht="12.75" customHeight="1">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c r="AA126" s="27"/>
      <c r="AB126" s="27"/>
      <c r="AC126" s="27"/>
      <c r="AD126" s="27"/>
      <c r="AE126" s="27"/>
      <c r="AF126" s="27"/>
      <c r="AG126" s="27"/>
      <c r="AH126" s="27"/>
      <c r="AI126" s="27"/>
      <c r="AJ126" s="27"/>
    </row>
    <row r="127" ht="12.75" customHeight="1">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c r="AA127" s="27"/>
      <c r="AB127" s="27"/>
      <c r="AC127" s="27"/>
      <c r="AD127" s="27"/>
      <c r="AE127" s="27"/>
      <c r="AF127" s="27"/>
      <c r="AG127" s="27"/>
      <c r="AH127" s="27"/>
      <c r="AI127" s="27"/>
      <c r="AJ127" s="27"/>
    </row>
    <row r="128" ht="12.75" customHeight="1">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c r="AA128" s="27"/>
      <c r="AB128" s="27"/>
      <c r="AC128" s="27"/>
      <c r="AD128" s="27"/>
      <c r="AE128" s="27"/>
      <c r="AF128" s="27"/>
      <c r="AG128" s="27"/>
      <c r="AH128" s="27"/>
      <c r="AI128" s="27"/>
      <c r="AJ128" s="27"/>
    </row>
    <row r="129" ht="12.75" customHeight="1">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c r="AA129" s="27"/>
      <c r="AB129" s="27"/>
      <c r="AC129" s="27"/>
      <c r="AD129" s="27"/>
      <c r="AE129" s="27"/>
      <c r="AF129" s="27"/>
      <c r="AG129" s="27"/>
      <c r="AH129" s="27"/>
      <c r="AI129" s="27"/>
      <c r="AJ129" s="27"/>
    </row>
    <row r="130" ht="12.75" customHeight="1">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c r="AA130" s="27"/>
      <c r="AB130" s="27"/>
      <c r="AC130" s="27"/>
      <c r="AD130" s="27"/>
      <c r="AE130" s="27"/>
      <c r="AF130" s="27"/>
      <c r="AG130" s="27"/>
      <c r="AH130" s="27"/>
      <c r="AI130" s="27"/>
      <c r="AJ130" s="27"/>
    </row>
    <row r="131" ht="12.75" customHeight="1">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c r="AA131" s="27"/>
      <c r="AB131" s="27"/>
      <c r="AC131" s="27"/>
      <c r="AD131" s="27"/>
      <c r="AE131" s="27"/>
      <c r="AF131" s="27"/>
      <c r="AG131" s="27"/>
      <c r="AH131" s="27"/>
      <c r="AI131" s="27"/>
      <c r="AJ131" s="27"/>
    </row>
    <row r="132" ht="12.75" customHeight="1">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c r="AA132" s="27"/>
      <c r="AB132" s="27"/>
      <c r="AC132" s="27"/>
      <c r="AD132" s="27"/>
      <c r="AE132" s="27"/>
      <c r="AF132" s="27"/>
      <c r="AG132" s="27"/>
      <c r="AH132" s="27"/>
      <c r="AI132" s="27"/>
      <c r="AJ132" s="27"/>
    </row>
    <row r="133" ht="12.75" customHeight="1">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c r="AA133" s="27"/>
      <c r="AB133" s="27"/>
      <c r="AC133" s="27"/>
      <c r="AD133" s="27"/>
      <c r="AE133" s="27"/>
      <c r="AF133" s="27"/>
      <c r="AG133" s="27"/>
      <c r="AH133" s="27"/>
      <c r="AI133" s="27"/>
      <c r="AJ133" s="27"/>
    </row>
    <row r="134" ht="12.75" customHeight="1">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c r="AA134" s="27"/>
      <c r="AB134" s="27"/>
      <c r="AC134" s="27"/>
      <c r="AD134" s="27"/>
      <c r="AE134" s="27"/>
      <c r="AF134" s="27"/>
      <c r="AG134" s="27"/>
      <c r="AH134" s="27"/>
      <c r="AI134" s="27"/>
      <c r="AJ134" s="27"/>
    </row>
    <row r="135" ht="12.75" customHeight="1">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c r="AA135" s="27"/>
      <c r="AB135" s="27"/>
      <c r="AC135" s="27"/>
      <c r="AD135" s="27"/>
      <c r="AE135" s="27"/>
      <c r="AF135" s="27"/>
      <c r="AG135" s="27"/>
      <c r="AH135" s="27"/>
      <c r="AI135" s="27"/>
      <c r="AJ135" s="27"/>
    </row>
    <row r="136" ht="12.75" customHeight="1">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c r="AA136" s="27"/>
      <c r="AB136" s="27"/>
      <c r="AC136" s="27"/>
      <c r="AD136" s="27"/>
      <c r="AE136" s="27"/>
      <c r="AF136" s="27"/>
      <c r="AG136" s="27"/>
      <c r="AH136" s="27"/>
      <c r="AI136" s="27"/>
      <c r="AJ136" s="27"/>
    </row>
    <row r="137" ht="12.75" customHeight="1">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c r="AA137" s="27"/>
      <c r="AB137" s="27"/>
      <c r="AC137" s="27"/>
      <c r="AD137" s="27"/>
      <c r="AE137" s="27"/>
      <c r="AF137" s="27"/>
      <c r="AG137" s="27"/>
      <c r="AH137" s="27"/>
      <c r="AI137" s="27"/>
      <c r="AJ137" s="27"/>
    </row>
    <row r="138" ht="12.75" customHeight="1">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c r="AA138" s="27"/>
      <c r="AB138" s="27"/>
      <c r="AC138" s="27"/>
      <c r="AD138" s="27"/>
      <c r="AE138" s="27"/>
      <c r="AF138" s="27"/>
      <c r="AG138" s="27"/>
      <c r="AH138" s="27"/>
      <c r="AI138" s="27"/>
      <c r="AJ138" s="27"/>
    </row>
    <row r="139" ht="12.75" customHeight="1">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c r="AA139" s="27"/>
      <c r="AB139" s="27"/>
      <c r="AC139" s="27"/>
      <c r="AD139" s="27"/>
      <c r="AE139" s="27"/>
      <c r="AF139" s="27"/>
      <c r="AG139" s="27"/>
      <c r="AH139" s="27"/>
      <c r="AI139" s="27"/>
      <c r="AJ139" s="27"/>
    </row>
    <row r="140" ht="12.75" customHeight="1">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c r="AA140" s="27"/>
      <c r="AB140" s="27"/>
      <c r="AC140" s="27"/>
      <c r="AD140" s="27"/>
      <c r="AE140" s="27"/>
      <c r="AF140" s="27"/>
      <c r="AG140" s="27"/>
      <c r="AH140" s="27"/>
      <c r="AI140" s="27"/>
      <c r="AJ140" s="27"/>
    </row>
    <row r="141" ht="12.75" customHeight="1">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c r="AA141" s="27"/>
      <c r="AB141" s="27"/>
      <c r="AC141" s="27"/>
      <c r="AD141" s="27"/>
      <c r="AE141" s="27"/>
      <c r="AF141" s="27"/>
      <c r="AG141" s="27"/>
      <c r="AH141" s="27"/>
      <c r="AI141" s="27"/>
      <c r="AJ141" s="27"/>
    </row>
    <row r="142" ht="12.75" customHeight="1">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c r="AA142" s="27"/>
      <c r="AB142" s="27"/>
      <c r="AC142" s="27"/>
      <c r="AD142" s="27"/>
      <c r="AE142" s="27"/>
      <c r="AF142" s="27"/>
      <c r="AG142" s="27"/>
      <c r="AH142" s="27"/>
      <c r="AI142" s="27"/>
      <c r="AJ142" s="27"/>
    </row>
    <row r="143" ht="12.75" customHeight="1">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c r="AA143" s="27"/>
      <c r="AB143" s="27"/>
      <c r="AC143" s="27"/>
      <c r="AD143" s="27"/>
      <c r="AE143" s="27"/>
      <c r="AF143" s="27"/>
      <c r="AG143" s="27"/>
      <c r="AH143" s="27"/>
      <c r="AI143" s="27"/>
      <c r="AJ143" s="27"/>
    </row>
    <row r="144" ht="12.75" customHeight="1">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c r="AA144" s="27"/>
      <c r="AB144" s="27"/>
      <c r="AC144" s="27"/>
      <c r="AD144" s="27"/>
      <c r="AE144" s="27"/>
      <c r="AF144" s="27"/>
      <c r="AG144" s="27"/>
      <c r="AH144" s="27"/>
      <c r="AI144" s="27"/>
      <c r="AJ144" s="27"/>
    </row>
    <row r="145" ht="12.75" customHeight="1">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c r="AA145" s="27"/>
      <c r="AB145" s="27"/>
      <c r="AC145" s="27"/>
      <c r="AD145" s="27"/>
      <c r="AE145" s="27"/>
      <c r="AF145" s="27"/>
      <c r="AG145" s="27"/>
      <c r="AH145" s="27"/>
      <c r="AI145" s="27"/>
      <c r="AJ145" s="27"/>
    </row>
    <row r="146" ht="12.75" customHeight="1">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c r="AA146" s="27"/>
      <c r="AB146" s="27"/>
      <c r="AC146" s="27"/>
      <c r="AD146" s="27"/>
      <c r="AE146" s="27"/>
      <c r="AF146" s="27"/>
      <c r="AG146" s="27"/>
      <c r="AH146" s="27"/>
      <c r="AI146" s="27"/>
      <c r="AJ146" s="27"/>
    </row>
    <row r="147" ht="12.75" customHeight="1">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c r="AA147" s="27"/>
      <c r="AB147" s="27"/>
      <c r="AC147" s="27"/>
      <c r="AD147" s="27"/>
      <c r="AE147" s="27"/>
      <c r="AF147" s="27"/>
      <c r="AG147" s="27"/>
      <c r="AH147" s="27"/>
      <c r="AI147" s="27"/>
      <c r="AJ147" s="27"/>
    </row>
    <row r="148" ht="12.75" customHeight="1">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c r="AA148" s="27"/>
      <c r="AB148" s="27"/>
      <c r="AC148" s="27"/>
      <c r="AD148" s="27"/>
      <c r="AE148" s="27"/>
      <c r="AF148" s="27"/>
      <c r="AG148" s="27"/>
      <c r="AH148" s="27"/>
      <c r="AI148" s="27"/>
      <c r="AJ148" s="27"/>
    </row>
    <row r="149" ht="12.75" customHeight="1">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c r="AA149" s="27"/>
      <c r="AB149" s="27"/>
      <c r="AC149" s="27"/>
      <c r="AD149" s="27"/>
      <c r="AE149" s="27"/>
      <c r="AF149" s="27"/>
      <c r="AG149" s="27"/>
      <c r="AH149" s="27"/>
      <c r="AI149" s="27"/>
      <c r="AJ149" s="27"/>
    </row>
    <row r="150" ht="12.75" customHeight="1">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c r="AA150" s="27"/>
      <c r="AB150" s="27"/>
      <c r="AC150" s="27"/>
      <c r="AD150" s="27"/>
      <c r="AE150" s="27"/>
      <c r="AF150" s="27"/>
      <c r="AG150" s="27"/>
      <c r="AH150" s="27"/>
      <c r="AI150" s="27"/>
      <c r="AJ150" s="27"/>
    </row>
    <row r="151" ht="12.75" customHeight="1">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c r="AA151" s="27"/>
      <c r="AB151" s="27"/>
      <c r="AC151" s="27"/>
      <c r="AD151" s="27"/>
      <c r="AE151" s="27"/>
      <c r="AF151" s="27"/>
      <c r="AG151" s="27"/>
      <c r="AH151" s="27"/>
      <c r="AI151" s="27"/>
      <c r="AJ151" s="27"/>
    </row>
    <row r="152" ht="12.75" customHeight="1">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c r="AC152" s="27"/>
      <c r="AD152" s="27"/>
      <c r="AE152" s="27"/>
      <c r="AF152" s="27"/>
      <c r="AG152" s="27"/>
      <c r="AH152" s="27"/>
      <c r="AI152" s="27"/>
      <c r="AJ152" s="27"/>
    </row>
    <row r="153" ht="12.75" customHeight="1">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c r="AA153" s="27"/>
      <c r="AB153" s="27"/>
      <c r="AC153" s="27"/>
      <c r="AD153" s="27"/>
      <c r="AE153" s="27"/>
      <c r="AF153" s="27"/>
      <c r="AG153" s="27"/>
      <c r="AH153" s="27"/>
      <c r="AI153" s="27"/>
      <c r="AJ153" s="27"/>
    </row>
    <row r="154" ht="12.75" customHeight="1">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c r="AD154" s="27"/>
      <c r="AE154" s="27"/>
      <c r="AF154" s="27"/>
      <c r="AG154" s="27"/>
      <c r="AH154" s="27"/>
      <c r="AI154" s="27"/>
      <c r="AJ154" s="27"/>
    </row>
    <row r="155" ht="12.75" customHeight="1">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c r="AA155" s="27"/>
      <c r="AB155" s="27"/>
      <c r="AC155" s="27"/>
      <c r="AD155" s="27"/>
      <c r="AE155" s="27"/>
      <c r="AF155" s="27"/>
      <c r="AG155" s="27"/>
      <c r="AH155" s="27"/>
      <c r="AI155" s="27"/>
      <c r="AJ155" s="27"/>
    </row>
    <row r="156" ht="12.75" customHeight="1">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c r="AC156" s="27"/>
      <c r="AD156" s="27"/>
      <c r="AE156" s="27"/>
      <c r="AF156" s="27"/>
      <c r="AG156" s="27"/>
      <c r="AH156" s="27"/>
      <c r="AI156" s="27"/>
      <c r="AJ156" s="27"/>
    </row>
    <row r="157" ht="12.75" customHeight="1">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c r="AA157" s="27"/>
      <c r="AB157" s="27"/>
      <c r="AC157" s="27"/>
      <c r="AD157" s="27"/>
      <c r="AE157" s="27"/>
      <c r="AF157" s="27"/>
      <c r="AG157" s="27"/>
      <c r="AH157" s="27"/>
      <c r="AI157" s="27"/>
      <c r="AJ157" s="27"/>
    </row>
    <row r="158" ht="12.75" customHeight="1">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row>
    <row r="159" ht="12.75" customHeight="1">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c r="AA159" s="27"/>
      <c r="AB159" s="27"/>
      <c r="AC159" s="27"/>
      <c r="AD159" s="27"/>
      <c r="AE159" s="27"/>
      <c r="AF159" s="27"/>
      <c r="AG159" s="27"/>
      <c r="AH159" s="27"/>
      <c r="AI159" s="27"/>
      <c r="AJ159" s="27"/>
    </row>
    <row r="160" ht="12.75" customHeight="1">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row>
    <row r="161" ht="12.75" customHeight="1">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c r="AA161" s="27"/>
      <c r="AB161" s="27"/>
      <c r="AC161" s="27"/>
      <c r="AD161" s="27"/>
      <c r="AE161" s="27"/>
      <c r="AF161" s="27"/>
      <c r="AG161" s="27"/>
      <c r="AH161" s="27"/>
      <c r="AI161" s="27"/>
      <c r="AJ161" s="27"/>
    </row>
    <row r="162" ht="12.75" customHeight="1">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row>
    <row r="163" ht="12.75" customHeight="1">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c r="AA163" s="27"/>
      <c r="AB163" s="27"/>
      <c r="AC163" s="27"/>
      <c r="AD163" s="27"/>
      <c r="AE163" s="27"/>
      <c r="AF163" s="27"/>
      <c r="AG163" s="27"/>
      <c r="AH163" s="27"/>
      <c r="AI163" s="27"/>
      <c r="AJ163" s="27"/>
    </row>
    <row r="164" ht="12.75" customHeight="1">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c r="AC164" s="27"/>
      <c r="AD164" s="27"/>
      <c r="AE164" s="27"/>
      <c r="AF164" s="27"/>
      <c r="AG164" s="27"/>
      <c r="AH164" s="27"/>
      <c r="AI164" s="27"/>
      <c r="AJ164" s="27"/>
    </row>
    <row r="165" ht="12.75" customHeight="1">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c r="AA165" s="27"/>
      <c r="AB165" s="27"/>
      <c r="AC165" s="27"/>
      <c r="AD165" s="27"/>
      <c r="AE165" s="27"/>
      <c r="AF165" s="27"/>
      <c r="AG165" s="27"/>
      <c r="AH165" s="27"/>
      <c r="AI165" s="27"/>
      <c r="AJ165" s="27"/>
    </row>
    <row r="166" ht="12.75" customHeight="1">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c r="AD166" s="27"/>
      <c r="AE166" s="27"/>
      <c r="AF166" s="27"/>
      <c r="AG166" s="27"/>
      <c r="AH166" s="27"/>
      <c r="AI166" s="27"/>
      <c r="AJ166" s="27"/>
    </row>
    <row r="167" ht="12.75" customHeight="1">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c r="AA167" s="27"/>
      <c r="AB167" s="27"/>
      <c r="AC167" s="27"/>
      <c r="AD167" s="27"/>
      <c r="AE167" s="27"/>
      <c r="AF167" s="27"/>
      <c r="AG167" s="27"/>
      <c r="AH167" s="27"/>
      <c r="AI167" s="27"/>
      <c r="AJ167" s="27"/>
    </row>
    <row r="168" ht="12.75" customHeight="1">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c r="AC168" s="27"/>
      <c r="AD168" s="27"/>
      <c r="AE168" s="27"/>
      <c r="AF168" s="27"/>
      <c r="AG168" s="27"/>
      <c r="AH168" s="27"/>
      <c r="AI168" s="27"/>
      <c r="AJ168" s="27"/>
    </row>
    <row r="169" ht="12.75" customHeight="1">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c r="AD169" s="27"/>
      <c r="AE169" s="27"/>
      <c r="AF169" s="27"/>
      <c r="AG169" s="27"/>
      <c r="AH169" s="27"/>
      <c r="AI169" s="27"/>
      <c r="AJ169" s="27"/>
    </row>
    <row r="170" ht="12.75" customHeight="1">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c r="AA170" s="27"/>
      <c r="AB170" s="27"/>
      <c r="AC170" s="27"/>
      <c r="AD170" s="27"/>
      <c r="AE170" s="27"/>
      <c r="AF170" s="27"/>
      <c r="AG170" s="27"/>
      <c r="AH170" s="27"/>
      <c r="AI170" s="27"/>
      <c r="AJ170" s="27"/>
    </row>
    <row r="171" ht="12.75" customHeight="1">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c r="AA171" s="27"/>
      <c r="AB171" s="27"/>
      <c r="AC171" s="27"/>
      <c r="AD171" s="27"/>
      <c r="AE171" s="27"/>
      <c r="AF171" s="27"/>
      <c r="AG171" s="27"/>
      <c r="AH171" s="27"/>
      <c r="AI171" s="27"/>
      <c r="AJ171" s="27"/>
    </row>
    <row r="172" ht="12.75" customHeight="1">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c r="AA172" s="27"/>
      <c r="AB172" s="27"/>
      <c r="AC172" s="27"/>
      <c r="AD172" s="27"/>
      <c r="AE172" s="27"/>
      <c r="AF172" s="27"/>
      <c r="AG172" s="27"/>
      <c r="AH172" s="27"/>
      <c r="AI172" s="27"/>
      <c r="AJ172" s="27"/>
    </row>
    <row r="173" ht="12.75" customHeight="1">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c r="AA173" s="27"/>
      <c r="AB173" s="27"/>
      <c r="AC173" s="27"/>
      <c r="AD173" s="27"/>
      <c r="AE173" s="27"/>
      <c r="AF173" s="27"/>
      <c r="AG173" s="27"/>
      <c r="AH173" s="27"/>
      <c r="AI173" s="27"/>
      <c r="AJ173" s="27"/>
    </row>
    <row r="174" ht="12.75" customHeight="1">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c r="AA174" s="27"/>
      <c r="AB174" s="27"/>
      <c r="AC174" s="27"/>
      <c r="AD174" s="27"/>
      <c r="AE174" s="27"/>
      <c r="AF174" s="27"/>
      <c r="AG174" s="27"/>
      <c r="AH174" s="27"/>
      <c r="AI174" s="27"/>
      <c r="AJ174" s="27"/>
    </row>
    <row r="175" ht="12.75" customHeight="1">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c r="AA175" s="27"/>
      <c r="AB175" s="27"/>
      <c r="AC175" s="27"/>
      <c r="AD175" s="27"/>
      <c r="AE175" s="27"/>
      <c r="AF175" s="27"/>
      <c r="AG175" s="27"/>
      <c r="AH175" s="27"/>
      <c r="AI175" s="27"/>
      <c r="AJ175" s="27"/>
    </row>
    <row r="176" ht="12.75" customHeight="1">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c r="AA176" s="27"/>
      <c r="AB176" s="27"/>
      <c r="AC176" s="27"/>
      <c r="AD176" s="27"/>
      <c r="AE176" s="27"/>
      <c r="AF176" s="27"/>
      <c r="AG176" s="27"/>
      <c r="AH176" s="27"/>
      <c r="AI176" s="27"/>
      <c r="AJ176" s="27"/>
    </row>
    <row r="177" ht="12.75" customHeight="1">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c r="AA177" s="27"/>
      <c r="AB177" s="27"/>
      <c r="AC177" s="27"/>
      <c r="AD177" s="27"/>
      <c r="AE177" s="27"/>
      <c r="AF177" s="27"/>
      <c r="AG177" s="27"/>
      <c r="AH177" s="27"/>
      <c r="AI177" s="27"/>
      <c r="AJ177" s="27"/>
    </row>
    <row r="178" ht="12.75" customHeight="1">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c r="AA178" s="27"/>
      <c r="AB178" s="27"/>
      <c r="AC178" s="27"/>
      <c r="AD178" s="27"/>
      <c r="AE178" s="27"/>
      <c r="AF178" s="27"/>
      <c r="AG178" s="27"/>
      <c r="AH178" s="27"/>
      <c r="AI178" s="27"/>
      <c r="AJ178" s="27"/>
    </row>
    <row r="179" ht="12.75" customHeight="1">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c r="AA179" s="27"/>
      <c r="AB179" s="27"/>
      <c r="AC179" s="27"/>
      <c r="AD179" s="27"/>
      <c r="AE179" s="27"/>
      <c r="AF179" s="27"/>
      <c r="AG179" s="27"/>
      <c r="AH179" s="27"/>
      <c r="AI179" s="27"/>
      <c r="AJ179" s="27"/>
    </row>
    <row r="180" ht="12.75" customHeight="1">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c r="AA180" s="27"/>
      <c r="AB180" s="27"/>
      <c r="AC180" s="27"/>
      <c r="AD180" s="27"/>
      <c r="AE180" s="27"/>
      <c r="AF180" s="27"/>
      <c r="AG180" s="27"/>
      <c r="AH180" s="27"/>
      <c r="AI180" s="27"/>
      <c r="AJ180" s="27"/>
    </row>
    <row r="181" ht="12.75" customHeight="1">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c r="AA181" s="27"/>
      <c r="AB181" s="27"/>
      <c r="AC181" s="27"/>
      <c r="AD181" s="27"/>
      <c r="AE181" s="27"/>
      <c r="AF181" s="27"/>
      <c r="AG181" s="27"/>
      <c r="AH181" s="27"/>
      <c r="AI181" s="27"/>
      <c r="AJ181" s="27"/>
    </row>
    <row r="182" ht="12.75" customHeight="1">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c r="AA182" s="27"/>
      <c r="AB182" s="27"/>
      <c r="AC182" s="27"/>
      <c r="AD182" s="27"/>
      <c r="AE182" s="27"/>
      <c r="AF182" s="27"/>
      <c r="AG182" s="27"/>
      <c r="AH182" s="27"/>
      <c r="AI182" s="27"/>
      <c r="AJ182" s="27"/>
    </row>
    <row r="183" ht="12.75" customHeight="1">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c r="AA183" s="27"/>
      <c r="AB183" s="27"/>
      <c r="AC183" s="27"/>
      <c r="AD183" s="27"/>
      <c r="AE183" s="27"/>
      <c r="AF183" s="27"/>
      <c r="AG183" s="27"/>
      <c r="AH183" s="27"/>
      <c r="AI183" s="27"/>
      <c r="AJ183" s="27"/>
    </row>
    <row r="184" ht="12.75" customHeight="1">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row>
    <row r="185" ht="12.75" customHeight="1">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c r="AA185" s="27"/>
      <c r="AB185" s="27"/>
      <c r="AC185" s="27"/>
      <c r="AD185" s="27"/>
      <c r="AE185" s="27"/>
      <c r="AF185" s="27"/>
      <c r="AG185" s="27"/>
      <c r="AH185" s="27"/>
      <c r="AI185" s="27"/>
      <c r="AJ185" s="27"/>
    </row>
    <row r="186" ht="12.75" customHeight="1">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c r="AA186" s="27"/>
      <c r="AB186" s="27"/>
      <c r="AC186" s="27"/>
      <c r="AD186" s="27"/>
      <c r="AE186" s="27"/>
      <c r="AF186" s="27"/>
      <c r="AG186" s="27"/>
      <c r="AH186" s="27"/>
      <c r="AI186" s="27"/>
      <c r="AJ186" s="27"/>
    </row>
    <row r="187" ht="12.75" customHeight="1">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c r="AA187" s="27"/>
      <c r="AB187" s="27"/>
      <c r="AC187" s="27"/>
      <c r="AD187" s="27"/>
      <c r="AE187" s="27"/>
      <c r="AF187" s="27"/>
      <c r="AG187" s="27"/>
      <c r="AH187" s="27"/>
      <c r="AI187" s="27"/>
      <c r="AJ187" s="27"/>
    </row>
    <row r="188" ht="12.75" customHeight="1">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c r="AA188" s="27"/>
      <c r="AB188" s="27"/>
      <c r="AC188" s="27"/>
      <c r="AD188" s="27"/>
      <c r="AE188" s="27"/>
      <c r="AF188" s="27"/>
      <c r="AG188" s="27"/>
      <c r="AH188" s="27"/>
      <c r="AI188" s="27"/>
      <c r="AJ188" s="27"/>
    </row>
    <row r="189" ht="12.75" customHeight="1">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c r="AA189" s="27"/>
      <c r="AB189" s="27"/>
      <c r="AC189" s="27"/>
      <c r="AD189" s="27"/>
      <c r="AE189" s="27"/>
      <c r="AF189" s="27"/>
      <c r="AG189" s="27"/>
      <c r="AH189" s="27"/>
      <c r="AI189" s="27"/>
      <c r="AJ189" s="27"/>
    </row>
    <row r="190" ht="12.75" customHeight="1">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c r="AA190" s="27"/>
      <c r="AB190" s="27"/>
      <c r="AC190" s="27"/>
      <c r="AD190" s="27"/>
      <c r="AE190" s="27"/>
      <c r="AF190" s="27"/>
      <c r="AG190" s="27"/>
      <c r="AH190" s="27"/>
      <c r="AI190" s="27"/>
      <c r="AJ190" s="27"/>
    </row>
    <row r="191" ht="12.75" customHeight="1">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c r="AA191" s="27"/>
      <c r="AB191" s="27"/>
      <c r="AC191" s="27"/>
      <c r="AD191" s="27"/>
      <c r="AE191" s="27"/>
      <c r="AF191" s="27"/>
      <c r="AG191" s="27"/>
      <c r="AH191" s="27"/>
      <c r="AI191" s="27"/>
      <c r="AJ191" s="27"/>
    </row>
    <row r="192" ht="12.75" customHeight="1">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c r="AA192" s="27"/>
      <c r="AB192" s="27"/>
      <c r="AC192" s="27"/>
      <c r="AD192" s="27"/>
      <c r="AE192" s="27"/>
      <c r="AF192" s="27"/>
      <c r="AG192" s="27"/>
      <c r="AH192" s="27"/>
      <c r="AI192" s="27"/>
      <c r="AJ192" s="27"/>
    </row>
    <row r="193" ht="12.75" customHeight="1">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c r="AA193" s="27"/>
      <c r="AB193" s="27"/>
      <c r="AC193" s="27"/>
      <c r="AD193" s="27"/>
      <c r="AE193" s="27"/>
      <c r="AF193" s="27"/>
      <c r="AG193" s="27"/>
      <c r="AH193" s="27"/>
      <c r="AI193" s="27"/>
      <c r="AJ193" s="27"/>
    </row>
    <row r="194" ht="12.75" customHeight="1">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c r="AA194" s="27"/>
      <c r="AB194" s="27"/>
      <c r="AC194" s="27"/>
      <c r="AD194" s="27"/>
      <c r="AE194" s="27"/>
      <c r="AF194" s="27"/>
      <c r="AG194" s="27"/>
      <c r="AH194" s="27"/>
      <c r="AI194" s="27"/>
      <c r="AJ194" s="27"/>
    </row>
    <row r="195" ht="12.75" customHeight="1">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c r="AA195" s="27"/>
      <c r="AB195" s="27"/>
      <c r="AC195" s="27"/>
      <c r="AD195" s="27"/>
      <c r="AE195" s="27"/>
      <c r="AF195" s="27"/>
      <c r="AG195" s="27"/>
      <c r="AH195" s="27"/>
      <c r="AI195" s="27"/>
      <c r="AJ195" s="27"/>
    </row>
    <row r="196" ht="12.75" customHeight="1">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c r="AA196" s="27"/>
      <c r="AB196" s="27"/>
      <c r="AC196" s="27"/>
      <c r="AD196" s="27"/>
      <c r="AE196" s="27"/>
      <c r="AF196" s="27"/>
      <c r="AG196" s="27"/>
      <c r="AH196" s="27"/>
      <c r="AI196" s="27"/>
      <c r="AJ196" s="27"/>
    </row>
    <row r="197" ht="12.75" customHeight="1">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row>
    <row r="198" ht="12.75" customHeight="1">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row>
    <row r="199" ht="12.75" customHeight="1">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row>
    <row r="200" ht="12.75" customHeight="1">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row>
    <row r="201" ht="12.75" customHeight="1">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row>
    <row r="202" ht="12.75" customHeight="1">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row>
    <row r="203" ht="12.75" customHeight="1">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row>
    <row r="204" ht="12.75" customHeight="1">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row>
    <row r="205" ht="12.75" customHeight="1">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row>
    <row r="206" ht="12.75" customHeight="1">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row>
    <row r="207" ht="12.75" customHeight="1">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row>
    <row r="208" ht="12.75" customHeight="1">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row>
    <row r="209" ht="12.75" customHeight="1">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row>
    <row r="210" ht="12.75" customHeight="1">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row>
    <row r="211" ht="12.75" customHeight="1">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c r="AA211" s="27"/>
      <c r="AB211" s="27"/>
      <c r="AC211" s="27"/>
      <c r="AD211" s="27"/>
      <c r="AE211" s="27"/>
      <c r="AF211" s="27"/>
      <c r="AG211" s="27"/>
      <c r="AH211" s="27"/>
      <c r="AI211" s="27"/>
      <c r="AJ211" s="27"/>
    </row>
    <row r="212" ht="12.75" customHeight="1">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c r="AA212" s="27"/>
      <c r="AB212" s="27"/>
      <c r="AC212" s="27"/>
      <c r="AD212" s="27"/>
      <c r="AE212" s="27"/>
      <c r="AF212" s="27"/>
      <c r="AG212" s="27"/>
      <c r="AH212" s="27"/>
      <c r="AI212" s="27"/>
      <c r="AJ212" s="27"/>
    </row>
    <row r="213" ht="12.75" customHeight="1">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c r="AA213" s="27"/>
      <c r="AB213" s="27"/>
      <c r="AC213" s="27"/>
      <c r="AD213" s="27"/>
      <c r="AE213" s="27"/>
      <c r="AF213" s="27"/>
      <c r="AG213" s="27"/>
      <c r="AH213" s="27"/>
      <c r="AI213" s="27"/>
      <c r="AJ213" s="27"/>
    </row>
    <row r="214" ht="12.75" customHeight="1">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c r="AA214" s="27"/>
      <c r="AB214" s="27"/>
      <c r="AC214" s="27"/>
      <c r="AD214" s="27"/>
      <c r="AE214" s="27"/>
      <c r="AF214" s="27"/>
      <c r="AG214" s="27"/>
      <c r="AH214" s="27"/>
      <c r="AI214" s="27"/>
      <c r="AJ214" s="27"/>
    </row>
    <row r="215" ht="12.75" customHeight="1">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c r="AA215" s="27"/>
      <c r="AB215" s="27"/>
      <c r="AC215" s="27"/>
      <c r="AD215" s="27"/>
      <c r="AE215" s="27"/>
      <c r="AF215" s="27"/>
      <c r="AG215" s="27"/>
      <c r="AH215" s="27"/>
      <c r="AI215" s="27"/>
      <c r="AJ215" s="27"/>
    </row>
    <row r="216" ht="12.75" customHeight="1">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c r="AA216" s="27"/>
      <c r="AB216" s="27"/>
      <c r="AC216" s="27"/>
      <c r="AD216" s="27"/>
      <c r="AE216" s="27"/>
      <c r="AF216" s="27"/>
      <c r="AG216" s="27"/>
      <c r="AH216" s="27"/>
      <c r="AI216" s="27"/>
      <c r="AJ216" s="27"/>
    </row>
    <row r="217" ht="12.75" customHeight="1">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c r="AA217" s="27"/>
      <c r="AB217" s="27"/>
      <c r="AC217" s="27"/>
      <c r="AD217" s="27"/>
      <c r="AE217" s="27"/>
      <c r="AF217" s="27"/>
      <c r="AG217" s="27"/>
      <c r="AH217" s="27"/>
      <c r="AI217" s="27"/>
      <c r="AJ217" s="27"/>
    </row>
    <row r="218" ht="12.75" customHeight="1">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c r="AA218" s="27"/>
      <c r="AB218" s="27"/>
      <c r="AC218" s="27"/>
      <c r="AD218" s="27"/>
      <c r="AE218" s="27"/>
      <c r="AF218" s="27"/>
      <c r="AG218" s="27"/>
      <c r="AH218" s="27"/>
      <c r="AI218" s="27"/>
      <c r="AJ218" s="27"/>
    </row>
    <row r="219" ht="12.75" customHeight="1">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c r="AA219" s="27"/>
      <c r="AB219" s="27"/>
      <c r="AC219" s="27"/>
      <c r="AD219" s="27"/>
      <c r="AE219" s="27"/>
      <c r="AF219" s="27"/>
      <c r="AG219" s="27"/>
      <c r="AH219" s="27"/>
      <c r="AI219" s="27"/>
      <c r="AJ219" s="27"/>
    </row>
    <row r="220" ht="12.75" customHeight="1">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c r="AA220" s="27"/>
      <c r="AB220" s="27"/>
      <c r="AC220" s="27"/>
      <c r="AD220" s="27"/>
      <c r="AE220" s="27"/>
      <c r="AF220" s="27"/>
      <c r="AG220" s="27"/>
      <c r="AH220" s="27"/>
      <c r="AI220" s="27"/>
      <c r="AJ220" s="27"/>
    </row>
    <row r="221" ht="12.75" customHeight="1">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c r="AA221" s="27"/>
      <c r="AB221" s="27"/>
      <c r="AC221" s="27"/>
      <c r="AD221" s="27"/>
      <c r="AE221" s="27"/>
      <c r="AF221" s="27"/>
      <c r="AG221" s="27"/>
      <c r="AH221" s="27"/>
      <c r="AI221" s="27"/>
      <c r="AJ221" s="27"/>
    </row>
    <row r="222" ht="12.75" customHeight="1">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c r="AA222" s="27"/>
      <c r="AB222" s="27"/>
      <c r="AC222" s="27"/>
      <c r="AD222" s="27"/>
      <c r="AE222" s="27"/>
      <c r="AF222" s="27"/>
      <c r="AG222" s="27"/>
      <c r="AH222" s="27"/>
      <c r="AI222" s="27"/>
      <c r="AJ222" s="27"/>
    </row>
    <row r="223" ht="12.75" customHeight="1">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c r="AA223" s="27"/>
      <c r="AB223" s="27"/>
      <c r="AC223" s="27"/>
      <c r="AD223" s="27"/>
      <c r="AE223" s="27"/>
      <c r="AF223" s="27"/>
      <c r="AG223" s="27"/>
      <c r="AH223" s="27"/>
      <c r="AI223" s="27"/>
      <c r="AJ223" s="27"/>
    </row>
    <row r="224" ht="12.75" customHeight="1">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c r="AA224" s="27"/>
      <c r="AB224" s="27"/>
      <c r="AC224" s="27"/>
      <c r="AD224" s="27"/>
      <c r="AE224" s="27"/>
      <c r="AF224" s="27"/>
      <c r="AG224" s="27"/>
      <c r="AH224" s="27"/>
      <c r="AI224" s="27"/>
      <c r="AJ224" s="27"/>
    </row>
    <row r="225" ht="12.75" customHeight="1">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c r="AA225" s="27"/>
      <c r="AB225" s="27"/>
      <c r="AC225" s="27"/>
      <c r="AD225" s="27"/>
      <c r="AE225" s="27"/>
      <c r="AF225" s="27"/>
      <c r="AG225" s="27"/>
      <c r="AH225" s="27"/>
      <c r="AI225" s="27"/>
      <c r="AJ225" s="27"/>
    </row>
    <row r="226" ht="12.75" customHeight="1">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c r="AA226" s="27"/>
      <c r="AB226" s="27"/>
      <c r="AC226" s="27"/>
      <c r="AD226" s="27"/>
      <c r="AE226" s="27"/>
      <c r="AF226" s="27"/>
      <c r="AG226" s="27"/>
      <c r="AH226" s="27"/>
      <c r="AI226" s="27"/>
      <c r="AJ226" s="27"/>
    </row>
    <row r="227" ht="12.75" customHeight="1">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c r="AA227" s="27"/>
      <c r="AB227" s="27"/>
      <c r="AC227" s="27"/>
      <c r="AD227" s="27"/>
      <c r="AE227" s="27"/>
      <c r="AF227" s="27"/>
      <c r="AG227" s="27"/>
      <c r="AH227" s="27"/>
      <c r="AI227" s="27"/>
      <c r="AJ227" s="27"/>
    </row>
    <row r="228" ht="12.75" customHeight="1">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c r="AA228" s="27"/>
      <c r="AB228" s="27"/>
      <c r="AC228" s="27"/>
      <c r="AD228" s="27"/>
      <c r="AE228" s="27"/>
      <c r="AF228" s="27"/>
      <c r="AG228" s="27"/>
      <c r="AH228" s="27"/>
      <c r="AI228" s="27"/>
      <c r="AJ228" s="27"/>
    </row>
    <row r="229" ht="12.75" customHeight="1">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c r="AA229" s="27"/>
      <c r="AB229" s="27"/>
      <c r="AC229" s="27"/>
      <c r="AD229" s="27"/>
      <c r="AE229" s="27"/>
      <c r="AF229" s="27"/>
      <c r="AG229" s="27"/>
      <c r="AH229" s="27"/>
      <c r="AI229" s="27"/>
      <c r="AJ229" s="27"/>
    </row>
    <row r="230" ht="12.75" customHeight="1">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c r="AA230" s="27"/>
      <c r="AB230" s="27"/>
      <c r="AC230" s="27"/>
      <c r="AD230" s="27"/>
      <c r="AE230" s="27"/>
      <c r="AF230" s="27"/>
      <c r="AG230" s="27"/>
      <c r="AH230" s="27"/>
      <c r="AI230" s="27"/>
      <c r="AJ230" s="27"/>
    </row>
    <row r="231" ht="12.75" customHeight="1">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c r="AA231" s="27"/>
      <c r="AB231" s="27"/>
      <c r="AC231" s="27"/>
      <c r="AD231" s="27"/>
      <c r="AE231" s="27"/>
      <c r="AF231" s="27"/>
      <c r="AG231" s="27"/>
      <c r="AH231" s="27"/>
      <c r="AI231" s="27"/>
      <c r="AJ231" s="27"/>
    </row>
    <row r="232" ht="12.75" customHeight="1">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c r="AA232" s="27"/>
      <c r="AB232" s="27"/>
      <c r="AC232" s="27"/>
      <c r="AD232" s="27"/>
      <c r="AE232" s="27"/>
      <c r="AF232" s="27"/>
      <c r="AG232" s="27"/>
      <c r="AH232" s="27"/>
      <c r="AI232" s="27"/>
      <c r="AJ232" s="27"/>
    </row>
    <row r="233" ht="12.75" customHeight="1">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c r="AA233" s="27"/>
      <c r="AB233" s="27"/>
      <c r="AC233" s="27"/>
      <c r="AD233" s="27"/>
      <c r="AE233" s="27"/>
      <c r="AF233" s="27"/>
      <c r="AG233" s="27"/>
      <c r="AH233" s="27"/>
      <c r="AI233" s="27"/>
      <c r="AJ233" s="27"/>
    </row>
    <row r="234" ht="12.75" customHeight="1">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c r="AA234" s="27"/>
      <c r="AB234" s="27"/>
      <c r="AC234" s="27"/>
      <c r="AD234" s="27"/>
      <c r="AE234" s="27"/>
      <c r="AF234" s="27"/>
      <c r="AG234" s="27"/>
      <c r="AH234" s="27"/>
      <c r="AI234" s="27"/>
      <c r="AJ234" s="27"/>
    </row>
    <row r="235" ht="12.75" customHeight="1">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c r="AA235" s="27"/>
      <c r="AB235" s="27"/>
      <c r="AC235" s="27"/>
      <c r="AD235" s="27"/>
      <c r="AE235" s="27"/>
      <c r="AF235" s="27"/>
      <c r="AG235" s="27"/>
      <c r="AH235" s="27"/>
      <c r="AI235" s="27"/>
      <c r="AJ235" s="27"/>
    </row>
    <row r="236" ht="12.75" customHeight="1">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c r="AA236" s="27"/>
      <c r="AB236" s="27"/>
      <c r="AC236" s="27"/>
      <c r="AD236" s="27"/>
      <c r="AE236" s="27"/>
      <c r="AF236" s="27"/>
      <c r="AG236" s="27"/>
      <c r="AH236" s="27"/>
      <c r="AI236" s="27"/>
      <c r="AJ236" s="27"/>
    </row>
    <row r="237" ht="12.75" customHeight="1">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c r="AA237" s="27"/>
      <c r="AB237" s="27"/>
      <c r="AC237" s="27"/>
      <c r="AD237" s="27"/>
      <c r="AE237" s="27"/>
      <c r="AF237" s="27"/>
      <c r="AG237" s="27"/>
      <c r="AH237" s="27"/>
      <c r="AI237" s="27"/>
      <c r="AJ237" s="27"/>
    </row>
    <row r="238" ht="12.75" customHeight="1">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c r="AA238" s="27"/>
      <c r="AB238" s="27"/>
      <c r="AC238" s="27"/>
      <c r="AD238" s="27"/>
      <c r="AE238" s="27"/>
      <c r="AF238" s="27"/>
      <c r="AG238" s="27"/>
      <c r="AH238" s="27"/>
      <c r="AI238" s="27"/>
      <c r="AJ238" s="27"/>
    </row>
    <row r="239" ht="12.75" customHeight="1">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c r="AA239" s="27"/>
      <c r="AB239" s="27"/>
      <c r="AC239" s="27"/>
      <c r="AD239" s="27"/>
      <c r="AE239" s="27"/>
      <c r="AF239" s="27"/>
      <c r="AG239" s="27"/>
      <c r="AH239" s="27"/>
      <c r="AI239" s="27"/>
      <c r="AJ239" s="27"/>
    </row>
    <row r="240" ht="12.75" customHeight="1">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c r="AA240" s="27"/>
      <c r="AB240" s="27"/>
      <c r="AC240" s="27"/>
      <c r="AD240" s="27"/>
      <c r="AE240" s="27"/>
      <c r="AF240" s="27"/>
      <c r="AG240" s="27"/>
      <c r="AH240" s="27"/>
      <c r="AI240" s="27"/>
      <c r="AJ240" s="27"/>
    </row>
    <row r="241" ht="12.75" customHeight="1">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row>
    <row r="242" ht="12.75" customHeight="1">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c r="AA242" s="27"/>
      <c r="AB242" s="27"/>
      <c r="AC242" s="27"/>
      <c r="AD242" s="27"/>
      <c r="AE242" s="27"/>
      <c r="AF242" s="27"/>
      <c r="AG242" s="27"/>
      <c r="AH242" s="27"/>
      <c r="AI242" s="27"/>
      <c r="AJ242" s="27"/>
    </row>
    <row r="243" ht="12.75" customHeight="1">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c r="AA243" s="27"/>
      <c r="AB243" s="27"/>
      <c r="AC243" s="27"/>
      <c r="AD243" s="27"/>
      <c r="AE243" s="27"/>
      <c r="AF243" s="27"/>
      <c r="AG243" s="27"/>
      <c r="AH243" s="27"/>
      <c r="AI243" s="27"/>
      <c r="AJ243" s="27"/>
    </row>
    <row r="244" ht="12.75" customHeight="1">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c r="AA244" s="27"/>
      <c r="AB244" s="27"/>
      <c r="AC244" s="27"/>
      <c r="AD244" s="27"/>
      <c r="AE244" s="27"/>
      <c r="AF244" s="27"/>
      <c r="AG244" s="27"/>
      <c r="AH244" s="27"/>
      <c r="AI244" s="27"/>
      <c r="AJ244" s="27"/>
    </row>
    <row r="245" ht="12.75" customHeight="1">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c r="AA245" s="27"/>
      <c r="AB245" s="27"/>
      <c r="AC245" s="27"/>
      <c r="AD245" s="27"/>
      <c r="AE245" s="27"/>
      <c r="AF245" s="27"/>
      <c r="AG245" s="27"/>
      <c r="AH245" s="27"/>
      <c r="AI245" s="27"/>
      <c r="AJ245" s="27"/>
    </row>
    <row r="246" ht="12.75" customHeight="1">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c r="AA246" s="27"/>
      <c r="AB246" s="27"/>
      <c r="AC246" s="27"/>
      <c r="AD246" s="27"/>
      <c r="AE246" s="27"/>
      <c r="AF246" s="27"/>
      <c r="AG246" s="27"/>
      <c r="AH246" s="27"/>
      <c r="AI246" s="27"/>
      <c r="AJ246" s="27"/>
    </row>
    <row r="247" ht="12.75" customHeight="1">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c r="AA247" s="27"/>
      <c r="AB247" s="27"/>
      <c r="AC247" s="27"/>
      <c r="AD247" s="27"/>
      <c r="AE247" s="27"/>
      <c r="AF247" s="27"/>
      <c r="AG247" s="27"/>
      <c r="AH247" s="27"/>
      <c r="AI247" s="27"/>
      <c r="AJ247" s="27"/>
    </row>
    <row r="248" ht="12.75" customHeight="1">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c r="AA248" s="27"/>
      <c r="AB248" s="27"/>
      <c r="AC248" s="27"/>
      <c r="AD248" s="27"/>
      <c r="AE248" s="27"/>
      <c r="AF248" s="27"/>
      <c r="AG248" s="27"/>
      <c r="AH248" s="27"/>
      <c r="AI248" s="27"/>
      <c r="AJ248" s="27"/>
    </row>
    <row r="249" ht="12.75" customHeight="1">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c r="AA249" s="27"/>
      <c r="AB249" s="27"/>
      <c r="AC249" s="27"/>
      <c r="AD249" s="27"/>
      <c r="AE249" s="27"/>
      <c r="AF249" s="27"/>
      <c r="AG249" s="27"/>
      <c r="AH249" s="27"/>
      <c r="AI249" s="27"/>
      <c r="AJ249" s="27"/>
    </row>
    <row r="250" ht="12.75" customHeight="1">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c r="AA250" s="27"/>
      <c r="AB250" s="27"/>
      <c r="AC250" s="27"/>
      <c r="AD250" s="27"/>
      <c r="AE250" s="27"/>
      <c r="AF250" s="27"/>
      <c r="AG250" s="27"/>
      <c r="AH250" s="27"/>
      <c r="AI250" s="27"/>
      <c r="AJ250" s="27"/>
    </row>
    <row r="251" ht="12.75" customHeight="1">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c r="AA251" s="27"/>
      <c r="AB251" s="27"/>
      <c r="AC251" s="27"/>
      <c r="AD251" s="27"/>
      <c r="AE251" s="27"/>
      <c r="AF251" s="27"/>
      <c r="AG251" s="27"/>
      <c r="AH251" s="27"/>
      <c r="AI251" s="27"/>
      <c r="AJ251" s="27"/>
    </row>
    <row r="252" ht="12.75" customHeight="1">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c r="AA252" s="27"/>
      <c r="AB252" s="27"/>
      <c r="AC252" s="27"/>
      <c r="AD252" s="27"/>
      <c r="AE252" s="27"/>
      <c r="AF252" s="27"/>
      <c r="AG252" s="27"/>
      <c r="AH252" s="27"/>
      <c r="AI252" s="27"/>
      <c r="AJ252" s="27"/>
    </row>
    <row r="253" ht="12.75" customHeight="1">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c r="AA253" s="27"/>
      <c r="AB253" s="27"/>
      <c r="AC253" s="27"/>
      <c r="AD253" s="27"/>
      <c r="AE253" s="27"/>
      <c r="AF253" s="27"/>
      <c r="AG253" s="27"/>
      <c r="AH253" s="27"/>
      <c r="AI253" s="27"/>
      <c r="AJ253" s="27"/>
    </row>
    <row r="254" ht="12.75" customHeight="1">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c r="AA254" s="27"/>
      <c r="AB254" s="27"/>
      <c r="AC254" s="27"/>
      <c r="AD254" s="27"/>
      <c r="AE254" s="27"/>
      <c r="AF254" s="27"/>
      <c r="AG254" s="27"/>
      <c r="AH254" s="27"/>
      <c r="AI254" s="27"/>
      <c r="AJ254" s="27"/>
    </row>
    <row r="255" ht="12.75" customHeight="1">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c r="AA255" s="27"/>
      <c r="AB255" s="27"/>
      <c r="AC255" s="27"/>
      <c r="AD255" s="27"/>
      <c r="AE255" s="27"/>
      <c r="AF255" s="27"/>
      <c r="AG255" s="27"/>
      <c r="AH255" s="27"/>
      <c r="AI255" s="27"/>
      <c r="AJ255" s="27"/>
    </row>
    <row r="256" ht="12.7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row>
    <row r="257" ht="12.7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row>
    <row r="258" ht="12.7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row>
    <row r="259" ht="12.7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row>
    <row r="260" ht="12.7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row>
    <row r="261" ht="12.7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row>
    <row r="262" ht="12.7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row>
    <row r="263" ht="12.7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row>
    <row r="264" ht="12.7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row>
    <row r="265" ht="12.7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row>
    <row r="266" ht="12.7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row>
    <row r="267" ht="12.7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row>
    <row r="268" ht="12.7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row>
    <row r="269" ht="12.7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row>
    <row r="270" ht="12.7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row>
    <row r="271" ht="12.7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row>
    <row r="272" ht="12.7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row>
    <row r="273" ht="12.7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row>
    <row r="274" ht="12.7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row>
    <row r="275" ht="12.7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row>
    <row r="276" ht="12.7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row>
    <row r="277" ht="12.7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row>
    <row r="278" ht="12.7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row>
    <row r="279" ht="12.7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row>
    <row r="280" ht="12.7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row>
    <row r="281" ht="12.7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row>
    <row r="282" ht="12.7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row>
    <row r="283" ht="12.7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row>
    <row r="284" ht="12.7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row>
    <row r="285" ht="12.7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row>
    <row r="286" ht="12.7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row>
    <row r="287" ht="12.7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row>
    <row r="288" ht="12.7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row>
    <row r="289" ht="12.7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row>
    <row r="290" ht="12.7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row>
    <row r="291" ht="12.7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row>
    <row r="292" ht="12.7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row>
    <row r="293" ht="12.7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row>
    <row r="294" ht="12.7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row>
    <row r="295" ht="12.7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row>
    <row r="296" ht="12.7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row>
    <row r="297" ht="12.7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row>
    <row r="298" ht="12.7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row>
    <row r="299" ht="12.7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row>
    <row r="300" ht="12.7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row>
    <row r="301" ht="12.7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row>
    <row r="302" ht="12.7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row>
    <row r="303" ht="12.7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row>
    <row r="304" ht="12.7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row>
    <row r="305" ht="12.7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row>
    <row r="306" ht="12.7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row>
    <row r="307" ht="12.7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row>
    <row r="308" ht="12.7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row>
    <row r="309" ht="12.7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row>
    <row r="310" ht="12.7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row>
    <row r="311" ht="12.7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row>
    <row r="312" ht="12.7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row>
    <row r="313" ht="12.7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row>
    <row r="314" ht="12.7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row>
    <row r="315" ht="12.7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row>
    <row r="316" ht="12.7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row>
    <row r="317" ht="12.7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row>
    <row r="318" ht="12.7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row>
    <row r="319" ht="12.7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row>
    <row r="320" ht="12.7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row>
    <row r="321" ht="12.7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row>
    <row r="322" ht="12.7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row>
    <row r="323" ht="12.7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row>
    <row r="324" ht="12.7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row>
    <row r="325" ht="12.7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row>
    <row r="326" ht="12.7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row>
    <row r="327" ht="12.7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row>
    <row r="328" ht="12.7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row>
    <row r="329" ht="12.7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row>
    <row r="330" ht="12.7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row>
    <row r="331" ht="12.7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row>
    <row r="332" ht="12.7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row>
    <row r="333" ht="12.7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row>
    <row r="334" ht="12.7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row>
    <row r="335" ht="12.7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row>
    <row r="336" ht="12.7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row>
    <row r="337" ht="12.7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row>
    <row r="338" ht="12.7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row>
    <row r="339" ht="12.7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row>
    <row r="340" ht="12.7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row>
    <row r="341" ht="12.7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row>
    <row r="342" ht="12.7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row>
    <row r="343" ht="12.7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row>
    <row r="344" ht="12.7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row>
    <row r="345" ht="12.7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row>
    <row r="346" ht="12.7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row>
    <row r="347" ht="12.7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row>
    <row r="348" ht="12.7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row>
    <row r="349" ht="12.7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row>
    <row r="350" ht="12.7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row>
    <row r="351" ht="12.7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row>
    <row r="352" ht="12.7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row>
    <row r="353" ht="12.7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row>
    <row r="354" ht="12.7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row>
    <row r="355" ht="12.7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row>
    <row r="356" ht="12.7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row>
    <row r="357" ht="12.7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row>
    <row r="358" ht="12.7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row>
    <row r="359" ht="12.7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row>
    <row r="360" ht="12.7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row>
    <row r="361" ht="12.7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row>
    <row r="362" ht="12.7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row>
    <row r="363" ht="12.7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row>
    <row r="364" ht="12.7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row>
    <row r="365" ht="12.7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row>
    <row r="366" ht="12.7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row>
    <row r="367" ht="12.7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row>
    <row r="368" ht="12.7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row>
    <row r="369" ht="12.7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row>
    <row r="370" ht="12.7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row>
    <row r="371" ht="12.7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row>
    <row r="372" ht="12.7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row>
    <row r="373" ht="12.7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row>
    <row r="374" ht="12.7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row>
    <row r="375" ht="12.7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row>
    <row r="376" ht="12.7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row>
    <row r="377" ht="12.7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row>
    <row r="378" ht="12.7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row>
    <row r="379" ht="12.7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row>
    <row r="380" ht="12.7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row>
    <row r="381" ht="12.7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row>
    <row r="382" ht="12.7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row>
    <row r="383" ht="12.7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row>
    <row r="384" ht="12.7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row>
    <row r="385" ht="12.7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row>
    <row r="386" ht="12.7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row>
    <row r="387" ht="12.7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row>
    <row r="388" ht="12.7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row>
    <row r="389" ht="12.7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row>
    <row r="390" ht="12.7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row>
    <row r="391" ht="12.7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row>
    <row r="392" ht="12.7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row>
    <row r="393" ht="12.7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row>
    <row r="394" ht="12.7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row>
    <row r="395" ht="12.7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row>
    <row r="396" ht="12.7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row>
    <row r="397" ht="12.7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row>
    <row r="398" ht="12.7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row>
    <row r="399" ht="12.7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row>
    <row r="400" ht="12.7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row>
    <row r="401" ht="12.7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row>
    <row r="402" ht="12.7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row>
    <row r="403" ht="12.7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row>
    <row r="404" ht="12.7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row>
    <row r="405" ht="12.7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row>
    <row r="406" ht="12.7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row>
    <row r="407" ht="12.7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row>
    <row r="408" ht="12.7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row>
    <row r="409" ht="12.7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row>
    <row r="410" ht="12.7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row>
    <row r="411" ht="12.7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row>
    <row r="412" ht="12.7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row>
    <row r="413" ht="12.7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row>
    <row r="414" ht="12.7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row>
    <row r="415" ht="12.7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row>
    <row r="416" ht="12.7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row>
    <row r="417" ht="12.7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row>
    <row r="418" ht="12.7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row>
    <row r="419" ht="12.7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row>
    <row r="420" ht="12.7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row>
    <row r="421" ht="12.7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row>
    <row r="422" ht="12.7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row>
    <row r="423" ht="12.7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row>
    <row r="424" ht="12.7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row>
    <row r="425" ht="12.7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row>
    <row r="426" ht="12.7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row>
    <row r="427" ht="12.7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row>
    <row r="428" ht="12.7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row>
    <row r="429" ht="12.7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row>
    <row r="430" ht="12.7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row>
    <row r="431" ht="12.7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row>
    <row r="432" ht="12.7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row>
    <row r="433" ht="12.7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row>
    <row r="434" ht="12.7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row>
    <row r="435" ht="12.7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row>
    <row r="436" ht="12.7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row>
    <row r="437" ht="12.7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row>
    <row r="438" ht="12.7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row>
    <row r="439" ht="12.7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row>
    <row r="440" ht="12.7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row>
    <row r="441" ht="12.7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row>
    <row r="442" ht="12.7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row>
    <row r="443" ht="12.7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row>
    <row r="444" ht="12.7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row>
    <row r="445" ht="12.7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row>
    <row r="446" ht="12.7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row>
    <row r="447" ht="12.7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row>
    <row r="448" ht="12.7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row>
    <row r="449" ht="12.7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row>
    <row r="450" ht="12.7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row>
    <row r="451" ht="12.7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row>
    <row r="452" ht="12.7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row>
    <row r="453" ht="12.7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row>
    <row r="454" ht="12.7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row>
    <row r="455" ht="12.7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row>
    <row r="456" ht="12.7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row>
    <row r="457" ht="12.7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row>
    <row r="458" ht="12.7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row>
    <row r="459" ht="12.7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row>
    <row r="460" ht="12.7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row>
    <row r="461" ht="12.7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row>
    <row r="462" ht="12.7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row>
    <row r="463" ht="12.7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row>
    <row r="464" ht="12.7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row>
    <row r="465" ht="12.7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row>
    <row r="466" ht="12.7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row>
    <row r="467" ht="12.7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row>
    <row r="468" ht="12.7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row>
    <row r="469" ht="12.7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row>
    <row r="470" ht="12.7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row>
    <row r="471" ht="12.7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row>
    <row r="472" ht="12.7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row>
    <row r="473" ht="12.7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row>
    <row r="474" ht="12.7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row>
    <row r="475" ht="12.7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row>
    <row r="476" ht="12.7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row>
    <row r="477" ht="12.7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row>
    <row r="478" ht="12.7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row>
    <row r="479" ht="12.7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row>
    <row r="480" ht="12.7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row>
    <row r="481" ht="12.7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row>
    <row r="482" ht="12.7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row>
    <row r="483" ht="12.7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row>
    <row r="484" ht="12.7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row>
    <row r="485" ht="12.7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row>
    <row r="486" ht="12.7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row>
    <row r="487" ht="12.7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row>
    <row r="488" ht="12.7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row>
    <row r="489" ht="12.7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row>
    <row r="490" ht="12.7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row>
    <row r="491" ht="12.7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row>
    <row r="492" ht="12.7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row>
    <row r="493" ht="12.7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row>
    <row r="494" ht="12.7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row>
    <row r="495" ht="12.7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row>
    <row r="496" ht="12.7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row>
    <row r="497" ht="12.7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row>
    <row r="498" ht="12.7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row>
    <row r="499" ht="12.7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row>
    <row r="500" ht="12.7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row>
    <row r="501" ht="12.7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row>
    <row r="502" ht="12.7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row>
    <row r="503" ht="12.7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row>
    <row r="504" ht="12.7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row>
    <row r="505" ht="12.7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row>
    <row r="506" ht="12.7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row>
    <row r="507" ht="12.7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row>
    <row r="508" ht="12.7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row>
    <row r="509" ht="12.7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row>
    <row r="510" ht="12.7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row>
    <row r="511" ht="12.7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row>
    <row r="512" ht="12.7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row>
    <row r="513" ht="12.7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row>
    <row r="514" ht="12.7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row>
    <row r="515" ht="12.7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row>
    <row r="516" ht="12.7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row>
    <row r="517" ht="12.7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row>
    <row r="518" ht="12.7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row>
    <row r="519" ht="12.7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row>
    <row r="520" ht="12.7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row>
    <row r="521" ht="12.7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row>
    <row r="522" ht="12.7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row>
    <row r="523" ht="12.7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row>
    <row r="524" ht="12.7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row>
    <row r="525" ht="12.7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row>
    <row r="526" ht="12.7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row>
    <row r="527" ht="12.7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row>
    <row r="528" ht="12.7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row>
    <row r="529" ht="12.7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row>
    <row r="530" ht="12.7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row>
    <row r="531" ht="12.7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row>
    <row r="532" ht="12.7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row>
    <row r="533" ht="12.7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row>
    <row r="534" ht="12.7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row>
    <row r="535" ht="12.7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row>
    <row r="536" ht="12.7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row>
    <row r="537" ht="12.7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row>
    <row r="538" ht="12.7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row>
    <row r="539" ht="12.7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row>
    <row r="540" ht="12.7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row>
    <row r="541" ht="12.7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row>
    <row r="542" ht="12.7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row>
    <row r="543" ht="12.7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row>
    <row r="544" ht="12.7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row>
    <row r="545" ht="12.7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row>
    <row r="546" ht="12.7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row>
    <row r="547" ht="12.7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row>
    <row r="548" ht="12.7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row>
    <row r="549" ht="12.7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row>
    <row r="550" ht="12.7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row>
    <row r="551" ht="12.7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row>
    <row r="552" ht="12.7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row>
    <row r="553" ht="12.7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row>
    <row r="554" ht="12.7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row>
    <row r="555" ht="12.7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row>
    <row r="556" ht="12.7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row>
    <row r="557" ht="12.7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row>
    <row r="558" ht="12.7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row>
    <row r="559" ht="12.7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row>
    <row r="560" ht="12.7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row>
    <row r="561" ht="12.7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row>
    <row r="562" ht="12.7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row>
    <row r="563" ht="12.7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row>
    <row r="564" ht="12.7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row>
    <row r="565" ht="12.7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row>
    <row r="566" ht="12.7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row>
    <row r="567" ht="12.7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row>
    <row r="568" ht="12.7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row>
    <row r="569" ht="12.7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row>
    <row r="570" ht="12.7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row>
    <row r="571" ht="12.7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row>
    <row r="572" ht="12.7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row>
    <row r="573" ht="12.7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row>
    <row r="574" ht="12.7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row>
    <row r="575" ht="12.7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row>
    <row r="576" ht="12.7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row>
    <row r="577" ht="12.7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row>
    <row r="578" ht="12.7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row>
    <row r="579" ht="12.7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row>
    <row r="580" ht="12.7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row>
    <row r="581" ht="12.7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row>
    <row r="582" ht="12.7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row>
    <row r="583" ht="12.7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row>
    <row r="584" ht="12.7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row>
    <row r="585" ht="12.7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row>
    <row r="586" ht="12.7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row>
    <row r="587" ht="12.7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row>
    <row r="588" ht="12.7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row>
    <row r="589" ht="12.7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row>
    <row r="590" ht="12.7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row>
    <row r="591" ht="12.7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row>
    <row r="592" ht="12.7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row>
    <row r="593" ht="12.7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row>
    <row r="594" ht="12.7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row>
    <row r="595" ht="12.7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row>
    <row r="596" ht="12.7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row>
    <row r="597" ht="12.7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row>
    <row r="598" ht="12.7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row>
    <row r="599" ht="12.7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row>
    <row r="600" ht="12.7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row>
    <row r="601" ht="12.7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row>
    <row r="602" ht="12.7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row>
    <row r="603" ht="12.7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row>
    <row r="604" ht="12.7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row>
    <row r="605" ht="12.7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row>
    <row r="606" ht="12.7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row>
    <row r="607" ht="12.7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row>
    <row r="608" ht="12.7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row>
    <row r="609" ht="12.7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row>
    <row r="610" ht="12.7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row>
    <row r="611" ht="12.7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row>
    <row r="612" ht="12.7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row>
    <row r="613" ht="12.7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row>
    <row r="614" ht="12.7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row>
    <row r="615" ht="12.7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row>
    <row r="616" ht="12.7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row>
    <row r="617" ht="12.7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row>
    <row r="618" ht="12.7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row>
    <row r="619" ht="12.7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row>
    <row r="620" ht="12.7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row>
    <row r="621" ht="12.7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row>
    <row r="622" ht="12.7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row>
    <row r="623" ht="12.7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row>
    <row r="624" ht="12.7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row>
    <row r="625" ht="12.7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row>
    <row r="626" ht="12.7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row>
    <row r="627" ht="12.7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row>
    <row r="628" ht="12.7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row>
    <row r="629" ht="12.7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row>
    <row r="630" ht="12.7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row>
    <row r="631" ht="12.7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row>
    <row r="632" ht="12.7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row>
    <row r="633" ht="12.7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row>
    <row r="634" ht="12.7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row>
    <row r="635" ht="12.7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row>
    <row r="636" ht="12.7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row>
    <row r="637" ht="12.7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row>
    <row r="638" ht="12.7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row>
    <row r="639" ht="12.7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row>
    <row r="640" ht="12.7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row>
    <row r="641" ht="12.7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row>
    <row r="642" ht="12.7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row>
    <row r="643" ht="12.7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row>
    <row r="644" ht="12.7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row>
    <row r="645" ht="12.7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row>
    <row r="646" ht="12.7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row>
    <row r="647" ht="12.7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row>
    <row r="648" ht="12.7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row>
    <row r="649" ht="12.7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row>
    <row r="650" ht="12.7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row>
    <row r="651" ht="12.7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row>
    <row r="652" ht="12.7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row>
    <row r="653" ht="12.7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row>
    <row r="654" ht="12.7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row>
    <row r="655" ht="12.7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row>
    <row r="656" ht="12.7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row>
    <row r="657" ht="12.7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row>
    <row r="658" ht="12.7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row>
    <row r="659" ht="12.7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row>
    <row r="660" ht="12.7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row>
    <row r="661" ht="12.7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row>
    <row r="662" ht="12.7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row>
    <row r="663" ht="12.7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row>
    <row r="664" ht="12.7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row>
    <row r="665" ht="12.7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row>
    <row r="666" ht="12.7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row>
    <row r="667" ht="12.7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row>
    <row r="668" ht="12.7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row>
    <row r="669" ht="12.7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row>
    <row r="670" ht="12.7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row>
    <row r="671" ht="12.7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row>
    <row r="672" ht="12.7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row>
    <row r="673" ht="12.7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row>
    <row r="674" ht="12.7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row>
    <row r="675" ht="12.7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row>
    <row r="676" ht="12.7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row>
    <row r="677" ht="12.7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row>
    <row r="678" ht="12.7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row>
    <row r="679" ht="12.7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row>
    <row r="680" ht="12.7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row>
    <row r="681" ht="12.7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row>
    <row r="682" ht="12.7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row>
    <row r="683" ht="12.7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row>
    <row r="684" ht="12.7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row>
    <row r="685" ht="12.7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row>
    <row r="686" ht="12.7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row>
    <row r="687" ht="12.7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row>
    <row r="688" ht="12.7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row>
    <row r="689" ht="12.7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row>
    <row r="690" ht="12.7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row>
    <row r="691" ht="12.7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row>
    <row r="692" ht="12.7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row>
    <row r="693" ht="12.7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row>
    <row r="694" ht="12.7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row>
    <row r="695" ht="12.7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row>
    <row r="696" ht="12.7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row>
    <row r="697" ht="12.7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row>
    <row r="698" ht="12.7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row>
    <row r="699" ht="12.7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row>
    <row r="700" ht="12.7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row>
    <row r="701" ht="12.7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row>
    <row r="702" ht="12.7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row>
    <row r="703" ht="12.7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row>
    <row r="704" ht="12.7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row>
    <row r="705" ht="12.7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row>
    <row r="706" ht="12.7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row>
    <row r="707" ht="12.7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row>
    <row r="708" ht="12.7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row>
    <row r="709" ht="12.7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row>
    <row r="710" ht="12.7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row>
    <row r="711" ht="12.7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row>
    <row r="712" ht="12.7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row>
    <row r="713" ht="12.7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row>
    <row r="714" ht="12.7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row>
    <row r="715" ht="12.7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row>
    <row r="716" ht="12.7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row>
    <row r="717" ht="12.7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row>
    <row r="718" ht="12.7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row>
    <row r="719" ht="12.7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row>
    <row r="720" ht="12.7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row>
    <row r="721" ht="12.7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row>
    <row r="722" ht="12.7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row>
    <row r="723" ht="12.7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row>
    <row r="724" ht="12.7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row>
    <row r="725" ht="12.7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row>
    <row r="726" ht="12.7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row>
    <row r="727" ht="12.7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row>
    <row r="728" ht="12.7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row>
    <row r="729" ht="12.7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row>
    <row r="730" ht="12.7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row>
    <row r="731" ht="12.7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row>
    <row r="732" ht="12.7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row>
    <row r="733" ht="12.7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row>
    <row r="734" ht="12.7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row>
    <row r="735" ht="12.7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row>
    <row r="736" ht="12.7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row>
    <row r="737" ht="12.7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row>
    <row r="738" ht="12.7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row>
    <row r="739" ht="12.7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row>
    <row r="740" ht="12.7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row>
    <row r="741" ht="12.7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row>
    <row r="742" ht="12.7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row>
    <row r="743" ht="12.7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row>
    <row r="744" ht="12.7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row>
    <row r="745" ht="12.7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row>
    <row r="746" ht="12.7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row>
    <row r="747" ht="12.7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row>
    <row r="748" ht="12.7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row>
    <row r="749" ht="12.7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row>
    <row r="750" ht="12.7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row>
    <row r="751" ht="12.7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row>
    <row r="752" ht="12.7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row>
    <row r="753" ht="12.7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row>
    <row r="754" ht="12.7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row>
    <row r="755" ht="12.7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row>
    <row r="756" ht="12.7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row>
    <row r="757" ht="12.7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row>
    <row r="758" ht="12.7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row>
    <row r="759" ht="12.7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row>
    <row r="760" ht="12.7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row>
    <row r="761" ht="12.7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row>
    <row r="762" ht="12.7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row>
    <row r="763" ht="12.7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row>
    <row r="764" ht="12.7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row>
    <row r="765" ht="12.7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row>
    <row r="766" ht="12.7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row>
    <row r="767" ht="12.7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row>
    <row r="768" ht="12.7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row>
    <row r="769" ht="12.7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row>
    <row r="770" ht="12.7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row>
    <row r="771" ht="12.7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row>
    <row r="772" ht="12.7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row>
    <row r="773" ht="12.7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row>
    <row r="774" ht="12.7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row>
    <row r="775" ht="12.7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row>
    <row r="776" ht="12.7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row>
    <row r="777" ht="12.7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row>
    <row r="778" ht="12.7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row>
    <row r="779" ht="12.7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row>
    <row r="780" ht="12.7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row>
    <row r="781" ht="12.7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row>
    <row r="782" ht="12.7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row>
    <row r="783" ht="12.7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row>
    <row r="784" ht="12.7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row>
    <row r="785" ht="12.7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row>
    <row r="786" ht="12.7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row>
    <row r="787" ht="12.7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row>
    <row r="788" ht="12.7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row>
    <row r="789" ht="12.7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row>
    <row r="790" ht="12.7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row>
    <row r="791" ht="12.7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row>
    <row r="792" ht="12.7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row>
    <row r="793" ht="12.7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row>
    <row r="794" ht="12.7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row>
    <row r="795" ht="12.7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row>
    <row r="796" ht="12.7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row>
    <row r="797" ht="12.7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row>
    <row r="798" ht="12.7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row>
    <row r="799" ht="12.7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row>
    <row r="800" ht="12.7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row>
    <row r="801" ht="12.7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row>
    <row r="802" ht="12.7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row>
    <row r="803" ht="12.7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row>
    <row r="804" ht="12.7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row>
    <row r="805" ht="12.7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row>
    <row r="806" ht="12.7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row>
    <row r="807" ht="12.7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row>
    <row r="808" ht="12.7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row>
    <row r="809" ht="12.7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row>
    <row r="810" ht="12.7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row>
    <row r="811" ht="12.7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row>
    <row r="812" ht="12.7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row>
    <row r="813" ht="12.7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row>
    <row r="814" ht="12.7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row>
    <row r="815" ht="12.7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row>
    <row r="816" ht="12.7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row>
    <row r="817" ht="12.7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row>
    <row r="818" ht="12.7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row>
    <row r="819" ht="12.7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row>
    <row r="820" ht="12.7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row>
    <row r="821" ht="12.7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row>
    <row r="822" ht="12.7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row>
    <row r="823" ht="12.7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row>
    <row r="824" ht="12.7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row>
    <row r="825" ht="12.7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row>
    <row r="826" ht="12.7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row>
    <row r="827" ht="12.7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row>
    <row r="828" ht="12.7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row>
    <row r="829" ht="12.7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row>
    <row r="830" ht="12.7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row>
    <row r="831" ht="12.7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row>
    <row r="832" ht="12.7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row>
    <row r="833" ht="12.7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row>
    <row r="834" ht="12.7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row>
    <row r="835" ht="12.7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row>
    <row r="836" ht="12.7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row>
    <row r="837" ht="12.7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row>
    <row r="838" ht="12.7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row>
    <row r="839" ht="12.7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row>
    <row r="840" ht="12.7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row>
    <row r="841" ht="12.7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row>
    <row r="842" ht="12.7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row>
    <row r="843" ht="12.7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row>
    <row r="844" ht="12.7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row>
    <row r="845" ht="12.7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row>
    <row r="846" ht="12.7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row>
    <row r="847" ht="12.7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row>
    <row r="848" ht="12.7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row>
    <row r="849" ht="12.7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row>
    <row r="850" ht="12.7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row>
    <row r="851" ht="12.7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row>
    <row r="852" ht="12.7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row>
    <row r="853" ht="12.7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row>
    <row r="854" ht="12.7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row>
    <row r="855" ht="12.7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row>
    <row r="856" ht="12.7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row>
    <row r="857" ht="12.7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row>
    <row r="858" ht="12.7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row>
    <row r="859" ht="12.7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row>
    <row r="860" ht="12.7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row>
    <row r="861" ht="12.7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row>
    <row r="862" ht="12.7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row>
    <row r="863" ht="12.7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row>
    <row r="864" ht="12.7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row>
    <row r="865" ht="12.7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row>
    <row r="866" ht="12.7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row>
    <row r="867" ht="12.7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row>
    <row r="868" ht="12.7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row>
    <row r="869" ht="12.7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row>
    <row r="870" ht="12.7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row>
    <row r="871" ht="12.7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row>
    <row r="872" ht="12.7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row>
    <row r="873" ht="12.7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row>
    <row r="874" ht="12.7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row>
    <row r="875" ht="12.7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row>
    <row r="876" ht="12.7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row>
    <row r="877" ht="12.7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row>
    <row r="878" ht="12.7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row>
    <row r="879" ht="12.7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row>
    <row r="880" ht="12.7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row>
    <row r="881" ht="12.7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row>
    <row r="882" ht="12.7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row>
    <row r="883" ht="12.7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row>
    <row r="884" ht="12.7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row>
    <row r="885" ht="12.7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row>
    <row r="886" ht="12.7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row>
    <row r="887" ht="12.7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row>
    <row r="888" ht="12.7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row>
    <row r="889" ht="12.7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row>
    <row r="890" ht="12.7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row>
    <row r="891" ht="12.7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row>
    <row r="892" ht="12.7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row>
    <row r="893" ht="12.7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row>
    <row r="894" ht="12.7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row>
    <row r="895" ht="12.7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row>
    <row r="896" ht="12.7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row>
    <row r="897" ht="12.7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row>
    <row r="898" ht="12.7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row>
    <row r="899" ht="12.7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row>
    <row r="900" ht="12.7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row>
    <row r="901" ht="12.7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row>
    <row r="902" ht="12.7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row>
    <row r="903" ht="12.7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row>
    <row r="904" ht="12.7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row>
    <row r="905" ht="12.7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row>
    <row r="906" ht="12.7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row>
    <row r="907" ht="12.7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row>
    <row r="908" ht="12.7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row>
    <row r="909" ht="12.7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row>
    <row r="910" ht="12.7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row>
    <row r="911" ht="12.7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row>
    <row r="912" ht="12.7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row>
    <row r="913" ht="12.7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row>
    <row r="914" ht="12.7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row>
    <row r="915" ht="12.7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row>
    <row r="916" ht="12.7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row>
    <row r="917" ht="12.7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row>
    <row r="918" ht="12.7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row>
    <row r="919" ht="12.7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row>
    <row r="920" ht="12.7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row>
    <row r="921" ht="12.7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row>
    <row r="922" ht="12.7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row>
    <row r="923" ht="12.7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17"/>
    </row>
    <row r="924" ht="12.7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17"/>
    </row>
    <row r="925" ht="12.7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17"/>
    </row>
    <row r="926" ht="12.7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row>
    <row r="927" ht="12.7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17"/>
    </row>
    <row r="928" ht="12.7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17"/>
    </row>
    <row r="929" ht="12.7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17"/>
    </row>
    <row r="930" ht="12.7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17"/>
    </row>
    <row r="931" ht="12.7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row>
    <row r="932" ht="12.7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17"/>
    </row>
    <row r="933" ht="12.7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17"/>
    </row>
    <row r="934" ht="12.7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row>
    <row r="935" ht="12.7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17"/>
    </row>
    <row r="936" ht="12.7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17"/>
    </row>
    <row r="937" ht="12.7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17"/>
    </row>
    <row r="938" ht="12.7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17"/>
    </row>
    <row r="939" ht="12.7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17"/>
    </row>
    <row r="940" ht="12.7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17"/>
    </row>
    <row r="941" ht="12.7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17"/>
    </row>
    <row r="942" ht="12.7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row>
    <row r="943" ht="12.7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17"/>
    </row>
    <row r="944" ht="12.7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17"/>
    </row>
    <row r="945" ht="12.7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17"/>
    </row>
    <row r="946" ht="12.7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17"/>
    </row>
    <row r="947" ht="12.7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17"/>
    </row>
    <row r="948" ht="12.7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17"/>
    </row>
    <row r="949" ht="12.7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17"/>
    </row>
    <row r="950" ht="12.7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row>
    <row r="951" ht="12.7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17"/>
    </row>
    <row r="952" ht="12.7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17"/>
    </row>
    <row r="953" ht="12.7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row>
    <row r="954" ht="12.7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17"/>
    </row>
    <row r="955" ht="12.7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17"/>
    </row>
    <row r="956" ht="12.7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17"/>
    </row>
    <row r="957" ht="12.7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17"/>
    </row>
    <row r="958" ht="12.7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row>
    <row r="959" ht="12.7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17"/>
    </row>
    <row r="960" ht="12.7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17"/>
    </row>
    <row r="961" ht="12.7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17"/>
    </row>
    <row r="962" ht="12.7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17"/>
    </row>
    <row r="963" ht="12.7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17"/>
    </row>
    <row r="964" ht="12.7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17"/>
    </row>
    <row r="965" ht="12.7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17"/>
    </row>
    <row r="966" ht="12.7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row>
    <row r="967" ht="12.7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17"/>
    </row>
    <row r="968" ht="12.7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17"/>
    </row>
    <row r="969" ht="12.7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17"/>
    </row>
    <row r="970" ht="12.7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17"/>
    </row>
    <row r="971" ht="12.7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17"/>
    </row>
    <row r="972" ht="12.7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17"/>
    </row>
    <row r="973" ht="12.7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17"/>
    </row>
    <row r="974" ht="12.7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row>
    <row r="975" ht="12.7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17"/>
    </row>
    <row r="976" ht="12.7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17"/>
    </row>
    <row r="977" ht="12.7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17"/>
    </row>
    <row r="978" ht="12.7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17"/>
    </row>
    <row r="979" ht="12.7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17"/>
    </row>
    <row r="980" ht="12.7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17"/>
    </row>
    <row r="981" ht="12.7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17"/>
    </row>
    <row r="982" ht="12.7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row>
    <row r="983" ht="12.7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c r="AB983" s="17"/>
      <c r="AC983" s="17"/>
      <c r="AD983" s="17"/>
      <c r="AE983" s="17"/>
      <c r="AF983" s="17"/>
      <c r="AG983" s="17"/>
      <c r="AH983" s="17"/>
      <c r="AI983" s="17"/>
      <c r="AJ983" s="17"/>
    </row>
    <row r="984" ht="12.7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c r="AB984" s="17"/>
      <c r="AC984" s="17"/>
      <c r="AD984" s="17"/>
      <c r="AE984" s="17"/>
      <c r="AF984" s="17"/>
      <c r="AG984" s="17"/>
      <c r="AH984" s="17"/>
      <c r="AI984" s="17"/>
      <c r="AJ984" s="17"/>
    </row>
    <row r="985" ht="12.7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c r="AB985" s="17"/>
      <c r="AC985" s="17"/>
      <c r="AD985" s="17"/>
      <c r="AE985" s="17"/>
      <c r="AF985" s="17"/>
      <c r="AG985" s="17"/>
      <c r="AH985" s="17"/>
      <c r="AI985" s="17"/>
      <c r="AJ985" s="17"/>
    </row>
    <row r="986" ht="12.7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c r="AB986" s="17"/>
      <c r="AC986" s="17"/>
      <c r="AD986" s="17"/>
      <c r="AE986" s="17"/>
      <c r="AF986" s="17"/>
      <c r="AG986" s="17"/>
      <c r="AH986" s="17"/>
      <c r="AI986" s="17"/>
      <c r="AJ986" s="17"/>
    </row>
    <row r="987" ht="12.7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c r="AB987" s="17"/>
      <c r="AC987" s="17"/>
      <c r="AD987" s="17"/>
      <c r="AE987" s="17"/>
      <c r="AF987" s="17"/>
      <c r="AG987" s="17"/>
      <c r="AH987" s="17"/>
      <c r="AI987" s="17"/>
      <c r="AJ987" s="17"/>
    </row>
    <row r="988" ht="12.7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c r="AB988" s="17"/>
      <c r="AC988" s="17"/>
      <c r="AD988" s="17"/>
      <c r="AE988" s="17"/>
      <c r="AF988" s="17"/>
      <c r="AG988" s="17"/>
      <c r="AH988" s="17"/>
      <c r="AI988" s="17"/>
      <c r="AJ988" s="17"/>
    </row>
    <row r="989" ht="12.7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c r="AB989" s="17"/>
      <c r="AC989" s="17"/>
      <c r="AD989" s="17"/>
      <c r="AE989" s="17"/>
      <c r="AF989" s="17"/>
      <c r="AG989" s="17"/>
      <c r="AH989" s="17"/>
      <c r="AI989" s="17"/>
      <c r="AJ989" s="17"/>
    </row>
    <row r="990" ht="12.7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row>
    <row r="991" ht="12.7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c r="AB991" s="17"/>
      <c r="AC991" s="17"/>
      <c r="AD991" s="17"/>
      <c r="AE991" s="17"/>
      <c r="AF991" s="17"/>
      <c r="AG991" s="17"/>
      <c r="AH991" s="17"/>
      <c r="AI991" s="17"/>
      <c r="AJ991" s="17"/>
    </row>
    <row r="992" ht="12.7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c r="AB992" s="17"/>
      <c r="AC992" s="17"/>
      <c r="AD992" s="17"/>
      <c r="AE992" s="17"/>
      <c r="AF992" s="17"/>
      <c r="AG992" s="17"/>
      <c r="AH992" s="17"/>
      <c r="AI992" s="17"/>
      <c r="AJ992" s="17"/>
    </row>
    <row r="993" ht="12.7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c r="AB993" s="17"/>
      <c r="AC993" s="17"/>
      <c r="AD993" s="17"/>
      <c r="AE993" s="17"/>
      <c r="AF993" s="17"/>
      <c r="AG993" s="17"/>
      <c r="AH993" s="17"/>
      <c r="AI993" s="17"/>
      <c r="AJ993" s="17"/>
    </row>
    <row r="994" ht="12.7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c r="AA994" s="17"/>
      <c r="AB994" s="17"/>
      <c r="AC994" s="17"/>
      <c r="AD994" s="17"/>
      <c r="AE994" s="17"/>
      <c r="AF994" s="17"/>
      <c r="AG994" s="17"/>
      <c r="AH994" s="17"/>
      <c r="AI994" s="17"/>
      <c r="AJ994" s="17"/>
    </row>
    <row r="995" ht="12.7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c r="AA995" s="17"/>
      <c r="AB995" s="17"/>
      <c r="AC995" s="17"/>
      <c r="AD995" s="17"/>
      <c r="AE995" s="17"/>
      <c r="AF995" s="17"/>
      <c r="AG995" s="17"/>
      <c r="AH995" s="17"/>
      <c r="AI995" s="17"/>
      <c r="AJ995" s="17"/>
    </row>
    <row r="996" ht="12.7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c r="AA996" s="17"/>
      <c r="AB996" s="17"/>
      <c r="AC996" s="17"/>
      <c r="AD996" s="17"/>
      <c r="AE996" s="17"/>
      <c r="AF996" s="17"/>
      <c r="AG996" s="17"/>
      <c r="AH996" s="17"/>
      <c r="AI996" s="17"/>
      <c r="AJ996" s="17"/>
    </row>
    <row r="997" ht="12.7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c r="AA997" s="17"/>
      <c r="AB997" s="17"/>
      <c r="AC997" s="17"/>
      <c r="AD997" s="17"/>
      <c r="AE997" s="17"/>
      <c r="AF997" s="17"/>
      <c r="AG997" s="17"/>
      <c r="AH997" s="17"/>
      <c r="AI997" s="17"/>
      <c r="AJ997" s="17"/>
    </row>
    <row r="998" ht="12.7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c r="AB998" s="17"/>
      <c r="AC998" s="17"/>
      <c r="AD998" s="17"/>
      <c r="AE998" s="17"/>
      <c r="AF998" s="17"/>
      <c r="AG998" s="17"/>
      <c r="AH998" s="17"/>
      <c r="AI998" s="17"/>
      <c r="AJ998" s="17"/>
    </row>
    <row r="999" ht="12.7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c r="AA999" s="17"/>
      <c r="AB999" s="17"/>
      <c r="AC999" s="17"/>
      <c r="AD999" s="17"/>
      <c r="AE999" s="17"/>
      <c r="AF999" s="17"/>
      <c r="AG999" s="17"/>
      <c r="AH999" s="17"/>
      <c r="AI999" s="17"/>
      <c r="AJ999" s="17"/>
    </row>
    <row r="1000" ht="12.7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c r="AA1000" s="17"/>
      <c r="AB1000" s="17"/>
      <c r="AC1000" s="17"/>
      <c r="AD1000" s="17"/>
      <c r="AE1000" s="17"/>
      <c r="AF1000" s="17"/>
      <c r="AG1000" s="17"/>
      <c r="AH1000" s="17"/>
      <c r="AI1000" s="17"/>
      <c r="AJ1000" s="17"/>
    </row>
  </sheetData>
  <mergeCells count="24">
    <mergeCell ref="AD1:AG1"/>
    <mergeCell ref="B1:G1"/>
    <mergeCell ref="K1:N1"/>
    <mergeCell ref="AH1:AJ1"/>
    <mergeCell ref="H1:J1"/>
    <mergeCell ref="AA1:AC1"/>
    <mergeCell ref="O1:X1"/>
    <mergeCell ref="Y1:Z1"/>
    <mergeCell ref="Y8:Z8"/>
    <mergeCell ref="AD8:AG8"/>
    <mergeCell ref="AA8:AC8"/>
    <mergeCell ref="B8:G8"/>
    <mergeCell ref="K8:N8"/>
    <mergeCell ref="AH8:AJ8"/>
    <mergeCell ref="H8:J8"/>
    <mergeCell ref="Y15:Z15"/>
    <mergeCell ref="AA15:AC15"/>
    <mergeCell ref="O8:X8"/>
    <mergeCell ref="O15:X15"/>
    <mergeCell ref="K15:N15"/>
    <mergeCell ref="H15:J15"/>
    <mergeCell ref="B15:G15"/>
    <mergeCell ref="AH15:AJ15"/>
    <mergeCell ref="AD15:AG15"/>
  </mergeCells>
  <printOptions/>
  <pageMargins bottom="0.787401575" footer="0.0" header="0.0" left="0.511811024" right="0.511811024" top="0.7874015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1.0"/>
    <col customWidth="1" min="2" max="2" width="12.14"/>
    <col customWidth="1" min="3" max="15" width="5.71"/>
    <col customWidth="1" hidden="1" min="16" max="16" width="115.29"/>
    <col customWidth="1" hidden="1" min="17" max="17" width="55.14"/>
    <col customWidth="1" hidden="1" min="18" max="18" width="41.71"/>
    <col customWidth="1" hidden="1" min="19" max="19" width="57.43"/>
  </cols>
  <sheetData>
    <row r="1" ht="15.75" customHeight="1">
      <c r="A1" s="171" t="s">
        <v>6822</v>
      </c>
      <c r="B1" s="17"/>
      <c r="C1" s="17"/>
      <c r="D1" s="17"/>
      <c r="E1" s="17"/>
      <c r="F1" s="17"/>
      <c r="G1" s="17"/>
      <c r="H1" s="17"/>
      <c r="I1" s="17"/>
      <c r="J1" s="17"/>
      <c r="K1" s="17"/>
      <c r="L1" s="17"/>
      <c r="M1" s="17"/>
      <c r="N1" s="17"/>
      <c r="O1" s="17"/>
      <c r="P1" s="17"/>
      <c r="Q1" s="17"/>
      <c r="R1" s="17"/>
      <c r="S1" s="17"/>
      <c r="T1" s="17"/>
      <c r="U1" s="17"/>
      <c r="V1" s="17"/>
      <c r="W1" s="17"/>
      <c r="X1" s="17"/>
      <c r="Y1" s="17"/>
      <c r="Z1" s="17"/>
    </row>
    <row r="2" ht="27.75" customHeight="1">
      <c r="A2" s="17"/>
      <c r="B2" s="180" t="s">
        <v>6885</v>
      </c>
      <c r="C2" s="155" t="s">
        <v>6886</v>
      </c>
      <c r="D2" s="5"/>
      <c r="E2" s="5"/>
      <c r="F2" s="5"/>
      <c r="G2" s="5"/>
      <c r="H2" s="5"/>
      <c r="I2" s="7"/>
      <c r="J2" s="155" t="s">
        <v>6887</v>
      </c>
      <c r="K2" s="5"/>
      <c r="L2" s="7"/>
      <c r="M2" s="155" t="s">
        <v>6888</v>
      </c>
      <c r="N2" s="5"/>
      <c r="O2" s="7"/>
      <c r="P2" s="3" t="s">
        <v>53</v>
      </c>
      <c r="Q2" s="181" t="s">
        <v>6889</v>
      </c>
      <c r="R2" s="182"/>
      <c r="S2" s="183"/>
      <c r="T2" s="17"/>
      <c r="U2" s="17"/>
      <c r="V2" s="17"/>
      <c r="W2" s="17"/>
      <c r="X2" s="17"/>
      <c r="Y2" s="17"/>
      <c r="Z2" s="17"/>
    </row>
    <row r="3" ht="51.0" customHeight="1">
      <c r="A3" s="172" t="s">
        <v>6268</v>
      </c>
      <c r="B3" s="159" t="s">
        <v>6890</v>
      </c>
      <c r="C3" s="160" t="s">
        <v>6891</v>
      </c>
      <c r="D3" s="160" t="s">
        <v>6892</v>
      </c>
      <c r="E3" s="160" t="s">
        <v>6893</v>
      </c>
      <c r="F3" s="160" t="s">
        <v>6894</v>
      </c>
      <c r="G3" s="160" t="s">
        <v>6895</v>
      </c>
      <c r="H3" s="160" t="s">
        <v>6896</v>
      </c>
      <c r="I3" s="160" t="s">
        <v>6897</v>
      </c>
      <c r="J3" s="160" t="s">
        <v>6876</v>
      </c>
      <c r="K3" s="160" t="s">
        <v>6898</v>
      </c>
      <c r="L3" s="160" t="s">
        <v>6899</v>
      </c>
      <c r="M3" s="160" t="s">
        <v>6811</v>
      </c>
      <c r="N3" s="160" t="s">
        <v>6900</v>
      </c>
      <c r="O3" s="160" t="s">
        <v>6901</v>
      </c>
      <c r="P3" s="3" t="s">
        <v>6814</v>
      </c>
      <c r="Q3" s="3" t="s">
        <v>6818</v>
      </c>
      <c r="R3" s="3" t="s">
        <v>6819</v>
      </c>
      <c r="S3" s="3" t="s">
        <v>6820</v>
      </c>
      <c r="T3" s="17"/>
      <c r="U3" s="17"/>
      <c r="V3" s="17"/>
      <c r="W3" s="17"/>
      <c r="X3" s="17"/>
      <c r="Y3" s="17"/>
      <c r="Z3" s="17"/>
    </row>
    <row r="4" ht="19.5" customHeight="1">
      <c r="A4" s="39">
        <v>1.0</v>
      </c>
      <c r="B4" s="165" t="s">
        <v>6821</v>
      </c>
      <c r="C4" s="165" t="s">
        <v>6821</v>
      </c>
      <c r="D4" s="165" t="s">
        <v>6821</v>
      </c>
      <c r="E4" s="165" t="s">
        <v>6821</v>
      </c>
      <c r="F4" s="165" t="s">
        <v>6821</v>
      </c>
      <c r="G4" s="165" t="s">
        <v>6821</v>
      </c>
      <c r="H4" s="165" t="s">
        <v>6821</v>
      </c>
      <c r="I4" s="165" t="s">
        <v>6821</v>
      </c>
      <c r="J4" s="165" t="s">
        <v>6821</v>
      </c>
      <c r="K4" s="165" t="s">
        <v>6821</v>
      </c>
      <c r="L4" s="22"/>
      <c r="M4" s="165" t="s">
        <v>6821</v>
      </c>
      <c r="N4" s="22"/>
      <c r="O4" s="165" t="s">
        <v>6821</v>
      </c>
      <c r="P4" s="25" t="s">
        <v>6902</v>
      </c>
      <c r="Q4" s="22" t="s">
        <v>129</v>
      </c>
      <c r="R4" s="22" t="s">
        <v>104</v>
      </c>
      <c r="S4" s="22" t="s">
        <v>130</v>
      </c>
      <c r="T4" s="17"/>
      <c r="U4" s="17"/>
      <c r="V4" s="17"/>
      <c r="W4" s="17"/>
      <c r="X4" s="17"/>
      <c r="Y4" s="17"/>
      <c r="Z4" s="17"/>
    </row>
    <row r="5" ht="19.5" customHeight="1">
      <c r="A5" s="39">
        <v>9.0</v>
      </c>
      <c r="B5" s="165" t="s">
        <v>6821</v>
      </c>
      <c r="C5" s="165" t="s">
        <v>6821</v>
      </c>
      <c r="D5" s="165" t="s">
        <v>6821</v>
      </c>
      <c r="E5" s="165" t="s">
        <v>6821</v>
      </c>
      <c r="F5" s="165" t="s">
        <v>6821</v>
      </c>
      <c r="G5" s="165" t="s">
        <v>6821</v>
      </c>
      <c r="H5" s="165" t="s">
        <v>6821</v>
      </c>
      <c r="I5" s="165" t="s">
        <v>6821</v>
      </c>
      <c r="J5" s="165" t="s">
        <v>6821</v>
      </c>
      <c r="K5" s="165" t="s">
        <v>6821</v>
      </c>
      <c r="L5" s="22"/>
      <c r="M5" s="165" t="s">
        <v>6821</v>
      </c>
      <c r="N5" s="22"/>
      <c r="O5" s="165" t="s">
        <v>6821</v>
      </c>
      <c r="P5" s="48" t="s">
        <v>454</v>
      </c>
      <c r="Q5" s="22" t="s">
        <v>456</v>
      </c>
      <c r="R5" s="30" t="s">
        <v>104</v>
      </c>
      <c r="S5" s="22" t="s">
        <v>457</v>
      </c>
      <c r="T5" s="17"/>
      <c r="U5" s="17"/>
      <c r="V5" s="17"/>
      <c r="W5" s="17"/>
      <c r="X5" s="17"/>
      <c r="Y5" s="17"/>
      <c r="Z5" s="17"/>
    </row>
    <row r="6" ht="19.5" customHeight="1">
      <c r="A6" s="22">
        <v>11.0</v>
      </c>
      <c r="B6" s="165" t="s">
        <v>6821</v>
      </c>
      <c r="C6" s="165" t="s">
        <v>6821</v>
      </c>
      <c r="D6" s="165" t="s">
        <v>6821</v>
      </c>
      <c r="E6" s="165" t="s">
        <v>6821</v>
      </c>
      <c r="F6" s="165" t="s">
        <v>6821</v>
      </c>
      <c r="G6" s="165" t="s">
        <v>6821</v>
      </c>
      <c r="H6" s="165" t="s">
        <v>6821</v>
      </c>
      <c r="I6" s="165" t="s">
        <v>6821</v>
      </c>
      <c r="J6" s="165" t="s">
        <v>6821</v>
      </c>
      <c r="K6" s="165" t="s">
        <v>6821</v>
      </c>
      <c r="L6" s="165" t="s">
        <v>6821</v>
      </c>
      <c r="M6" s="165" t="s">
        <v>6821</v>
      </c>
      <c r="N6" s="29"/>
      <c r="O6" s="165" t="s">
        <v>6821</v>
      </c>
      <c r="P6" s="32" t="s">
        <v>536</v>
      </c>
      <c r="Q6" s="32" t="s">
        <v>539</v>
      </c>
      <c r="R6" s="29" t="s">
        <v>104</v>
      </c>
      <c r="S6" s="29" t="s">
        <v>540</v>
      </c>
      <c r="T6" s="17"/>
      <c r="U6" s="17"/>
      <c r="V6" s="17"/>
      <c r="W6" s="17"/>
      <c r="X6" s="17"/>
      <c r="Y6" s="17"/>
      <c r="Z6" s="17"/>
    </row>
    <row r="7" ht="19.5" customHeight="1">
      <c r="A7" s="22">
        <v>12.0</v>
      </c>
      <c r="B7" s="165" t="s">
        <v>6821</v>
      </c>
      <c r="C7" s="165" t="s">
        <v>6821</v>
      </c>
      <c r="D7" s="29"/>
      <c r="E7" s="165" t="s">
        <v>6821</v>
      </c>
      <c r="F7" s="165" t="s">
        <v>6821</v>
      </c>
      <c r="G7" s="165" t="s">
        <v>6821</v>
      </c>
      <c r="H7" s="165" t="s">
        <v>6821</v>
      </c>
      <c r="I7" s="165" t="s">
        <v>6821</v>
      </c>
      <c r="J7" s="29"/>
      <c r="K7" s="165" t="s">
        <v>6821</v>
      </c>
      <c r="L7" s="29"/>
      <c r="M7" s="29"/>
      <c r="N7" s="165" t="s">
        <v>6821</v>
      </c>
      <c r="O7" s="29"/>
      <c r="P7" s="58" t="s">
        <v>575</v>
      </c>
      <c r="Q7" s="32" t="s">
        <v>579</v>
      </c>
      <c r="R7" s="29" t="s">
        <v>104</v>
      </c>
      <c r="S7" s="29" t="s">
        <v>581</v>
      </c>
      <c r="T7" s="17"/>
      <c r="U7" s="17"/>
      <c r="V7" s="17"/>
      <c r="W7" s="17"/>
      <c r="X7" s="17"/>
      <c r="Y7" s="17"/>
      <c r="Z7" s="17"/>
    </row>
    <row r="8" ht="19.5" customHeight="1">
      <c r="A8" s="22">
        <v>14.0</v>
      </c>
      <c r="B8" s="165" t="s">
        <v>6821</v>
      </c>
      <c r="C8" s="165" t="s">
        <v>6821</v>
      </c>
      <c r="D8" s="165" t="s">
        <v>6821</v>
      </c>
      <c r="E8" s="165" t="s">
        <v>6821</v>
      </c>
      <c r="F8" s="165" t="s">
        <v>6821</v>
      </c>
      <c r="G8" s="165" t="s">
        <v>6821</v>
      </c>
      <c r="H8" s="165" t="s">
        <v>6821</v>
      </c>
      <c r="I8" s="165" t="s">
        <v>6821</v>
      </c>
      <c r="J8" s="165" t="s">
        <v>6821</v>
      </c>
      <c r="K8" s="165" t="s">
        <v>6821</v>
      </c>
      <c r="L8" s="29"/>
      <c r="M8" s="165" t="s">
        <v>6821</v>
      </c>
      <c r="N8" s="29"/>
      <c r="O8" s="165" t="s">
        <v>6821</v>
      </c>
      <c r="P8" s="29" t="s">
        <v>650</v>
      </c>
      <c r="Q8" s="29" t="s">
        <v>652</v>
      </c>
      <c r="R8" s="29" t="s">
        <v>653</v>
      </c>
      <c r="S8" s="29" t="s">
        <v>654</v>
      </c>
      <c r="T8" s="17"/>
      <c r="U8" s="17"/>
      <c r="V8" s="17"/>
      <c r="W8" s="17"/>
      <c r="X8" s="17"/>
      <c r="Y8" s="17"/>
      <c r="Z8" s="17"/>
    </row>
    <row r="9" ht="19.5" customHeight="1">
      <c r="A9" s="22">
        <v>28.0</v>
      </c>
      <c r="B9" s="165" t="s">
        <v>6821</v>
      </c>
      <c r="C9" s="165" t="s">
        <v>6821</v>
      </c>
      <c r="D9" s="165" t="s">
        <v>6821</v>
      </c>
      <c r="E9" s="165" t="s">
        <v>6821</v>
      </c>
      <c r="F9" s="165" t="s">
        <v>6821</v>
      </c>
      <c r="G9" s="29"/>
      <c r="H9" s="165" t="s">
        <v>6821</v>
      </c>
      <c r="I9" s="165" t="s">
        <v>6821</v>
      </c>
      <c r="J9" s="165" t="s">
        <v>6821</v>
      </c>
      <c r="K9" s="165" t="s">
        <v>6821</v>
      </c>
      <c r="L9" s="165" t="s">
        <v>6821</v>
      </c>
      <c r="M9" s="29"/>
      <c r="N9" s="29"/>
      <c r="O9" s="165" t="s">
        <v>6821</v>
      </c>
      <c r="P9" s="29" t="s">
        <v>1160</v>
      </c>
      <c r="Q9" s="29" t="s">
        <v>1164</v>
      </c>
      <c r="R9" s="29" t="s">
        <v>104</v>
      </c>
      <c r="S9" s="32" t="s">
        <v>1165</v>
      </c>
      <c r="T9" s="17"/>
      <c r="U9" s="17"/>
      <c r="V9" s="17"/>
      <c r="W9" s="17"/>
      <c r="X9" s="17"/>
      <c r="Y9" s="17"/>
      <c r="Z9" s="17"/>
    </row>
    <row r="10" ht="19.5" customHeight="1">
      <c r="A10" s="22">
        <v>29.0</v>
      </c>
      <c r="B10" s="165" t="s">
        <v>6821</v>
      </c>
      <c r="C10" s="165" t="s">
        <v>6821</v>
      </c>
      <c r="D10" s="165" t="s">
        <v>6821</v>
      </c>
      <c r="E10" s="165" t="s">
        <v>6821</v>
      </c>
      <c r="F10" s="165" t="s">
        <v>6821</v>
      </c>
      <c r="G10" s="165" t="s">
        <v>6821</v>
      </c>
      <c r="H10" s="165" t="s">
        <v>6821</v>
      </c>
      <c r="I10" s="165" t="s">
        <v>6821</v>
      </c>
      <c r="J10" s="165" t="s">
        <v>6821</v>
      </c>
      <c r="K10" s="165" t="s">
        <v>6821</v>
      </c>
      <c r="L10" s="29"/>
      <c r="M10" s="29"/>
      <c r="N10" s="165" t="s">
        <v>6821</v>
      </c>
      <c r="O10" s="165" t="s">
        <v>6821</v>
      </c>
      <c r="P10" s="58" t="s">
        <v>1199</v>
      </c>
      <c r="Q10" s="32" t="s">
        <v>1202</v>
      </c>
      <c r="R10" s="29" t="s">
        <v>104</v>
      </c>
      <c r="S10" s="29" t="s">
        <v>1203</v>
      </c>
      <c r="T10" s="17"/>
      <c r="U10" s="17"/>
      <c r="V10" s="17"/>
      <c r="W10" s="17"/>
      <c r="X10" s="17"/>
      <c r="Y10" s="17"/>
      <c r="Z10" s="17"/>
    </row>
    <row r="11" ht="19.5" customHeight="1">
      <c r="A11" s="22">
        <v>31.0</v>
      </c>
      <c r="B11" s="165" t="s">
        <v>6821</v>
      </c>
      <c r="C11" s="165" t="s">
        <v>6821</v>
      </c>
      <c r="D11" s="165" t="s">
        <v>6821</v>
      </c>
      <c r="E11" s="165" t="s">
        <v>6821</v>
      </c>
      <c r="F11" s="165" t="s">
        <v>6821</v>
      </c>
      <c r="G11" s="165" t="s">
        <v>6821</v>
      </c>
      <c r="H11" s="165" t="s">
        <v>6821</v>
      </c>
      <c r="I11" s="165" t="s">
        <v>6821</v>
      </c>
      <c r="J11" s="165" t="s">
        <v>6821</v>
      </c>
      <c r="K11" s="165" t="s">
        <v>6821</v>
      </c>
      <c r="L11" s="22"/>
      <c r="M11" s="165" t="s">
        <v>6821</v>
      </c>
      <c r="N11" s="165" t="s">
        <v>6821</v>
      </c>
      <c r="O11" s="165" t="s">
        <v>6821</v>
      </c>
      <c r="P11" s="25" t="s">
        <v>1277</v>
      </c>
      <c r="Q11" s="22" t="s">
        <v>1280</v>
      </c>
      <c r="R11" s="22" t="s">
        <v>104</v>
      </c>
      <c r="S11" s="22" t="s">
        <v>1281</v>
      </c>
      <c r="T11" s="17"/>
      <c r="U11" s="17"/>
      <c r="V11" s="17"/>
      <c r="W11" s="17"/>
      <c r="X11" s="17"/>
      <c r="Y11" s="17"/>
      <c r="Z11" s="17"/>
    </row>
    <row r="12" ht="19.5" customHeight="1">
      <c r="A12" s="22">
        <v>37.0</v>
      </c>
      <c r="B12" s="165" t="s">
        <v>6821</v>
      </c>
      <c r="C12" s="165" t="s">
        <v>6821</v>
      </c>
      <c r="D12" s="22"/>
      <c r="E12" s="165" t="s">
        <v>6821</v>
      </c>
      <c r="F12" s="165" t="s">
        <v>6821</v>
      </c>
      <c r="G12" s="165" t="s">
        <v>6821</v>
      </c>
      <c r="H12" s="165" t="s">
        <v>6821</v>
      </c>
      <c r="I12" s="165" t="s">
        <v>6821</v>
      </c>
      <c r="J12" s="165" t="s">
        <v>6821</v>
      </c>
      <c r="K12" s="165" t="s">
        <v>6821</v>
      </c>
      <c r="L12" s="22"/>
      <c r="M12" s="22"/>
      <c r="N12" s="22"/>
      <c r="O12" s="22"/>
      <c r="P12" s="25" t="s">
        <v>1505</v>
      </c>
      <c r="Q12" s="25" t="s">
        <v>1509</v>
      </c>
      <c r="R12" s="22" t="s">
        <v>104</v>
      </c>
      <c r="S12" s="22" t="s">
        <v>104</v>
      </c>
      <c r="T12" s="17"/>
      <c r="U12" s="17"/>
      <c r="V12" s="17"/>
      <c r="W12" s="17"/>
      <c r="X12" s="17"/>
      <c r="Y12" s="17"/>
      <c r="Z12" s="17"/>
    </row>
    <row r="13" ht="19.5" customHeight="1">
      <c r="A13" s="22">
        <v>65.0</v>
      </c>
      <c r="B13" s="165" t="s">
        <v>6821</v>
      </c>
      <c r="C13" s="165" t="s">
        <v>6821</v>
      </c>
      <c r="D13" s="165" t="s">
        <v>6821</v>
      </c>
      <c r="E13" s="165" t="s">
        <v>6821</v>
      </c>
      <c r="F13" s="165" t="s">
        <v>6821</v>
      </c>
      <c r="G13" s="165" t="s">
        <v>6821</v>
      </c>
      <c r="H13" s="165" t="s">
        <v>6821</v>
      </c>
      <c r="I13" s="165" t="s">
        <v>6821</v>
      </c>
      <c r="J13" s="165" t="s">
        <v>6821</v>
      </c>
      <c r="K13" s="165" t="s">
        <v>6821</v>
      </c>
      <c r="L13" s="165" t="s">
        <v>6821</v>
      </c>
      <c r="M13" s="165" t="s">
        <v>6821</v>
      </c>
      <c r="N13" s="22"/>
      <c r="O13" s="165" t="s">
        <v>6821</v>
      </c>
      <c r="P13" s="22" t="s">
        <v>2354</v>
      </c>
      <c r="Q13" s="22" t="s">
        <v>2356</v>
      </c>
      <c r="R13" s="30" t="s">
        <v>104</v>
      </c>
      <c r="S13" s="22" t="s">
        <v>2357</v>
      </c>
      <c r="T13" s="17"/>
      <c r="U13" s="17"/>
      <c r="V13" s="17"/>
      <c r="W13" s="17"/>
      <c r="X13" s="17"/>
      <c r="Y13" s="17"/>
      <c r="Z13" s="17"/>
    </row>
    <row r="14" ht="19.5" customHeight="1">
      <c r="A14" s="22">
        <v>67.0</v>
      </c>
      <c r="B14" s="165" t="s">
        <v>6821</v>
      </c>
      <c r="C14" s="165" t="s">
        <v>6821</v>
      </c>
      <c r="D14" s="165" t="s">
        <v>6821</v>
      </c>
      <c r="E14" s="165" t="s">
        <v>6821</v>
      </c>
      <c r="F14" s="165" t="s">
        <v>6821</v>
      </c>
      <c r="G14" s="22"/>
      <c r="H14" s="165" t="s">
        <v>6821</v>
      </c>
      <c r="I14" s="165" t="s">
        <v>6821</v>
      </c>
      <c r="J14" s="165" t="s">
        <v>6821</v>
      </c>
      <c r="K14" s="165" t="s">
        <v>6821</v>
      </c>
      <c r="L14" s="22"/>
      <c r="M14" s="22"/>
      <c r="N14" s="22"/>
      <c r="O14" s="165" t="s">
        <v>6821</v>
      </c>
      <c r="P14" s="22" t="s">
        <v>2412</v>
      </c>
      <c r="Q14" s="22" t="s">
        <v>2414</v>
      </c>
      <c r="R14" s="22" t="s">
        <v>104</v>
      </c>
      <c r="S14" s="25" t="s">
        <v>2415</v>
      </c>
      <c r="T14" s="17"/>
      <c r="U14" s="17"/>
      <c r="V14" s="17"/>
      <c r="W14" s="17"/>
      <c r="X14" s="17"/>
      <c r="Y14" s="17"/>
      <c r="Z14" s="17"/>
    </row>
    <row r="15" ht="19.5" customHeight="1">
      <c r="A15" s="22">
        <v>71.0</v>
      </c>
      <c r="B15" s="165" t="s">
        <v>6821</v>
      </c>
      <c r="C15" s="165" t="s">
        <v>6821</v>
      </c>
      <c r="D15" s="165" t="s">
        <v>6821</v>
      </c>
      <c r="E15" s="165" t="s">
        <v>6821</v>
      </c>
      <c r="F15" s="165" t="s">
        <v>6821</v>
      </c>
      <c r="G15" s="165" t="s">
        <v>6821</v>
      </c>
      <c r="H15" s="165" t="s">
        <v>6821</v>
      </c>
      <c r="I15" s="165" t="s">
        <v>6821</v>
      </c>
      <c r="J15" s="22"/>
      <c r="K15" s="165" t="s">
        <v>6821</v>
      </c>
      <c r="L15" s="22"/>
      <c r="M15" s="165" t="s">
        <v>6821</v>
      </c>
      <c r="N15" s="22"/>
      <c r="O15" s="165" t="s">
        <v>6821</v>
      </c>
      <c r="P15" s="184" t="s">
        <v>2554</v>
      </c>
      <c r="Q15" s="22" t="s">
        <v>2556</v>
      </c>
      <c r="R15" s="30" t="s">
        <v>104</v>
      </c>
      <c r="S15" s="22" t="s">
        <v>2557</v>
      </c>
      <c r="T15" s="17"/>
      <c r="U15" s="17"/>
      <c r="V15" s="17"/>
      <c r="W15" s="17"/>
      <c r="X15" s="17"/>
      <c r="Y15" s="17"/>
      <c r="Z15" s="17"/>
    </row>
    <row r="16" ht="19.5" customHeight="1">
      <c r="A16" s="22">
        <v>74.0</v>
      </c>
      <c r="B16" s="165" t="s">
        <v>6821</v>
      </c>
      <c r="C16" s="165" t="s">
        <v>6821</v>
      </c>
      <c r="D16" s="165" t="s">
        <v>6821</v>
      </c>
      <c r="E16" s="165" t="s">
        <v>6821</v>
      </c>
      <c r="F16" s="165" t="s">
        <v>6821</v>
      </c>
      <c r="G16" s="165" t="s">
        <v>6821</v>
      </c>
      <c r="H16" s="165" t="s">
        <v>6821</v>
      </c>
      <c r="I16" s="165" t="s">
        <v>6821</v>
      </c>
      <c r="J16" s="22"/>
      <c r="K16" s="165" t="s">
        <v>6821</v>
      </c>
      <c r="L16" s="22"/>
      <c r="M16" s="22"/>
      <c r="N16" s="22"/>
      <c r="O16" s="165" t="s">
        <v>6821</v>
      </c>
      <c r="P16" s="48" t="s">
        <v>2655</v>
      </c>
      <c r="Q16" s="25" t="s">
        <v>2657</v>
      </c>
      <c r="R16" s="30" t="s">
        <v>104</v>
      </c>
      <c r="S16" s="22" t="s">
        <v>2658</v>
      </c>
      <c r="T16" s="17"/>
      <c r="U16" s="17"/>
      <c r="V16" s="17"/>
      <c r="W16" s="17"/>
      <c r="X16" s="17"/>
      <c r="Y16" s="17"/>
      <c r="Z16" s="17"/>
    </row>
    <row r="17" ht="19.5" customHeight="1">
      <c r="A17" s="22">
        <v>75.0</v>
      </c>
      <c r="B17" s="165" t="s">
        <v>6821</v>
      </c>
      <c r="C17" s="165" t="s">
        <v>6821</v>
      </c>
      <c r="D17" s="165" t="s">
        <v>6821</v>
      </c>
      <c r="E17" s="165" t="s">
        <v>6821</v>
      </c>
      <c r="F17" s="165" t="s">
        <v>6821</v>
      </c>
      <c r="G17" s="165" t="s">
        <v>6821</v>
      </c>
      <c r="H17" s="165" t="s">
        <v>6821</v>
      </c>
      <c r="I17" s="165" t="s">
        <v>6821</v>
      </c>
      <c r="J17" s="165" t="s">
        <v>6821</v>
      </c>
      <c r="K17" s="165" t="s">
        <v>6821</v>
      </c>
      <c r="L17" s="165" t="s">
        <v>6821</v>
      </c>
      <c r="M17" s="165" t="s">
        <v>6821</v>
      </c>
      <c r="N17" s="22"/>
      <c r="O17" s="165" t="s">
        <v>6821</v>
      </c>
      <c r="P17" s="22" t="s">
        <v>2695</v>
      </c>
      <c r="Q17" s="22" t="s">
        <v>2697</v>
      </c>
      <c r="R17" s="22" t="s">
        <v>104</v>
      </c>
      <c r="S17" s="22" t="s">
        <v>2698</v>
      </c>
      <c r="T17" s="17"/>
      <c r="U17" s="17"/>
      <c r="V17" s="17"/>
      <c r="W17" s="17"/>
      <c r="X17" s="17"/>
      <c r="Y17" s="17"/>
      <c r="Z17" s="17"/>
    </row>
    <row r="18" ht="19.5" customHeight="1">
      <c r="A18" s="22">
        <v>136.0</v>
      </c>
      <c r="B18" s="165" t="s">
        <v>6821</v>
      </c>
      <c r="C18" s="165" t="s">
        <v>6821</v>
      </c>
      <c r="D18" s="165" t="s">
        <v>6821</v>
      </c>
      <c r="E18" s="165" t="s">
        <v>6821</v>
      </c>
      <c r="F18" s="165" t="s">
        <v>6821</v>
      </c>
      <c r="G18" s="165" t="s">
        <v>6821</v>
      </c>
      <c r="H18" s="165" t="s">
        <v>6821</v>
      </c>
      <c r="I18" s="165" t="s">
        <v>6821</v>
      </c>
      <c r="J18" s="165" t="s">
        <v>6821</v>
      </c>
      <c r="K18" s="165" t="s">
        <v>6821</v>
      </c>
      <c r="L18" s="22"/>
      <c r="M18" s="165" t="s">
        <v>6821</v>
      </c>
      <c r="N18" s="22"/>
      <c r="O18" s="165" t="s">
        <v>6821</v>
      </c>
      <c r="P18" s="90" t="s">
        <v>4508</v>
      </c>
      <c r="Q18" s="22" t="s">
        <v>4510</v>
      </c>
      <c r="R18" s="30" t="s">
        <v>104</v>
      </c>
      <c r="S18" s="22" t="s">
        <v>4511</v>
      </c>
      <c r="T18" s="17"/>
      <c r="U18" s="17"/>
      <c r="V18" s="17"/>
      <c r="W18" s="17"/>
      <c r="X18" s="17"/>
      <c r="Y18" s="17"/>
      <c r="Z18" s="17"/>
    </row>
    <row r="19" ht="19.5" customHeight="1">
      <c r="A19" s="22">
        <v>138.0</v>
      </c>
      <c r="B19" s="165" t="s">
        <v>6821</v>
      </c>
      <c r="C19" s="165" t="s">
        <v>6821</v>
      </c>
      <c r="D19" s="165" t="s">
        <v>6821</v>
      </c>
      <c r="E19" s="165" t="s">
        <v>6821</v>
      </c>
      <c r="F19" s="165" t="s">
        <v>6821</v>
      </c>
      <c r="G19" s="165" t="s">
        <v>6821</v>
      </c>
      <c r="H19" s="165" t="s">
        <v>6821</v>
      </c>
      <c r="I19" s="22"/>
      <c r="J19" s="165" t="s">
        <v>6821</v>
      </c>
      <c r="K19" s="165" t="s">
        <v>6821</v>
      </c>
      <c r="L19" s="22"/>
      <c r="M19" s="165" t="s">
        <v>6821</v>
      </c>
      <c r="N19" s="22"/>
      <c r="O19" s="165" t="s">
        <v>6821</v>
      </c>
      <c r="P19" s="22" t="s">
        <v>4582</v>
      </c>
      <c r="Q19" s="25" t="s">
        <v>4583</v>
      </c>
      <c r="R19" s="22" t="s">
        <v>104</v>
      </c>
      <c r="S19" s="22" t="s">
        <v>4584</v>
      </c>
      <c r="T19" s="17"/>
      <c r="U19" s="17"/>
      <c r="V19" s="17"/>
      <c r="W19" s="17"/>
      <c r="X19" s="17"/>
      <c r="Y19" s="17"/>
      <c r="Z19" s="17"/>
    </row>
    <row r="20" ht="19.5" customHeight="1">
      <c r="A20" s="22">
        <v>152.0</v>
      </c>
      <c r="B20" s="165" t="s">
        <v>6821</v>
      </c>
      <c r="C20" s="165" t="s">
        <v>6821</v>
      </c>
      <c r="D20" s="22"/>
      <c r="E20" s="165" t="s">
        <v>6821</v>
      </c>
      <c r="F20" s="165" t="s">
        <v>6821</v>
      </c>
      <c r="G20" s="165" t="s">
        <v>6821</v>
      </c>
      <c r="H20" s="165" t="s">
        <v>6821</v>
      </c>
      <c r="I20" s="165" t="s">
        <v>6821</v>
      </c>
      <c r="J20" s="165" t="s">
        <v>6821</v>
      </c>
      <c r="K20" s="165" t="s">
        <v>6821</v>
      </c>
      <c r="L20" s="22"/>
      <c r="M20" s="22"/>
      <c r="N20" s="25"/>
      <c r="O20" s="165" t="s">
        <v>6821</v>
      </c>
      <c r="P20" s="25" t="s">
        <v>4978</v>
      </c>
      <c r="Q20" s="25" t="s">
        <v>4980</v>
      </c>
      <c r="R20" s="22" t="s">
        <v>104</v>
      </c>
      <c r="S20" s="22" t="s">
        <v>4981</v>
      </c>
      <c r="T20" s="17"/>
      <c r="U20" s="17"/>
      <c r="V20" s="17"/>
      <c r="W20" s="17"/>
      <c r="X20" s="17"/>
      <c r="Y20" s="17"/>
      <c r="Z20" s="17"/>
    </row>
    <row r="21" ht="19.5" customHeight="1">
      <c r="A21" s="22">
        <v>155.0</v>
      </c>
      <c r="B21" s="165" t="s">
        <v>6821</v>
      </c>
      <c r="C21" s="165" t="s">
        <v>6821</v>
      </c>
      <c r="D21" s="165" t="s">
        <v>6821</v>
      </c>
      <c r="E21" s="165" t="s">
        <v>6821</v>
      </c>
      <c r="F21" s="165" t="s">
        <v>6821</v>
      </c>
      <c r="G21" s="165" t="s">
        <v>6821</v>
      </c>
      <c r="H21" s="165" t="s">
        <v>6821</v>
      </c>
      <c r="I21" s="165" t="s">
        <v>6821</v>
      </c>
      <c r="J21" s="165" t="s">
        <v>6821</v>
      </c>
      <c r="K21" s="165" t="s">
        <v>6821</v>
      </c>
      <c r="L21" s="22"/>
      <c r="M21" s="165" t="s">
        <v>6821</v>
      </c>
      <c r="N21" s="22"/>
      <c r="O21" s="165" t="s">
        <v>6821</v>
      </c>
      <c r="P21" s="22" t="s">
        <v>5082</v>
      </c>
      <c r="Q21" s="22" t="s">
        <v>5084</v>
      </c>
      <c r="R21" s="22" t="s">
        <v>104</v>
      </c>
      <c r="S21" s="22" t="s">
        <v>5085</v>
      </c>
      <c r="T21" s="17"/>
      <c r="U21" s="17"/>
      <c r="V21" s="17"/>
      <c r="W21" s="17"/>
      <c r="X21" s="17"/>
      <c r="Y21" s="17"/>
      <c r="Z21" s="17"/>
    </row>
    <row r="22" ht="19.5" customHeight="1">
      <c r="A22" s="22">
        <v>162.0</v>
      </c>
      <c r="B22" s="165" t="s">
        <v>6821</v>
      </c>
      <c r="C22" s="165" t="s">
        <v>6821</v>
      </c>
      <c r="D22" s="165" t="s">
        <v>6821</v>
      </c>
      <c r="E22" s="165" t="s">
        <v>6821</v>
      </c>
      <c r="F22" s="165" t="s">
        <v>6821</v>
      </c>
      <c r="G22" s="165" t="s">
        <v>6821</v>
      </c>
      <c r="H22" s="165" t="s">
        <v>6821</v>
      </c>
      <c r="I22" s="22"/>
      <c r="J22" s="165" t="s">
        <v>6821</v>
      </c>
      <c r="K22" s="165" t="s">
        <v>6821</v>
      </c>
      <c r="L22" s="22"/>
      <c r="M22" s="22"/>
      <c r="N22" s="22"/>
      <c r="O22" s="165" t="s">
        <v>6821</v>
      </c>
      <c r="P22" s="22" t="s">
        <v>5291</v>
      </c>
      <c r="Q22" s="25" t="s">
        <v>5292</v>
      </c>
      <c r="R22" s="22" t="s">
        <v>104</v>
      </c>
      <c r="S22" s="25" t="s">
        <v>5293</v>
      </c>
      <c r="T22" s="17"/>
      <c r="U22" s="17"/>
      <c r="V22" s="17"/>
      <c r="W22" s="17"/>
      <c r="X22" s="17"/>
      <c r="Y22" s="17"/>
      <c r="Z22" s="17"/>
    </row>
    <row r="23" ht="19.5" customHeight="1">
      <c r="A23" s="87">
        <v>204.0</v>
      </c>
      <c r="B23" s="165" t="s">
        <v>6821</v>
      </c>
      <c r="C23" s="165" t="s">
        <v>6821</v>
      </c>
      <c r="D23" s="165" t="s">
        <v>6821</v>
      </c>
      <c r="E23" s="165" t="s">
        <v>6821</v>
      </c>
      <c r="F23" s="165" t="s">
        <v>6821</v>
      </c>
      <c r="G23" s="165" t="s">
        <v>6821</v>
      </c>
      <c r="H23" s="165" t="s">
        <v>6821</v>
      </c>
      <c r="I23" s="165" t="s">
        <v>6821</v>
      </c>
      <c r="J23" s="175"/>
      <c r="K23" s="165" t="s">
        <v>6821</v>
      </c>
      <c r="L23" s="22"/>
      <c r="M23" s="22"/>
      <c r="N23" s="22"/>
      <c r="O23" s="175"/>
      <c r="P23" s="27"/>
      <c r="Q23" s="38"/>
      <c r="R23" s="27"/>
      <c r="S23" s="38"/>
      <c r="T23" s="17"/>
      <c r="U23" s="17"/>
      <c r="V23" s="17"/>
      <c r="W23" s="17"/>
      <c r="X23" s="17"/>
      <c r="Y23" s="17"/>
      <c r="Z23" s="17"/>
    </row>
    <row r="24" ht="19.5" customHeight="1">
      <c r="A24" s="87">
        <v>206.0</v>
      </c>
      <c r="B24" s="165" t="s">
        <v>6821</v>
      </c>
      <c r="C24" s="165" t="s">
        <v>6821</v>
      </c>
      <c r="D24" s="165" t="s">
        <v>6821</v>
      </c>
      <c r="E24" s="165" t="s">
        <v>6821</v>
      </c>
      <c r="F24" s="165" t="s">
        <v>6821</v>
      </c>
      <c r="G24" s="165" t="s">
        <v>6821</v>
      </c>
      <c r="H24" s="165" t="s">
        <v>6821</v>
      </c>
      <c r="I24" s="165" t="s">
        <v>6821</v>
      </c>
      <c r="J24" s="165" t="s">
        <v>6821</v>
      </c>
      <c r="K24" s="165" t="s">
        <v>6821</v>
      </c>
      <c r="L24" s="22"/>
      <c r="M24" s="22"/>
      <c r="N24" s="22"/>
      <c r="O24" s="165" t="s">
        <v>6821</v>
      </c>
      <c r="P24" s="27"/>
      <c r="Q24" s="38"/>
      <c r="R24" s="27"/>
      <c r="S24" s="38"/>
      <c r="T24" s="17"/>
      <c r="U24" s="17"/>
      <c r="V24" s="17"/>
      <c r="W24" s="17"/>
      <c r="X24" s="17"/>
      <c r="Y24" s="17"/>
      <c r="Z24" s="17"/>
    </row>
    <row r="25" ht="19.5" customHeight="1">
      <c r="A25" s="87">
        <v>210.0</v>
      </c>
      <c r="B25" s="165" t="s">
        <v>6821</v>
      </c>
      <c r="C25" s="165" t="s">
        <v>6821</v>
      </c>
      <c r="D25" s="165" t="s">
        <v>6821</v>
      </c>
      <c r="E25" s="165" t="s">
        <v>6821</v>
      </c>
      <c r="F25" s="165" t="s">
        <v>6821</v>
      </c>
      <c r="G25" s="165" t="s">
        <v>6821</v>
      </c>
      <c r="H25" s="165" t="s">
        <v>6821</v>
      </c>
      <c r="I25" s="175"/>
      <c r="J25" s="175"/>
      <c r="K25" s="165" t="s">
        <v>6821</v>
      </c>
      <c r="L25" s="22"/>
      <c r="M25" s="165" t="s">
        <v>6821</v>
      </c>
      <c r="N25" s="22"/>
      <c r="O25" s="175"/>
      <c r="P25" s="27"/>
      <c r="Q25" s="38"/>
      <c r="R25" s="27"/>
      <c r="S25" s="38"/>
      <c r="T25" s="17"/>
      <c r="U25" s="17"/>
      <c r="V25" s="17"/>
      <c r="W25" s="17"/>
      <c r="X25" s="17"/>
      <c r="Y25" s="17"/>
      <c r="Z25" s="17"/>
    </row>
    <row r="26" ht="12.75" customHeight="1">
      <c r="A26" s="27"/>
      <c r="B26" s="27"/>
      <c r="C26" s="27"/>
      <c r="D26" s="27"/>
      <c r="E26" s="27"/>
      <c r="F26" s="27"/>
      <c r="G26" s="27"/>
      <c r="H26" s="27"/>
      <c r="I26" s="27"/>
      <c r="J26" s="27"/>
      <c r="K26" s="27"/>
      <c r="L26" s="27"/>
      <c r="M26" s="27"/>
      <c r="N26" s="27"/>
      <c r="O26" s="27"/>
      <c r="P26" s="27"/>
      <c r="Q26" s="27"/>
      <c r="R26" s="27"/>
      <c r="S26" s="27"/>
      <c r="T26" s="17"/>
      <c r="U26" s="17"/>
      <c r="V26" s="17"/>
      <c r="W26" s="17"/>
      <c r="X26" s="17"/>
      <c r="Y26" s="17"/>
      <c r="Z26" s="17"/>
    </row>
    <row r="27" ht="12.75" customHeight="1">
      <c r="A27" s="171" t="s">
        <v>6903</v>
      </c>
      <c r="B27" s="27"/>
      <c r="C27" s="27"/>
      <c r="D27" s="27"/>
      <c r="E27" s="27"/>
      <c r="F27" s="27"/>
      <c r="G27" s="27"/>
      <c r="H27" s="111"/>
      <c r="I27" s="27"/>
      <c r="J27" s="27"/>
      <c r="K27" s="27"/>
      <c r="L27" s="27"/>
      <c r="M27" s="27"/>
      <c r="N27" s="27"/>
      <c r="O27" s="27"/>
      <c r="P27" s="27"/>
      <c r="Q27" s="27"/>
      <c r="R27" s="27"/>
      <c r="S27" s="27"/>
      <c r="T27" s="17"/>
      <c r="U27" s="17"/>
      <c r="V27" s="17"/>
      <c r="W27" s="17"/>
      <c r="X27" s="17"/>
      <c r="Y27" s="17"/>
      <c r="Z27" s="17"/>
    </row>
    <row r="28" ht="32.25" customHeight="1">
      <c r="A28" s="17"/>
      <c r="B28" s="180" t="s">
        <v>6885</v>
      </c>
      <c r="C28" s="155" t="s">
        <v>6886</v>
      </c>
      <c r="D28" s="5"/>
      <c r="E28" s="5"/>
      <c r="F28" s="5"/>
      <c r="G28" s="5"/>
      <c r="H28" s="5"/>
      <c r="I28" s="7"/>
      <c r="J28" s="155" t="s">
        <v>6904</v>
      </c>
      <c r="K28" s="5"/>
      <c r="L28" s="7"/>
      <c r="M28" s="155" t="s">
        <v>6888</v>
      </c>
      <c r="N28" s="5"/>
      <c r="O28" s="7"/>
      <c r="P28" s="27"/>
      <c r="Q28" s="27"/>
      <c r="R28" s="27"/>
      <c r="S28" s="27"/>
      <c r="T28" s="17"/>
      <c r="U28" s="17"/>
      <c r="V28" s="17"/>
      <c r="W28" s="17"/>
      <c r="X28" s="17"/>
      <c r="Y28" s="17"/>
      <c r="Z28" s="17"/>
    </row>
    <row r="29" ht="19.5" customHeight="1">
      <c r="A29" s="172" t="s">
        <v>6268</v>
      </c>
      <c r="B29" s="172" t="s">
        <v>6824</v>
      </c>
      <c r="C29" s="172" t="s">
        <v>6825</v>
      </c>
      <c r="D29" s="172" t="s">
        <v>6826</v>
      </c>
      <c r="E29" s="172" t="s">
        <v>6827</v>
      </c>
      <c r="F29" s="172" t="s">
        <v>6828</v>
      </c>
      <c r="G29" s="172" t="s">
        <v>6829</v>
      </c>
      <c r="H29" s="172" t="s">
        <v>6830</v>
      </c>
      <c r="I29" s="172" t="s">
        <v>6831</v>
      </c>
      <c r="J29" s="172" t="s">
        <v>6832</v>
      </c>
      <c r="K29" s="172" t="s">
        <v>6833</v>
      </c>
      <c r="L29" s="172" t="s">
        <v>6834</v>
      </c>
      <c r="M29" s="172" t="s">
        <v>6835</v>
      </c>
      <c r="N29" s="172" t="s">
        <v>6836</v>
      </c>
      <c r="O29" s="172" t="s">
        <v>6837</v>
      </c>
      <c r="P29" s="27"/>
      <c r="Q29" s="27"/>
      <c r="R29" s="27"/>
      <c r="S29" s="27"/>
      <c r="T29" s="17"/>
      <c r="U29" s="17"/>
      <c r="V29" s="17"/>
      <c r="W29" s="17"/>
      <c r="X29" s="17"/>
      <c r="Y29" s="17"/>
      <c r="Z29" s="17"/>
    </row>
    <row r="30" ht="19.5" customHeight="1">
      <c r="A30" s="39">
        <v>16.0</v>
      </c>
      <c r="B30" s="165" t="s">
        <v>6821</v>
      </c>
      <c r="C30" s="165" t="s">
        <v>6821</v>
      </c>
      <c r="D30" s="165" t="s">
        <v>6821</v>
      </c>
      <c r="E30" s="165" t="s">
        <v>6821</v>
      </c>
      <c r="F30" s="165" t="s">
        <v>6821</v>
      </c>
      <c r="G30" s="165" t="s">
        <v>6821</v>
      </c>
      <c r="H30" s="165" t="s">
        <v>6821</v>
      </c>
      <c r="I30" s="175"/>
      <c r="J30" s="165" t="s">
        <v>6821</v>
      </c>
      <c r="K30" s="165" t="s">
        <v>6821</v>
      </c>
      <c r="L30" s="22"/>
      <c r="M30" s="175"/>
      <c r="N30" s="22"/>
      <c r="O30" s="165" t="s">
        <v>6821</v>
      </c>
      <c r="P30" s="27"/>
      <c r="Q30" s="27"/>
      <c r="R30" s="27"/>
      <c r="S30" s="27"/>
      <c r="T30" s="17"/>
      <c r="U30" s="17"/>
      <c r="V30" s="17"/>
      <c r="W30" s="17"/>
      <c r="X30" s="17"/>
      <c r="Y30" s="17"/>
      <c r="Z30" s="17"/>
    </row>
    <row r="31" ht="19.5" customHeight="1">
      <c r="A31" s="39">
        <v>18.0</v>
      </c>
      <c r="B31" s="165" t="s">
        <v>6821</v>
      </c>
      <c r="C31" s="165" t="s">
        <v>6821</v>
      </c>
      <c r="D31" s="165" t="s">
        <v>6821</v>
      </c>
      <c r="E31" s="165" t="s">
        <v>6821</v>
      </c>
      <c r="F31" s="165" t="s">
        <v>6821</v>
      </c>
      <c r="G31" s="165" t="s">
        <v>6821</v>
      </c>
      <c r="H31" s="165" t="s">
        <v>6821</v>
      </c>
      <c r="I31" s="165" t="s">
        <v>6821</v>
      </c>
      <c r="J31" s="165" t="s">
        <v>6821</v>
      </c>
      <c r="K31" s="165" t="s">
        <v>6821</v>
      </c>
      <c r="L31" s="22"/>
      <c r="M31" s="175"/>
      <c r="N31" s="22"/>
      <c r="O31" s="175"/>
      <c r="P31" s="27"/>
      <c r="Q31" s="27"/>
      <c r="R31" s="27"/>
      <c r="S31" s="27"/>
      <c r="T31" s="17"/>
      <c r="U31" s="17"/>
      <c r="V31" s="17"/>
      <c r="W31" s="17"/>
      <c r="X31" s="17"/>
      <c r="Y31" s="17"/>
      <c r="Z31" s="17"/>
    </row>
    <row r="32" ht="19.5" customHeight="1">
      <c r="A32" s="22">
        <v>34.0</v>
      </c>
      <c r="B32" s="165" t="s">
        <v>6821</v>
      </c>
      <c r="C32" s="165" t="s">
        <v>6821</v>
      </c>
      <c r="D32" s="165" t="s">
        <v>6821</v>
      </c>
      <c r="E32" s="165" t="s">
        <v>6821</v>
      </c>
      <c r="F32" s="165" t="s">
        <v>6821</v>
      </c>
      <c r="G32" s="165" t="s">
        <v>6821</v>
      </c>
      <c r="H32" s="165" t="s">
        <v>6821</v>
      </c>
      <c r="I32" s="165" t="s">
        <v>6821</v>
      </c>
      <c r="J32" s="175"/>
      <c r="K32" s="165" t="s">
        <v>6821</v>
      </c>
      <c r="L32" s="175"/>
      <c r="M32" s="175"/>
      <c r="N32" s="29"/>
      <c r="O32" s="165" t="s">
        <v>6821</v>
      </c>
      <c r="P32" s="27"/>
      <c r="Q32" s="27"/>
      <c r="R32" s="27"/>
      <c r="S32" s="27"/>
      <c r="T32" s="17"/>
      <c r="U32" s="17"/>
      <c r="V32" s="17"/>
      <c r="W32" s="17"/>
      <c r="X32" s="17"/>
      <c r="Y32" s="17"/>
      <c r="Z32" s="17"/>
    </row>
    <row r="33" ht="19.5" customHeight="1">
      <c r="A33" s="22">
        <v>76.0</v>
      </c>
      <c r="B33" s="165" t="s">
        <v>6821</v>
      </c>
      <c r="C33" s="165" t="s">
        <v>6821</v>
      </c>
      <c r="D33" s="165" t="s">
        <v>6821</v>
      </c>
      <c r="E33" s="165" t="s">
        <v>6821</v>
      </c>
      <c r="F33" s="165" t="s">
        <v>6821</v>
      </c>
      <c r="G33" s="165" t="s">
        <v>6821</v>
      </c>
      <c r="H33" s="165" t="s">
        <v>6821</v>
      </c>
      <c r="I33" s="165" t="s">
        <v>6821</v>
      </c>
      <c r="J33" s="165" t="s">
        <v>6821</v>
      </c>
      <c r="K33" s="165" t="s">
        <v>6821</v>
      </c>
      <c r="L33" s="165" t="s">
        <v>6821</v>
      </c>
      <c r="M33" s="165" t="s">
        <v>6821</v>
      </c>
      <c r="N33" s="175"/>
      <c r="O33" s="165" t="s">
        <v>6821</v>
      </c>
      <c r="P33" s="27"/>
      <c r="Q33" s="27"/>
      <c r="R33" s="27"/>
      <c r="S33" s="27"/>
      <c r="T33" s="17"/>
      <c r="U33" s="17"/>
      <c r="V33" s="17"/>
      <c r="W33" s="17"/>
      <c r="X33" s="17"/>
      <c r="Y33" s="17"/>
      <c r="Z33" s="17"/>
    </row>
    <row r="34" ht="19.5" customHeight="1">
      <c r="A34" s="22">
        <v>77.0</v>
      </c>
      <c r="B34" s="165" t="s">
        <v>6821</v>
      </c>
      <c r="C34" s="165" t="s">
        <v>6821</v>
      </c>
      <c r="D34" s="165" t="s">
        <v>6821</v>
      </c>
      <c r="E34" s="165" t="s">
        <v>6821</v>
      </c>
      <c r="F34" s="165" t="s">
        <v>6821</v>
      </c>
      <c r="G34" s="165" t="s">
        <v>6821</v>
      </c>
      <c r="H34" s="165" t="s">
        <v>6821</v>
      </c>
      <c r="I34" s="165" t="s">
        <v>6821</v>
      </c>
      <c r="J34" s="165" t="s">
        <v>6821</v>
      </c>
      <c r="K34" s="165" t="s">
        <v>6821</v>
      </c>
      <c r="L34" s="29"/>
      <c r="M34" s="165" t="s">
        <v>6821</v>
      </c>
      <c r="N34" s="29"/>
      <c r="O34" s="165" t="s">
        <v>6821</v>
      </c>
      <c r="P34" s="27"/>
      <c r="Q34" s="27"/>
      <c r="R34" s="27"/>
      <c r="S34" s="27"/>
      <c r="T34" s="17"/>
      <c r="U34" s="17"/>
      <c r="V34" s="17"/>
      <c r="W34" s="17"/>
      <c r="X34" s="17"/>
      <c r="Y34" s="17"/>
      <c r="Z34" s="17"/>
    </row>
    <row r="35" ht="19.5" customHeight="1">
      <c r="A35" s="22">
        <v>81.0</v>
      </c>
      <c r="B35" s="165" t="s">
        <v>6821</v>
      </c>
      <c r="C35" s="165" t="s">
        <v>6821</v>
      </c>
      <c r="D35" s="165" t="s">
        <v>6821</v>
      </c>
      <c r="E35" s="165" t="s">
        <v>6821</v>
      </c>
      <c r="F35" s="165" t="s">
        <v>6821</v>
      </c>
      <c r="G35" s="165" t="s">
        <v>6821</v>
      </c>
      <c r="H35" s="165" t="s">
        <v>6821</v>
      </c>
      <c r="I35" s="165" t="s">
        <v>6821</v>
      </c>
      <c r="J35" s="165" t="s">
        <v>6821</v>
      </c>
      <c r="K35" s="165" t="s">
        <v>6821</v>
      </c>
      <c r="L35" s="175"/>
      <c r="M35" s="165" t="s">
        <v>6821</v>
      </c>
      <c r="N35" s="29"/>
      <c r="O35" s="165" t="s">
        <v>6821</v>
      </c>
      <c r="P35" s="27"/>
      <c r="Q35" s="27"/>
      <c r="R35" s="27"/>
      <c r="S35" s="27"/>
      <c r="T35" s="17"/>
      <c r="U35" s="17"/>
      <c r="V35" s="17"/>
      <c r="W35" s="17"/>
      <c r="X35" s="17"/>
      <c r="Y35" s="17"/>
      <c r="Z35" s="17"/>
    </row>
    <row r="36" ht="19.5" customHeight="1">
      <c r="A36" s="22">
        <v>82.0</v>
      </c>
      <c r="B36" s="165" t="s">
        <v>6821</v>
      </c>
      <c r="C36" s="165" t="s">
        <v>6821</v>
      </c>
      <c r="D36" s="175"/>
      <c r="E36" s="165" t="s">
        <v>6821</v>
      </c>
      <c r="F36" s="165" t="s">
        <v>6821</v>
      </c>
      <c r="G36" s="165" t="s">
        <v>6821</v>
      </c>
      <c r="H36" s="165" t="s">
        <v>6821</v>
      </c>
      <c r="I36" s="165" t="s">
        <v>6821</v>
      </c>
      <c r="J36" s="165" t="s">
        <v>6821</v>
      </c>
      <c r="K36" s="165" t="s">
        <v>6821</v>
      </c>
      <c r="L36" s="29"/>
      <c r="M36" s="29"/>
      <c r="N36" s="175"/>
      <c r="O36" s="175"/>
      <c r="P36" s="27"/>
      <c r="Q36" s="27"/>
      <c r="R36" s="27"/>
      <c r="S36" s="27"/>
      <c r="T36" s="17"/>
      <c r="U36" s="17"/>
      <c r="V36" s="17"/>
      <c r="W36" s="17"/>
      <c r="X36" s="17"/>
      <c r="Y36" s="17"/>
      <c r="Z36" s="17"/>
    </row>
    <row r="37" ht="19.5" customHeight="1">
      <c r="A37" s="22">
        <v>83.0</v>
      </c>
      <c r="B37" s="165" t="s">
        <v>6821</v>
      </c>
      <c r="C37" s="165" t="s">
        <v>6821</v>
      </c>
      <c r="D37" s="165" t="s">
        <v>6821</v>
      </c>
      <c r="E37" s="165" t="s">
        <v>6821</v>
      </c>
      <c r="F37" s="165" t="s">
        <v>6821</v>
      </c>
      <c r="G37" s="165" t="s">
        <v>6821</v>
      </c>
      <c r="H37" s="165" t="s">
        <v>6821</v>
      </c>
      <c r="I37" s="165" t="s">
        <v>6821</v>
      </c>
      <c r="J37" s="165" t="s">
        <v>6821</v>
      </c>
      <c r="K37" s="165" t="s">
        <v>6821</v>
      </c>
      <c r="L37" s="22"/>
      <c r="M37" s="165" t="s">
        <v>6821</v>
      </c>
      <c r="N37" s="175"/>
      <c r="O37" s="165" t="s">
        <v>6821</v>
      </c>
      <c r="P37" s="27"/>
      <c r="Q37" s="27"/>
      <c r="R37" s="27"/>
      <c r="S37" s="27"/>
      <c r="T37" s="17"/>
      <c r="U37" s="17"/>
      <c r="V37" s="17"/>
      <c r="W37" s="17"/>
      <c r="X37" s="17"/>
      <c r="Y37" s="17"/>
      <c r="Z37" s="17"/>
    </row>
    <row r="38" ht="19.5" customHeight="1">
      <c r="A38" s="22">
        <v>85.0</v>
      </c>
      <c r="B38" s="165" t="s">
        <v>6821</v>
      </c>
      <c r="C38" s="165" t="s">
        <v>6821</v>
      </c>
      <c r="D38" s="165" t="s">
        <v>6821</v>
      </c>
      <c r="E38" s="165" t="s">
        <v>6821</v>
      </c>
      <c r="F38" s="165" t="s">
        <v>6821</v>
      </c>
      <c r="G38" s="165" t="s">
        <v>6821</v>
      </c>
      <c r="H38" s="165" t="s">
        <v>6821</v>
      </c>
      <c r="I38" s="165" t="s">
        <v>6821</v>
      </c>
      <c r="J38" s="165" t="s">
        <v>6821</v>
      </c>
      <c r="K38" s="165" t="s">
        <v>6821</v>
      </c>
      <c r="L38" s="22"/>
      <c r="M38" s="165" t="s">
        <v>6821</v>
      </c>
      <c r="N38" s="22"/>
      <c r="O38" s="165" t="s">
        <v>6821</v>
      </c>
      <c r="P38" s="27"/>
      <c r="Q38" s="27"/>
      <c r="R38" s="27"/>
      <c r="S38" s="27"/>
      <c r="T38" s="17"/>
      <c r="U38" s="17"/>
      <c r="V38" s="17"/>
      <c r="W38" s="17"/>
      <c r="X38" s="17"/>
      <c r="Y38" s="17"/>
      <c r="Z38" s="17"/>
    </row>
    <row r="39" ht="19.5" customHeight="1">
      <c r="A39" s="22">
        <v>165.0</v>
      </c>
      <c r="B39" s="165" t="s">
        <v>6821</v>
      </c>
      <c r="C39" s="165" t="s">
        <v>6821</v>
      </c>
      <c r="D39" s="165" t="s">
        <v>6821</v>
      </c>
      <c r="E39" s="165" t="s">
        <v>6821</v>
      </c>
      <c r="F39" s="165" t="s">
        <v>6821</v>
      </c>
      <c r="G39" s="165" t="s">
        <v>6821</v>
      </c>
      <c r="H39" s="165" t="s">
        <v>6821</v>
      </c>
      <c r="I39" s="165" t="s">
        <v>6821</v>
      </c>
      <c r="J39" s="165" t="s">
        <v>6821</v>
      </c>
      <c r="K39" s="165" t="s">
        <v>6821</v>
      </c>
      <c r="L39" s="175"/>
      <c r="M39" s="165" t="s">
        <v>6821</v>
      </c>
      <c r="N39" s="22"/>
      <c r="O39" s="165" t="s">
        <v>6821</v>
      </c>
      <c r="P39" s="27"/>
      <c r="Q39" s="27"/>
      <c r="R39" s="27"/>
      <c r="S39" s="27"/>
      <c r="T39" s="17"/>
      <c r="U39" s="17"/>
      <c r="V39" s="17"/>
      <c r="W39" s="17"/>
      <c r="X39" s="17"/>
      <c r="Y39" s="17"/>
      <c r="Z39" s="17"/>
    </row>
    <row r="40" ht="19.5" customHeight="1">
      <c r="A40" s="22">
        <v>166.0</v>
      </c>
      <c r="B40" s="165" t="s">
        <v>6821</v>
      </c>
      <c r="C40" s="165" t="s">
        <v>6821</v>
      </c>
      <c r="D40" s="165" t="s">
        <v>6821</v>
      </c>
      <c r="E40" s="165" t="s">
        <v>6821</v>
      </c>
      <c r="F40" s="165" t="s">
        <v>6821</v>
      </c>
      <c r="G40" s="165" t="s">
        <v>6821</v>
      </c>
      <c r="H40" s="165" t="s">
        <v>6821</v>
      </c>
      <c r="I40" s="165" t="s">
        <v>6821</v>
      </c>
      <c r="J40" s="165" t="s">
        <v>6821</v>
      </c>
      <c r="K40" s="165" t="s">
        <v>6821</v>
      </c>
      <c r="L40" s="165" t="s">
        <v>6821</v>
      </c>
      <c r="M40" s="165" t="s">
        <v>6821</v>
      </c>
      <c r="N40" s="22"/>
      <c r="O40" s="165" t="s">
        <v>6821</v>
      </c>
      <c r="P40" s="27"/>
      <c r="Q40" s="27"/>
      <c r="R40" s="27"/>
      <c r="S40" s="27"/>
      <c r="T40" s="17"/>
      <c r="U40" s="17"/>
      <c r="V40" s="17"/>
      <c r="W40" s="17"/>
      <c r="X40" s="17"/>
      <c r="Y40" s="17"/>
      <c r="Z40" s="17"/>
    </row>
    <row r="41" ht="19.5" customHeight="1">
      <c r="A41" s="22">
        <v>170.0</v>
      </c>
      <c r="B41" s="165" t="s">
        <v>6821</v>
      </c>
      <c r="C41" s="165" t="s">
        <v>6821</v>
      </c>
      <c r="D41" s="165" t="s">
        <v>6821</v>
      </c>
      <c r="E41" s="165" t="s">
        <v>6821</v>
      </c>
      <c r="F41" s="165" t="s">
        <v>6821</v>
      </c>
      <c r="G41" s="165" t="s">
        <v>6821</v>
      </c>
      <c r="H41" s="165" t="s">
        <v>6821</v>
      </c>
      <c r="I41" s="165" t="s">
        <v>6821</v>
      </c>
      <c r="J41" s="22"/>
      <c r="K41" s="165" t="s">
        <v>6821</v>
      </c>
      <c r="L41" s="22"/>
      <c r="M41" s="165" t="s">
        <v>6821</v>
      </c>
      <c r="N41" s="22"/>
      <c r="O41" s="165" t="s">
        <v>6821</v>
      </c>
      <c r="P41" s="27"/>
      <c r="Q41" s="27"/>
      <c r="R41" s="27"/>
      <c r="S41" s="27"/>
      <c r="T41" s="17"/>
      <c r="U41" s="17"/>
      <c r="V41" s="17"/>
      <c r="W41" s="17"/>
      <c r="X41" s="17"/>
      <c r="Y41" s="17"/>
      <c r="Z41" s="17"/>
    </row>
    <row r="42" ht="19.5" customHeight="1">
      <c r="A42" s="87">
        <v>211.0</v>
      </c>
      <c r="B42" s="165" t="s">
        <v>6821</v>
      </c>
      <c r="C42" s="165" t="s">
        <v>6821</v>
      </c>
      <c r="D42" s="165" t="s">
        <v>6821</v>
      </c>
      <c r="E42" s="165" t="s">
        <v>6821</v>
      </c>
      <c r="F42" s="165" t="s">
        <v>6821</v>
      </c>
      <c r="G42" s="165" t="s">
        <v>6821</v>
      </c>
      <c r="H42" s="165" t="s">
        <v>6821</v>
      </c>
      <c r="I42" s="165" t="s">
        <v>6821</v>
      </c>
      <c r="J42" s="165" t="s">
        <v>6821</v>
      </c>
      <c r="K42" s="165" t="s">
        <v>6821</v>
      </c>
      <c r="L42" s="165" t="s">
        <v>6821</v>
      </c>
      <c r="M42" s="165" t="s">
        <v>6821</v>
      </c>
      <c r="N42" s="22"/>
      <c r="O42" s="165" t="s">
        <v>6821</v>
      </c>
      <c r="P42" s="27"/>
      <c r="Q42" s="27"/>
      <c r="R42" s="27"/>
      <c r="S42" s="27"/>
      <c r="T42" s="17"/>
      <c r="U42" s="17"/>
      <c r="V42" s="17"/>
      <c r="W42" s="17"/>
      <c r="X42" s="17"/>
      <c r="Y42" s="17"/>
      <c r="Z42" s="17"/>
    </row>
    <row r="43" ht="12.75" customHeight="1">
      <c r="A43" s="27"/>
      <c r="B43" s="27"/>
      <c r="C43" s="27"/>
      <c r="D43" s="27"/>
      <c r="E43" s="27"/>
      <c r="F43" s="27"/>
      <c r="G43" s="27"/>
      <c r="H43" s="27"/>
      <c r="I43" s="27"/>
      <c r="J43" s="27"/>
      <c r="K43" s="27"/>
      <c r="L43" s="27"/>
      <c r="M43" s="27"/>
      <c r="N43" s="27"/>
      <c r="O43" s="27"/>
      <c r="P43" s="27"/>
      <c r="Q43" s="27"/>
      <c r="R43" s="27"/>
      <c r="S43" s="27"/>
      <c r="T43" s="17"/>
      <c r="U43" s="17"/>
      <c r="V43" s="17"/>
      <c r="W43" s="17"/>
      <c r="X43" s="17"/>
      <c r="Y43" s="17"/>
      <c r="Z43" s="17"/>
    </row>
    <row r="44" ht="12.75" customHeight="1">
      <c r="A44" s="185" t="s">
        <v>6860</v>
      </c>
      <c r="B44" s="27"/>
      <c r="C44" s="27"/>
      <c r="D44" s="27"/>
      <c r="E44" s="27"/>
      <c r="F44" s="27"/>
      <c r="G44" s="27"/>
      <c r="H44" s="27"/>
      <c r="I44" s="27"/>
      <c r="J44" s="27"/>
      <c r="K44" s="27"/>
      <c r="L44" s="27"/>
      <c r="M44" s="27"/>
      <c r="N44" s="27"/>
      <c r="O44" s="27"/>
      <c r="P44" s="27"/>
      <c r="Q44" s="27"/>
      <c r="R44" s="27"/>
      <c r="S44" s="27"/>
      <c r="T44" s="17"/>
      <c r="U44" s="17"/>
      <c r="V44" s="17"/>
      <c r="W44" s="17"/>
      <c r="X44" s="17"/>
      <c r="Y44" s="17"/>
      <c r="Z44" s="17"/>
    </row>
    <row r="45" ht="12.75" customHeight="1">
      <c r="A45" s="177" t="s">
        <v>6824</v>
      </c>
      <c r="B45" s="178" t="s">
        <v>6890</v>
      </c>
      <c r="C45" s="27"/>
      <c r="D45" s="27"/>
      <c r="E45" s="27"/>
      <c r="F45" s="27"/>
      <c r="G45" s="27"/>
      <c r="H45" s="27"/>
      <c r="I45" s="27"/>
      <c r="J45" s="27"/>
      <c r="K45" s="27"/>
      <c r="L45" s="27"/>
      <c r="M45" s="27"/>
      <c r="N45" s="27"/>
      <c r="O45" s="27"/>
      <c r="P45" s="27"/>
      <c r="Q45" s="27"/>
      <c r="R45" s="27"/>
      <c r="S45" s="27"/>
      <c r="T45" s="17"/>
      <c r="U45" s="17"/>
      <c r="V45" s="17"/>
      <c r="W45" s="17"/>
      <c r="X45" s="17"/>
      <c r="Y45" s="17"/>
      <c r="Z45" s="17"/>
    </row>
    <row r="46" ht="12.75" customHeight="1">
      <c r="A46" s="186" t="s">
        <v>6825</v>
      </c>
      <c r="B46" s="178" t="s">
        <v>6891</v>
      </c>
      <c r="C46" s="27"/>
      <c r="D46" s="27"/>
      <c r="E46" s="27"/>
      <c r="F46" s="27"/>
      <c r="G46" s="27"/>
      <c r="H46" s="27"/>
      <c r="I46" s="27"/>
      <c r="J46" s="27"/>
      <c r="K46" s="27"/>
      <c r="L46" s="27"/>
      <c r="M46" s="27"/>
      <c r="N46" s="27"/>
      <c r="O46" s="27"/>
      <c r="P46" s="27"/>
      <c r="Q46" s="27"/>
      <c r="R46" s="27"/>
      <c r="S46" s="27"/>
      <c r="T46" s="17"/>
      <c r="U46" s="17"/>
      <c r="V46" s="17"/>
      <c r="W46" s="17"/>
      <c r="X46" s="17"/>
      <c r="Y46" s="17"/>
      <c r="Z46" s="17"/>
    </row>
    <row r="47" ht="12.75" customHeight="1">
      <c r="A47" s="186" t="s">
        <v>6826</v>
      </c>
      <c r="B47" s="178" t="s">
        <v>6892</v>
      </c>
      <c r="C47" s="27"/>
      <c r="D47" s="27"/>
      <c r="E47" s="27"/>
      <c r="F47" s="27"/>
      <c r="G47" s="27"/>
      <c r="H47" s="27"/>
      <c r="I47" s="27"/>
      <c r="J47" s="27"/>
      <c r="K47" s="27"/>
      <c r="L47" s="27"/>
      <c r="M47" s="27"/>
      <c r="N47" s="27"/>
      <c r="O47" s="27"/>
      <c r="P47" s="27"/>
      <c r="Q47" s="27"/>
      <c r="R47" s="27"/>
      <c r="S47" s="27"/>
      <c r="T47" s="17"/>
      <c r="U47" s="17"/>
      <c r="V47" s="17"/>
      <c r="W47" s="17"/>
      <c r="X47" s="17"/>
      <c r="Y47" s="17"/>
      <c r="Z47" s="17"/>
    </row>
    <row r="48" ht="12.75" customHeight="1">
      <c r="A48" s="186" t="s">
        <v>6827</v>
      </c>
      <c r="B48" s="178" t="s">
        <v>6893</v>
      </c>
      <c r="C48" s="27"/>
      <c r="D48" s="27"/>
      <c r="E48" s="27"/>
      <c r="F48" s="27"/>
      <c r="G48" s="27"/>
      <c r="H48" s="27"/>
      <c r="I48" s="27"/>
      <c r="J48" s="27"/>
      <c r="K48" s="27"/>
      <c r="L48" s="27"/>
      <c r="M48" s="27"/>
      <c r="N48" s="27"/>
      <c r="O48" s="27"/>
      <c r="P48" s="27"/>
      <c r="Q48" s="27"/>
      <c r="R48" s="27"/>
      <c r="S48" s="27"/>
      <c r="T48" s="17"/>
      <c r="U48" s="17"/>
      <c r="V48" s="17"/>
      <c r="W48" s="17"/>
      <c r="X48" s="17"/>
      <c r="Y48" s="17"/>
      <c r="Z48" s="17"/>
    </row>
    <row r="49" ht="12.75" customHeight="1">
      <c r="A49" s="186" t="s">
        <v>6828</v>
      </c>
      <c r="B49" s="178" t="s">
        <v>6894</v>
      </c>
      <c r="C49" s="27"/>
      <c r="D49" s="27"/>
      <c r="E49" s="27"/>
      <c r="F49" s="27"/>
      <c r="G49" s="27"/>
      <c r="H49" s="27"/>
      <c r="I49" s="27"/>
      <c r="J49" s="27"/>
      <c r="K49" s="27"/>
      <c r="L49" s="27"/>
      <c r="M49" s="27"/>
      <c r="N49" s="27"/>
      <c r="O49" s="27"/>
      <c r="P49" s="27"/>
      <c r="Q49" s="27"/>
      <c r="R49" s="27"/>
      <c r="S49" s="27"/>
      <c r="T49" s="17"/>
      <c r="U49" s="17"/>
      <c r="V49" s="17"/>
      <c r="W49" s="17"/>
      <c r="X49" s="17"/>
      <c r="Y49" s="17"/>
      <c r="Z49" s="17"/>
    </row>
    <row r="50" ht="12.75" customHeight="1">
      <c r="A50" s="186" t="s">
        <v>6829</v>
      </c>
      <c r="B50" s="178" t="s">
        <v>6895</v>
      </c>
      <c r="C50" s="27"/>
      <c r="D50" s="27"/>
      <c r="E50" s="27"/>
      <c r="F50" s="27"/>
      <c r="G50" s="27"/>
      <c r="H50" s="27"/>
      <c r="I50" s="27"/>
      <c r="J50" s="27"/>
      <c r="K50" s="27"/>
      <c r="L50" s="27"/>
      <c r="M50" s="27"/>
      <c r="N50" s="27"/>
      <c r="O50" s="27"/>
      <c r="P50" s="27"/>
      <c r="Q50" s="27"/>
      <c r="R50" s="27"/>
      <c r="S50" s="27"/>
      <c r="T50" s="17"/>
      <c r="U50" s="17"/>
      <c r="V50" s="17"/>
      <c r="W50" s="17"/>
      <c r="X50" s="17"/>
      <c r="Y50" s="17"/>
      <c r="Z50" s="17"/>
    </row>
    <row r="51" ht="12.75" customHeight="1">
      <c r="A51" s="186" t="s">
        <v>6830</v>
      </c>
      <c r="B51" s="178" t="s">
        <v>6896</v>
      </c>
      <c r="C51" s="27"/>
      <c r="D51" s="27"/>
      <c r="E51" s="27"/>
      <c r="F51" s="27"/>
      <c r="G51" s="27"/>
      <c r="H51" s="27"/>
      <c r="I51" s="27"/>
      <c r="J51" s="27"/>
      <c r="K51" s="27"/>
      <c r="L51" s="27"/>
      <c r="M51" s="27"/>
      <c r="N51" s="27"/>
      <c r="O51" s="27"/>
      <c r="P51" s="27"/>
      <c r="Q51" s="27"/>
      <c r="R51" s="27"/>
      <c r="S51" s="27"/>
      <c r="T51" s="17"/>
      <c r="U51" s="17"/>
      <c r="V51" s="17"/>
      <c r="W51" s="17"/>
      <c r="X51" s="17"/>
      <c r="Y51" s="17"/>
      <c r="Z51" s="17"/>
    </row>
    <row r="52" ht="12.75" customHeight="1">
      <c r="A52" s="186" t="s">
        <v>6831</v>
      </c>
      <c r="B52" s="178" t="s">
        <v>6897</v>
      </c>
      <c r="C52" s="27"/>
      <c r="D52" s="27"/>
      <c r="E52" s="27"/>
      <c r="F52" s="27"/>
      <c r="G52" s="27"/>
      <c r="H52" s="27"/>
      <c r="I52" s="27"/>
      <c r="J52" s="27"/>
      <c r="K52" s="27"/>
      <c r="L52" s="27"/>
      <c r="M52" s="27"/>
      <c r="N52" s="27"/>
      <c r="O52" s="27"/>
      <c r="P52" s="27"/>
      <c r="Q52" s="27"/>
      <c r="R52" s="27"/>
      <c r="S52" s="27"/>
      <c r="T52" s="17"/>
      <c r="U52" s="17"/>
      <c r="V52" s="17"/>
      <c r="W52" s="17"/>
      <c r="X52" s="17"/>
      <c r="Y52" s="17"/>
      <c r="Z52" s="17"/>
    </row>
    <row r="53" ht="12.75" customHeight="1">
      <c r="A53" s="186" t="s">
        <v>6832</v>
      </c>
      <c r="B53" s="178" t="s">
        <v>6876</v>
      </c>
      <c r="C53" s="27"/>
      <c r="D53" s="27"/>
      <c r="E53" s="27"/>
      <c r="F53" s="27"/>
      <c r="G53" s="27"/>
      <c r="H53" s="27"/>
      <c r="I53" s="27"/>
      <c r="J53" s="27"/>
      <c r="K53" s="27"/>
      <c r="L53" s="27"/>
      <c r="M53" s="27"/>
      <c r="N53" s="27"/>
      <c r="O53" s="27"/>
      <c r="P53" s="27"/>
      <c r="Q53" s="27"/>
      <c r="R53" s="27"/>
      <c r="S53" s="27"/>
      <c r="T53" s="17"/>
      <c r="U53" s="17"/>
      <c r="V53" s="17"/>
      <c r="W53" s="17"/>
      <c r="X53" s="17"/>
      <c r="Y53" s="17"/>
      <c r="Z53" s="17"/>
    </row>
    <row r="54" ht="12.75" customHeight="1">
      <c r="A54" s="186" t="s">
        <v>6833</v>
      </c>
      <c r="B54" s="178" t="s">
        <v>6898</v>
      </c>
      <c r="C54" s="27"/>
      <c r="D54" s="27"/>
      <c r="E54" s="27"/>
      <c r="F54" s="27"/>
      <c r="G54" s="27"/>
      <c r="H54" s="27"/>
      <c r="I54" s="27"/>
      <c r="J54" s="27"/>
      <c r="K54" s="27"/>
      <c r="L54" s="27"/>
      <c r="M54" s="27"/>
      <c r="N54" s="27"/>
      <c r="O54" s="27"/>
      <c r="P54" s="27"/>
      <c r="Q54" s="27"/>
      <c r="R54" s="27"/>
      <c r="S54" s="27"/>
      <c r="T54" s="17"/>
      <c r="U54" s="17"/>
      <c r="V54" s="17"/>
      <c r="W54" s="17"/>
      <c r="X54" s="17"/>
      <c r="Y54" s="17"/>
      <c r="Z54" s="17"/>
    </row>
    <row r="55" ht="12.75" customHeight="1">
      <c r="A55" s="186" t="s">
        <v>6834</v>
      </c>
      <c r="B55" s="178" t="s">
        <v>6899</v>
      </c>
      <c r="C55" s="27"/>
      <c r="D55" s="27"/>
      <c r="E55" s="27"/>
      <c r="F55" s="27"/>
      <c r="G55" s="27"/>
      <c r="H55" s="27"/>
      <c r="I55" s="27"/>
      <c r="J55" s="27"/>
      <c r="K55" s="27"/>
      <c r="L55" s="27"/>
      <c r="M55" s="27"/>
      <c r="N55" s="27"/>
      <c r="O55" s="27"/>
      <c r="P55" s="27"/>
      <c r="Q55" s="27"/>
      <c r="R55" s="27"/>
      <c r="S55" s="27"/>
      <c r="T55" s="17"/>
      <c r="U55" s="17"/>
      <c r="V55" s="17"/>
      <c r="W55" s="17"/>
      <c r="X55" s="17"/>
      <c r="Y55" s="17"/>
      <c r="Z55" s="17"/>
    </row>
    <row r="56" ht="12.75" customHeight="1">
      <c r="A56" s="186" t="s">
        <v>6835</v>
      </c>
      <c r="B56" s="178" t="s">
        <v>6811</v>
      </c>
      <c r="C56" s="27"/>
      <c r="D56" s="27"/>
      <c r="E56" s="27"/>
      <c r="F56" s="27"/>
      <c r="G56" s="27"/>
      <c r="H56" s="27"/>
      <c r="I56" s="27"/>
      <c r="J56" s="27"/>
      <c r="K56" s="27"/>
      <c r="L56" s="27"/>
      <c r="M56" s="27"/>
      <c r="N56" s="27"/>
      <c r="O56" s="27"/>
      <c r="P56" s="27"/>
      <c r="Q56" s="27"/>
      <c r="R56" s="27"/>
      <c r="S56" s="27"/>
      <c r="T56" s="17"/>
      <c r="U56" s="17"/>
      <c r="V56" s="17"/>
      <c r="W56" s="17"/>
      <c r="X56" s="17"/>
      <c r="Y56" s="17"/>
      <c r="Z56" s="17"/>
    </row>
    <row r="57" ht="12.75" customHeight="1">
      <c r="A57" s="186" t="s">
        <v>6836</v>
      </c>
      <c r="B57" s="178" t="s">
        <v>6900</v>
      </c>
      <c r="C57" s="27"/>
      <c r="D57" s="27"/>
      <c r="E57" s="27"/>
      <c r="F57" s="27"/>
      <c r="G57" s="27"/>
      <c r="H57" s="27"/>
      <c r="I57" s="27"/>
      <c r="J57" s="27"/>
      <c r="K57" s="27"/>
      <c r="L57" s="27"/>
      <c r="M57" s="27"/>
      <c r="N57" s="27"/>
      <c r="O57" s="27"/>
      <c r="P57" s="27"/>
      <c r="Q57" s="27"/>
      <c r="R57" s="27"/>
      <c r="S57" s="27"/>
      <c r="T57" s="17"/>
      <c r="U57" s="17"/>
      <c r="V57" s="17"/>
      <c r="W57" s="17"/>
      <c r="X57" s="17"/>
      <c r="Y57" s="17"/>
      <c r="Z57" s="17"/>
    </row>
    <row r="58" ht="12.75" customHeight="1">
      <c r="A58" s="186" t="s">
        <v>6837</v>
      </c>
      <c r="B58" s="178" t="s">
        <v>6879</v>
      </c>
      <c r="C58" s="27"/>
      <c r="D58" s="27"/>
      <c r="E58" s="27"/>
      <c r="F58" s="27"/>
      <c r="G58" s="27"/>
      <c r="H58" s="27"/>
      <c r="I58" s="27"/>
      <c r="J58" s="27"/>
      <c r="K58" s="27"/>
      <c r="L58" s="27"/>
      <c r="M58" s="27"/>
      <c r="N58" s="27"/>
      <c r="O58" s="27"/>
      <c r="P58" s="27"/>
      <c r="Q58" s="27"/>
      <c r="R58" s="27"/>
      <c r="S58" s="27"/>
      <c r="T58" s="17"/>
      <c r="U58" s="17"/>
      <c r="V58" s="17"/>
      <c r="W58" s="17"/>
      <c r="X58" s="17"/>
      <c r="Y58" s="17"/>
      <c r="Z58" s="17"/>
    </row>
    <row r="59" ht="12.75" customHeight="1">
      <c r="A59" s="177"/>
      <c r="B59" s="27"/>
      <c r="C59" s="27"/>
      <c r="D59" s="27"/>
      <c r="E59" s="27"/>
      <c r="F59" s="27"/>
      <c r="G59" s="27"/>
      <c r="H59" s="27"/>
      <c r="I59" s="27"/>
      <c r="J59" s="27"/>
      <c r="K59" s="27"/>
      <c r="L59" s="27"/>
      <c r="M59" s="27"/>
      <c r="N59" s="27"/>
      <c r="O59" s="27"/>
      <c r="P59" s="27"/>
      <c r="Q59" s="27"/>
      <c r="R59" s="27"/>
      <c r="S59" s="27"/>
      <c r="T59" s="17"/>
      <c r="U59" s="17"/>
      <c r="V59" s="17"/>
      <c r="W59" s="17"/>
      <c r="X59" s="17"/>
      <c r="Y59" s="17"/>
      <c r="Z59" s="17"/>
    </row>
    <row r="60" ht="12.75" customHeight="1">
      <c r="A60" s="177"/>
      <c r="B60" s="27"/>
      <c r="C60" s="27"/>
      <c r="D60" s="27"/>
      <c r="E60" s="27"/>
      <c r="F60" s="27"/>
      <c r="G60" s="27"/>
      <c r="H60" s="27"/>
      <c r="I60" s="27"/>
      <c r="J60" s="27"/>
      <c r="K60" s="27"/>
      <c r="L60" s="27"/>
      <c r="M60" s="27"/>
      <c r="N60" s="27"/>
      <c r="O60" s="27"/>
      <c r="P60" s="27"/>
      <c r="Q60" s="27"/>
      <c r="R60" s="27"/>
      <c r="S60" s="27"/>
      <c r="T60" s="17"/>
      <c r="U60" s="17"/>
      <c r="V60" s="17"/>
      <c r="W60" s="17"/>
      <c r="X60" s="17"/>
      <c r="Y60" s="17"/>
      <c r="Z60" s="17"/>
    </row>
    <row r="61" ht="12.75" customHeight="1">
      <c r="A61" s="177"/>
      <c r="B61" s="27"/>
      <c r="C61" s="27"/>
      <c r="D61" s="27"/>
      <c r="E61" s="27"/>
      <c r="F61" s="27"/>
      <c r="G61" s="27"/>
      <c r="H61" s="27"/>
      <c r="I61" s="27"/>
      <c r="J61" s="27"/>
      <c r="K61" s="27"/>
      <c r="L61" s="27"/>
      <c r="M61" s="27"/>
      <c r="N61" s="27"/>
      <c r="O61" s="27"/>
      <c r="P61" s="27"/>
      <c r="Q61" s="27"/>
      <c r="R61" s="27"/>
      <c r="S61" s="27"/>
      <c r="T61" s="17"/>
      <c r="U61" s="17"/>
      <c r="V61" s="17"/>
      <c r="W61" s="17"/>
      <c r="X61" s="17"/>
      <c r="Y61" s="17"/>
      <c r="Z61" s="17"/>
    </row>
    <row r="62" ht="12.75" customHeight="1">
      <c r="A62" s="177"/>
      <c r="B62" s="27"/>
      <c r="C62" s="27"/>
      <c r="D62" s="27"/>
      <c r="E62" s="27"/>
      <c r="F62" s="27"/>
      <c r="G62" s="27"/>
      <c r="H62" s="27"/>
      <c r="I62" s="27"/>
      <c r="J62" s="27"/>
      <c r="K62" s="27"/>
      <c r="L62" s="27"/>
      <c r="M62" s="27"/>
      <c r="N62" s="27"/>
      <c r="O62" s="27"/>
      <c r="P62" s="27"/>
      <c r="Q62" s="27"/>
      <c r="R62" s="27"/>
      <c r="S62" s="27"/>
      <c r="T62" s="17"/>
      <c r="U62" s="17"/>
      <c r="V62" s="17"/>
      <c r="W62" s="17"/>
      <c r="X62" s="17"/>
      <c r="Y62" s="17"/>
      <c r="Z62" s="17"/>
    </row>
    <row r="63" ht="12.75" customHeight="1">
      <c r="A63" s="177"/>
      <c r="B63" s="27"/>
      <c r="C63" s="27"/>
      <c r="D63" s="27"/>
      <c r="E63" s="27"/>
      <c r="F63" s="27"/>
      <c r="G63" s="27"/>
      <c r="H63" s="27"/>
      <c r="I63" s="27"/>
      <c r="J63" s="27"/>
      <c r="K63" s="27"/>
      <c r="L63" s="27"/>
      <c r="M63" s="27"/>
      <c r="N63" s="27"/>
      <c r="O63" s="27"/>
      <c r="P63" s="27"/>
      <c r="Q63" s="27"/>
      <c r="R63" s="27"/>
      <c r="S63" s="27"/>
      <c r="T63" s="17"/>
      <c r="U63" s="17"/>
      <c r="V63" s="17"/>
      <c r="W63" s="17"/>
      <c r="X63" s="17"/>
      <c r="Y63" s="17"/>
      <c r="Z63" s="17"/>
    </row>
    <row r="64" ht="12.75" customHeight="1">
      <c r="A64" s="177"/>
      <c r="B64" s="27"/>
      <c r="C64" s="27"/>
      <c r="D64" s="27"/>
      <c r="E64" s="27"/>
      <c r="F64" s="27"/>
      <c r="G64" s="27"/>
      <c r="H64" s="27"/>
      <c r="I64" s="27"/>
      <c r="J64" s="27"/>
      <c r="K64" s="27"/>
      <c r="L64" s="27"/>
      <c r="M64" s="27"/>
      <c r="N64" s="27"/>
      <c r="O64" s="27"/>
      <c r="P64" s="27"/>
      <c r="Q64" s="27"/>
      <c r="R64" s="27"/>
      <c r="S64" s="27"/>
      <c r="T64" s="17"/>
      <c r="U64" s="17"/>
      <c r="V64" s="17"/>
      <c r="W64" s="17"/>
      <c r="X64" s="17"/>
      <c r="Y64" s="17"/>
      <c r="Z64" s="17"/>
    </row>
    <row r="65" ht="12.75" customHeight="1">
      <c r="A65" s="177"/>
      <c r="B65" s="27"/>
      <c r="C65" s="27"/>
      <c r="D65" s="27"/>
      <c r="E65" s="27"/>
      <c r="F65" s="27"/>
      <c r="G65" s="27"/>
      <c r="H65" s="27"/>
      <c r="I65" s="27"/>
      <c r="J65" s="27"/>
      <c r="K65" s="27"/>
      <c r="L65" s="27"/>
      <c r="M65" s="27"/>
      <c r="N65" s="27"/>
      <c r="O65" s="27"/>
      <c r="P65" s="27"/>
      <c r="Q65" s="27"/>
      <c r="R65" s="27"/>
      <c r="S65" s="27"/>
      <c r="T65" s="17"/>
      <c r="U65" s="17"/>
      <c r="V65" s="17"/>
      <c r="W65" s="17"/>
      <c r="X65" s="17"/>
      <c r="Y65" s="17"/>
      <c r="Z65" s="17"/>
    </row>
    <row r="66" ht="12.75" customHeight="1">
      <c r="A66" s="177"/>
      <c r="B66" s="27"/>
      <c r="C66" s="27"/>
      <c r="D66" s="27"/>
      <c r="E66" s="27"/>
      <c r="F66" s="27"/>
      <c r="G66" s="27"/>
      <c r="H66" s="27"/>
      <c r="I66" s="27"/>
      <c r="J66" s="27"/>
      <c r="K66" s="27"/>
      <c r="L66" s="27"/>
      <c r="M66" s="27"/>
      <c r="N66" s="27"/>
      <c r="O66" s="27"/>
      <c r="P66" s="27"/>
      <c r="Q66" s="27"/>
      <c r="R66" s="27"/>
      <c r="S66" s="27"/>
      <c r="T66" s="17"/>
      <c r="U66" s="17"/>
      <c r="V66" s="17"/>
      <c r="W66" s="17"/>
      <c r="X66" s="17"/>
      <c r="Y66" s="17"/>
      <c r="Z66" s="17"/>
    </row>
    <row r="67" ht="12.75" customHeight="1">
      <c r="A67" s="27"/>
      <c r="B67" s="27"/>
      <c r="C67" s="27"/>
      <c r="D67" s="27"/>
      <c r="E67" s="27"/>
      <c r="F67" s="27"/>
      <c r="G67" s="27"/>
      <c r="H67" s="27"/>
      <c r="I67" s="27"/>
      <c r="J67" s="27"/>
      <c r="K67" s="27"/>
      <c r="L67" s="27"/>
      <c r="M67" s="27"/>
      <c r="N67" s="27"/>
      <c r="O67" s="27"/>
      <c r="P67" s="27"/>
      <c r="Q67" s="27"/>
      <c r="R67" s="27"/>
      <c r="S67" s="27"/>
      <c r="T67" s="17"/>
      <c r="U67" s="17"/>
      <c r="V67" s="17"/>
      <c r="W67" s="17"/>
      <c r="X67" s="17"/>
      <c r="Y67" s="17"/>
      <c r="Z67" s="17"/>
    </row>
    <row r="68" ht="12.75" customHeight="1">
      <c r="A68" s="27"/>
      <c r="B68" s="27"/>
      <c r="C68" s="27"/>
      <c r="D68" s="27"/>
      <c r="E68" s="27"/>
      <c r="F68" s="27"/>
      <c r="G68" s="27"/>
      <c r="H68" s="27"/>
      <c r="I68" s="27"/>
      <c r="J68" s="27"/>
      <c r="K68" s="27"/>
      <c r="L68" s="27"/>
      <c r="M68" s="27"/>
      <c r="N68" s="27"/>
      <c r="O68" s="27"/>
      <c r="P68" s="27"/>
      <c r="Q68" s="27"/>
      <c r="R68" s="27"/>
      <c r="S68" s="27"/>
      <c r="T68" s="17"/>
      <c r="U68" s="17"/>
      <c r="V68" s="17"/>
      <c r="W68" s="17"/>
      <c r="X68" s="17"/>
      <c r="Y68" s="17"/>
      <c r="Z68" s="17"/>
    </row>
    <row r="69" ht="12.75" customHeight="1">
      <c r="A69" s="27"/>
      <c r="B69" s="27"/>
      <c r="C69" s="27"/>
      <c r="D69" s="27"/>
      <c r="E69" s="27"/>
      <c r="F69" s="27"/>
      <c r="G69" s="27"/>
      <c r="H69" s="27"/>
      <c r="I69" s="27"/>
      <c r="J69" s="27"/>
      <c r="K69" s="27"/>
      <c r="L69" s="27"/>
      <c r="M69" s="27"/>
      <c r="N69" s="27"/>
      <c r="O69" s="27"/>
      <c r="P69" s="27"/>
      <c r="Q69" s="27"/>
      <c r="R69" s="27"/>
      <c r="S69" s="27"/>
      <c r="T69" s="17"/>
      <c r="U69" s="17"/>
      <c r="V69" s="17"/>
      <c r="W69" s="17"/>
      <c r="X69" s="17"/>
      <c r="Y69" s="17"/>
      <c r="Z69" s="17"/>
    </row>
    <row r="70" ht="12.75" customHeight="1">
      <c r="A70" s="27"/>
      <c r="B70" s="27"/>
      <c r="C70" s="27"/>
      <c r="D70" s="27"/>
      <c r="E70" s="27"/>
      <c r="F70" s="27"/>
      <c r="G70" s="27"/>
      <c r="H70" s="27"/>
      <c r="I70" s="27"/>
      <c r="J70" s="27"/>
      <c r="K70" s="27"/>
      <c r="L70" s="27"/>
      <c r="M70" s="27"/>
      <c r="N70" s="27"/>
      <c r="O70" s="27"/>
      <c r="P70" s="27"/>
      <c r="Q70" s="27"/>
      <c r="R70" s="27"/>
      <c r="S70" s="27"/>
      <c r="T70" s="17"/>
      <c r="U70" s="17"/>
      <c r="V70" s="17"/>
      <c r="W70" s="17"/>
      <c r="X70" s="17"/>
      <c r="Y70" s="17"/>
      <c r="Z70" s="17"/>
    </row>
    <row r="71" ht="12.75" customHeight="1">
      <c r="A71" s="27"/>
      <c r="B71" s="27"/>
      <c r="C71" s="27"/>
      <c r="D71" s="27"/>
      <c r="E71" s="27"/>
      <c r="F71" s="27"/>
      <c r="G71" s="27"/>
      <c r="H71" s="27"/>
      <c r="I71" s="27"/>
      <c r="J71" s="27"/>
      <c r="K71" s="27"/>
      <c r="L71" s="27"/>
      <c r="M71" s="27"/>
      <c r="N71" s="27"/>
      <c r="O71" s="27"/>
      <c r="P71" s="27"/>
      <c r="Q71" s="27"/>
      <c r="R71" s="27"/>
      <c r="S71" s="27"/>
      <c r="T71" s="17"/>
      <c r="U71" s="17"/>
      <c r="V71" s="17"/>
      <c r="W71" s="17"/>
      <c r="X71" s="17"/>
      <c r="Y71" s="17"/>
      <c r="Z71" s="17"/>
    </row>
    <row r="72" ht="12.75" customHeight="1">
      <c r="A72" s="27"/>
      <c r="B72" s="27"/>
      <c r="C72" s="27"/>
      <c r="D72" s="27"/>
      <c r="E72" s="27"/>
      <c r="F72" s="27"/>
      <c r="G72" s="27"/>
      <c r="H72" s="27"/>
      <c r="I72" s="27"/>
      <c r="J72" s="27"/>
      <c r="K72" s="27"/>
      <c r="L72" s="27"/>
      <c r="M72" s="27"/>
      <c r="N72" s="27"/>
      <c r="O72" s="27"/>
      <c r="P72" s="27"/>
      <c r="Q72" s="27"/>
      <c r="R72" s="27"/>
      <c r="S72" s="27"/>
      <c r="T72" s="17"/>
      <c r="U72" s="17"/>
      <c r="V72" s="17"/>
      <c r="W72" s="17"/>
      <c r="X72" s="17"/>
      <c r="Y72" s="17"/>
      <c r="Z72" s="17"/>
    </row>
    <row r="73" ht="12.75" customHeight="1">
      <c r="A73" s="27"/>
      <c r="B73" s="27"/>
      <c r="C73" s="27"/>
      <c r="D73" s="27"/>
      <c r="E73" s="27"/>
      <c r="F73" s="27"/>
      <c r="G73" s="27"/>
      <c r="H73" s="27"/>
      <c r="I73" s="27"/>
      <c r="J73" s="27"/>
      <c r="K73" s="27"/>
      <c r="L73" s="27"/>
      <c r="M73" s="27"/>
      <c r="N73" s="27"/>
      <c r="O73" s="27"/>
      <c r="P73" s="27"/>
      <c r="Q73" s="27"/>
      <c r="R73" s="27"/>
      <c r="S73" s="27"/>
      <c r="T73" s="17"/>
      <c r="U73" s="17"/>
      <c r="V73" s="17"/>
      <c r="W73" s="17"/>
      <c r="X73" s="17"/>
      <c r="Y73" s="17"/>
      <c r="Z73" s="17"/>
    </row>
    <row r="74" ht="12.75" customHeight="1">
      <c r="A74" s="27"/>
      <c r="B74" s="27"/>
      <c r="C74" s="27"/>
      <c r="D74" s="27"/>
      <c r="E74" s="27"/>
      <c r="F74" s="27"/>
      <c r="G74" s="27"/>
      <c r="H74" s="27"/>
      <c r="I74" s="27"/>
      <c r="J74" s="27"/>
      <c r="K74" s="27"/>
      <c r="L74" s="27"/>
      <c r="M74" s="27"/>
      <c r="N74" s="27"/>
      <c r="O74" s="27"/>
      <c r="P74" s="27"/>
      <c r="Q74" s="27"/>
      <c r="R74" s="27"/>
      <c r="S74" s="27"/>
      <c r="T74" s="17"/>
      <c r="U74" s="17"/>
      <c r="V74" s="17"/>
      <c r="W74" s="17"/>
      <c r="X74" s="17"/>
      <c r="Y74" s="17"/>
      <c r="Z74" s="17"/>
    </row>
    <row r="75" ht="12.75" customHeight="1">
      <c r="A75" s="27"/>
      <c r="B75" s="27"/>
      <c r="C75" s="27"/>
      <c r="D75" s="27"/>
      <c r="E75" s="27"/>
      <c r="F75" s="27"/>
      <c r="G75" s="27"/>
      <c r="H75" s="27"/>
      <c r="I75" s="27"/>
      <c r="J75" s="27"/>
      <c r="K75" s="27"/>
      <c r="L75" s="27"/>
      <c r="M75" s="27"/>
      <c r="N75" s="27"/>
      <c r="O75" s="27"/>
      <c r="P75" s="27"/>
      <c r="Q75" s="27"/>
      <c r="R75" s="27"/>
      <c r="S75" s="27"/>
      <c r="T75" s="17"/>
      <c r="U75" s="17"/>
      <c r="V75" s="17"/>
      <c r="W75" s="17"/>
      <c r="X75" s="17"/>
      <c r="Y75" s="17"/>
      <c r="Z75" s="17"/>
    </row>
    <row r="76" ht="12.75" customHeight="1">
      <c r="A76" s="27"/>
      <c r="B76" s="27"/>
      <c r="C76" s="27"/>
      <c r="D76" s="27"/>
      <c r="E76" s="27"/>
      <c r="F76" s="27"/>
      <c r="G76" s="27"/>
      <c r="H76" s="27"/>
      <c r="I76" s="27"/>
      <c r="J76" s="27"/>
      <c r="K76" s="27"/>
      <c r="L76" s="27"/>
      <c r="M76" s="27"/>
      <c r="N76" s="27"/>
      <c r="O76" s="27"/>
      <c r="P76" s="27"/>
      <c r="Q76" s="27"/>
      <c r="R76" s="27"/>
      <c r="S76" s="27"/>
      <c r="T76" s="17"/>
      <c r="U76" s="17"/>
      <c r="V76" s="17"/>
      <c r="W76" s="17"/>
      <c r="X76" s="17"/>
      <c r="Y76" s="17"/>
      <c r="Z76" s="17"/>
    </row>
    <row r="77" ht="12.75" customHeight="1">
      <c r="A77" s="27"/>
      <c r="B77" s="27"/>
      <c r="C77" s="27"/>
      <c r="D77" s="27"/>
      <c r="E77" s="27"/>
      <c r="F77" s="27"/>
      <c r="G77" s="27"/>
      <c r="H77" s="27"/>
      <c r="I77" s="27"/>
      <c r="J77" s="27"/>
      <c r="K77" s="27"/>
      <c r="L77" s="27"/>
      <c r="M77" s="27"/>
      <c r="N77" s="27"/>
      <c r="O77" s="27"/>
      <c r="P77" s="27"/>
      <c r="Q77" s="27"/>
      <c r="R77" s="27"/>
      <c r="S77" s="27"/>
      <c r="T77" s="17"/>
      <c r="U77" s="17"/>
      <c r="V77" s="17"/>
      <c r="W77" s="17"/>
      <c r="X77" s="17"/>
      <c r="Y77" s="17"/>
      <c r="Z77" s="17"/>
    </row>
    <row r="78" ht="12.75" customHeight="1">
      <c r="A78" s="27"/>
      <c r="B78" s="27"/>
      <c r="C78" s="27"/>
      <c r="D78" s="27"/>
      <c r="E78" s="27"/>
      <c r="F78" s="27"/>
      <c r="G78" s="27"/>
      <c r="H78" s="27"/>
      <c r="I78" s="27"/>
      <c r="J78" s="27"/>
      <c r="K78" s="27"/>
      <c r="L78" s="27"/>
      <c r="M78" s="27"/>
      <c r="N78" s="27"/>
      <c r="O78" s="27"/>
      <c r="P78" s="27"/>
      <c r="Q78" s="27"/>
      <c r="R78" s="27"/>
      <c r="S78" s="27"/>
      <c r="T78" s="17"/>
      <c r="U78" s="17"/>
      <c r="V78" s="17"/>
      <c r="W78" s="17"/>
      <c r="X78" s="17"/>
      <c r="Y78" s="17"/>
      <c r="Z78" s="17"/>
    </row>
    <row r="79" ht="12.75" customHeight="1">
      <c r="A79" s="27"/>
      <c r="B79" s="27"/>
      <c r="C79" s="27"/>
      <c r="D79" s="27"/>
      <c r="E79" s="27"/>
      <c r="F79" s="27"/>
      <c r="G79" s="27"/>
      <c r="H79" s="27"/>
      <c r="I79" s="27"/>
      <c r="J79" s="27"/>
      <c r="K79" s="27"/>
      <c r="L79" s="27"/>
      <c r="M79" s="27"/>
      <c r="N79" s="27"/>
      <c r="O79" s="27"/>
      <c r="P79" s="27"/>
      <c r="Q79" s="27"/>
      <c r="R79" s="27"/>
      <c r="S79" s="27"/>
      <c r="T79" s="17"/>
      <c r="U79" s="17"/>
      <c r="V79" s="17"/>
      <c r="W79" s="17"/>
      <c r="X79" s="17"/>
      <c r="Y79" s="17"/>
      <c r="Z79" s="17"/>
    </row>
    <row r="80" ht="12.75" customHeight="1">
      <c r="A80" s="27"/>
      <c r="B80" s="27"/>
      <c r="C80" s="27"/>
      <c r="D80" s="27"/>
      <c r="E80" s="27"/>
      <c r="F80" s="27"/>
      <c r="G80" s="27"/>
      <c r="H80" s="27"/>
      <c r="I80" s="27"/>
      <c r="J80" s="27"/>
      <c r="K80" s="27"/>
      <c r="L80" s="27"/>
      <c r="M80" s="27"/>
      <c r="N80" s="27"/>
      <c r="O80" s="27"/>
      <c r="P80" s="27"/>
      <c r="Q80" s="27"/>
      <c r="R80" s="27"/>
      <c r="S80" s="27"/>
      <c r="T80" s="17"/>
      <c r="U80" s="17"/>
      <c r="V80" s="17"/>
      <c r="W80" s="17"/>
      <c r="X80" s="17"/>
      <c r="Y80" s="17"/>
      <c r="Z80" s="17"/>
    </row>
    <row r="81" ht="12.75" customHeight="1">
      <c r="A81" s="27"/>
      <c r="B81" s="27"/>
      <c r="C81" s="27"/>
      <c r="D81" s="27"/>
      <c r="E81" s="27"/>
      <c r="F81" s="27"/>
      <c r="G81" s="27"/>
      <c r="H81" s="27"/>
      <c r="I81" s="27"/>
      <c r="J81" s="27"/>
      <c r="K81" s="27"/>
      <c r="L81" s="27"/>
      <c r="M81" s="27"/>
      <c r="N81" s="27"/>
      <c r="O81" s="27"/>
      <c r="P81" s="27"/>
      <c r="Q81" s="27"/>
      <c r="R81" s="27"/>
      <c r="S81" s="27"/>
      <c r="T81" s="17"/>
      <c r="U81" s="17"/>
      <c r="V81" s="17"/>
      <c r="W81" s="17"/>
      <c r="X81" s="17"/>
      <c r="Y81" s="17"/>
      <c r="Z81" s="17"/>
    </row>
    <row r="82" ht="12.75" customHeight="1">
      <c r="A82" s="27"/>
      <c r="B82" s="27"/>
      <c r="C82" s="27"/>
      <c r="D82" s="27"/>
      <c r="E82" s="27"/>
      <c r="F82" s="27"/>
      <c r="G82" s="27"/>
      <c r="H82" s="27"/>
      <c r="I82" s="27"/>
      <c r="J82" s="27"/>
      <c r="K82" s="27"/>
      <c r="L82" s="27"/>
      <c r="M82" s="27"/>
      <c r="N82" s="27"/>
      <c r="O82" s="27"/>
      <c r="P82" s="27"/>
      <c r="Q82" s="27"/>
      <c r="R82" s="27"/>
      <c r="S82" s="27"/>
      <c r="T82" s="17"/>
      <c r="U82" s="17"/>
      <c r="V82" s="17"/>
      <c r="W82" s="17"/>
      <c r="X82" s="17"/>
      <c r="Y82" s="17"/>
      <c r="Z82" s="17"/>
    </row>
    <row r="83" ht="12.75" customHeight="1">
      <c r="A83" s="27"/>
      <c r="B83" s="27"/>
      <c r="C83" s="27"/>
      <c r="D83" s="27"/>
      <c r="E83" s="27"/>
      <c r="F83" s="27"/>
      <c r="G83" s="27"/>
      <c r="H83" s="27"/>
      <c r="I83" s="27"/>
      <c r="J83" s="27"/>
      <c r="K83" s="27"/>
      <c r="L83" s="27"/>
      <c r="M83" s="27"/>
      <c r="N83" s="27"/>
      <c r="O83" s="27"/>
      <c r="P83" s="27"/>
      <c r="Q83" s="27"/>
      <c r="R83" s="27"/>
      <c r="S83" s="27"/>
      <c r="T83" s="17"/>
      <c r="U83" s="17"/>
      <c r="V83" s="17"/>
      <c r="W83" s="17"/>
      <c r="X83" s="17"/>
      <c r="Y83" s="17"/>
      <c r="Z83" s="17"/>
    </row>
    <row r="84" ht="12.75" customHeight="1">
      <c r="A84" s="27"/>
      <c r="B84" s="27"/>
      <c r="C84" s="27"/>
      <c r="D84" s="27"/>
      <c r="E84" s="27"/>
      <c r="F84" s="27"/>
      <c r="G84" s="27"/>
      <c r="H84" s="27"/>
      <c r="I84" s="27"/>
      <c r="J84" s="27"/>
      <c r="K84" s="27"/>
      <c r="L84" s="27"/>
      <c r="M84" s="27"/>
      <c r="N84" s="27"/>
      <c r="O84" s="27"/>
      <c r="P84" s="27"/>
      <c r="Q84" s="27"/>
      <c r="R84" s="27"/>
      <c r="S84" s="27"/>
      <c r="T84" s="17"/>
      <c r="U84" s="17"/>
      <c r="V84" s="17"/>
      <c r="W84" s="17"/>
      <c r="X84" s="17"/>
      <c r="Y84" s="17"/>
      <c r="Z84" s="17"/>
    </row>
    <row r="85" ht="12.75" customHeight="1">
      <c r="A85" s="27"/>
      <c r="B85" s="27"/>
      <c r="C85" s="27"/>
      <c r="D85" s="27"/>
      <c r="E85" s="27"/>
      <c r="F85" s="27"/>
      <c r="G85" s="27"/>
      <c r="H85" s="27"/>
      <c r="I85" s="27"/>
      <c r="J85" s="27"/>
      <c r="K85" s="27"/>
      <c r="L85" s="27"/>
      <c r="M85" s="27"/>
      <c r="N85" s="27"/>
      <c r="O85" s="27"/>
      <c r="P85" s="27"/>
      <c r="Q85" s="27"/>
      <c r="R85" s="27"/>
      <c r="S85" s="27"/>
      <c r="T85" s="17"/>
      <c r="U85" s="17"/>
      <c r="V85" s="17"/>
      <c r="W85" s="17"/>
      <c r="X85" s="17"/>
      <c r="Y85" s="17"/>
      <c r="Z85" s="17"/>
    </row>
    <row r="86" ht="12.75" customHeight="1">
      <c r="A86" s="27"/>
      <c r="B86" s="27"/>
      <c r="C86" s="27"/>
      <c r="D86" s="27"/>
      <c r="E86" s="27"/>
      <c r="F86" s="27"/>
      <c r="G86" s="27"/>
      <c r="H86" s="27"/>
      <c r="I86" s="27"/>
      <c r="J86" s="27"/>
      <c r="K86" s="27"/>
      <c r="L86" s="27"/>
      <c r="M86" s="27"/>
      <c r="N86" s="27"/>
      <c r="O86" s="27"/>
      <c r="P86" s="27"/>
      <c r="Q86" s="27"/>
      <c r="R86" s="27"/>
      <c r="S86" s="27"/>
      <c r="T86" s="17"/>
      <c r="U86" s="17"/>
      <c r="V86" s="17"/>
      <c r="W86" s="17"/>
      <c r="X86" s="17"/>
      <c r="Y86" s="17"/>
      <c r="Z86" s="17"/>
    </row>
    <row r="87" ht="12.75" customHeight="1">
      <c r="A87" s="27"/>
      <c r="B87" s="27"/>
      <c r="C87" s="27"/>
      <c r="D87" s="27"/>
      <c r="E87" s="27"/>
      <c r="F87" s="27"/>
      <c r="G87" s="27"/>
      <c r="H87" s="27"/>
      <c r="I87" s="27"/>
      <c r="J87" s="27"/>
      <c r="K87" s="27"/>
      <c r="L87" s="27"/>
      <c r="M87" s="27"/>
      <c r="N87" s="27"/>
      <c r="O87" s="27"/>
      <c r="P87" s="27"/>
      <c r="Q87" s="27"/>
      <c r="R87" s="27"/>
      <c r="S87" s="27"/>
      <c r="T87" s="17"/>
      <c r="U87" s="17"/>
      <c r="V87" s="17"/>
      <c r="W87" s="17"/>
      <c r="X87" s="17"/>
      <c r="Y87" s="17"/>
      <c r="Z87" s="17"/>
    </row>
    <row r="88" ht="12.75" customHeight="1">
      <c r="A88" s="27"/>
      <c r="B88" s="27"/>
      <c r="C88" s="27"/>
      <c r="D88" s="27"/>
      <c r="E88" s="27"/>
      <c r="F88" s="27"/>
      <c r="G88" s="27"/>
      <c r="H88" s="27"/>
      <c r="I88" s="27"/>
      <c r="J88" s="27"/>
      <c r="K88" s="27"/>
      <c r="L88" s="27"/>
      <c r="M88" s="27"/>
      <c r="N88" s="27"/>
      <c r="O88" s="27"/>
      <c r="P88" s="27"/>
      <c r="Q88" s="27"/>
      <c r="R88" s="27"/>
      <c r="S88" s="27"/>
      <c r="T88" s="17"/>
      <c r="U88" s="17"/>
      <c r="V88" s="17"/>
      <c r="W88" s="17"/>
      <c r="X88" s="17"/>
      <c r="Y88" s="17"/>
      <c r="Z88" s="17"/>
    </row>
    <row r="89" ht="12.75" customHeight="1">
      <c r="A89" s="27"/>
      <c r="B89" s="27"/>
      <c r="C89" s="27"/>
      <c r="D89" s="27"/>
      <c r="E89" s="27"/>
      <c r="F89" s="27"/>
      <c r="G89" s="27"/>
      <c r="H89" s="27"/>
      <c r="I89" s="27"/>
      <c r="J89" s="27"/>
      <c r="K89" s="27"/>
      <c r="L89" s="27"/>
      <c r="M89" s="27"/>
      <c r="N89" s="27"/>
      <c r="O89" s="27"/>
      <c r="P89" s="27"/>
      <c r="Q89" s="27"/>
      <c r="R89" s="27"/>
      <c r="S89" s="27"/>
      <c r="T89" s="17"/>
      <c r="U89" s="17"/>
      <c r="V89" s="17"/>
      <c r="W89" s="17"/>
      <c r="X89" s="17"/>
      <c r="Y89" s="17"/>
      <c r="Z89" s="17"/>
    </row>
    <row r="90" ht="12.75" customHeight="1">
      <c r="A90" s="27"/>
      <c r="B90" s="27"/>
      <c r="C90" s="27"/>
      <c r="D90" s="27"/>
      <c r="E90" s="27"/>
      <c r="F90" s="27"/>
      <c r="G90" s="27"/>
      <c r="H90" s="27"/>
      <c r="I90" s="27"/>
      <c r="J90" s="27"/>
      <c r="K90" s="27"/>
      <c r="L90" s="27"/>
      <c r="M90" s="27"/>
      <c r="N90" s="27"/>
      <c r="O90" s="27"/>
      <c r="P90" s="27"/>
      <c r="Q90" s="27"/>
      <c r="R90" s="27"/>
      <c r="S90" s="27"/>
      <c r="T90" s="17"/>
      <c r="U90" s="17"/>
      <c r="V90" s="17"/>
      <c r="W90" s="17"/>
      <c r="X90" s="17"/>
      <c r="Y90" s="17"/>
      <c r="Z90" s="17"/>
    </row>
    <row r="91" ht="12.75" customHeight="1">
      <c r="A91" s="27"/>
      <c r="B91" s="27"/>
      <c r="C91" s="27"/>
      <c r="D91" s="27"/>
      <c r="E91" s="27"/>
      <c r="F91" s="27"/>
      <c r="G91" s="27"/>
      <c r="H91" s="27"/>
      <c r="I91" s="27"/>
      <c r="J91" s="27"/>
      <c r="K91" s="27"/>
      <c r="L91" s="27"/>
      <c r="M91" s="27"/>
      <c r="N91" s="27"/>
      <c r="O91" s="27"/>
      <c r="P91" s="27"/>
      <c r="Q91" s="27"/>
      <c r="R91" s="27"/>
      <c r="S91" s="27"/>
      <c r="T91" s="17"/>
      <c r="U91" s="17"/>
      <c r="V91" s="17"/>
      <c r="W91" s="17"/>
      <c r="X91" s="17"/>
      <c r="Y91" s="17"/>
      <c r="Z91" s="17"/>
    </row>
    <row r="92" ht="12.75" customHeight="1">
      <c r="A92" s="27"/>
      <c r="B92" s="27"/>
      <c r="C92" s="27"/>
      <c r="D92" s="27"/>
      <c r="E92" s="27"/>
      <c r="F92" s="27"/>
      <c r="G92" s="27"/>
      <c r="H92" s="27"/>
      <c r="I92" s="27"/>
      <c r="J92" s="27"/>
      <c r="K92" s="27"/>
      <c r="L92" s="27"/>
      <c r="M92" s="27"/>
      <c r="N92" s="27"/>
      <c r="O92" s="27"/>
      <c r="P92" s="27"/>
      <c r="Q92" s="27"/>
      <c r="R92" s="27"/>
      <c r="S92" s="27"/>
      <c r="T92" s="17"/>
      <c r="U92" s="17"/>
      <c r="V92" s="17"/>
      <c r="W92" s="17"/>
      <c r="X92" s="17"/>
      <c r="Y92" s="17"/>
      <c r="Z92" s="17"/>
    </row>
    <row r="93" ht="12.75" customHeight="1">
      <c r="A93" s="27"/>
      <c r="B93" s="27"/>
      <c r="C93" s="27"/>
      <c r="D93" s="27"/>
      <c r="E93" s="27"/>
      <c r="F93" s="27"/>
      <c r="G93" s="27"/>
      <c r="H93" s="27"/>
      <c r="I93" s="27"/>
      <c r="J93" s="27"/>
      <c r="K93" s="27"/>
      <c r="L93" s="27"/>
      <c r="M93" s="27"/>
      <c r="N93" s="27"/>
      <c r="O93" s="27"/>
      <c r="P93" s="27"/>
      <c r="Q93" s="27"/>
      <c r="R93" s="27"/>
      <c r="S93" s="27"/>
      <c r="T93" s="17"/>
      <c r="U93" s="17"/>
      <c r="V93" s="17"/>
      <c r="W93" s="17"/>
      <c r="X93" s="17"/>
      <c r="Y93" s="17"/>
      <c r="Z93" s="17"/>
    </row>
    <row r="94" ht="12.75" customHeight="1">
      <c r="A94" s="27"/>
      <c r="B94" s="27"/>
      <c r="C94" s="27"/>
      <c r="D94" s="27"/>
      <c r="E94" s="27"/>
      <c r="F94" s="27"/>
      <c r="G94" s="27"/>
      <c r="H94" s="27"/>
      <c r="I94" s="27"/>
      <c r="J94" s="27"/>
      <c r="K94" s="27"/>
      <c r="L94" s="27"/>
      <c r="M94" s="27"/>
      <c r="N94" s="27"/>
      <c r="O94" s="27"/>
      <c r="P94" s="27"/>
      <c r="Q94" s="27"/>
      <c r="R94" s="27"/>
      <c r="S94" s="27"/>
      <c r="T94" s="17"/>
      <c r="U94" s="17"/>
      <c r="V94" s="17"/>
      <c r="W94" s="17"/>
      <c r="X94" s="17"/>
      <c r="Y94" s="17"/>
      <c r="Z94" s="17"/>
    </row>
    <row r="95" ht="12.75" customHeight="1">
      <c r="A95" s="27"/>
      <c r="B95" s="27"/>
      <c r="C95" s="27"/>
      <c r="D95" s="27"/>
      <c r="E95" s="27"/>
      <c r="F95" s="27"/>
      <c r="G95" s="27"/>
      <c r="H95" s="27"/>
      <c r="I95" s="27"/>
      <c r="J95" s="27"/>
      <c r="K95" s="27"/>
      <c r="L95" s="27"/>
      <c r="M95" s="27"/>
      <c r="N95" s="27"/>
      <c r="O95" s="27"/>
      <c r="P95" s="27"/>
      <c r="Q95" s="27"/>
      <c r="R95" s="27"/>
      <c r="S95" s="27"/>
      <c r="T95" s="17"/>
      <c r="U95" s="17"/>
      <c r="V95" s="17"/>
      <c r="W95" s="17"/>
      <c r="X95" s="17"/>
      <c r="Y95" s="17"/>
      <c r="Z95" s="17"/>
    </row>
    <row r="96" ht="12.75" customHeight="1">
      <c r="A96" s="27"/>
      <c r="B96" s="27"/>
      <c r="C96" s="27"/>
      <c r="D96" s="27"/>
      <c r="E96" s="27"/>
      <c r="F96" s="27"/>
      <c r="G96" s="27"/>
      <c r="H96" s="27"/>
      <c r="I96" s="27"/>
      <c r="J96" s="27"/>
      <c r="K96" s="27"/>
      <c r="L96" s="27"/>
      <c r="M96" s="27"/>
      <c r="N96" s="27"/>
      <c r="O96" s="27"/>
      <c r="P96" s="27"/>
      <c r="Q96" s="27"/>
      <c r="R96" s="27"/>
      <c r="S96" s="27"/>
      <c r="T96" s="17"/>
      <c r="U96" s="17"/>
      <c r="V96" s="17"/>
      <c r="W96" s="17"/>
      <c r="X96" s="17"/>
      <c r="Y96" s="17"/>
      <c r="Z96" s="17"/>
    </row>
    <row r="97" ht="12.75" customHeight="1">
      <c r="A97" s="27"/>
      <c r="B97" s="27"/>
      <c r="C97" s="27"/>
      <c r="D97" s="27"/>
      <c r="E97" s="27"/>
      <c r="F97" s="27"/>
      <c r="G97" s="27"/>
      <c r="H97" s="27"/>
      <c r="I97" s="27"/>
      <c r="J97" s="27"/>
      <c r="K97" s="27"/>
      <c r="L97" s="27"/>
      <c r="M97" s="27"/>
      <c r="N97" s="27"/>
      <c r="O97" s="27"/>
      <c r="P97" s="27"/>
      <c r="Q97" s="27"/>
      <c r="R97" s="27"/>
      <c r="S97" s="27"/>
      <c r="T97" s="17"/>
      <c r="U97" s="17"/>
      <c r="V97" s="17"/>
      <c r="W97" s="17"/>
      <c r="X97" s="17"/>
      <c r="Y97" s="17"/>
      <c r="Z97" s="17"/>
    </row>
    <row r="98" ht="12.75" customHeight="1">
      <c r="A98" s="27"/>
      <c r="B98" s="27"/>
      <c r="C98" s="27"/>
      <c r="D98" s="27"/>
      <c r="E98" s="27"/>
      <c r="F98" s="27"/>
      <c r="G98" s="27"/>
      <c r="H98" s="27"/>
      <c r="I98" s="27"/>
      <c r="J98" s="27"/>
      <c r="K98" s="27"/>
      <c r="L98" s="27"/>
      <c r="M98" s="27"/>
      <c r="N98" s="27"/>
      <c r="O98" s="27"/>
      <c r="P98" s="27"/>
      <c r="Q98" s="27"/>
      <c r="R98" s="27"/>
      <c r="S98" s="27"/>
      <c r="T98" s="17"/>
      <c r="U98" s="17"/>
      <c r="V98" s="17"/>
      <c r="W98" s="17"/>
      <c r="X98" s="17"/>
      <c r="Y98" s="17"/>
      <c r="Z98" s="17"/>
    </row>
    <row r="99" ht="12.75" customHeight="1">
      <c r="A99" s="27"/>
      <c r="B99" s="27"/>
      <c r="C99" s="27"/>
      <c r="D99" s="27"/>
      <c r="E99" s="27"/>
      <c r="F99" s="27"/>
      <c r="G99" s="27"/>
      <c r="H99" s="27"/>
      <c r="I99" s="27"/>
      <c r="J99" s="27"/>
      <c r="K99" s="27"/>
      <c r="L99" s="27"/>
      <c r="M99" s="27"/>
      <c r="N99" s="27"/>
      <c r="O99" s="27"/>
      <c r="P99" s="27"/>
      <c r="Q99" s="27"/>
      <c r="R99" s="27"/>
      <c r="S99" s="27"/>
      <c r="T99" s="17"/>
      <c r="U99" s="17"/>
      <c r="V99" s="17"/>
      <c r="W99" s="17"/>
      <c r="X99" s="17"/>
      <c r="Y99" s="17"/>
      <c r="Z99" s="17"/>
    </row>
    <row r="100" ht="12.75" customHeight="1">
      <c r="A100" s="27"/>
      <c r="B100" s="27"/>
      <c r="C100" s="27"/>
      <c r="D100" s="27"/>
      <c r="E100" s="27"/>
      <c r="F100" s="27"/>
      <c r="G100" s="27"/>
      <c r="H100" s="27"/>
      <c r="I100" s="27"/>
      <c r="J100" s="27"/>
      <c r="K100" s="27"/>
      <c r="L100" s="27"/>
      <c r="M100" s="27"/>
      <c r="N100" s="27"/>
      <c r="O100" s="27"/>
      <c r="P100" s="27"/>
      <c r="Q100" s="27"/>
      <c r="R100" s="27"/>
      <c r="S100" s="27"/>
      <c r="T100" s="17"/>
      <c r="U100" s="17"/>
      <c r="V100" s="17"/>
      <c r="W100" s="17"/>
      <c r="X100" s="17"/>
      <c r="Y100" s="17"/>
      <c r="Z100" s="17"/>
    </row>
    <row r="101" ht="12.75" customHeight="1">
      <c r="A101" s="27"/>
      <c r="B101" s="27"/>
      <c r="C101" s="27"/>
      <c r="D101" s="27"/>
      <c r="E101" s="27"/>
      <c r="F101" s="27"/>
      <c r="G101" s="27"/>
      <c r="H101" s="27"/>
      <c r="I101" s="27"/>
      <c r="J101" s="27"/>
      <c r="K101" s="27"/>
      <c r="L101" s="27"/>
      <c r="M101" s="27"/>
      <c r="N101" s="27"/>
      <c r="O101" s="27"/>
      <c r="P101" s="27"/>
      <c r="Q101" s="27"/>
      <c r="R101" s="27"/>
      <c r="S101" s="27"/>
      <c r="T101" s="17"/>
      <c r="U101" s="17"/>
      <c r="V101" s="17"/>
      <c r="W101" s="17"/>
      <c r="X101" s="17"/>
      <c r="Y101" s="17"/>
      <c r="Z101" s="17"/>
    </row>
    <row r="102" ht="12.75" customHeight="1">
      <c r="A102" s="27"/>
      <c r="B102" s="27"/>
      <c r="C102" s="27"/>
      <c r="D102" s="27"/>
      <c r="E102" s="27"/>
      <c r="F102" s="27"/>
      <c r="G102" s="27"/>
      <c r="H102" s="27"/>
      <c r="I102" s="27"/>
      <c r="J102" s="27"/>
      <c r="K102" s="27"/>
      <c r="L102" s="27"/>
      <c r="M102" s="27"/>
      <c r="N102" s="27"/>
      <c r="O102" s="27"/>
      <c r="P102" s="27"/>
      <c r="Q102" s="27"/>
      <c r="R102" s="27"/>
      <c r="S102" s="27"/>
      <c r="T102" s="17"/>
      <c r="U102" s="17"/>
      <c r="V102" s="17"/>
      <c r="W102" s="17"/>
      <c r="X102" s="17"/>
      <c r="Y102" s="17"/>
      <c r="Z102" s="17"/>
    </row>
    <row r="103" ht="12.75" customHeight="1">
      <c r="A103" s="27"/>
      <c r="B103" s="27"/>
      <c r="C103" s="27"/>
      <c r="D103" s="27"/>
      <c r="E103" s="27"/>
      <c r="F103" s="27"/>
      <c r="G103" s="27"/>
      <c r="H103" s="27"/>
      <c r="I103" s="27"/>
      <c r="J103" s="27"/>
      <c r="K103" s="27"/>
      <c r="L103" s="27"/>
      <c r="M103" s="27"/>
      <c r="N103" s="27"/>
      <c r="O103" s="27"/>
      <c r="P103" s="27"/>
      <c r="Q103" s="27"/>
      <c r="R103" s="27"/>
      <c r="S103" s="27"/>
      <c r="T103" s="17"/>
      <c r="U103" s="17"/>
      <c r="V103" s="17"/>
      <c r="W103" s="17"/>
      <c r="X103" s="17"/>
      <c r="Y103" s="17"/>
      <c r="Z103" s="17"/>
    </row>
    <row r="104" ht="12.75" customHeight="1">
      <c r="A104" s="27"/>
      <c r="B104" s="27"/>
      <c r="C104" s="27"/>
      <c r="D104" s="27"/>
      <c r="E104" s="27"/>
      <c r="F104" s="27"/>
      <c r="G104" s="27"/>
      <c r="H104" s="27"/>
      <c r="I104" s="27"/>
      <c r="J104" s="27"/>
      <c r="K104" s="27"/>
      <c r="L104" s="27"/>
      <c r="M104" s="27"/>
      <c r="N104" s="27"/>
      <c r="O104" s="27"/>
      <c r="P104" s="27"/>
      <c r="Q104" s="27"/>
      <c r="R104" s="27"/>
      <c r="S104" s="27"/>
      <c r="T104" s="17"/>
      <c r="U104" s="17"/>
      <c r="V104" s="17"/>
      <c r="W104" s="17"/>
      <c r="X104" s="17"/>
      <c r="Y104" s="17"/>
      <c r="Z104" s="17"/>
    </row>
    <row r="105" ht="12.75" customHeight="1">
      <c r="A105" s="27"/>
      <c r="B105" s="27"/>
      <c r="C105" s="27"/>
      <c r="D105" s="27"/>
      <c r="E105" s="27"/>
      <c r="F105" s="27"/>
      <c r="G105" s="27"/>
      <c r="H105" s="27"/>
      <c r="I105" s="27"/>
      <c r="J105" s="27"/>
      <c r="K105" s="27"/>
      <c r="L105" s="27"/>
      <c r="M105" s="27"/>
      <c r="N105" s="27"/>
      <c r="O105" s="27"/>
      <c r="P105" s="27"/>
      <c r="Q105" s="27"/>
      <c r="R105" s="27"/>
      <c r="S105" s="27"/>
      <c r="T105" s="17"/>
      <c r="U105" s="17"/>
      <c r="V105" s="17"/>
      <c r="W105" s="17"/>
      <c r="X105" s="17"/>
      <c r="Y105" s="17"/>
      <c r="Z105" s="17"/>
    </row>
    <row r="106" ht="12.75" customHeight="1">
      <c r="A106" s="27"/>
      <c r="B106" s="27"/>
      <c r="C106" s="27"/>
      <c r="D106" s="27"/>
      <c r="E106" s="27"/>
      <c r="F106" s="27"/>
      <c r="G106" s="27"/>
      <c r="H106" s="27"/>
      <c r="I106" s="27"/>
      <c r="J106" s="27"/>
      <c r="K106" s="27"/>
      <c r="L106" s="27"/>
      <c r="M106" s="27"/>
      <c r="N106" s="27"/>
      <c r="O106" s="27"/>
      <c r="P106" s="27"/>
      <c r="Q106" s="27"/>
      <c r="R106" s="27"/>
      <c r="S106" s="27"/>
      <c r="T106" s="17"/>
      <c r="U106" s="17"/>
      <c r="V106" s="17"/>
      <c r="W106" s="17"/>
      <c r="X106" s="17"/>
      <c r="Y106" s="17"/>
      <c r="Z106" s="17"/>
    </row>
    <row r="107" ht="12.75" customHeight="1">
      <c r="A107" s="27"/>
      <c r="B107" s="27"/>
      <c r="C107" s="27"/>
      <c r="D107" s="27"/>
      <c r="E107" s="27"/>
      <c r="F107" s="27"/>
      <c r="G107" s="27"/>
      <c r="H107" s="27"/>
      <c r="I107" s="27"/>
      <c r="J107" s="27"/>
      <c r="K107" s="27"/>
      <c r="L107" s="27"/>
      <c r="M107" s="27"/>
      <c r="N107" s="27"/>
      <c r="O107" s="27"/>
      <c r="P107" s="27"/>
      <c r="Q107" s="27"/>
      <c r="R107" s="27"/>
      <c r="S107" s="27"/>
      <c r="T107" s="17"/>
      <c r="U107" s="17"/>
      <c r="V107" s="17"/>
      <c r="W107" s="17"/>
      <c r="X107" s="17"/>
      <c r="Y107" s="17"/>
      <c r="Z107" s="17"/>
    </row>
    <row r="108" ht="12.75" customHeight="1">
      <c r="A108" s="27"/>
      <c r="B108" s="27"/>
      <c r="C108" s="27"/>
      <c r="D108" s="27"/>
      <c r="E108" s="27"/>
      <c r="F108" s="27"/>
      <c r="G108" s="27"/>
      <c r="H108" s="27"/>
      <c r="I108" s="27"/>
      <c r="J108" s="27"/>
      <c r="K108" s="27"/>
      <c r="L108" s="27"/>
      <c r="M108" s="27"/>
      <c r="N108" s="27"/>
      <c r="O108" s="27"/>
      <c r="P108" s="27"/>
      <c r="Q108" s="27"/>
      <c r="R108" s="27"/>
      <c r="S108" s="27"/>
      <c r="T108" s="17"/>
      <c r="U108" s="17"/>
      <c r="V108" s="17"/>
      <c r="W108" s="17"/>
      <c r="X108" s="17"/>
      <c r="Y108" s="17"/>
      <c r="Z108" s="17"/>
    </row>
    <row r="109" ht="12.75" customHeight="1">
      <c r="A109" s="27"/>
      <c r="B109" s="27"/>
      <c r="C109" s="27"/>
      <c r="D109" s="27"/>
      <c r="E109" s="27"/>
      <c r="F109" s="27"/>
      <c r="G109" s="27"/>
      <c r="H109" s="27"/>
      <c r="I109" s="27"/>
      <c r="J109" s="27"/>
      <c r="K109" s="27"/>
      <c r="L109" s="27"/>
      <c r="M109" s="27"/>
      <c r="N109" s="27"/>
      <c r="O109" s="27"/>
      <c r="P109" s="27"/>
      <c r="Q109" s="27"/>
      <c r="R109" s="27"/>
      <c r="S109" s="27"/>
      <c r="T109" s="17"/>
      <c r="U109" s="17"/>
      <c r="V109" s="17"/>
      <c r="W109" s="17"/>
      <c r="X109" s="17"/>
      <c r="Y109" s="17"/>
      <c r="Z109" s="17"/>
    </row>
    <row r="110" ht="12.75" customHeight="1">
      <c r="A110" s="27"/>
      <c r="B110" s="27"/>
      <c r="C110" s="27"/>
      <c r="D110" s="27"/>
      <c r="E110" s="27"/>
      <c r="F110" s="27"/>
      <c r="G110" s="27"/>
      <c r="H110" s="27"/>
      <c r="I110" s="27"/>
      <c r="J110" s="27"/>
      <c r="K110" s="27"/>
      <c r="L110" s="27"/>
      <c r="M110" s="27"/>
      <c r="N110" s="27"/>
      <c r="O110" s="27"/>
      <c r="P110" s="27"/>
      <c r="Q110" s="27"/>
      <c r="R110" s="27"/>
      <c r="S110" s="27"/>
      <c r="T110" s="17"/>
      <c r="U110" s="17"/>
      <c r="V110" s="17"/>
      <c r="W110" s="17"/>
      <c r="X110" s="17"/>
      <c r="Y110" s="17"/>
      <c r="Z110" s="17"/>
    </row>
    <row r="111" ht="12.75" customHeight="1">
      <c r="A111" s="27"/>
      <c r="B111" s="27"/>
      <c r="C111" s="27"/>
      <c r="D111" s="27"/>
      <c r="E111" s="27"/>
      <c r="F111" s="27"/>
      <c r="G111" s="27"/>
      <c r="H111" s="27"/>
      <c r="I111" s="27"/>
      <c r="J111" s="27"/>
      <c r="K111" s="27"/>
      <c r="L111" s="27"/>
      <c r="M111" s="27"/>
      <c r="N111" s="27"/>
      <c r="O111" s="27"/>
      <c r="P111" s="27"/>
      <c r="Q111" s="27"/>
      <c r="R111" s="27"/>
      <c r="S111" s="27"/>
      <c r="T111" s="17"/>
      <c r="U111" s="17"/>
      <c r="V111" s="17"/>
      <c r="W111" s="17"/>
      <c r="X111" s="17"/>
      <c r="Y111" s="17"/>
      <c r="Z111" s="17"/>
    </row>
    <row r="112" ht="12.75" customHeight="1">
      <c r="A112" s="27"/>
      <c r="B112" s="27"/>
      <c r="C112" s="27"/>
      <c r="D112" s="27"/>
      <c r="E112" s="27"/>
      <c r="F112" s="27"/>
      <c r="G112" s="27"/>
      <c r="H112" s="27"/>
      <c r="I112" s="27"/>
      <c r="J112" s="27"/>
      <c r="K112" s="27"/>
      <c r="L112" s="27"/>
      <c r="M112" s="27"/>
      <c r="N112" s="27"/>
      <c r="O112" s="27"/>
      <c r="P112" s="27"/>
      <c r="Q112" s="27"/>
      <c r="R112" s="27"/>
      <c r="S112" s="27"/>
      <c r="T112" s="17"/>
      <c r="U112" s="17"/>
      <c r="V112" s="17"/>
      <c r="W112" s="17"/>
      <c r="X112" s="17"/>
      <c r="Y112" s="17"/>
      <c r="Z112" s="17"/>
    </row>
    <row r="113" ht="12.75" customHeight="1">
      <c r="A113" s="27"/>
      <c r="B113" s="27"/>
      <c r="C113" s="27"/>
      <c r="D113" s="27"/>
      <c r="E113" s="27"/>
      <c r="F113" s="27"/>
      <c r="G113" s="27"/>
      <c r="H113" s="27"/>
      <c r="I113" s="27"/>
      <c r="J113" s="27"/>
      <c r="K113" s="27"/>
      <c r="L113" s="27"/>
      <c r="M113" s="27"/>
      <c r="N113" s="27"/>
      <c r="O113" s="27"/>
      <c r="P113" s="27"/>
      <c r="Q113" s="27"/>
      <c r="R113" s="27"/>
      <c r="S113" s="27"/>
      <c r="T113" s="17"/>
      <c r="U113" s="17"/>
      <c r="V113" s="17"/>
      <c r="W113" s="17"/>
      <c r="X113" s="17"/>
      <c r="Y113" s="17"/>
      <c r="Z113" s="17"/>
    </row>
    <row r="114" ht="12.75" customHeight="1">
      <c r="A114" s="27"/>
      <c r="B114" s="27"/>
      <c r="C114" s="27"/>
      <c r="D114" s="27"/>
      <c r="E114" s="27"/>
      <c r="F114" s="27"/>
      <c r="G114" s="27"/>
      <c r="H114" s="27"/>
      <c r="I114" s="27"/>
      <c r="J114" s="27"/>
      <c r="K114" s="27"/>
      <c r="L114" s="27"/>
      <c r="M114" s="27"/>
      <c r="N114" s="27"/>
      <c r="O114" s="27"/>
      <c r="P114" s="27"/>
      <c r="Q114" s="27"/>
      <c r="R114" s="27"/>
      <c r="S114" s="27"/>
      <c r="T114" s="17"/>
      <c r="U114" s="17"/>
      <c r="V114" s="17"/>
      <c r="W114" s="17"/>
      <c r="X114" s="17"/>
      <c r="Y114" s="17"/>
      <c r="Z114" s="17"/>
    </row>
    <row r="115" ht="12.75" customHeight="1">
      <c r="A115" s="27"/>
      <c r="B115" s="27"/>
      <c r="C115" s="27"/>
      <c r="D115" s="27"/>
      <c r="E115" s="27"/>
      <c r="F115" s="27"/>
      <c r="G115" s="27"/>
      <c r="H115" s="27"/>
      <c r="I115" s="27"/>
      <c r="J115" s="27"/>
      <c r="K115" s="27"/>
      <c r="L115" s="27"/>
      <c r="M115" s="27"/>
      <c r="N115" s="27"/>
      <c r="O115" s="27"/>
      <c r="P115" s="27"/>
      <c r="Q115" s="27"/>
      <c r="R115" s="27"/>
      <c r="S115" s="27"/>
      <c r="T115" s="17"/>
      <c r="U115" s="17"/>
      <c r="V115" s="17"/>
      <c r="W115" s="17"/>
      <c r="X115" s="17"/>
      <c r="Y115" s="17"/>
      <c r="Z115" s="17"/>
    </row>
    <row r="116" ht="12.75" customHeight="1">
      <c r="A116" s="27"/>
      <c r="B116" s="27"/>
      <c r="C116" s="27"/>
      <c r="D116" s="27"/>
      <c r="E116" s="27"/>
      <c r="F116" s="27"/>
      <c r="G116" s="27"/>
      <c r="H116" s="27"/>
      <c r="I116" s="27"/>
      <c r="J116" s="27"/>
      <c r="K116" s="27"/>
      <c r="L116" s="27"/>
      <c r="M116" s="27"/>
      <c r="N116" s="27"/>
      <c r="O116" s="27"/>
      <c r="P116" s="27"/>
      <c r="Q116" s="27"/>
      <c r="R116" s="27"/>
      <c r="S116" s="27"/>
      <c r="T116" s="17"/>
      <c r="U116" s="17"/>
      <c r="V116" s="17"/>
      <c r="W116" s="17"/>
      <c r="X116" s="17"/>
      <c r="Y116" s="17"/>
      <c r="Z116" s="17"/>
    </row>
    <row r="117" ht="12.75" customHeight="1">
      <c r="A117" s="27"/>
      <c r="B117" s="27"/>
      <c r="C117" s="27"/>
      <c r="D117" s="27"/>
      <c r="E117" s="27"/>
      <c r="F117" s="27"/>
      <c r="G117" s="27"/>
      <c r="H117" s="27"/>
      <c r="I117" s="27"/>
      <c r="J117" s="27"/>
      <c r="K117" s="27"/>
      <c r="L117" s="27"/>
      <c r="M117" s="27"/>
      <c r="N117" s="27"/>
      <c r="O117" s="27"/>
      <c r="P117" s="27"/>
      <c r="Q117" s="27"/>
      <c r="R117" s="27"/>
      <c r="S117" s="27"/>
      <c r="T117" s="17"/>
      <c r="U117" s="17"/>
      <c r="V117" s="17"/>
      <c r="W117" s="17"/>
      <c r="X117" s="17"/>
      <c r="Y117" s="17"/>
      <c r="Z117" s="17"/>
    </row>
    <row r="118" ht="12.75" customHeight="1">
      <c r="A118" s="27"/>
      <c r="B118" s="27"/>
      <c r="C118" s="27"/>
      <c r="D118" s="27"/>
      <c r="E118" s="27"/>
      <c r="F118" s="27"/>
      <c r="G118" s="27"/>
      <c r="H118" s="27"/>
      <c r="I118" s="27"/>
      <c r="J118" s="27"/>
      <c r="K118" s="27"/>
      <c r="L118" s="27"/>
      <c r="M118" s="27"/>
      <c r="N118" s="27"/>
      <c r="O118" s="27"/>
      <c r="P118" s="27"/>
      <c r="Q118" s="27"/>
      <c r="R118" s="27"/>
      <c r="S118" s="27"/>
      <c r="T118" s="17"/>
      <c r="U118" s="17"/>
      <c r="V118" s="17"/>
      <c r="W118" s="17"/>
      <c r="X118" s="17"/>
      <c r="Y118" s="17"/>
      <c r="Z118" s="17"/>
    </row>
    <row r="119" ht="12.75" customHeight="1">
      <c r="A119" s="27"/>
      <c r="B119" s="27"/>
      <c r="C119" s="27"/>
      <c r="D119" s="27"/>
      <c r="E119" s="27"/>
      <c r="F119" s="27"/>
      <c r="G119" s="27"/>
      <c r="H119" s="27"/>
      <c r="I119" s="27"/>
      <c r="J119" s="27"/>
      <c r="K119" s="27"/>
      <c r="L119" s="27"/>
      <c r="M119" s="27"/>
      <c r="N119" s="27"/>
      <c r="O119" s="27"/>
      <c r="P119" s="27"/>
      <c r="Q119" s="27"/>
      <c r="R119" s="27"/>
      <c r="S119" s="27"/>
      <c r="T119" s="17"/>
      <c r="U119" s="17"/>
      <c r="V119" s="17"/>
      <c r="W119" s="17"/>
      <c r="X119" s="17"/>
      <c r="Y119" s="17"/>
      <c r="Z119" s="17"/>
    </row>
    <row r="120" ht="12.75" customHeight="1">
      <c r="A120" s="27"/>
      <c r="B120" s="27"/>
      <c r="C120" s="27"/>
      <c r="D120" s="27"/>
      <c r="E120" s="27"/>
      <c r="F120" s="27"/>
      <c r="G120" s="27"/>
      <c r="H120" s="27"/>
      <c r="I120" s="27"/>
      <c r="J120" s="27"/>
      <c r="K120" s="27"/>
      <c r="L120" s="27"/>
      <c r="M120" s="27"/>
      <c r="N120" s="27"/>
      <c r="O120" s="27"/>
      <c r="P120" s="27"/>
      <c r="Q120" s="27"/>
      <c r="R120" s="27"/>
      <c r="S120" s="27"/>
      <c r="T120" s="17"/>
      <c r="U120" s="17"/>
      <c r="V120" s="17"/>
      <c r="W120" s="17"/>
      <c r="X120" s="17"/>
      <c r="Y120" s="17"/>
      <c r="Z120" s="17"/>
    </row>
    <row r="121" ht="12.75" customHeight="1">
      <c r="A121" s="27"/>
      <c r="B121" s="27"/>
      <c r="C121" s="27"/>
      <c r="D121" s="27"/>
      <c r="E121" s="27"/>
      <c r="F121" s="27"/>
      <c r="G121" s="27"/>
      <c r="H121" s="27"/>
      <c r="I121" s="27"/>
      <c r="J121" s="27"/>
      <c r="K121" s="27"/>
      <c r="L121" s="27"/>
      <c r="M121" s="27"/>
      <c r="N121" s="27"/>
      <c r="O121" s="27"/>
      <c r="P121" s="27"/>
      <c r="Q121" s="27"/>
      <c r="R121" s="27"/>
      <c r="S121" s="27"/>
      <c r="T121" s="17"/>
      <c r="U121" s="17"/>
      <c r="V121" s="17"/>
      <c r="W121" s="17"/>
      <c r="X121" s="17"/>
      <c r="Y121" s="17"/>
      <c r="Z121" s="17"/>
    </row>
    <row r="122" ht="12.75" customHeight="1">
      <c r="A122" s="27"/>
      <c r="B122" s="27"/>
      <c r="C122" s="27"/>
      <c r="D122" s="27"/>
      <c r="E122" s="27"/>
      <c r="F122" s="27"/>
      <c r="G122" s="27"/>
      <c r="H122" s="27"/>
      <c r="I122" s="27"/>
      <c r="J122" s="27"/>
      <c r="K122" s="27"/>
      <c r="L122" s="27"/>
      <c r="M122" s="27"/>
      <c r="N122" s="27"/>
      <c r="O122" s="27"/>
      <c r="P122" s="27"/>
      <c r="Q122" s="27"/>
      <c r="R122" s="27"/>
      <c r="S122" s="27"/>
      <c r="T122" s="17"/>
      <c r="U122" s="17"/>
      <c r="V122" s="17"/>
      <c r="W122" s="17"/>
      <c r="X122" s="17"/>
      <c r="Y122" s="17"/>
      <c r="Z122" s="17"/>
    </row>
    <row r="123" ht="12.75" customHeight="1">
      <c r="A123" s="27"/>
      <c r="B123" s="27"/>
      <c r="C123" s="27"/>
      <c r="D123" s="27"/>
      <c r="E123" s="27"/>
      <c r="F123" s="27"/>
      <c r="G123" s="27"/>
      <c r="H123" s="27"/>
      <c r="I123" s="27"/>
      <c r="J123" s="27"/>
      <c r="K123" s="27"/>
      <c r="L123" s="27"/>
      <c r="M123" s="27"/>
      <c r="N123" s="27"/>
      <c r="O123" s="27"/>
      <c r="P123" s="27"/>
      <c r="Q123" s="27"/>
      <c r="R123" s="27"/>
      <c r="S123" s="27"/>
      <c r="T123" s="17"/>
      <c r="U123" s="17"/>
      <c r="V123" s="17"/>
      <c r="W123" s="17"/>
      <c r="X123" s="17"/>
      <c r="Y123" s="17"/>
      <c r="Z123" s="17"/>
    </row>
    <row r="124" ht="12.75" customHeight="1">
      <c r="A124" s="27"/>
      <c r="B124" s="27"/>
      <c r="C124" s="27"/>
      <c r="D124" s="27"/>
      <c r="E124" s="27"/>
      <c r="F124" s="27"/>
      <c r="G124" s="27"/>
      <c r="H124" s="27"/>
      <c r="I124" s="27"/>
      <c r="J124" s="27"/>
      <c r="K124" s="27"/>
      <c r="L124" s="27"/>
      <c r="M124" s="27"/>
      <c r="N124" s="27"/>
      <c r="O124" s="27"/>
      <c r="P124" s="27"/>
      <c r="Q124" s="27"/>
      <c r="R124" s="27"/>
      <c r="S124" s="27"/>
      <c r="T124" s="17"/>
      <c r="U124" s="17"/>
      <c r="V124" s="17"/>
      <c r="W124" s="17"/>
      <c r="X124" s="17"/>
      <c r="Y124" s="17"/>
      <c r="Z124" s="17"/>
    </row>
    <row r="125" ht="12.75" customHeight="1">
      <c r="A125" s="27"/>
      <c r="B125" s="27"/>
      <c r="C125" s="27"/>
      <c r="D125" s="27"/>
      <c r="E125" s="27"/>
      <c r="F125" s="27"/>
      <c r="G125" s="27"/>
      <c r="H125" s="27"/>
      <c r="I125" s="27"/>
      <c r="J125" s="27"/>
      <c r="K125" s="27"/>
      <c r="L125" s="27"/>
      <c r="M125" s="27"/>
      <c r="N125" s="27"/>
      <c r="O125" s="27"/>
      <c r="P125" s="27"/>
      <c r="Q125" s="27"/>
      <c r="R125" s="27"/>
      <c r="S125" s="27"/>
      <c r="T125" s="17"/>
      <c r="U125" s="17"/>
      <c r="V125" s="17"/>
      <c r="W125" s="17"/>
      <c r="X125" s="17"/>
      <c r="Y125" s="17"/>
      <c r="Z125" s="17"/>
    </row>
    <row r="126" ht="12.75" customHeight="1">
      <c r="A126" s="27"/>
      <c r="B126" s="27"/>
      <c r="C126" s="27"/>
      <c r="D126" s="27"/>
      <c r="E126" s="27"/>
      <c r="F126" s="27"/>
      <c r="G126" s="27"/>
      <c r="H126" s="27"/>
      <c r="I126" s="27"/>
      <c r="J126" s="27"/>
      <c r="K126" s="27"/>
      <c r="L126" s="27"/>
      <c r="M126" s="27"/>
      <c r="N126" s="27"/>
      <c r="O126" s="27"/>
      <c r="P126" s="27"/>
      <c r="Q126" s="27"/>
      <c r="R126" s="27"/>
      <c r="S126" s="27"/>
      <c r="T126" s="17"/>
      <c r="U126" s="17"/>
      <c r="V126" s="17"/>
      <c r="W126" s="17"/>
      <c r="X126" s="17"/>
      <c r="Y126" s="17"/>
      <c r="Z126" s="17"/>
    </row>
    <row r="127" ht="12.75" customHeight="1">
      <c r="A127" s="27"/>
      <c r="B127" s="27"/>
      <c r="C127" s="27"/>
      <c r="D127" s="27"/>
      <c r="E127" s="27"/>
      <c r="F127" s="27"/>
      <c r="G127" s="27"/>
      <c r="H127" s="27"/>
      <c r="I127" s="27"/>
      <c r="J127" s="27"/>
      <c r="K127" s="27"/>
      <c r="L127" s="27"/>
      <c r="M127" s="27"/>
      <c r="N127" s="27"/>
      <c r="O127" s="27"/>
      <c r="P127" s="27"/>
      <c r="Q127" s="27"/>
      <c r="R127" s="27"/>
      <c r="S127" s="27"/>
      <c r="T127" s="17"/>
      <c r="U127" s="17"/>
      <c r="V127" s="17"/>
      <c r="W127" s="17"/>
      <c r="X127" s="17"/>
      <c r="Y127" s="17"/>
      <c r="Z127" s="17"/>
    </row>
    <row r="128" ht="12.75" customHeight="1">
      <c r="A128" s="27"/>
      <c r="B128" s="27"/>
      <c r="C128" s="27"/>
      <c r="D128" s="27"/>
      <c r="E128" s="27"/>
      <c r="F128" s="27"/>
      <c r="G128" s="27"/>
      <c r="H128" s="27"/>
      <c r="I128" s="27"/>
      <c r="J128" s="27"/>
      <c r="K128" s="27"/>
      <c r="L128" s="27"/>
      <c r="M128" s="27"/>
      <c r="N128" s="27"/>
      <c r="O128" s="27"/>
      <c r="P128" s="27"/>
      <c r="Q128" s="27"/>
      <c r="R128" s="27"/>
      <c r="S128" s="27"/>
      <c r="T128" s="17"/>
      <c r="U128" s="17"/>
      <c r="V128" s="17"/>
      <c r="W128" s="17"/>
      <c r="X128" s="17"/>
      <c r="Y128" s="17"/>
      <c r="Z128" s="17"/>
    </row>
    <row r="129" ht="12.75" customHeight="1">
      <c r="A129" s="27"/>
      <c r="B129" s="27"/>
      <c r="C129" s="27"/>
      <c r="D129" s="27"/>
      <c r="E129" s="27"/>
      <c r="F129" s="27"/>
      <c r="G129" s="27"/>
      <c r="H129" s="27"/>
      <c r="I129" s="27"/>
      <c r="J129" s="27"/>
      <c r="K129" s="27"/>
      <c r="L129" s="27"/>
      <c r="M129" s="27"/>
      <c r="N129" s="27"/>
      <c r="O129" s="27"/>
      <c r="P129" s="27"/>
      <c r="Q129" s="27"/>
      <c r="R129" s="27"/>
      <c r="S129" s="27"/>
      <c r="T129" s="17"/>
      <c r="U129" s="17"/>
      <c r="V129" s="17"/>
      <c r="W129" s="17"/>
      <c r="X129" s="17"/>
      <c r="Y129" s="17"/>
      <c r="Z129" s="17"/>
    </row>
    <row r="130" ht="12.75" customHeight="1">
      <c r="A130" s="27"/>
      <c r="B130" s="27"/>
      <c r="C130" s="27"/>
      <c r="D130" s="27"/>
      <c r="E130" s="27"/>
      <c r="F130" s="27"/>
      <c r="G130" s="27"/>
      <c r="H130" s="27"/>
      <c r="I130" s="27"/>
      <c r="J130" s="27"/>
      <c r="K130" s="27"/>
      <c r="L130" s="27"/>
      <c r="M130" s="27"/>
      <c r="N130" s="27"/>
      <c r="O130" s="27"/>
      <c r="P130" s="27"/>
      <c r="Q130" s="27"/>
      <c r="R130" s="27"/>
      <c r="S130" s="27"/>
      <c r="T130" s="17"/>
      <c r="U130" s="17"/>
      <c r="V130" s="17"/>
      <c r="W130" s="17"/>
      <c r="X130" s="17"/>
      <c r="Y130" s="17"/>
      <c r="Z130" s="17"/>
    </row>
    <row r="131" ht="12.75" customHeight="1">
      <c r="A131" s="27"/>
      <c r="B131" s="27"/>
      <c r="C131" s="27"/>
      <c r="D131" s="27"/>
      <c r="E131" s="27"/>
      <c r="F131" s="27"/>
      <c r="G131" s="27"/>
      <c r="H131" s="27"/>
      <c r="I131" s="27"/>
      <c r="J131" s="27"/>
      <c r="K131" s="27"/>
      <c r="L131" s="27"/>
      <c r="M131" s="27"/>
      <c r="N131" s="27"/>
      <c r="O131" s="27"/>
      <c r="P131" s="27"/>
      <c r="Q131" s="27"/>
      <c r="R131" s="27"/>
      <c r="S131" s="27"/>
      <c r="T131" s="17"/>
      <c r="U131" s="17"/>
      <c r="V131" s="17"/>
      <c r="W131" s="17"/>
      <c r="X131" s="17"/>
      <c r="Y131" s="17"/>
      <c r="Z131" s="17"/>
    </row>
    <row r="132" ht="12.75" customHeight="1">
      <c r="A132" s="27"/>
      <c r="B132" s="27"/>
      <c r="C132" s="27"/>
      <c r="D132" s="27"/>
      <c r="E132" s="27"/>
      <c r="F132" s="27"/>
      <c r="G132" s="27"/>
      <c r="H132" s="27"/>
      <c r="I132" s="27"/>
      <c r="J132" s="27"/>
      <c r="K132" s="27"/>
      <c r="L132" s="27"/>
      <c r="M132" s="27"/>
      <c r="N132" s="27"/>
      <c r="O132" s="27"/>
      <c r="P132" s="27"/>
      <c r="Q132" s="27"/>
      <c r="R132" s="27"/>
      <c r="S132" s="27"/>
      <c r="T132" s="17"/>
      <c r="U132" s="17"/>
      <c r="V132" s="17"/>
      <c r="W132" s="17"/>
      <c r="X132" s="17"/>
      <c r="Y132" s="17"/>
      <c r="Z132" s="17"/>
    </row>
    <row r="133" ht="12.75" customHeight="1">
      <c r="A133" s="27"/>
      <c r="B133" s="27"/>
      <c r="C133" s="27"/>
      <c r="D133" s="27"/>
      <c r="E133" s="27"/>
      <c r="F133" s="27"/>
      <c r="G133" s="27"/>
      <c r="H133" s="27"/>
      <c r="I133" s="27"/>
      <c r="J133" s="27"/>
      <c r="K133" s="27"/>
      <c r="L133" s="27"/>
      <c r="M133" s="27"/>
      <c r="N133" s="27"/>
      <c r="O133" s="27"/>
      <c r="P133" s="27"/>
      <c r="Q133" s="27"/>
      <c r="R133" s="27"/>
      <c r="S133" s="27"/>
      <c r="T133" s="17"/>
      <c r="U133" s="17"/>
      <c r="V133" s="17"/>
      <c r="W133" s="17"/>
      <c r="X133" s="17"/>
      <c r="Y133" s="17"/>
      <c r="Z133" s="17"/>
    </row>
    <row r="134" ht="12.75" customHeight="1">
      <c r="A134" s="27"/>
      <c r="B134" s="27"/>
      <c r="C134" s="27"/>
      <c r="D134" s="27"/>
      <c r="E134" s="27"/>
      <c r="F134" s="27"/>
      <c r="G134" s="27"/>
      <c r="H134" s="27"/>
      <c r="I134" s="27"/>
      <c r="J134" s="27"/>
      <c r="K134" s="27"/>
      <c r="L134" s="27"/>
      <c r="M134" s="27"/>
      <c r="N134" s="27"/>
      <c r="O134" s="27"/>
      <c r="P134" s="27"/>
      <c r="Q134" s="27"/>
      <c r="R134" s="27"/>
      <c r="S134" s="27"/>
      <c r="T134" s="17"/>
      <c r="U134" s="17"/>
      <c r="V134" s="17"/>
      <c r="W134" s="17"/>
      <c r="X134" s="17"/>
      <c r="Y134" s="17"/>
      <c r="Z134" s="17"/>
    </row>
    <row r="135" ht="12.75" customHeight="1">
      <c r="A135" s="27"/>
      <c r="B135" s="27"/>
      <c r="C135" s="27"/>
      <c r="D135" s="27"/>
      <c r="E135" s="27"/>
      <c r="F135" s="27"/>
      <c r="G135" s="27"/>
      <c r="H135" s="27"/>
      <c r="I135" s="27"/>
      <c r="J135" s="27"/>
      <c r="K135" s="27"/>
      <c r="L135" s="27"/>
      <c r="M135" s="27"/>
      <c r="N135" s="27"/>
      <c r="O135" s="27"/>
      <c r="P135" s="27"/>
      <c r="Q135" s="27"/>
      <c r="R135" s="27"/>
      <c r="S135" s="27"/>
      <c r="T135" s="17"/>
      <c r="U135" s="17"/>
      <c r="V135" s="17"/>
      <c r="W135" s="17"/>
      <c r="X135" s="17"/>
      <c r="Y135" s="17"/>
      <c r="Z135" s="17"/>
    </row>
    <row r="136" ht="12.75" customHeight="1">
      <c r="A136" s="27"/>
      <c r="B136" s="27"/>
      <c r="C136" s="27"/>
      <c r="D136" s="27"/>
      <c r="E136" s="27"/>
      <c r="F136" s="27"/>
      <c r="G136" s="27"/>
      <c r="H136" s="27"/>
      <c r="I136" s="27"/>
      <c r="J136" s="27"/>
      <c r="K136" s="27"/>
      <c r="L136" s="27"/>
      <c r="M136" s="27"/>
      <c r="N136" s="27"/>
      <c r="O136" s="27"/>
      <c r="P136" s="27"/>
      <c r="Q136" s="27"/>
      <c r="R136" s="27"/>
      <c r="S136" s="27"/>
      <c r="T136" s="17"/>
      <c r="U136" s="17"/>
      <c r="V136" s="17"/>
      <c r="W136" s="17"/>
      <c r="X136" s="17"/>
      <c r="Y136" s="17"/>
      <c r="Z136" s="17"/>
    </row>
    <row r="137" ht="12.75" customHeight="1">
      <c r="A137" s="27"/>
      <c r="B137" s="27"/>
      <c r="C137" s="27"/>
      <c r="D137" s="27"/>
      <c r="E137" s="27"/>
      <c r="F137" s="27"/>
      <c r="G137" s="27"/>
      <c r="H137" s="27"/>
      <c r="I137" s="27"/>
      <c r="J137" s="27"/>
      <c r="K137" s="27"/>
      <c r="L137" s="27"/>
      <c r="M137" s="27"/>
      <c r="N137" s="27"/>
      <c r="O137" s="27"/>
      <c r="P137" s="27"/>
      <c r="Q137" s="27"/>
      <c r="R137" s="27"/>
      <c r="S137" s="27"/>
      <c r="T137" s="17"/>
      <c r="U137" s="17"/>
      <c r="V137" s="17"/>
      <c r="W137" s="17"/>
      <c r="X137" s="17"/>
      <c r="Y137" s="17"/>
      <c r="Z137" s="17"/>
    </row>
    <row r="138" ht="12.75" customHeight="1">
      <c r="A138" s="27"/>
      <c r="B138" s="27"/>
      <c r="C138" s="27"/>
      <c r="D138" s="27"/>
      <c r="E138" s="27"/>
      <c r="F138" s="27"/>
      <c r="G138" s="27"/>
      <c r="H138" s="27"/>
      <c r="I138" s="27"/>
      <c r="J138" s="27"/>
      <c r="K138" s="27"/>
      <c r="L138" s="27"/>
      <c r="M138" s="27"/>
      <c r="N138" s="27"/>
      <c r="O138" s="27"/>
      <c r="P138" s="27"/>
      <c r="Q138" s="27"/>
      <c r="R138" s="27"/>
      <c r="S138" s="27"/>
      <c r="T138" s="17"/>
      <c r="U138" s="17"/>
      <c r="V138" s="17"/>
      <c r="W138" s="17"/>
      <c r="X138" s="17"/>
      <c r="Y138" s="17"/>
      <c r="Z138" s="17"/>
    </row>
    <row r="139" ht="12.75" customHeight="1">
      <c r="A139" s="27"/>
      <c r="B139" s="27"/>
      <c r="C139" s="27"/>
      <c r="D139" s="27"/>
      <c r="E139" s="27"/>
      <c r="F139" s="27"/>
      <c r="G139" s="27"/>
      <c r="H139" s="27"/>
      <c r="I139" s="27"/>
      <c r="J139" s="27"/>
      <c r="K139" s="27"/>
      <c r="L139" s="27"/>
      <c r="M139" s="27"/>
      <c r="N139" s="27"/>
      <c r="O139" s="27"/>
      <c r="P139" s="27"/>
      <c r="Q139" s="27"/>
      <c r="R139" s="27"/>
      <c r="S139" s="27"/>
      <c r="T139" s="17"/>
      <c r="U139" s="17"/>
      <c r="V139" s="17"/>
      <c r="W139" s="17"/>
      <c r="X139" s="17"/>
      <c r="Y139" s="17"/>
      <c r="Z139" s="17"/>
    </row>
    <row r="140" ht="12.75" customHeight="1">
      <c r="A140" s="27"/>
      <c r="B140" s="27"/>
      <c r="C140" s="27"/>
      <c r="D140" s="27"/>
      <c r="E140" s="27"/>
      <c r="F140" s="27"/>
      <c r="G140" s="27"/>
      <c r="H140" s="27"/>
      <c r="I140" s="27"/>
      <c r="J140" s="27"/>
      <c r="K140" s="27"/>
      <c r="L140" s="27"/>
      <c r="M140" s="27"/>
      <c r="N140" s="27"/>
      <c r="O140" s="27"/>
      <c r="P140" s="27"/>
      <c r="Q140" s="27"/>
      <c r="R140" s="27"/>
      <c r="S140" s="27"/>
      <c r="T140" s="17"/>
      <c r="U140" s="17"/>
      <c r="V140" s="17"/>
      <c r="W140" s="17"/>
      <c r="X140" s="17"/>
      <c r="Y140" s="17"/>
      <c r="Z140" s="17"/>
    </row>
    <row r="141" ht="12.75" customHeight="1">
      <c r="A141" s="27"/>
      <c r="B141" s="27"/>
      <c r="C141" s="27"/>
      <c r="D141" s="27"/>
      <c r="E141" s="27"/>
      <c r="F141" s="27"/>
      <c r="G141" s="27"/>
      <c r="H141" s="27"/>
      <c r="I141" s="27"/>
      <c r="J141" s="27"/>
      <c r="K141" s="27"/>
      <c r="L141" s="27"/>
      <c r="M141" s="27"/>
      <c r="N141" s="27"/>
      <c r="O141" s="27"/>
      <c r="P141" s="27"/>
      <c r="Q141" s="27"/>
      <c r="R141" s="27"/>
      <c r="S141" s="27"/>
      <c r="T141" s="17"/>
      <c r="U141" s="17"/>
      <c r="V141" s="17"/>
      <c r="W141" s="17"/>
      <c r="X141" s="17"/>
      <c r="Y141" s="17"/>
      <c r="Z141" s="17"/>
    </row>
    <row r="142" ht="12.75" customHeight="1">
      <c r="A142" s="27"/>
      <c r="B142" s="27"/>
      <c r="C142" s="27"/>
      <c r="D142" s="27"/>
      <c r="E142" s="27"/>
      <c r="F142" s="27"/>
      <c r="G142" s="27"/>
      <c r="H142" s="27"/>
      <c r="I142" s="27"/>
      <c r="J142" s="27"/>
      <c r="K142" s="27"/>
      <c r="L142" s="27"/>
      <c r="M142" s="27"/>
      <c r="N142" s="27"/>
      <c r="O142" s="27"/>
      <c r="P142" s="27"/>
      <c r="Q142" s="27"/>
      <c r="R142" s="27"/>
      <c r="S142" s="27"/>
      <c r="T142" s="17"/>
      <c r="U142" s="17"/>
      <c r="V142" s="17"/>
      <c r="W142" s="17"/>
      <c r="X142" s="17"/>
      <c r="Y142" s="17"/>
      <c r="Z142" s="17"/>
    </row>
    <row r="143" ht="12.75" customHeight="1">
      <c r="A143" s="27"/>
      <c r="B143" s="27"/>
      <c r="C143" s="27"/>
      <c r="D143" s="27"/>
      <c r="E143" s="27"/>
      <c r="F143" s="27"/>
      <c r="G143" s="27"/>
      <c r="H143" s="27"/>
      <c r="I143" s="27"/>
      <c r="J143" s="27"/>
      <c r="K143" s="27"/>
      <c r="L143" s="27"/>
      <c r="M143" s="27"/>
      <c r="N143" s="27"/>
      <c r="O143" s="27"/>
      <c r="P143" s="27"/>
      <c r="Q143" s="27"/>
      <c r="R143" s="27"/>
      <c r="S143" s="27"/>
      <c r="T143" s="17"/>
      <c r="U143" s="17"/>
      <c r="V143" s="17"/>
      <c r="W143" s="17"/>
      <c r="X143" s="17"/>
      <c r="Y143" s="17"/>
      <c r="Z143" s="17"/>
    </row>
    <row r="144" ht="12.75" customHeight="1">
      <c r="A144" s="27"/>
      <c r="B144" s="27"/>
      <c r="C144" s="27"/>
      <c r="D144" s="27"/>
      <c r="E144" s="27"/>
      <c r="F144" s="27"/>
      <c r="G144" s="27"/>
      <c r="H144" s="27"/>
      <c r="I144" s="27"/>
      <c r="J144" s="27"/>
      <c r="K144" s="27"/>
      <c r="L144" s="27"/>
      <c r="M144" s="27"/>
      <c r="N144" s="27"/>
      <c r="O144" s="27"/>
      <c r="P144" s="27"/>
      <c r="Q144" s="27"/>
      <c r="R144" s="27"/>
      <c r="S144" s="27"/>
      <c r="T144" s="17"/>
      <c r="U144" s="17"/>
      <c r="V144" s="17"/>
      <c r="W144" s="17"/>
      <c r="X144" s="17"/>
      <c r="Y144" s="17"/>
      <c r="Z144" s="17"/>
    </row>
    <row r="145" ht="12.75" customHeight="1">
      <c r="A145" s="27"/>
      <c r="B145" s="27"/>
      <c r="C145" s="27"/>
      <c r="D145" s="27"/>
      <c r="E145" s="27"/>
      <c r="F145" s="27"/>
      <c r="G145" s="27"/>
      <c r="H145" s="27"/>
      <c r="I145" s="27"/>
      <c r="J145" s="27"/>
      <c r="K145" s="27"/>
      <c r="L145" s="27"/>
      <c r="M145" s="27"/>
      <c r="N145" s="27"/>
      <c r="O145" s="27"/>
      <c r="P145" s="27"/>
      <c r="Q145" s="27"/>
      <c r="R145" s="27"/>
      <c r="S145" s="27"/>
      <c r="T145" s="17"/>
      <c r="U145" s="17"/>
      <c r="V145" s="17"/>
      <c r="W145" s="17"/>
      <c r="X145" s="17"/>
      <c r="Y145" s="17"/>
      <c r="Z145" s="17"/>
    </row>
    <row r="146" ht="12.75" customHeight="1">
      <c r="A146" s="27"/>
      <c r="B146" s="27"/>
      <c r="C146" s="27"/>
      <c r="D146" s="27"/>
      <c r="E146" s="27"/>
      <c r="F146" s="27"/>
      <c r="G146" s="27"/>
      <c r="H146" s="27"/>
      <c r="I146" s="27"/>
      <c r="J146" s="27"/>
      <c r="K146" s="27"/>
      <c r="L146" s="27"/>
      <c r="M146" s="27"/>
      <c r="N146" s="27"/>
      <c r="O146" s="27"/>
      <c r="P146" s="27"/>
      <c r="Q146" s="27"/>
      <c r="R146" s="27"/>
      <c r="S146" s="27"/>
      <c r="T146" s="17"/>
      <c r="U146" s="17"/>
      <c r="V146" s="17"/>
      <c r="W146" s="17"/>
      <c r="X146" s="17"/>
      <c r="Y146" s="17"/>
      <c r="Z146" s="17"/>
    </row>
    <row r="147" ht="12.75" customHeight="1">
      <c r="A147" s="27"/>
      <c r="B147" s="27"/>
      <c r="C147" s="27"/>
      <c r="D147" s="27"/>
      <c r="E147" s="27"/>
      <c r="F147" s="27"/>
      <c r="G147" s="27"/>
      <c r="H147" s="27"/>
      <c r="I147" s="27"/>
      <c r="J147" s="27"/>
      <c r="K147" s="27"/>
      <c r="L147" s="27"/>
      <c r="M147" s="27"/>
      <c r="N147" s="27"/>
      <c r="O147" s="27"/>
      <c r="P147" s="27"/>
      <c r="Q147" s="27"/>
      <c r="R147" s="27"/>
      <c r="S147" s="27"/>
      <c r="T147" s="17"/>
      <c r="U147" s="17"/>
      <c r="V147" s="17"/>
      <c r="W147" s="17"/>
      <c r="X147" s="17"/>
      <c r="Y147" s="17"/>
      <c r="Z147" s="17"/>
    </row>
    <row r="148" ht="12.75" customHeight="1">
      <c r="A148" s="27"/>
      <c r="B148" s="27"/>
      <c r="C148" s="27"/>
      <c r="D148" s="27"/>
      <c r="E148" s="27"/>
      <c r="F148" s="27"/>
      <c r="G148" s="27"/>
      <c r="H148" s="27"/>
      <c r="I148" s="27"/>
      <c r="J148" s="27"/>
      <c r="K148" s="27"/>
      <c r="L148" s="27"/>
      <c r="M148" s="27"/>
      <c r="N148" s="27"/>
      <c r="O148" s="27"/>
      <c r="P148" s="27"/>
      <c r="Q148" s="27"/>
      <c r="R148" s="27"/>
      <c r="S148" s="27"/>
      <c r="T148" s="17"/>
      <c r="U148" s="17"/>
      <c r="V148" s="17"/>
      <c r="W148" s="17"/>
      <c r="X148" s="17"/>
      <c r="Y148" s="17"/>
      <c r="Z148" s="17"/>
    </row>
    <row r="149" ht="12.75" customHeight="1">
      <c r="A149" s="27"/>
      <c r="B149" s="27"/>
      <c r="C149" s="27"/>
      <c r="D149" s="27"/>
      <c r="E149" s="27"/>
      <c r="F149" s="27"/>
      <c r="G149" s="27"/>
      <c r="H149" s="27"/>
      <c r="I149" s="27"/>
      <c r="J149" s="27"/>
      <c r="K149" s="27"/>
      <c r="L149" s="27"/>
      <c r="M149" s="27"/>
      <c r="N149" s="27"/>
      <c r="O149" s="27"/>
      <c r="P149" s="27"/>
      <c r="Q149" s="27"/>
      <c r="R149" s="27"/>
      <c r="S149" s="27"/>
      <c r="T149" s="17"/>
      <c r="U149" s="17"/>
      <c r="V149" s="17"/>
      <c r="W149" s="17"/>
      <c r="X149" s="17"/>
      <c r="Y149" s="17"/>
      <c r="Z149" s="17"/>
    </row>
    <row r="150" ht="12.75" customHeight="1">
      <c r="A150" s="27"/>
      <c r="B150" s="27"/>
      <c r="C150" s="27"/>
      <c r="D150" s="27"/>
      <c r="E150" s="27"/>
      <c r="F150" s="27"/>
      <c r="G150" s="27"/>
      <c r="H150" s="27"/>
      <c r="I150" s="27"/>
      <c r="J150" s="27"/>
      <c r="K150" s="27"/>
      <c r="L150" s="27"/>
      <c r="M150" s="27"/>
      <c r="N150" s="27"/>
      <c r="O150" s="27"/>
      <c r="P150" s="27"/>
      <c r="Q150" s="27"/>
      <c r="R150" s="27"/>
      <c r="S150" s="27"/>
      <c r="T150" s="17"/>
      <c r="U150" s="17"/>
      <c r="V150" s="17"/>
      <c r="W150" s="17"/>
      <c r="X150" s="17"/>
      <c r="Y150" s="17"/>
      <c r="Z150" s="17"/>
    </row>
    <row r="151" ht="12.75" customHeight="1">
      <c r="A151" s="27"/>
      <c r="B151" s="27"/>
      <c r="C151" s="27"/>
      <c r="D151" s="27"/>
      <c r="E151" s="27"/>
      <c r="F151" s="27"/>
      <c r="G151" s="27"/>
      <c r="H151" s="27"/>
      <c r="I151" s="27"/>
      <c r="J151" s="27"/>
      <c r="K151" s="27"/>
      <c r="L151" s="27"/>
      <c r="M151" s="27"/>
      <c r="N151" s="27"/>
      <c r="O151" s="27"/>
      <c r="P151" s="27"/>
      <c r="Q151" s="27"/>
      <c r="R151" s="27"/>
      <c r="S151" s="27"/>
      <c r="T151" s="17"/>
      <c r="U151" s="17"/>
      <c r="V151" s="17"/>
      <c r="W151" s="17"/>
      <c r="X151" s="17"/>
      <c r="Y151" s="17"/>
      <c r="Z151" s="17"/>
    </row>
    <row r="152" ht="12.75" customHeight="1">
      <c r="A152" s="27"/>
      <c r="B152" s="27"/>
      <c r="C152" s="27"/>
      <c r="D152" s="27"/>
      <c r="E152" s="27"/>
      <c r="F152" s="27"/>
      <c r="G152" s="27"/>
      <c r="H152" s="27"/>
      <c r="I152" s="27"/>
      <c r="J152" s="27"/>
      <c r="K152" s="27"/>
      <c r="L152" s="27"/>
      <c r="M152" s="27"/>
      <c r="N152" s="27"/>
      <c r="O152" s="27"/>
      <c r="P152" s="27"/>
      <c r="Q152" s="27"/>
      <c r="R152" s="27"/>
      <c r="S152" s="27"/>
      <c r="T152" s="17"/>
      <c r="U152" s="17"/>
      <c r="V152" s="17"/>
      <c r="W152" s="17"/>
      <c r="X152" s="17"/>
      <c r="Y152" s="17"/>
      <c r="Z152" s="17"/>
    </row>
    <row r="153" ht="12.75" customHeight="1">
      <c r="A153" s="27"/>
      <c r="B153" s="27"/>
      <c r="C153" s="27"/>
      <c r="D153" s="27"/>
      <c r="E153" s="27"/>
      <c r="F153" s="27"/>
      <c r="G153" s="27"/>
      <c r="H153" s="27"/>
      <c r="I153" s="27"/>
      <c r="J153" s="27"/>
      <c r="K153" s="27"/>
      <c r="L153" s="27"/>
      <c r="M153" s="27"/>
      <c r="N153" s="27"/>
      <c r="O153" s="27"/>
      <c r="P153" s="27"/>
      <c r="Q153" s="27"/>
      <c r="R153" s="27"/>
      <c r="S153" s="27"/>
      <c r="T153" s="17"/>
      <c r="U153" s="17"/>
      <c r="V153" s="17"/>
      <c r="W153" s="17"/>
      <c r="X153" s="17"/>
      <c r="Y153" s="17"/>
      <c r="Z153" s="17"/>
    </row>
    <row r="154" ht="12.75" customHeight="1">
      <c r="A154" s="27"/>
      <c r="B154" s="27"/>
      <c r="C154" s="27"/>
      <c r="D154" s="27"/>
      <c r="E154" s="27"/>
      <c r="F154" s="27"/>
      <c r="G154" s="27"/>
      <c r="H154" s="27"/>
      <c r="I154" s="27"/>
      <c r="J154" s="27"/>
      <c r="K154" s="27"/>
      <c r="L154" s="27"/>
      <c r="M154" s="27"/>
      <c r="N154" s="27"/>
      <c r="O154" s="27"/>
      <c r="P154" s="27"/>
      <c r="Q154" s="27"/>
      <c r="R154" s="27"/>
      <c r="S154" s="27"/>
      <c r="T154" s="17"/>
      <c r="U154" s="17"/>
      <c r="V154" s="17"/>
      <c r="W154" s="17"/>
      <c r="X154" s="17"/>
      <c r="Y154" s="17"/>
      <c r="Z154" s="17"/>
    </row>
    <row r="155" ht="12.75" customHeight="1">
      <c r="A155" s="27"/>
      <c r="B155" s="27"/>
      <c r="C155" s="27"/>
      <c r="D155" s="27"/>
      <c r="E155" s="27"/>
      <c r="F155" s="27"/>
      <c r="G155" s="27"/>
      <c r="H155" s="27"/>
      <c r="I155" s="27"/>
      <c r="J155" s="27"/>
      <c r="K155" s="27"/>
      <c r="L155" s="27"/>
      <c r="M155" s="27"/>
      <c r="N155" s="27"/>
      <c r="O155" s="27"/>
      <c r="P155" s="27"/>
      <c r="Q155" s="27"/>
      <c r="R155" s="27"/>
      <c r="S155" s="27"/>
      <c r="T155" s="17"/>
      <c r="U155" s="17"/>
      <c r="V155" s="17"/>
      <c r="W155" s="17"/>
      <c r="X155" s="17"/>
      <c r="Y155" s="17"/>
      <c r="Z155" s="17"/>
    </row>
    <row r="156" ht="12.75" customHeight="1">
      <c r="A156" s="27"/>
      <c r="B156" s="27"/>
      <c r="C156" s="27"/>
      <c r="D156" s="27"/>
      <c r="E156" s="27"/>
      <c r="F156" s="27"/>
      <c r="G156" s="27"/>
      <c r="H156" s="27"/>
      <c r="I156" s="27"/>
      <c r="J156" s="27"/>
      <c r="K156" s="27"/>
      <c r="L156" s="27"/>
      <c r="M156" s="27"/>
      <c r="N156" s="27"/>
      <c r="O156" s="27"/>
      <c r="P156" s="27"/>
      <c r="Q156" s="27"/>
      <c r="R156" s="27"/>
      <c r="S156" s="27"/>
      <c r="T156" s="17"/>
      <c r="U156" s="17"/>
      <c r="V156" s="17"/>
      <c r="W156" s="17"/>
      <c r="X156" s="17"/>
      <c r="Y156" s="17"/>
      <c r="Z156" s="17"/>
    </row>
    <row r="157" ht="12.75" customHeight="1">
      <c r="A157" s="27"/>
      <c r="B157" s="27"/>
      <c r="C157" s="27"/>
      <c r="D157" s="27"/>
      <c r="E157" s="27"/>
      <c r="F157" s="27"/>
      <c r="G157" s="27"/>
      <c r="H157" s="27"/>
      <c r="I157" s="27"/>
      <c r="J157" s="27"/>
      <c r="K157" s="27"/>
      <c r="L157" s="27"/>
      <c r="M157" s="27"/>
      <c r="N157" s="27"/>
      <c r="O157" s="27"/>
      <c r="P157" s="27"/>
      <c r="Q157" s="27"/>
      <c r="R157" s="27"/>
      <c r="S157" s="27"/>
      <c r="T157" s="17"/>
      <c r="U157" s="17"/>
      <c r="V157" s="17"/>
      <c r="W157" s="17"/>
      <c r="X157" s="17"/>
      <c r="Y157" s="17"/>
      <c r="Z157" s="17"/>
    </row>
    <row r="158" ht="12.75" customHeight="1">
      <c r="A158" s="27"/>
      <c r="B158" s="27"/>
      <c r="C158" s="27"/>
      <c r="D158" s="27"/>
      <c r="E158" s="27"/>
      <c r="F158" s="27"/>
      <c r="G158" s="27"/>
      <c r="H158" s="27"/>
      <c r="I158" s="27"/>
      <c r="J158" s="27"/>
      <c r="K158" s="27"/>
      <c r="L158" s="27"/>
      <c r="M158" s="27"/>
      <c r="N158" s="27"/>
      <c r="O158" s="27"/>
      <c r="P158" s="27"/>
      <c r="Q158" s="27"/>
      <c r="R158" s="27"/>
      <c r="S158" s="27"/>
      <c r="T158" s="17"/>
      <c r="U158" s="17"/>
      <c r="V158" s="17"/>
      <c r="W158" s="17"/>
      <c r="X158" s="17"/>
      <c r="Y158" s="17"/>
      <c r="Z158" s="17"/>
    </row>
    <row r="159" ht="12.75" customHeight="1">
      <c r="A159" s="27"/>
      <c r="B159" s="27"/>
      <c r="C159" s="27"/>
      <c r="D159" s="27"/>
      <c r="E159" s="27"/>
      <c r="F159" s="27"/>
      <c r="G159" s="27"/>
      <c r="H159" s="27"/>
      <c r="I159" s="27"/>
      <c r="J159" s="27"/>
      <c r="K159" s="27"/>
      <c r="L159" s="27"/>
      <c r="M159" s="27"/>
      <c r="N159" s="27"/>
      <c r="O159" s="27"/>
      <c r="P159" s="27"/>
      <c r="Q159" s="27"/>
      <c r="R159" s="27"/>
      <c r="S159" s="27"/>
      <c r="T159" s="17"/>
      <c r="U159" s="17"/>
      <c r="V159" s="17"/>
      <c r="W159" s="17"/>
      <c r="X159" s="17"/>
      <c r="Y159" s="17"/>
      <c r="Z159" s="17"/>
    </row>
    <row r="160" ht="12.75" customHeight="1">
      <c r="A160" s="27"/>
      <c r="B160" s="27"/>
      <c r="C160" s="27"/>
      <c r="D160" s="27"/>
      <c r="E160" s="27"/>
      <c r="F160" s="27"/>
      <c r="G160" s="27"/>
      <c r="H160" s="27"/>
      <c r="I160" s="27"/>
      <c r="J160" s="27"/>
      <c r="K160" s="27"/>
      <c r="L160" s="27"/>
      <c r="M160" s="27"/>
      <c r="N160" s="27"/>
      <c r="O160" s="27"/>
      <c r="P160" s="27"/>
      <c r="Q160" s="27"/>
      <c r="R160" s="27"/>
      <c r="S160" s="27"/>
      <c r="T160" s="17"/>
      <c r="U160" s="17"/>
      <c r="V160" s="17"/>
      <c r="W160" s="17"/>
      <c r="X160" s="17"/>
      <c r="Y160" s="17"/>
      <c r="Z160" s="17"/>
    </row>
    <row r="161" ht="12.75" customHeight="1">
      <c r="A161" s="27"/>
      <c r="B161" s="27"/>
      <c r="C161" s="27"/>
      <c r="D161" s="27"/>
      <c r="E161" s="27"/>
      <c r="F161" s="27"/>
      <c r="G161" s="27"/>
      <c r="H161" s="27"/>
      <c r="I161" s="27"/>
      <c r="J161" s="27"/>
      <c r="K161" s="27"/>
      <c r="L161" s="27"/>
      <c r="M161" s="27"/>
      <c r="N161" s="27"/>
      <c r="O161" s="27"/>
      <c r="P161" s="27"/>
      <c r="Q161" s="27"/>
      <c r="R161" s="27"/>
      <c r="S161" s="27"/>
      <c r="T161" s="17"/>
      <c r="U161" s="17"/>
      <c r="V161" s="17"/>
      <c r="W161" s="17"/>
      <c r="X161" s="17"/>
      <c r="Y161" s="17"/>
      <c r="Z161" s="17"/>
    </row>
    <row r="162" ht="12.75" customHeight="1">
      <c r="A162" s="27"/>
      <c r="B162" s="27"/>
      <c r="C162" s="27"/>
      <c r="D162" s="27"/>
      <c r="E162" s="27"/>
      <c r="F162" s="27"/>
      <c r="G162" s="27"/>
      <c r="H162" s="27"/>
      <c r="I162" s="27"/>
      <c r="J162" s="27"/>
      <c r="K162" s="27"/>
      <c r="L162" s="27"/>
      <c r="M162" s="27"/>
      <c r="N162" s="27"/>
      <c r="O162" s="27"/>
      <c r="P162" s="27"/>
      <c r="Q162" s="27"/>
      <c r="R162" s="27"/>
      <c r="S162" s="27"/>
      <c r="T162" s="17"/>
      <c r="U162" s="17"/>
      <c r="V162" s="17"/>
      <c r="W162" s="17"/>
      <c r="X162" s="17"/>
      <c r="Y162" s="17"/>
      <c r="Z162" s="17"/>
    </row>
    <row r="163" ht="12.75" customHeight="1">
      <c r="A163" s="27"/>
      <c r="B163" s="27"/>
      <c r="C163" s="27"/>
      <c r="D163" s="27"/>
      <c r="E163" s="27"/>
      <c r="F163" s="27"/>
      <c r="G163" s="27"/>
      <c r="H163" s="27"/>
      <c r="I163" s="27"/>
      <c r="J163" s="27"/>
      <c r="K163" s="27"/>
      <c r="L163" s="27"/>
      <c r="M163" s="27"/>
      <c r="N163" s="27"/>
      <c r="O163" s="27"/>
      <c r="P163" s="27"/>
      <c r="Q163" s="27"/>
      <c r="R163" s="27"/>
      <c r="S163" s="27"/>
      <c r="T163" s="17"/>
      <c r="U163" s="17"/>
      <c r="V163" s="17"/>
      <c r="W163" s="17"/>
      <c r="X163" s="17"/>
      <c r="Y163" s="17"/>
      <c r="Z163" s="17"/>
    </row>
    <row r="164" ht="12.75" customHeight="1">
      <c r="A164" s="27"/>
      <c r="B164" s="27"/>
      <c r="C164" s="27"/>
      <c r="D164" s="27"/>
      <c r="E164" s="27"/>
      <c r="F164" s="27"/>
      <c r="G164" s="27"/>
      <c r="H164" s="27"/>
      <c r="I164" s="27"/>
      <c r="J164" s="27"/>
      <c r="K164" s="27"/>
      <c r="L164" s="27"/>
      <c r="M164" s="27"/>
      <c r="N164" s="27"/>
      <c r="O164" s="27"/>
      <c r="P164" s="27"/>
      <c r="Q164" s="27"/>
      <c r="R164" s="27"/>
      <c r="S164" s="27"/>
      <c r="T164" s="17"/>
      <c r="U164" s="17"/>
      <c r="V164" s="17"/>
      <c r="W164" s="17"/>
      <c r="X164" s="17"/>
      <c r="Y164" s="17"/>
      <c r="Z164" s="17"/>
    </row>
    <row r="165" ht="12.75" customHeight="1">
      <c r="A165" s="27"/>
      <c r="B165" s="27"/>
      <c r="C165" s="27"/>
      <c r="D165" s="27"/>
      <c r="E165" s="27"/>
      <c r="F165" s="27"/>
      <c r="G165" s="27"/>
      <c r="H165" s="27"/>
      <c r="I165" s="27"/>
      <c r="J165" s="27"/>
      <c r="K165" s="27"/>
      <c r="L165" s="27"/>
      <c r="M165" s="27"/>
      <c r="N165" s="27"/>
      <c r="O165" s="27"/>
      <c r="P165" s="27"/>
      <c r="Q165" s="27"/>
      <c r="R165" s="27"/>
      <c r="S165" s="27"/>
      <c r="T165" s="17"/>
      <c r="U165" s="17"/>
      <c r="V165" s="17"/>
      <c r="W165" s="17"/>
      <c r="X165" s="17"/>
      <c r="Y165" s="17"/>
      <c r="Z165" s="17"/>
    </row>
    <row r="166" ht="12.75" customHeight="1">
      <c r="A166" s="27"/>
      <c r="B166" s="27"/>
      <c r="C166" s="27"/>
      <c r="D166" s="27"/>
      <c r="E166" s="27"/>
      <c r="F166" s="27"/>
      <c r="G166" s="27"/>
      <c r="H166" s="27"/>
      <c r="I166" s="27"/>
      <c r="J166" s="27"/>
      <c r="K166" s="27"/>
      <c r="L166" s="27"/>
      <c r="M166" s="27"/>
      <c r="N166" s="27"/>
      <c r="O166" s="27"/>
      <c r="P166" s="27"/>
      <c r="Q166" s="27"/>
      <c r="R166" s="27"/>
      <c r="S166" s="27"/>
      <c r="T166" s="17"/>
      <c r="U166" s="17"/>
      <c r="V166" s="17"/>
      <c r="W166" s="17"/>
      <c r="X166" s="17"/>
      <c r="Y166" s="17"/>
      <c r="Z166" s="17"/>
    </row>
    <row r="167" ht="12.75" customHeight="1">
      <c r="A167" s="27"/>
      <c r="B167" s="27"/>
      <c r="C167" s="27"/>
      <c r="D167" s="27"/>
      <c r="E167" s="27"/>
      <c r="F167" s="27"/>
      <c r="G167" s="27"/>
      <c r="H167" s="27"/>
      <c r="I167" s="27"/>
      <c r="J167" s="27"/>
      <c r="K167" s="27"/>
      <c r="L167" s="27"/>
      <c r="M167" s="27"/>
      <c r="N167" s="27"/>
      <c r="O167" s="27"/>
      <c r="P167" s="27"/>
      <c r="Q167" s="27"/>
      <c r="R167" s="27"/>
      <c r="S167" s="27"/>
      <c r="T167" s="17"/>
      <c r="U167" s="17"/>
      <c r="V167" s="17"/>
      <c r="W167" s="17"/>
      <c r="X167" s="17"/>
      <c r="Y167" s="17"/>
      <c r="Z167" s="17"/>
    </row>
    <row r="168" ht="12.75" customHeight="1">
      <c r="A168" s="27"/>
      <c r="B168" s="27"/>
      <c r="C168" s="27"/>
      <c r="D168" s="27"/>
      <c r="E168" s="27"/>
      <c r="F168" s="27"/>
      <c r="G168" s="27"/>
      <c r="H168" s="27"/>
      <c r="I168" s="27"/>
      <c r="J168" s="27"/>
      <c r="K168" s="27"/>
      <c r="L168" s="27"/>
      <c r="M168" s="27"/>
      <c r="N168" s="27"/>
      <c r="O168" s="27"/>
      <c r="P168" s="27"/>
      <c r="Q168" s="27"/>
      <c r="R168" s="27"/>
      <c r="S168" s="27"/>
      <c r="T168" s="17"/>
      <c r="U168" s="17"/>
      <c r="V168" s="17"/>
      <c r="W168" s="17"/>
      <c r="X168" s="17"/>
      <c r="Y168" s="17"/>
      <c r="Z168" s="17"/>
    </row>
    <row r="169" ht="12.75" customHeight="1">
      <c r="A169" s="27"/>
      <c r="B169" s="27"/>
      <c r="C169" s="27"/>
      <c r="D169" s="27"/>
      <c r="E169" s="27"/>
      <c r="F169" s="27"/>
      <c r="G169" s="27"/>
      <c r="H169" s="27"/>
      <c r="I169" s="27"/>
      <c r="J169" s="27"/>
      <c r="K169" s="27"/>
      <c r="L169" s="27"/>
      <c r="M169" s="27"/>
      <c r="N169" s="27"/>
      <c r="O169" s="27"/>
      <c r="P169" s="27"/>
      <c r="Q169" s="27"/>
      <c r="R169" s="27"/>
      <c r="S169" s="27"/>
      <c r="T169" s="17"/>
      <c r="U169" s="17"/>
      <c r="V169" s="17"/>
      <c r="W169" s="17"/>
      <c r="X169" s="17"/>
      <c r="Y169" s="17"/>
      <c r="Z169" s="17"/>
    </row>
    <row r="170" ht="12.75" customHeight="1">
      <c r="A170" s="27"/>
      <c r="B170" s="27"/>
      <c r="C170" s="27"/>
      <c r="D170" s="27"/>
      <c r="E170" s="27"/>
      <c r="F170" s="27"/>
      <c r="G170" s="27"/>
      <c r="H170" s="27"/>
      <c r="I170" s="27"/>
      <c r="J170" s="27"/>
      <c r="K170" s="27"/>
      <c r="L170" s="27"/>
      <c r="M170" s="27"/>
      <c r="N170" s="27"/>
      <c r="O170" s="27"/>
      <c r="P170" s="27"/>
      <c r="Q170" s="27"/>
      <c r="R170" s="27"/>
      <c r="S170" s="27"/>
      <c r="T170" s="17"/>
      <c r="U170" s="17"/>
      <c r="V170" s="17"/>
      <c r="W170" s="17"/>
      <c r="X170" s="17"/>
      <c r="Y170" s="17"/>
      <c r="Z170" s="17"/>
    </row>
    <row r="171" ht="12.75" customHeight="1">
      <c r="A171" s="27"/>
      <c r="B171" s="27"/>
      <c r="C171" s="27"/>
      <c r="D171" s="27"/>
      <c r="E171" s="27"/>
      <c r="F171" s="27"/>
      <c r="G171" s="27"/>
      <c r="H171" s="27"/>
      <c r="I171" s="27"/>
      <c r="J171" s="27"/>
      <c r="K171" s="27"/>
      <c r="L171" s="27"/>
      <c r="M171" s="27"/>
      <c r="N171" s="27"/>
      <c r="O171" s="27"/>
      <c r="P171" s="27"/>
      <c r="Q171" s="27"/>
      <c r="R171" s="27"/>
      <c r="S171" s="27"/>
      <c r="T171" s="17"/>
      <c r="U171" s="17"/>
      <c r="V171" s="17"/>
      <c r="W171" s="17"/>
      <c r="X171" s="17"/>
      <c r="Y171" s="17"/>
      <c r="Z171" s="17"/>
    </row>
    <row r="172" ht="12.75" customHeight="1">
      <c r="A172" s="27"/>
      <c r="B172" s="27"/>
      <c r="C172" s="27"/>
      <c r="D172" s="27"/>
      <c r="E172" s="27"/>
      <c r="F172" s="27"/>
      <c r="G172" s="27"/>
      <c r="H172" s="27"/>
      <c r="I172" s="27"/>
      <c r="J172" s="27"/>
      <c r="K172" s="27"/>
      <c r="L172" s="27"/>
      <c r="M172" s="27"/>
      <c r="N172" s="27"/>
      <c r="O172" s="27"/>
      <c r="P172" s="27"/>
      <c r="Q172" s="27"/>
      <c r="R172" s="27"/>
      <c r="S172" s="27"/>
      <c r="T172" s="17"/>
      <c r="U172" s="17"/>
      <c r="V172" s="17"/>
      <c r="W172" s="17"/>
      <c r="X172" s="17"/>
      <c r="Y172" s="17"/>
      <c r="Z172" s="17"/>
    </row>
    <row r="173" ht="12.75" customHeight="1">
      <c r="A173" s="27"/>
      <c r="B173" s="27"/>
      <c r="C173" s="27"/>
      <c r="D173" s="27"/>
      <c r="E173" s="27"/>
      <c r="F173" s="27"/>
      <c r="G173" s="27"/>
      <c r="H173" s="27"/>
      <c r="I173" s="27"/>
      <c r="J173" s="27"/>
      <c r="K173" s="27"/>
      <c r="L173" s="27"/>
      <c r="M173" s="27"/>
      <c r="N173" s="27"/>
      <c r="O173" s="27"/>
      <c r="P173" s="27"/>
      <c r="Q173" s="27"/>
      <c r="R173" s="27"/>
      <c r="S173" s="27"/>
      <c r="T173" s="17"/>
      <c r="U173" s="17"/>
      <c r="V173" s="17"/>
      <c r="W173" s="17"/>
      <c r="X173" s="17"/>
      <c r="Y173" s="17"/>
      <c r="Z173" s="17"/>
    </row>
    <row r="174" ht="12.75" customHeight="1">
      <c r="A174" s="27"/>
      <c r="B174" s="27"/>
      <c r="C174" s="27"/>
      <c r="D174" s="27"/>
      <c r="E174" s="27"/>
      <c r="F174" s="27"/>
      <c r="G174" s="27"/>
      <c r="H174" s="27"/>
      <c r="I174" s="27"/>
      <c r="J174" s="27"/>
      <c r="K174" s="27"/>
      <c r="L174" s="27"/>
      <c r="M174" s="27"/>
      <c r="N174" s="27"/>
      <c r="O174" s="27"/>
      <c r="P174" s="27"/>
      <c r="Q174" s="27"/>
      <c r="R174" s="27"/>
      <c r="S174" s="27"/>
      <c r="T174" s="17"/>
      <c r="U174" s="17"/>
      <c r="V174" s="17"/>
      <c r="W174" s="17"/>
      <c r="X174" s="17"/>
      <c r="Y174" s="17"/>
      <c r="Z174" s="17"/>
    </row>
    <row r="175" ht="12.75" customHeight="1">
      <c r="A175" s="27"/>
      <c r="B175" s="27"/>
      <c r="C175" s="27"/>
      <c r="D175" s="27"/>
      <c r="E175" s="27"/>
      <c r="F175" s="27"/>
      <c r="G175" s="27"/>
      <c r="H175" s="27"/>
      <c r="I175" s="27"/>
      <c r="J175" s="27"/>
      <c r="K175" s="27"/>
      <c r="L175" s="27"/>
      <c r="M175" s="27"/>
      <c r="N175" s="27"/>
      <c r="O175" s="27"/>
      <c r="P175" s="27"/>
      <c r="Q175" s="27"/>
      <c r="R175" s="27"/>
      <c r="S175" s="27"/>
      <c r="T175" s="17"/>
      <c r="U175" s="17"/>
      <c r="V175" s="17"/>
      <c r="W175" s="17"/>
      <c r="X175" s="17"/>
      <c r="Y175" s="17"/>
      <c r="Z175" s="17"/>
    </row>
    <row r="176" ht="12.75" customHeight="1">
      <c r="A176" s="27"/>
      <c r="B176" s="27"/>
      <c r="C176" s="27"/>
      <c r="D176" s="27"/>
      <c r="E176" s="27"/>
      <c r="F176" s="27"/>
      <c r="G176" s="27"/>
      <c r="H176" s="27"/>
      <c r="I176" s="27"/>
      <c r="J176" s="27"/>
      <c r="K176" s="27"/>
      <c r="L176" s="27"/>
      <c r="M176" s="27"/>
      <c r="N176" s="27"/>
      <c r="O176" s="27"/>
      <c r="P176" s="27"/>
      <c r="Q176" s="27"/>
      <c r="R176" s="27"/>
      <c r="S176" s="27"/>
      <c r="T176" s="17"/>
      <c r="U176" s="17"/>
      <c r="V176" s="17"/>
      <c r="W176" s="17"/>
      <c r="X176" s="17"/>
      <c r="Y176" s="17"/>
      <c r="Z176" s="17"/>
    </row>
    <row r="177" ht="12.75" customHeight="1">
      <c r="A177" s="27"/>
      <c r="B177" s="27"/>
      <c r="C177" s="27"/>
      <c r="D177" s="27"/>
      <c r="E177" s="27"/>
      <c r="F177" s="27"/>
      <c r="G177" s="27"/>
      <c r="H177" s="27"/>
      <c r="I177" s="27"/>
      <c r="J177" s="27"/>
      <c r="K177" s="27"/>
      <c r="L177" s="27"/>
      <c r="M177" s="27"/>
      <c r="N177" s="27"/>
      <c r="O177" s="27"/>
      <c r="P177" s="27"/>
      <c r="Q177" s="27"/>
      <c r="R177" s="27"/>
      <c r="S177" s="27"/>
      <c r="T177" s="17"/>
      <c r="U177" s="17"/>
      <c r="V177" s="17"/>
      <c r="W177" s="17"/>
      <c r="X177" s="17"/>
      <c r="Y177" s="17"/>
      <c r="Z177" s="17"/>
    </row>
    <row r="178" ht="12.75" customHeight="1">
      <c r="A178" s="27"/>
      <c r="B178" s="27"/>
      <c r="C178" s="27"/>
      <c r="D178" s="27"/>
      <c r="E178" s="27"/>
      <c r="F178" s="27"/>
      <c r="G178" s="27"/>
      <c r="H178" s="27"/>
      <c r="I178" s="27"/>
      <c r="J178" s="27"/>
      <c r="K178" s="27"/>
      <c r="L178" s="27"/>
      <c r="M178" s="27"/>
      <c r="N178" s="27"/>
      <c r="O178" s="27"/>
      <c r="P178" s="27"/>
      <c r="Q178" s="27"/>
      <c r="R178" s="27"/>
      <c r="S178" s="27"/>
      <c r="T178" s="17"/>
      <c r="U178" s="17"/>
      <c r="V178" s="17"/>
      <c r="W178" s="17"/>
      <c r="X178" s="17"/>
      <c r="Y178" s="17"/>
      <c r="Z178" s="17"/>
    </row>
    <row r="179" ht="12.75" customHeight="1">
      <c r="A179" s="27"/>
      <c r="B179" s="27"/>
      <c r="C179" s="27"/>
      <c r="D179" s="27"/>
      <c r="E179" s="27"/>
      <c r="F179" s="27"/>
      <c r="G179" s="27"/>
      <c r="H179" s="27"/>
      <c r="I179" s="27"/>
      <c r="J179" s="27"/>
      <c r="K179" s="27"/>
      <c r="L179" s="27"/>
      <c r="M179" s="27"/>
      <c r="N179" s="27"/>
      <c r="O179" s="27"/>
      <c r="P179" s="27"/>
      <c r="Q179" s="27"/>
      <c r="R179" s="27"/>
      <c r="S179" s="27"/>
      <c r="T179" s="17"/>
      <c r="U179" s="17"/>
      <c r="V179" s="17"/>
      <c r="W179" s="17"/>
      <c r="X179" s="17"/>
      <c r="Y179" s="17"/>
      <c r="Z179" s="17"/>
    </row>
    <row r="180" ht="12.75" customHeight="1">
      <c r="A180" s="27"/>
      <c r="B180" s="27"/>
      <c r="C180" s="27"/>
      <c r="D180" s="27"/>
      <c r="E180" s="27"/>
      <c r="F180" s="27"/>
      <c r="G180" s="27"/>
      <c r="H180" s="27"/>
      <c r="I180" s="27"/>
      <c r="J180" s="27"/>
      <c r="K180" s="27"/>
      <c r="L180" s="27"/>
      <c r="M180" s="27"/>
      <c r="N180" s="27"/>
      <c r="O180" s="27"/>
      <c r="P180" s="27"/>
      <c r="Q180" s="27"/>
      <c r="R180" s="27"/>
      <c r="S180" s="27"/>
      <c r="T180" s="17"/>
      <c r="U180" s="17"/>
      <c r="V180" s="17"/>
      <c r="W180" s="17"/>
      <c r="X180" s="17"/>
      <c r="Y180" s="17"/>
      <c r="Z180" s="17"/>
    </row>
    <row r="181" ht="12.75" customHeight="1">
      <c r="A181" s="27"/>
      <c r="B181" s="27"/>
      <c r="C181" s="27"/>
      <c r="D181" s="27"/>
      <c r="E181" s="27"/>
      <c r="F181" s="27"/>
      <c r="G181" s="27"/>
      <c r="H181" s="27"/>
      <c r="I181" s="27"/>
      <c r="J181" s="27"/>
      <c r="K181" s="27"/>
      <c r="L181" s="27"/>
      <c r="M181" s="27"/>
      <c r="N181" s="27"/>
      <c r="O181" s="27"/>
      <c r="P181" s="27"/>
      <c r="Q181" s="27"/>
      <c r="R181" s="27"/>
      <c r="S181" s="27"/>
      <c r="T181" s="17"/>
      <c r="U181" s="17"/>
      <c r="V181" s="17"/>
      <c r="W181" s="17"/>
      <c r="X181" s="17"/>
      <c r="Y181" s="17"/>
      <c r="Z181" s="17"/>
    </row>
    <row r="182" ht="12.75" customHeight="1">
      <c r="A182" s="27"/>
      <c r="B182" s="27"/>
      <c r="C182" s="27"/>
      <c r="D182" s="27"/>
      <c r="E182" s="27"/>
      <c r="F182" s="27"/>
      <c r="G182" s="27"/>
      <c r="H182" s="27"/>
      <c r="I182" s="27"/>
      <c r="J182" s="27"/>
      <c r="K182" s="27"/>
      <c r="L182" s="27"/>
      <c r="M182" s="27"/>
      <c r="N182" s="27"/>
      <c r="O182" s="27"/>
      <c r="P182" s="27"/>
      <c r="Q182" s="27"/>
      <c r="R182" s="27"/>
      <c r="S182" s="27"/>
      <c r="T182" s="17"/>
      <c r="U182" s="17"/>
      <c r="V182" s="17"/>
      <c r="W182" s="17"/>
      <c r="X182" s="17"/>
      <c r="Y182" s="17"/>
      <c r="Z182" s="17"/>
    </row>
    <row r="183" ht="12.75" customHeight="1">
      <c r="A183" s="27"/>
      <c r="B183" s="27"/>
      <c r="C183" s="27"/>
      <c r="D183" s="27"/>
      <c r="E183" s="27"/>
      <c r="F183" s="27"/>
      <c r="G183" s="27"/>
      <c r="H183" s="27"/>
      <c r="I183" s="27"/>
      <c r="J183" s="27"/>
      <c r="K183" s="27"/>
      <c r="L183" s="27"/>
      <c r="M183" s="27"/>
      <c r="N183" s="27"/>
      <c r="O183" s="27"/>
      <c r="P183" s="27"/>
      <c r="Q183" s="27"/>
      <c r="R183" s="27"/>
      <c r="S183" s="27"/>
      <c r="T183" s="17"/>
      <c r="U183" s="17"/>
      <c r="V183" s="17"/>
      <c r="W183" s="17"/>
      <c r="X183" s="17"/>
      <c r="Y183" s="17"/>
      <c r="Z183" s="17"/>
    </row>
    <row r="184" ht="12.75" customHeight="1">
      <c r="A184" s="27"/>
      <c r="B184" s="27"/>
      <c r="C184" s="27"/>
      <c r="D184" s="27"/>
      <c r="E184" s="27"/>
      <c r="F184" s="27"/>
      <c r="G184" s="27"/>
      <c r="H184" s="27"/>
      <c r="I184" s="27"/>
      <c r="J184" s="27"/>
      <c r="K184" s="27"/>
      <c r="L184" s="27"/>
      <c r="M184" s="27"/>
      <c r="N184" s="27"/>
      <c r="O184" s="27"/>
      <c r="P184" s="27"/>
      <c r="Q184" s="27"/>
      <c r="R184" s="27"/>
      <c r="S184" s="27"/>
      <c r="T184" s="17"/>
      <c r="U184" s="17"/>
      <c r="V184" s="17"/>
      <c r="W184" s="17"/>
      <c r="X184" s="17"/>
      <c r="Y184" s="17"/>
      <c r="Z184" s="17"/>
    </row>
    <row r="185" ht="12.75" customHeight="1">
      <c r="A185" s="27"/>
      <c r="B185" s="27"/>
      <c r="C185" s="27"/>
      <c r="D185" s="27"/>
      <c r="E185" s="27"/>
      <c r="F185" s="27"/>
      <c r="G185" s="27"/>
      <c r="H185" s="27"/>
      <c r="I185" s="27"/>
      <c r="J185" s="27"/>
      <c r="K185" s="27"/>
      <c r="L185" s="27"/>
      <c r="M185" s="27"/>
      <c r="N185" s="27"/>
      <c r="O185" s="27"/>
      <c r="P185" s="27"/>
      <c r="Q185" s="27"/>
      <c r="R185" s="27"/>
      <c r="S185" s="27"/>
      <c r="T185" s="17"/>
      <c r="U185" s="17"/>
      <c r="V185" s="17"/>
      <c r="W185" s="17"/>
      <c r="X185" s="17"/>
      <c r="Y185" s="17"/>
      <c r="Z185" s="17"/>
    </row>
    <row r="186" ht="12.75" customHeight="1">
      <c r="A186" s="27"/>
      <c r="B186" s="27"/>
      <c r="C186" s="27"/>
      <c r="D186" s="27"/>
      <c r="E186" s="27"/>
      <c r="F186" s="27"/>
      <c r="G186" s="27"/>
      <c r="H186" s="27"/>
      <c r="I186" s="27"/>
      <c r="J186" s="27"/>
      <c r="K186" s="27"/>
      <c r="L186" s="27"/>
      <c r="M186" s="27"/>
      <c r="N186" s="27"/>
      <c r="O186" s="27"/>
      <c r="P186" s="27"/>
      <c r="Q186" s="27"/>
      <c r="R186" s="27"/>
      <c r="S186" s="27"/>
      <c r="T186" s="17"/>
      <c r="U186" s="17"/>
      <c r="V186" s="17"/>
      <c r="W186" s="17"/>
      <c r="X186" s="17"/>
      <c r="Y186" s="17"/>
      <c r="Z186" s="17"/>
    </row>
    <row r="187" ht="12.75" customHeight="1">
      <c r="A187" s="27"/>
      <c r="B187" s="27"/>
      <c r="C187" s="27"/>
      <c r="D187" s="27"/>
      <c r="E187" s="27"/>
      <c r="F187" s="27"/>
      <c r="G187" s="27"/>
      <c r="H187" s="27"/>
      <c r="I187" s="27"/>
      <c r="J187" s="27"/>
      <c r="K187" s="27"/>
      <c r="L187" s="27"/>
      <c r="M187" s="27"/>
      <c r="N187" s="27"/>
      <c r="O187" s="27"/>
      <c r="P187" s="27"/>
      <c r="Q187" s="27"/>
      <c r="R187" s="27"/>
      <c r="S187" s="27"/>
      <c r="T187" s="17"/>
      <c r="U187" s="17"/>
      <c r="V187" s="17"/>
      <c r="W187" s="17"/>
      <c r="X187" s="17"/>
      <c r="Y187" s="17"/>
      <c r="Z187" s="17"/>
    </row>
    <row r="188" ht="12.75" customHeight="1">
      <c r="A188" s="27"/>
      <c r="B188" s="27"/>
      <c r="C188" s="27"/>
      <c r="D188" s="27"/>
      <c r="E188" s="27"/>
      <c r="F188" s="27"/>
      <c r="G188" s="27"/>
      <c r="H188" s="27"/>
      <c r="I188" s="27"/>
      <c r="J188" s="27"/>
      <c r="K188" s="27"/>
      <c r="L188" s="27"/>
      <c r="M188" s="27"/>
      <c r="N188" s="27"/>
      <c r="O188" s="27"/>
      <c r="P188" s="27"/>
      <c r="Q188" s="27"/>
      <c r="R188" s="27"/>
      <c r="S188" s="27"/>
      <c r="T188" s="17"/>
      <c r="U188" s="17"/>
      <c r="V188" s="17"/>
      <c r="W188" s="17"/>
      <c r="X188" s="17"/>
      <c r="Y188" s="17"/>
      <c r="Z188" s="17"/>
    </row>
    <row r="189" ht="12.75" customHeight="1">
      <c r="A189" s="27"/>
      <c r="B189" s="27"/>
      <c r="C189" s="27"/>
      <c r="D189" s="27"/>
      <c r="E189" s="27"/>
      <c r="F189" s="27"/>
      <c r="G189" s="27"/>
      <c r="H189" s="27"/>
      <c r="I189" s="27"/>
      <c r="J189" s="27"/>
      <c r="K189" s="27"/>
      <c r="L189" s="27"/>
      <c r="M189" s="27"/>
      <c r="N189" s="27"/>
      <c r="O189" s="27"/>
      <c r="P189" s="27"/>
      <c r="Q189" s="27"/>
      <c r="R189" s="27"/>
      <c r="S189" s="27"/>
      <c r="T189" s="17"/>
      <c r="U189" s="17"/>
      <c r="V189" s="17"/>
      <c r="W189" s="17"/>
      <c r="X189" s="17"/>
      <c r="Y189" s="17"/>
      <c r="Z189" s="17"/>
    </row>
    <row r="190" ht="12.75" customHeight="1">
      <c r="A190" s="27"/>
      <c r="B190" s="27"/>
      <c r="C190" s="27"/>
      <c r="D190" s="27"/>
      <c r="E190" s="27"/>
      <c r="F190" s="27"/>
      <c r="G190" s="27"/>
      <c r="H190" s="27"/>
      <c r="I190" s="27"/>
      <c r="J190" s="27"/>
      <c r="K190" s="27"/>
      <c r="L190" s="27"/>
      <c r="M190" s="27"/>
      <c r="N190" s="27"/>
      <c r="O190" s="27"/>
      <c r="P190" s="27"/>
      <c r="Q190" s="27"/>
      <c r="R190" s="27"/>
      <c r="S190" s="27"/>
      <c r="T190" s="17"/>
      <c r="U190" s="17"/>
      <c r="V190" s="17"/>
      <c r="W190" s="17"/>
      <c r="X190" s="17"/>
      <c r="Y190" s="17"/>
      <c r="Z190" s="17"/>
    </row>
    <row r="191" ht="12.75" customHeight="1">
      <c r="A191" s="27"/>
      <c r="B191" s="27"/>
      <c r="C191" s="27"/>
      <c r="D191" s="27"/>
      <c r="E191" s="27"/>
      <c r="F191" s="27"/>
      <c r="G191" s="27"/>
      <c r="H191" s="27"/>
      <c r="I191" s="27"/>
      <c r="J191" s="27"/>
      <c r="K191" s="27"/>
      <c r="L191" s="27"/>
      <c r="M191" s="27"/>
      <c r="N191" s="27"/>
      <c r="O191" s="27"/>
      <c r="P191" s="27"/>
      <c r="Q191" s="27"/>
      <c r="R191" s="27"/>
      <c r="S191" s="27"/>
      <c r="T191" s="17"/>
      <c r="U191" s="17"/>
      <c r="V191" s="17"/>
      <c r="W191" s="17"/>
      <c r="X191" s="17"/>
      <c r="Y191" s="17"/>
      <c r="Z191" s="17"/>
    </row>
    <row r="192" ht="12.75" customHeight="1">
      <c r="A192" s="27"/>
      <c r="B192" s="27"/>
      <c r="C192" s="27"/>
      <c r="D192" s="27"/>
      <c r="E192" s="27"/>
      <c r="F192" s="27"/>
      <c r="G192" s="27"/>
      <c r="H192" s="27"/>
      <c r="I192" s="27"/>
      <c r="J192" s="27"/>
      <c r="K192" s="27"/>
      <c r="L192" s="27"/>
      <c r="M192" s="27"/>
      <c r="N192" s="27"/>
      <c r="O192" s="27"/>
      <c r="P192" s="27"/>
      <c r="Q192" s="27"/>
      <c r="R192" s="27"/>
      <c r="S192" s="27"/>
      <c r="T192" s="17"/>
      <c r="U192" s="17"/>
      <c r="V192" s="17"/>
      <c r="W192" s="17"/>
      <c r="X192" s="17"/>
      <c r="Y192" s="17"/>
      <c r="Z192" s="17"/>
    </row>
    <row r="193" ht="12.75" customHeight="1">
      <c r="A193" s="27"/>
      <c r="B193" s="27"/>
      <c r="C193" s="27"/>
      <c r="D193" s="27"/>
      <c r="E193" s="27"/>
      <c r="F193" s="27"/>
      <c r="G193" s="27"/>
      <c r="H193" s="27"/>
      <c r="I193" s="27"/>
      <c r="J193" s="27"/>
      <c r="K193" s="27"/>
      <c r="L193" s="27"/>
      <c r="M193" s="27"/>
      <c r="N193" s="27"/>
      <c r="O193" s="27"/>
      <c r="P193" s="27"/>
      <c r="Q193" s="27"/>
      <c r="R193" s="27"/>
      <c r="S193" s="27"/>
      <c r="T193" s="17"/>
      <c r="U193" s="17"/>
      <c r="V193" s="17"/>
      <c r="W193" s="17"/>
      <c r="X193" s="17"/>
      <c r="Y193" s="17"/>
      <c r="Z193" s="17"/>
    </row>
    <row r="194" ht="12.75" customHeight="1">
      <c r="A194" s="27"/>
      <c r="B194" s="27"/>
      <c r="C194" s="27"/>
      <c r="D194" s="27"/>
      <c r="E194" s="27"/>
      <c r="F194" s="27"/>
      <c r="G194" s="27"/>
      <c r="H194" s="27"/>
      <c r="I194" s="27"/>
      <c r="J194" s="27"/>
      <c r="K194" s="27"/>
      <c r="L194" s="27"/>
      <c r="M194" s="27"/>
      <c r="N194" s="27"/>
      <c r="O194" s="27"/>
      <c r="P194" s="27"/>
      <c r="Q194" s="27"/>
      <c r="R194" s="27"/>
      <c r="S194" s="27"/>
      <c r="T194" s="17"/>
      <c r="U194" s="17"/>
      <c r="V194" s="17"/>
      <c r="W194" s="17"/>
      <c r="X194" s="17"/>
      <c r="Y194" s="17"/>
      <c r="Z194" s="17"/>
    </row>
    <row r="195" ht="12.75" customHeight="1">
      <c r="A195" s="27"/>
      <c r="B195" s="27"/>
      <c r="C195" s="27"/>
      <c r="D195" s="27"/>
      <c r="E195" s="27"/>
      <c r="F195" s="27"/>
      <c r="G195" s="27"/>
      <c r="H195" s="27"/>
      <c r="I195" s="27"/>
      <c r="J195" s="27"/>
      <c r="K195" s="27"/>
      <c r="L195" s="27"/>
      <c r="M195" s="27"/>
      <c r="N195" s="27"/>
      <c r="O195" s="27"/>
      <c r="P195" s="27"/>
      <c r="Q195" s="27"/>
      <c r="R195" s="27"/>
      <c r="S195" s="27"/>
      <c r="T195" s="17"/>
      <c r="U195" s="17"/>
      <c r="V195" s="17"/>
      <c r="W195" s="17"/>
      <c r="X195" s="17"/>
      <c r="Y195" s="17"/>
      <c r="Z195" s="17"/>
    </row>
    <row r="196" ht="12.75" customHeight="1">
      <c r="A196" s="27"/>
      <c r="B196" s="27"/>
      <c r="C196" s="27"/>
      <c r="D196" s="27"/>
      <c r="E196" s="27"/>
      <c r="F196" s="27"/>
      <c r="G196" s="27"/>
      <c r="H196" s="27"/>
      <c r="I196" s="27"/>
      <c r="J196" s="27"/>
      <c r="K196" s="27"/>
      <c r="L196" s="27"/>
      <c r="M196" s="27"/>
      <c r="N196" s="27"/>
      <c r="O196" s="27"/>
      <c r="P196" s="27"/>
      <c r="Q196" s="27"/>
      <c r="R196" s="27"/>
      <c r="S196" s="27"/>
      <c r="T196" s="17"/>
      <c r="U196" s="17"/>
      <c r="V196" s="17"/>
      <c r="W196" s="17"/>
      <c r="X196" s="17"/>
      <c r="Y196" s="17"/>
      <c r="Z196" s="17"/>
    </row>
    <row r="197" ht="12.75" customHeight="1">
      <c r="A197" s="27"/>
      <c r="B197" s="27"/>
      <c r="C197" s="27"/>
      <c r="D197" s="27"/>
      <c r="E197" s="27"/>
      <c r="F197" s="27"/>
      <c r="G197" s="27"/>
      <c r="H197" s="27"/>
      <c r="I197" s="27"/>
      <c r="J197" s="27"/>
      <c r="K197" s="27"/>
      <c r="L197" s="27"/>
      <c r="M197" s="27"/>
      <c r="N197" s="27"/>
      <c r="O197" s="27"/>
      <c r="P197" s="27"/>
      <c r="Q197" s="27"/>
      <c r="R197" s="27"/>
      <c r="S197" s="27"/>
      <c r="T197" s="17"/>
      <c r="U197" s="17"/>
      <c r="V197" s="17"/>
      <c r="W197" s="17"/>
      <c r="X197" s="17"/>
      <c r="Y197" s="17"/>
      <c r="Z197" s="17"/>
    </row>
    <row r="198" ht="12.75" customHeight="1">
      <c r="A198" s="27"/>
      <c r="B198" s="27"/>
      <c r="C198" s="27"/>
      <c r="D198" s="27"/>
      <c r="E198" s="27"/>
      <c r="F198" s="27"/>
      <c r="G198" s="27"/>
      <c r="H198" s="27"/>
      <c r="I198" s="27"/>
      <c r="J198" s="27"/>
      <c r="K198" s="27"/>
      <c r="L198" s="27"/>
      <c r="M198" s="27"/>
      <c r="N198" s="27"/>
      <c r="O198" s="27"/>
      <c r="P198" s="27"/>
      <c r="Q198" s="27"/>
      <c r="R198" s="27"/>
      <c r="S198" s="27"/>
      <c r="T198" s="17"/>
      <c r="U198" s="17"/>
      <c r="V198" s="17"/>
      <c r="W198" s="17"/>
      <c r="X198" s="17"/>
      <c r="Y198" s="17"/>
      <c r="Z198" s="17"/>
    </row>
    <row r="199" ht="12.75" customHeight="1">
      <c r="A199" s="27"/>
      <c r="B199" s="27"/>
      <c r="C199" s="27"/>
      <c r="D199" s="27"/>
      <c r="E199" s="27"/>
      <c r="F199" s="27"/>
      <c r="G199" s="27"/>
      <c r="H199" s="27"/>
      <c r="I199" s="27"/>
      <c r="J199" s="27"/>
      <c r="K199" s="27"/>
      <c r="L199" s="27"/>
      <c r="M199" s="27"/>
      <c r="N199" s="27"/>
      <c r="O199" s="27"/>
      <c r="P199" s="27"/>
      <c r="Q199" s="27"/>
      <c r="R199" s="27"/>
      <c r="S199" s="27"/>
      <c r="T199" s="17"/>
      <c r="U199" s="17"/>
      <c r="V199" s="17"/>
      <c r="W199" s="17"/>
      <c r="X199" s="17"/>
      <c r="Y199" s="17"/>
      <c r="Z199" s="17"/>
    </row>
    <row r="200" ht="12.75" customHeight="1">
      <c r="A200" s="27"/>
      <c r="B200" s="27"/>
      <c r="C200" s="27"/>
      <c r="D200" s="27"/>
      <c r="E200" s="27"/>
      <c r="F200" s="27"/>
      <c r="G200" s="27"/>
      <c r="H200" s="27"/>
      <c r="I200" s="27"/>
      <c r="J200" s="27"/>
      <c r="K200" s="27"/>
      <c r="L200" s="27"/>
      <c r="M200" s="27"/>
      <c r="N200" s="27"/>
      <c r="O200" s="27"/>
      <c r="P200" s="27"/>
      <c r="Q200" s="27"/>
      <c r="R200" s="27"/>
      <c r="S200" s="27"/>
      <c r="T200" s="17"/>
      <c r="U200" s="17"/>
      <c r="V200" s="17"/>
      <c r="W200" s="17"/>
      <c r="X200" s="17"/>
      <c r="Y200" s="17"/>
      <c r="Z200" s="17"/>
    </row>
    <row r="201" ht="12.75" customHeight="1">
      <c r="A201" s="27"/>
      <c r="B201" s="27"/>
      <c r="C201" s="27"/>
      <c r="D201" s="27"/>
      <c r="E201" s="27"/>
      <c r="F201" s="27"/>
      <c r="G201" s="27"/>
      <c r="H201" s="27"/>
      <c r="I201" s="27"/>
      <c r="J201" s="27"/>
      <c r="K201" s="27"/>
      <c r="L201" s="27"/>
      <c r="M201" s="27"/>
      <c r="N201" s="27"/>
      <c r="O201" s="27"/>
      <c r="P201" s="27"/>
      <c r="Q201" s="27"/>
      <c r="R201" s="27"/>
      <c r="S201" s="27"/>
      <c r="T201" s="17"/>
      <c r="U201" s="17"/>
      <c r="V201" s="17"/>
      <c r="W201" s="17"/>
      <c r="X201" s="17"/>
      <c r="Y201" s="17"/>
      <c r="Z201" s="17"/>
    </row>
    <row r="202" ht="12.75" customHeight="1">
      <c r="A202" s="27"/>
      <c r="B202" s="27"/>
      <c r="C202" s="27"/>
      <c r="D202" s="27"/>
      <c r="E202" s="27"/>
      <c r="F202" s="27"/>
      <c r="G202" s="27"/>
      <c r="H202" s="27"/>
      <c r="I202" s="27"/>
      <c r="J202" s="27"/>
      <c r="K202" s="27"/>
      <c r="L202" s="27"/>
      <c r="M202" s="27"/>
      <c r="N202" s="27"/>
      <c r="O202" s="27"/>
      <c r="P202" s="27"/>
      <c r="Q202" s="27"/>
      <c r="R202" s="27"/>
      <c r="S202" s="27"/>
      <c r="T202" s="17"/>
      <c r="U202" s="17"/>
      <c r="V202" s="17"/>
      <c r="W202" s="17"/>
      <c r="X202" s="17"/>
      <c r="Y202" s="17"/>
      <c r="Z202" s="17"/>
    </row>
    <row r="203" ht="12.75" customHeight="1">
      <c r="A203" s="27"/>
      <c r="B203" s="27"/>
      <c r="C203" s="27"/>
      <c r="D203" s="27"/>
      <c r="E203" s="27"/>
      <c r="F203" s="27"/>
      <c r="G203" s="27"/>
      <c r="H203" s="27"/>
      <c r="I203" s="27"/>
      <c r="J203" s="27"/>
      <c r="K203" s="27"/>
      <c r="L203" s="27"/>
      <c r="M203" s="27"/>
      <c r="N203" s="27"/>
      <c r="O203" s="27"/>
      <c r="P203" s="27"/>
      <c r="Q203" s="27"/>
      <c r="R203" s="27"/>
      <c r="S203" s="27"/>
      <c r="T203" s="17"/>
      <c r="U203" s="17"/>
      <c r="V203" s="17"/>
      <c r="W203" s="17"/>
      <c r="X203" s="17"/>
      <c r="Y203" s="17"/>
      <c r="Z203" s="17"/>
    </row>
    <row r="204" ht="12.75" customHeight="1">
      <c r="A204" s="27"/>
      <c r="B204" s="27"/>
      <c r="C204" s="27"/>
      <c r="D204" s="27"/>
      <c r="E204" s="27"/>
      <c r="F204" s="27"/>
      <c r="G204" s="27"/>
      <c r="H204" s="27"/>
      <c r="I204" s="27"/>
      <c r="J204" s="27"/>
      <c r="K204" s="27"/>
      <c r="L204" s="27"/>
      <c r="M204" s="27"/>
      <c r="N204" s="27"/>
      <c r="O204" s="27"/>
      <c r="P204" s="27"/>
      <c r="Q204" s="27"/>
      <c r="R204" s="27"/>
      <c r="S204" s="27"/>
      <c r="T204" s="17"/>
      <c r="U204" s="17"/>
      <c r="V204" s="17"/>
      <c r="W204" s="17"/>
      <c r="X204" s="17"/>
      <c r="Y204" s="17"/>
      <c r="Z204" s="17"/>
    </row>
    <row r="205" ht="12.75" customHeight="1">
      <c r="A205" s="27"/>
      <c r="B205" s="27"/>
      <c r="C205" s="27"/>
      <c r="D205" s="27"/>
      <c r="E205" s="27"/>
      <c r="F205" s="27"/>
      <c r="G205" s="27"/>
      <c r="H205" s="27"/>
      <c r="I205" s="27"/>
      <c r="J205" s="27"/>
      <c r="K205" s="27"/>
      <c r="L205" s="27"/>
      <c r="M205" s="27"/>
      <c r="N205" s="27"/>
      <c r="O205" s="27"/>
      <c r="P205" s="27"/>
      <c r="Q205" s="27"/>
      <c r="R205" s="27"/>
      <c r="S205" s="27"/>
      <c r="T205" s="17"/>
      <c r="U205" s="17"/>
      <c r="V205" s="17"/>
      <c r="W205" s="17"/>
      <c r="X205" s="17"/>
      <c r="Y205" s="17"/>
      <c r="Z205" s="17"/>
    </row>
    <row r="206" ht="12.75" customHeight="1">
      <c r="A206" s="27"/>
      <c r="B206" s="27"/>
      <c r="C206" s="27"/>
      <c r="D206" s="27"/>
      <c r="E206" s="27"/>
      <c r="F206" s="27"/>
      <c r="G206" s="27"/>
      <c r="H206" s="27"/>
      <c r="I206" s="27"/>
      <c r="J206" s="27"/>
      <c r="K206" s="27"/>
      <c r="L206" s="27"/>
      <c r="M206" s="27"/>
      <c r="N206" s="27"/>
      <c r="O206" s="27"/>
      <c r="P206" s="27"/>
      <c r="Q206" s="27"/>
      <c r="R206" s="27"/>
      <c r="S206" s="27"/>
      <c r="T206" s="17"/>
      <c r="U206" s="17"/>
      <c r="V206" s="17"/>
      <c r="W206" s="17"/>
      <c r="X206" s="17"/>
      <c r="Y206" s="17"/>
      <c r="Z206" s="17"/>
    </row>
    <row r="207" ht="12.75" customHeight="1">
      <c r="A207" s="27"/>
      <c r="B207" s="27"/>
      <c r="C207" s="27"/>
      <c r="D207" s="27"/>
      <c r="E207" s="27"/>
      <c r="F207" s="27"/>
      <c r="G207" s="27"/>
      <c r="H207" s="27"/>
      <c r="I207" s="27"/>
      <c r="J207" s="27"/>
      <c r="K207" s="27"/>
      <c r="L207" s="27"/>
      <c r="M207" s="27"/>
      <c r="N207" s="27"/>
      <c r="O207" s="27"/>
      <c r="P207" s="27"/>
      <c r="Q207" s="27"/>
      <c r="R207" s="27"/>
      <c r="S207" s="27"/>
      <c r="T207" s="17"/>
      <c r="U207" s="17"/>
      <c r="V207" s="17"/>
      <c r="W207" s="17"/>
      <c r="X207" s="17"/>
      <c r="Y207" s="17"/>
      <c r="Z207" s="17"/>
    </row>
    <row r="208" ht="12.75" customHeight="1">
      <c r="A208" s="27"/>
      <c r="B208" s="27"/>
      <c r="C208" s="27"/>
      <c r="D208" s="27"/>
      <c r="E208" s="27"/>
      <c r="F208" s="27"/>
      <c r="G208" s="27"/>
      <c r="H208" s="27"/>
      <c r="I208" s="27"/>
      <c r="J208" s="27"/>
      <c r="K208" s="27"/>
      <c r="L208" s="27"/>
      <c r="M208" s="27"/>
      <c r="N208" s="27"/>
      <c r="O208" s="27"/>
      <c r="P208" s="27"/>
      <c r="Q208" s="27"/>
      <c r="R208" s="27"/>
      <c r="S208" s="27"/>
      <c r="T208" s="17"/>
      <c r="U208" s="17"/>
      <c r="V208" s="17"/>
      <c r="W208" s="17"/>
      <c r="X208" s="17"/>
      <c r="Y208" s="17"/>
      <c r="Z208" s="17"/>
    </row>
    <row r="209" ht="12.75" customHeight="1">
      <c r="A209" s="27"/>
      <c r="B209" s="27"/>
      <c r="C209" s="27"/>
      <c r="D209" s="27"/>
      <c r="E209" s="27"/>
      <c r="F209" s="27"/>
      <c r="G209" s="27"/>
      <c r="H209" s="27"/>
      <c r="I209" s="27"/>
      <c r="J209" s="27"/>
      <c r="K209" s="27"/>
      <c r="L209" s="27"/>
      <c r="M209" s="27"/>
      <c r="N209" s="27"/>
      <c r="O209" s="27"/>
      <c r="P209" s="27"/>
      <c r="Q209" s="27"/>
      <c r="R209" s="27"/>
      <c r="S209" s="27"/>
      <c r="T209" s="17"/>
      <c r="U209" s="17"/>
      <c r="V209" s="17"/>
      <c r="W209" s="17"/>
      <c r="X209" s="17"/>
      <c r="Y209" s="17"/>
      <c r="Z209" s="17"/>
    </row>
    <row r="210" ht="12.75" customHeight="1">
      <c r="A210" s="27"/>
      <c r="B210" s="27"/>
      <c r="C210" s="27"/>
      <c r="D210" s="27"/>
      <c r="E210" s="27"/>
      <c r="F210" s="27"/>
      <c r="G210" s="27"/>
      <c r="H210" s="27"/>
      <c r="I210" s="27"/>
      <c r="J210" s="27"/>
      <c r="K210" s="27"/>
      <c r="L210" s="27"/>
      <c r="M210" s="27"/>
      <c r="N210" s="27"/>
      <c r="O210" s="27"/>
      <c r="P210" s="27"/>
      <c r="Q210" s="27"/>
      <c r="R210" s="27"/>
      <c r="S210" s="27"/>
      <c r="T210" s="17"/>
      <c r="U210" s="17"/>
      <c r="V210" s="17"/>
      <c r="W210" s="17"/>
      <c r="X210" s="17"/>
      <c r="Y210" s="17"/>
      <c r="Z210" s="17"/>
    </row>
    <row r="211" ht="12.75" customHeight="1">
      <c r="A211" s="27"/>
      <c r="B211" s="27"/>
      <c r="C211" s="27"/>
      <c r="D211" s="27"/>
      <c r="E211" s="27"/>
      <c r="F211" s="27"/>
      <c r="G211" s="27"/>
      <c r="H211" s="27"/>
      <c r="I211" s="27"/>
      <c r="J211" s="27"/>
      <c r="K211" s="27"/>
      <c r="L211" s="27"/>
      <c r="M211" s="27"/>
      <c r="N211" s="27"/>
      <c r="O211" s="27"/>
      <c r="P211" s="27"/>
      <c r="Q211" s="27"/>
      <c r="R211" s="27"/>
      <c r="S211" s="27"/>
      <c r="T211" s="17"/>
      <c r="U211" s="17"/>
      <c r="V211" s="17"/>
      <c r="W211" s="17"/>
      <c r="X211" s="17"/>
      <c r="Y211" s="17"/>
      <c r="Z211" s="17"/>
    </row>
    <row r="212" ht="12.75" customHeight="1">
      <c r="A212" s="27"/>
      <c r="B212" s="27"/>
      <c r="C212" s="27"/>
      <c r="D212" s="27"/>
      <c r="E212" s="27"/>
      <c r="F212" s="27"/>
      <c r="G212" s="27"/>
      <c r="H212" s="27"/>
      <c r="I212" s="27"/>
      <c r="J212" s="27"/>
      <c r="K212" s="27"/>
      <c r="L212" s="27"/>
      <c r="M212" s="27"/>
      <c r="N212" s="27"/>
      <c r="O212" s="27"/>
      <c r="P212" s="27"/>
      <c r="Q212" s="27"/>
      <c r="R212" s="27"/>
      <c r="S212" s="27"/>
      <c r="T212" s="17"/>
      <c r="U212" s="17"/>
      <c r="V212" s="17"/>
      <c r="W212" s="17"/>
      <c r="X212" s="17"/>
      <c r="Y212" s="17"/>
      <c r="Z212" s="17"/>
    </row>
    <row r="213" ht="12.75" customHeight="1">
      <c r="A213" s="27"/>
      <c r="B213" s="27"/>
      <c r="C213" s="27"/>
      <c r="D213" s="27"/>
      <c r="E213" s="27"/>
      <c r="F213" s="27"/>
      <c r="G213" s="27"/>
      <c r="H213" s="27"/>
      <c r="I213" s="27"/>
      <c r="J213" s="27"/>
      <c r="K213" s="27"/>
      <c r="L213" s="27"/>
      <c r="M213" s="27"/>
      <c r="N213" s="27"/>
      <c r="O213" s="27"/>
      <c r="P213" s="27"/>
      <c r="Q213" s="27"/>
      <c r="R213" s="27"/>
      <c r="S213" s="27"/>
      <c r="T213" s="17"/>
      <c r="U213" s="17"/>
      <c r="V213" s="17"/>
      <c r="W213" s="17"/>
      <c r="X213" s="17"/>
      <c r="Y213" s="17"/>
      <c r="Z213" s="17"/>
    </row>
    <row r="214" ht="12.75" customHeight="1">
      <c r="A214" s="27"/>
      <c r="B214" s="27"/>
      <c r="C214" s="27"/>
      <c r="D214" s="27"/>
      <c r="E214" s="27"/>
      <c r="F214" s="27"/>
      <c r="G214" s="27"/>
      <c r="H214" s="27"/>
      <c r="I214" s="27"/>
      <c r="J214" s="27"/>
      <c r="K214" s="27"/>
      <c r="L214" s="27"/>
      <c r="M214" s="27"/>
      <c r="N214" s="27"/>
      <c r="O214" s="27"/>
      <c r="P214" s="27"/>
      <c r="Q214" s="27"/>
      <c r="R214" s="27"/>
      <c r="S214" s="27"/>
      <c r="T214" s="17"/>
      <c r="U214" s="17"/>
      <c r="V214" s="17"/>
      <c r="W214" s="17"/>
      <c r="X214" s="17"/>
      <c r="Y214" s="17"/>
      <c r="Z214" s="17"/>
    </row>
    <row r="215" ht="12.75" customHeight="1">
      <c r="A215" s="27"/>
      <c r="B215" s="27"/>
      <c r="C215" s="27"/>
      <c r="D215" s="27"/>
      <c r="E215" s="27"/>
      <c r="F215" s="27"/>
      <c r="G215" s="27"/>
      <c r="H215" s="27"/>
      <c r="I215" s="27"/>
      <c r="J215" s="27"/>
      <c r="K215" s="27"/>
      <c r="L215" s="27"/>
      <c r="M215" s="27"/>
      <c r="N215" s="27"/>
      <c r="O215" s="27"/>
      <c r="P215" s="27"/>
      <c r="Q215" s="27"/>
      <c r="R215" s="27"/>
      <c r="S215" s="27"/>
      <c r="T215" s="17"/>
      <c r="U215" s="17"/>
      <c r="V215" s="17"/>
      <c r="W215" s="17"/>
      <c r="X215" s="17"/>
      <c r="Y215" s="17"/>
      <c r="Z215" s="17"/>
    </row>
    <row r="216" ht="12.75" customHeight="1">
      <c r="A216" s="27"/>
      <c r="B216" s="27"/>
      <c r="C216" s="27"/>
      <c r="D216" s="27"/>
      <c r="E216" s="27"/>
      <c r="F216" s="27"/>
      <c r="G216" s="27"/>
      <c r="H216" s="27"/>
      <c r="I216" s="27"/>
      <c r="J216" s="27"/>
      <c r="K216" s="27"/>
      <c r="L216" s="27"/>
      <c r="M216" s="27"/>
      <c r="N216" s="27"/>
      <c r="O216" s="27"/>
      <c r="P216" s="27"/>
      <c r="Q216" s="27"/>
      <c r="R216" s="27"/>
      <c r="S216" s="27"/>
      <c r="T216" s="17"/>
      <c r="U216" s="17"/>
      <c r="V216" s="17"/>
      <c r="W216" s="17"/>
      <c r="X216" s="17"/>
      <c r="Y216" s="17"/>
      <c r="Z216" s="17"/>
    </row>
    <row r="217" ht="12.75" customHeight="1">
      <c r="A217" s="27"/>
      <c r="B217" s="27"/>
      <c r="C217" s="27"/>
      <c r="D217" s="27"/>
      <c r="E217" s="27"/>
      <c r="F217" s="27"/>
      <c r="G217" s="27"/>
      <c r="H217" s="27"/>
      <c r="I217" s="27"/>
      <c r="J217" s="27"/>
      <c r="K217" s="27"/>
      <c r="L217" s="27"/>
      <c r="M217" s="27"/>
      <c r="N217" s="27"/>
      <c r="O217" s="27"/>
      <c r="P217" s="27"/>
      <c r="Q217" s="27"/>
      <c r="R217" s="27"/>
      <c r="S217" s="27"/>
      <c r="T217" s="17"/>
      <c r="U217" s="17"/>
      <c r="V217" s="17"/>
      <c r="W217" s="17"/>
      <c r="X217" s="17"/>
      <c r="Y217" s="17"/>
      <c r="Z217" s="17"/>
    </row>
    <row r="218" ht="12.75" customHeight="1">
      <c r="A218" s="27"/>
      <c r="B218" s="27"/>
      <c r="C218" s="27"/>
      <c r="D218" s="27"/>
      <c r="E218" s="27"/>
      <c r="F218" s="27"/>
      <c r="G218" s="27"/>
      <c r="H218" s="27"/>
      <c r="I218" s="27"/>
      <c r="J218" s="27"/>
      <c r="K218" s="27"/>
      <c r="L218" s="27"/>
      <c r="M218" s="27"/>
      <c r="N218" s="27"/>
      <c r="O218" s="27"/>
      <c r="P218" s="27"/>
      <c r="Q218" s="27"/>
      <c r="R218" s="27"/>
      <c r="S218" s="27"/>
      <c r="T218" s="17"/>
      <c r="U218" s="17"/>
      <c r="V218" s="17"/>
      <c r="W218" s="17"/>
      <c r="X218" s="17"/>
      <c r="Y218" s="17"/>
      <c r="Z218" s="17"/>
    </row>
    <row r="219" ht="12.75" customHeight="1">
      <c r="A219" s="27"/>
      <c r="B219" s="27"/>
      <c r="C219" s="27"/>
      <c r="D219" s="27"/>
      <c r="E219" s="27"/>
      <c r="F219" s="27"/>
      <c r="G219" s="27"/>
      <c r="H219" s="27"/>
      <c r="I219" s="27"/>
      <c r="J219" s="27"/>
      <c r="K219" s="27"/>
      <c r="L219" s="27"/>
      <c r="M219" s="27"/>
      <c r="N219" s="27"/>
      <c r="O219" s="27"/>
      <c r="P219" s="27"/>
      <c r="Q219" s="27"/>
      <c r="R219" s="27"/>
      <c r="S219" s="27"/>
      <c r="T219" s="17"/>
      <c r="U219" s="17"/>
      <c r="V219" s="17"/>
      <c r="W219" s="17"/>
      <c r="X219" s="17"/>
      <c r="Y219" s="17"/>
      <c r="Z219" s="17"/>
    </row>
    <row r="220" ht="12.75" customHeight="1">
      <c r="A220" s="27"/>
      <c r="B220" s="27"/>
      <c r="C220" s="27"/>
      <c r="D220" s="27"/>
      <c r="E220" s="27"/>
      <c r="F220" s="27"/>
      <c r="G220" s="27"/>
      <c r="H220" s="27"/>
      <c r="I220" s="27"/>
      <c r="J220" s="27"/>
      <c r="K220" s="27"/>
      <c r="L220" s="27"/>
      <c r="M220" s="27"/>
      <c r="N220" s="27"/>
      <c r="O220" s="27"/>
      <c r="P220" s="27"/>
      <c r="Q220" s="27"/>
      <c r="R220" s="27"/>
      <c r="S220" s="27"/>
      <c r="T220" s="17"/>
      <c r="U220" s="17"/>
      <c r="V220" s="17"/>
      <c r="W220" s="17"/>
      <c r="X220" s="17"/>
      <c r="Y220" s="17"/>
      <c r="Z220" s="17"/>
    </row>
    <row r="221" ht="12.75" customHeight="1">
      <c r="A221" s="27"/>
      <c r="B221" s="27"/>
      <c r="C221" s="27"/>
      <c r="D221" s="27"/>
      <c r="E221" s="27"/>
      <c r="F221" s="27"/>
      <c r="G221" s="27"/>
      <c r="H221" s="27"/>
      <c r="I221" s="27"/>
      <c r="J221" s="27"/>
      <c r="K221" s="27"/>
      <c r="L221" s="27"/>
      <c r="M221" s="27"/>
      <c r="N221" s="27"/>
      <c r="O221" s="27"/>
      <c r="P221" s="27"/>
      <c r="Q221" s="27"/>
      <c r="R221" s="27"/>
      <c r="S221" s="27"/>
      <c r="T221" s="17"/>
      <c r="U221" s="17"/>
      <c r="V221" s="17"/>
      <c r="W221" s="17"/>
      <c r="X221" s="17"/>
      <c r="Y221" s="17"/>
      <c r="Z221" s="17"/>
    </row>
    <row r="222" ht="12.75" customHeight="1">
      <c r="A222" s="27"/>
      <c r="B222" s="27"/>
      <c r="C222" s="27"/>
      <c r="D222" s="27"/>
      <c r="E222" s="27"/>
      <c r="F222" s="27"/>
      <c r="G222" s="27"/>
      <c r="H222" s="27"/>
      <c r="I222" s="27"/>
      <c r="J222" s="27"/>
      <c r="K222" s="27"/>
      <c r="L222" s="27"/>
      <c r="M222" s="27"/>
      <c r="N222" s="27"/>
      <c r="O222" s="27"/>
      <c r="P222" s="27"/>
      <c r="Q222" s="27"/>
      <c r="R222" s="27"/>
      <c r="S222" s="27"/>
      <c r="T222" s="17"/>
      <c r="U222" s="17"/>
      <c r="V222" s="17"/>
      <c r="W222" s="17"/>
      <c r="X222" s="17"/>
      <c r="Y222" s="17"/>
      <c r="Z222" s="17"/>
    </row>
    <row r="223" ht="12.75" customHeight="1">
      <c r="A223" s="27"/>
      <c r="B223" s="27"/>
      <c r="C223" s="27"/>
      <c r="D223" s="27"/>
      <c r="E223" s="27"/>
      <c r="F223" s="27"/>
      <c r="G223" s="27"/>
      <c r="H223" s="27"/>
      <c r="I223" s="27"/>
      <c r="J223" s="27"/>
      <c r="K223" s="27"/>
      <c r="L223" s="27"/>
      <c r="M223" s="27"/>
      <c r="N223" s="27"/>
      <c r="O223" s="27"/>
      <c r="P223" s="27"/>
      <c r="Q223" s="27"/>
      <c r="R223" s="27"/>
      <c r="S223" s="27"/>
      <c r="T223" s="17"/>
      <c r="U223" s="17"/>
      <c r="V223" s="17"/>
      <c r="W223" s="17"/>
      <c r="X223" s="17"/>
      <c r="Y223" s="17"/>
      <c r="Z223" s="17"/>
    </row>
    <row r="224" ht="12.75" customHeight="1">
      <c r="A224" s="27"/>
      <c r="B224" s="27"/>
      <c r="C224" s="27"/>
      <c r="D224" s="27"/>
      <c r="E224" s="27"/>
      <c r="F224" s="27"/>
      <c r="G224" s="27"/>
      <c r="H224" s="27"/>
      <c r="I224" s="27"/>
      <c r="J224" s="27"/>
      <c r="K224" s="27"/>
      <c r="L224" s="27"/>
      <c r="M224" s="27"/>
      <c r="N224" s="27"/>
      <c r="O224" s="27"/>
      <c r="P224" s="27"/>
      <c r="Q224" s="27"/>
      <c r="R224" s="27"/>
      <c r="S224" s="27"/>
      <c r="T224" s="17"/>
      <c r="U224" s="17"/>
      <c r="V224" s="17"/>
      <c r="W224" s="17"/>
      <c r="X224" s="17"/>
      <c r="Y224" s="17"/>
      <c r="Z224" s="17"/>
    </row>
    <row r="225" ht="12.75" customHeight="1">
      <c r="A225" s="27"/>
      <c r="B225" s="27"/>
      <c r="C225" s="27"/>
      <c r="D225" s="27"/>
      <c r="E225" s="27"/>
      <c r="F225" s="27"/>
      <c r="G225" s="27"/>
      <c r="H225" s="27"/>
      <c r="I225" s="27"/>
      <c r="J225" s="27"/>
      <c r="K225" s="27"/>
      <c r="L225" s="27"/>
      <c r="M225" s="27"/>
      <c r="N225" s="27"/>
      <c r="O225" s="27"/>
      <c r="P225" s="27"/>
      <c r="Q225" s="27"/>
      <c r="R225" s="27"/>
      <c r="S225" s="27"/>
      <c r="T225" s="17"/>
      <c r="U225" s="17"/>
      <c r="V225" s="17"/>
      <c r="W225" s="17"/>
      <c r="X225" s="17"/>
      <c r="Y225" s="17"/>
      <c r="Z225" s="17"/>
    </row>
    <row r="226" ht="12.75" customHeight="1">
      <c r="A226" s="27"/>
      <c r="B226" s="27"/>
      <c r="C226" s="27"/>
      <c r="D226" s="27"/>
      <c r="E226" s="27"/>
      <c r="F226" s="27"/>
      <c r="G226" s="27"/>
      <c r="H226" s="27"/>
      <c r="I226" s="27"/>
      <c r="J226" s="27"/>
      <c r="K226" s="27"/>
      <c r="L226" s="27"/>
      <c r="M226" s="27"/>
      <c r="N226" s="27"/>
      <c r="O226" s="27"/>
      <c r="P226" s="27"/>
      <c r="Q226" s="27"/>
      <c r="R226" s="27"/>
      <c r="S226" s="27"/>
      <c r="T226" s="17"/>
      <c r="U226" s="17"/>
      <c r="V226" s="17"/>
      <c r="W226" s="17"/>
      <c r="X226" s="17"/>
      <c r="Y226" s="17"/>
      <c r="Z226" s="17"/>
    </row>
    <row r="227" ht="12.75" customHeight="1">
      <c r="A227" s="27"/>
      <c r="B227" s="27"/>
      <c r="C227" s="27"/>
      <c r="D227" s="27"/>
      <c r="E227" s="27"/>
      <c r="F227" s="27"/>
      <c r="G227" s="27"/>
      <c r="H227" s="27"/>
      <c r="I227" s="27"/>
      <c r="J227" s="27"/>
      <c r="K227" s="27"/>
      <c r="L227" s="27"/>
      <c r="M227" s="27"/>
      <c r="N227" s="27"/>
      <c r="O227" s="27"/>
      <c r="P227" s="27"/>
      <c r="Q227" s="27"/>
      <c r="R227" s="27"/>
      <c r="S227" s="27"/>
      <c r="T227" s="17"/>
      <c r="U227" s="17"/>
      <c r="V227" s="17"/>
      <c r="W227" s="17"/>
      <c r="X227" s="17"/>
      <c r="Y227" s="17"/>
      <c r="Z227" s="17"/>
    </row>
    <row r="228" ht="12.75" customHeight="1">
      <c r="A228" s="27"/>
      <c r="B228" s="27"/>
      <c r="C228" s="27"/>
      <c r="D228" s="27"/>
      <c r="E228" s="27"/>
      <c r="F228" s="27"/>
      <c r="G228" s="27"/>
      <c r="H228" s="27"/>
      <c r="I228" s="27"/>
      <c r="J228" s="27"/>
      <c r="K228" s="27"/>
      <c r="L228" s="27"/>
      <c r="M228" s="27"/>
      <c r="N228" s="27"/>
      <c r="O228" s="27"/>
      <c r="P228" s="27"/>
      <c r="Q228" s="27"/>
      <c r="R228" s="27"/>
      <c r="S228" s="27"/>
      <c r="T228" s="17"/>
      <c r="U228" s="17"/>
      <c r="V228" s="17"/>
      <c r="W228" s="17"/>
      <c r="X228" s="17"/>
      <c r="Y228" s="17"/>
      <c r="Z228" s="17"/>
    </row>
    <row r="229" ht="12.75" customHeight="1">
      <c r="A229" s="27"/>
      <c r="B229" s="27"/>
      <c r="C229" s="27"/>
      <c r="D229" s="27"/>
      <c r="E229" s="27"/>
      <c r="F229" s="27"/>
      <c r="G229" s="27"/>
      <c r="H229" s="27"/>
      <c r="I229" s="27"/>
      <c r="J229" s="27"/>
      <c r="K229" s="27"/>
      <c r="L229" s="27"/>
      <c r="M229" s="27"/>
      <c r="N229" s="27"/>
      <c r="O229" s="27"/>
      <c r="P229" s="27"/>
      <c r="Q229" s="27"/>
      <c r="R229" s="27"/>
      <c r="S229" s="27"/>
      <c r="T229" s="17"/>
      <c r="U229" s="17"/>
      <c r="V229" s="17"/>
      <c r="W229" s="17"/>
      <c r="X229" s="17"/>
      <c r="Y229" s="17"/>
      <c r="Z229" s="17"/>
    </row>
    <row r="230" ht="12.75" customHeight="1">
      <c r="A230" s="27"/>
      <c r="B230" s="27"/>
      <c r="C230" s="27"/>
      <c r="D230" s="27"/>
      <c r="E230" s="27"/>
      <c r="F230" s="27"/>
      <c r="G230" s="27"/>
      <c r="H230" s="27"/>
      <c r="I230" s="27"/>
      <c r="J230" s="27"/>
      <c r="K230" s="27"/>
      <c r="L230" s="27"/>
      <c r="M230" s="27"/>
      <c r="N230" s="27"/>
      <c r="O230" s="27"/>
      <c r="P230" s="27"/>
      <c r="Q230" s="27"/>
      <c r="R230" s="27"/>
      <c r="S230" s="27"/>
      <c r="T230" s="17"/>
      <c r="U230" s="17"/>
      <c r="V230" s="17"/>
      <c r="W230" s="17"/>
      <c r="X230" s="17"/>
      <c r="Y230" s="17"/>
      <c r="Z230" s="17"/>
    </row>
    <row r="231" ht="12.75" customHeight="1">
      <c r="A231" s="27"/>
      <c r="B231" s="27"/>
      <c r="C231" s="27"/>
      <c r="D231" s="27"/>
      <c r="E231" s="27"/>
      <c r="F231" s="27"/>
      <c r="G231" s="27"/>
      <c r="H231" s="27"/>
      <c r="I231" s="27"/>
      <c r="J231" s="27"/>
      <c r="K231" s="27"/>
      <c r="L231" s="27"/>
      <c r="M231" s="27"/>
      <c r="N231" s="27"/>
      <c r="O231" s="27"/>
      <c r="P231" s="27"/>
      <c r="Q231" s="27"/>
      <c r="R231" s="27"/>
      <c r="S231" s="27"/>
      <c r="T231" s="17"/>
      <c r="U231" s="17"/>
      <c r="V231" s="17"/>
      <c r="W231" s="17"/>
      <c r="X231" s="17"/>
      <c r="Y231" s="17"/>
      <c r="Z231" s="17"/>
    </row>
    <row r="232" ht="12.75" customHeight="1">
      <c r="A232" s="27"/>
      <c r="B232" s="27"/>
      <c r="C232" s="27"/>
      <c r="D232" s="27"/>
      <c r="E232" s="27"/>
      <c r="F232" s="27"/>
      <c r="G232" s="27"/>
      <c r="H232" s="27"/>
      <c r="I232" s="27"/>
      <c r="J232" s="27"/>
      <c r="K232" s="27"/>
      <c r="L232" s="27"/>
      <c r="M232" s="27"/>
      <c r="N232" s="27"/>
      <c r="O232" s="27"/>
      <c r="P232" s="27"/>
      <c r="Q232" s="27"/>
      <c r="R232" s="27"/>
      <c r="S232" s="27"/>
      <c r="T232" s="17"/>
      <c r="U232" s="17"/>
      <c r="V232" s="17"/>
      <c r="W232" s="17"/>
      <c r="X232" s="17"/>
      <c r="Y232" s="17"/>
      <c r="Z232" s="17"/>
    </row>
    <row r="233" ht="12.75" customHeight="1">
      <c r="A233" s="27"/>
      <c r="B233" s="27"/>
      <c r="C233" s="27"/>
      <c r="D233" s="27"/>
      <c r="E233" s="27"/>
      <c r="F233" s="27"/>
      <c r="G233" s="27"/>
      <c r="H233" s="27"/>
      <c r="I233" s="27"/>
      <c r="J233" s="27"/>
      <c r="K233" s="27"/>
      <c r="L233" s="27"/>
      <c r="M233" s="27"/>
      <c r="N233" s="27"/>
      <c r="O233" s="27"/>
      <c r="P233" s="27"/>
      <c r="Q233" s="27"/>
      <c r="R233" s="27"/>
      <c r="S233" s="27"/>
      <c r="T233" s="17"/>
      <c r="U233" s="17"/>
      <c r="V233" s="17"/>
      <c r="W233" s="17"/>
      <c r="X233" s="17"/>
      <c r="Y233" s="17"/>
      <c r="Z233" s="17"/>
    </row>
    <row r="234" ht="12.75" customHeight="1">
      <c r="A234" s="27"/>
      <c r="B234" s="27"/>
      <c r="C234" s="27"/>
      <c r="D234" s="27"/>
      <c r="E234" s="27"/>
      <c r="F234" s="27"/>
      <c r="G234" s="27"/>
      <c r="H234" s="27"/>
      <c r="I234" s="27"/>
      <c r="J234" s="27"/>
      <c r="K234" s="27"/>
      <c r="L234" s="27"/>
      <c r="M234" s="27"/>
      <c r="N234" s="27"/>
      <c r="O234" s="27"/>
      <c r="P234" s="27"/>
      <c r="Q234" s="27"/>
      <c r="R234" s="27"/>
      <c r="S234" s="27"/>
      <c r="T234" s="17"/>
      <c r="U234" s="17"/>
      <c r="V234" s="17"/>
      <c r="W234" s="17"/>
      <c r="X234" s="17"/>
      <c r="Y234" s="17"/>
      <c r="Z234" s="17"/>
    </row>
    <row r="235" ht="12.75" customHeight="1">
      <c r="A235" s="27"/>
      <c r="B235" s="27"/>
      <c r="C235" s="27"/>
      <c r="D235" s="27"/>
      <c r="E235" s="27"/>
      <c r="F235" s="27"/>
      <c r="G235" s="27"/>
      <c r="H235" s="27"/>
      <c r="I235" s="27"/>
      <c r="J235" s="27"/>
      <c r="K235" s="27"/>
      <c r="L235" s="27"/>
      <c r="M235" s="27"/>
      <c r="N235" s="27"/>
      <c r="O235" s="27"/>
      <c r="P235" s="27"/>
      <c r="Q235" s="27"/>
      <c r="R235" s="27"/>
      <c r="S235" s="27"/>
      <c r="T235" s="17"/>
      <c r="U235" s="17"/>
      <c r="V235" s="17"/>
      <c r="W235" s="17"/>
      <c r="X235" s="17"/>
      <c r="Y235" s="17"/>
      <c r="Z235" s="17"/>
    </row>
    <row r="236" ht="12.75" customHeight="1">
      <c r="A236" s="27"/>
      <c r="B236" s="27"/>
      <c r="C236" s="27"/>
      <c r="D236" s="27"/>
      <c r="E236" s="27"/>
      <c r="F236" s="27"/>
      <c r="G236" s="27"/>
      <c r="H236" s="27"/>
      <c r="I236" s="27"/>
      <c r="J236" s="27"/>
      <c r="K236" s="27"/>
      <c r="L236" s="27"/>
      <c r="M236" s="27"/>
      <c r="N236" s="27"/>
      <c r="O236" s="27"/>
      <c r="P236" s="27"/>
      <c r="Q236" s="27"/>
      <c r="R236" s="27"/>
      <c r="S236" s="27"/>
      <c r="T236" s="17"/>
      <c r="U236" s="17"/>
      <c r="V236" s="17"/>
      <c r="W236" s="17"/>
      <c r="X236" s="17"/>
      <c r="Y236" s="17"/>
      <c r="Z236" s="17"/>
    </row>
    <row r="237" ht="12.75" customHeight="1">
      <c r="A237" s="27"/>
      <c r="B237" s="27"/>
      <c r="C237" s="27"/>
      <c r="D237" s="27"/>
      <c r="E237" s="27"/>
      <c r="F237" s="27"/>
      <c r="G237" s="27"/>
      <c r="H237" s="27"/>
      <c r="I237" s="27"/>
      <c r="J237" s="27"/>
      <c r="K237" s="27"/>
      <c r="L237" s="27"/>
      <c r="M237" s="27"/>
      <c r="N237" s="27"/>
      <c r="O237" s="27"/>
      <c r="P237" s="27"/>
      <c r="Q237" s="27"/>
      <c r="R237" s="27"/>
      <c r="S237" s="27"/>
      <c r="T237" s="17"/>
      <c r="U237" s="17"/>
      <c r="V237" s="17"/>
      <c r="W237" s="17"/>
      <c r="X237" s="17"/>
      <c r="Y237" s="17"/>
      <c r="Z237" s="17"/>
    </row>
    <row r="238" ht="12.75" customHeight="1">
      <c r="A238" s="27"/>
      <c r="B238" s="27"/>
      <c r="C238" s="27"/>
      <c r="D238" s="27"/>
      <c r="E238" s="27"/>
      <c r="F238" s="27"/>
      <c r="G238" s="27"/>
      <c r="H238" s="27"/>
      <c r="I238" s="27"/>
      <c r="J238" s="27"/>
      <c r="K238" s="27"/>
      <c r="L238" s="27"/>
      <c r="M238" s="27"/>
      <c r="N238" s="27"/>
      <c r="O238" s="27"/>
      <c r="P238" s="27"/>
      <c r="Q238" s="27"/>
      <c r="R238" s="27"/>
      <c r="S238" s="27"/>
      <c r="T238" s="17"/>
      <c r="U238" s="17"/>
      <c r="V238" s="17"/>
      <c r="W238" s="17"/>
      <c r="X238" s="17"/>
      <c r="Y238" s="17"/>
      <c r="Z238" s="17"/>
    </row>
    <row r="239" ht="12.75" customHeight="1">
      <c r="A239" s="27"/>
      <c r="B239" s="27"/>
      <c r="C239" s="27"/>
      <c r="D239" s="27"/>
      <c r="E239" s="27"/>
      <c r="F239" s="27"/>
      <c r="G239" s="27"/>
      <c r="H239" s="27"/>
      <c r="I239" s="27"/>
      <c r="J239" s="27"/>
      <c r="K239" s="27"/>
      <c r="L239" s="27"/>
      <c r="M239" s="27"/>
      <c r="N239" s="27"/>
      <c r="O239" s="27"/>
      <c r="P239" s="27"/>
      <c r="Q239" s="27"/>
      <c r="R239" s="27"/>
      <c r="S239" s="27"/>
      <c r="T239" s="17"/>
      <c r="U239" s="17"/>
      <c r="V239" s="17"/>
      <c r="W239" s="17"/>
      <c r="X239" s="17"/>
      <c r="Y239" s="17"/>
      <c r="Z239" s="17"/>
    </row>
    <row r="240" ht="12.75" customHeight="1">
      <c r="A240" s="27"/>
      <c r="B240" s="27"/>
      <c r="C240" s="27"/>
      <c r="D240" s="27"/>
      <c r="E240" s="27"/>
      <c r="F240" s="27"/>
      <c r="G240" s="27"/>
      <c r="H240" s="27"/>
      <c r="I240" s="27"/>
      <c r="J240" s="27"/>
      <c r="K240" s="27"/>
      <c r="L240" s="27"/>
      <c r="M240" s="27"/>
      <c r="N240" s="27"/>
      <c r="O240" s="27"/>
      <c r="P240" s="27"/>
      <c r="Q240" s="27"/>
      <c r="R240" s="27"/>
      <c r="S240" s="27"/>
      <c r="T240" s="17"/>
      <c r="U240" s="17"/>
      <c r="V240" s="17"/>
      <c r="W240" s="17"/>
      <c r="X240" s="17"/>
      <c r="Y240" s="17"/>
      <c r="Z240" s="17"/>
    </row>
    <row r="241" ht="12.75" customHeight="1">
      <c r="A241" s="27"/>
      <c r="B241" s="27"/>
      <c r="C241" s="27"/>
      <c r="D241" s="27"/>
      <c r="E241" s="27"/>
      <c r="F241" s="27"/>
      <c r="G241" s="27"/>
      <c r="H241" s="27"/>
      <c r="I241" s="27"/>
      <c r="J241" s="27"/>
      <c r="K241" s="27"/>
      <c r="L241" s="27"/>
      <c r="M241" s="27"/>
      <c r="N241" s="27"/>
      <c r="O241" s="27"/>
      <c r="P241" s="27"/>
      <c r="Q241" s="27"/>
      <c r="R241" s="27"/>
      <c r="S241" s="27"/>
      <c r="T241" s="17"/>
      <c r="U241" s="17"/>
      <c r="V241" s="17"/>
      <c r="W241" s="17"/>
      <c r="X241" s="17"/>
      <c r="Y241" s="17"/>
      <c r="Z241" s="17"/>
    </row>
    <row r="242" ht="12.75" customHeight="1">
      <c r="A242" s="27"/>
      <c r="B242" s="27"/>
      <c r="C242" s="27"/>
      <c r="D242" s="27"/>
      <c r="E242" s="27"/>
      <c r="F242" s="27"/>
      <c r="G242" s="27"/>
      <c r="H242" s="27"/>
      <c r="I242" s="27"/>
      <c r="J242" s="27"/>
      <c r="K242" s="27"/>
      <c r="L242" s="27"/>
      <c r="M242" s="27"/>
      <c r="N242" s="27"/>
      <c r="O242" s="27"/>
      <c r="P242" s="27"/>
      <c r="Q242" s="27"/>
      <c r="R242" s="27"/>
      <c r="S242" s="27"/>
      <c r="T242" s="17"/>
      <c r="U242" s="17"/>
      <c r="V242" s="17"/>
      <c r="W242" s="17"/>
      <c r="X242" s="17"/>
      <c r="Y242" s="17"/>
      <c r="Z242" s="17"/>
    </row>
    <row r="243" ht="12.75" customHeight="1">
      <c r="A243" s="27"/>
      <c r="B243" s="27"/>
      <c r="C243" s="27"/>
      <c r="D243" s="27"/>
      <c r="E243" s="27"/>
      <c r="F243" s="27"/>
      <c r="G243" s="27"/>
      <c r="H243" s="27"/>
      <c r="I243" s="27"/>
      <c r="J243" s="27"/>
      <c r="K243" s="27"/>
      <c r="L243" s="27"/>
      <c r="M243" s="27"/>
      <c r="N243" s="27"/>
      <c r="O243" s="27"/>
      <c r="P243" s="27"/>
      <c r="Q243" s="27"/>
      <c r="R243" s="27"/>
      <c r="S243" s="27"/>
      <c r="T243" s="17"/>
      <c r="U243" s="17"/>
      <c r="V243" s="17"/>
      <c r="W243" s="17"/>
      <c r="X243" s="17"/>
      <c r="Y243" s="17"/>
      <c r="Z243" s="17"/>
    </row>
    <row r="244" ht="12.75" customHeight="1">
      <c r="A244" s="27"/>
      <c r="B244" s="27"/>
      <c r="C244" s="27"/>
      <c r="D244" s="27"/>
      <c r="E244" s="27"/>
      <c r="F244" s="27"/>
      <c r="G244" s="27"/>
      <c r="H244" s="27"/>
      <c r="I244" s="27"/>
      <c r="J244" s="27"/>
      <c r="K244" s="27"/>
      <c r="L244" s="27"/>
      <c r="M244" s="27"/>
      <c r="N244" s="27"/>
      <c r="O244" s="27"/>
      <c r="P244" s="27"/>
      <c r="Q244" s="27"/>
      <c r="R244" s="27"/>
      <c r="S244" s="27"/>
      <c r="T244" s="17"/>
      <c r="U244" s="17"/>
      <c r="V244" s="17"/>
      <c r="W244" s="17"/>
      <c r="X244" s="17"/>
      <c r="Y244" s="17"/>
      <c r="Z244" s="17"/>
    </row>
    <row r="245" ht="12.75" customHeight="1">
      <c r="A245" s="27"/>
      <c r="B245" s="27"/>
      <c r="C245" s="27"/>
      <c r="D245" s="27"/>
      <c r="E245" s="27"/>
      <c r="F245" s="27"/>
      <c r="G245" s="27"/>
      <c r="H245" s="27"/>
      <c r="I245" s="27"/>
      <c r="J245" s="27"/>
      <c r="K245" s="27"/>
      <c r="L245" s="27"/>
      <c r="M245" s="27"/>
      <c r="N245" s="27"/>
      <c r="O245" s="27"/>
      <c r="P245" s="27"/>
      <c r="Q245" s="27"/>
      <c r="R245" s="27"/>
      <c r="S245" s="27"/>
      <c r="T245" s="17"/>
      <c r="U245" s="17"/>
      <c r="V245" s="17"/>
      <c r="W245" s="17"/>
      <c r="X245" s="17"/>
      <c r="Y245" s="17"/>
      <c r="Z245" s="17"/>
    </row>
    <row r="246" ht="12.75" customHeight="1">
      <c r="A246" s="27"/>
      <c r="B246" s="27"/>
      <c r="C246" s="27"/>
      <c r="D246" s="27"/>
      <c r="E246" s="27"/>
      <c r="F246" s="27"/>
      <c r="G246" s="27"/>
      <c r="H246" s="27"/>
      <c r="I246" s="27"/>
      <c r="J246" s="27"/>
      <c r="K246" s="27"/>
      <c r="L246" s="27"/>
      <c r="M246" s="27"/>
      <c r="N246" s="27"/>
      <c r="O246" s="27"/>
      <c r="P246" s="27"/>
      <c r="Q246" s="27"/>
      <c r="R246" s="27"/>
      <c r="S246" s="27"/>
      <c r="T246" s="17"/>
      <c r="U246" s="17"/>
      <c r="V246" s="17"/>
      <c r="W246" s="17"/>
      <c r="X246" s="17"/>
      <c r="Y246" s="17"/>
      <c r="Z246" s="17"/>
    </row>
    <row r="247" ht="12.75" customHeight="1">
      <c r="A247" s="27"/>
      <c r="B247" s="27"/>
      <c r="C247" s="27"/>
      <c r="D247" s="27"/>
      <c r="E247" s="27"/>
      <c r="F247" s="27"/>
      <c r="G247" s="27"/>
      <c r="H247" s="27"/>
      <c r="I247" s="27"/>
      <c r="J247" s="27"/>
      <c r="K247" s="27"/>
      <c r="L247" s="27"/>
      <c r="M247" s="27"/>
      <c r="N247" s="27"/>
      <c r="O247" s="27"/>
      <c r="P247" s="27"/>
      <c r="Q247" s="27"/>
      <c r="R247" s="27"/>
      <c r="S247" s="27"/>
      <c r="T247" s="17"/>
      <c r="U247" s="17"/>
      <c r="V247" s="17"/>
      <c r="W247" s="17"/>
      <c r="X247" s="17"/>
      <c r="Y247" s="17"/>
      <c r="Z247" s="17"/>
    </row>
    <row r="248" ht="12.75" customHeight="1">
      <c r="A248" s="27"/>
      <c r="B248" s="27"/>
      <c r="C248" s="27"/>
      <c r="D248" s="27"/>
      <c r="E248" s="27"/>
      <c r="F248" s="27"/>
      <c r="G248" s="27"/>
      <c r="H248" s="27"/>
      <c r="I248" s="27"/>
      <c r="J248" s="27"/>
      <c r="K248" s="27"/>
      <c r="L248" s="27"/>
      <c r="M248" s="27"/>
      <c r="N248" s="27"/>
      <c r="O248" s="27"/>
      <c r="P248" s="27"/>
      <c r="Q248" s="27"/>
      <c r="R248" s="27"/>
      <c r="S248" s="27"/>
      <c r="T248" s="17"/>
      <c r="U248" s="17"/>
      <c r="V248" s="17"/>
      <c r="W248" s="17"/>
      <c r="X248" s="17"/>
      <c r="Y248" s="17"/>
      <c r="Z248" s="17"/>
    </row>
    <row r="249" ht="12.75" customHeight="1">
      <c r="A249" s="27"/>
      <c r="B249" s="27"/>
      <c r="C249" s="27"/>
      <c r="D249" s="27"/>
      <c r="E249" s="27"/>
      <c r="F249" s="27"/>
      <c r="G249" s="27"/>
      <c r="H249" s="27"/>
      <c r="I249" s="27"/>
      <c r="J249" s="27"/>
      <c r="K249" s="27"/>
      <c r="L249" s="27"/>
      <c r="M249" s="27"/>
      <c r="N249" s="27"/>
      <c r="O249" s="27"/>
      <c r="P249" s="27"/>
      <c r="Q249" s="27"/>
      <c r="R249" s="27"/>
      <c r="S249" s="27"/>
      <c r="T249" s="17"/>
      <c r="U249" s="17"/>
      <c r="V249" s="17"/>
      <c r="W249" s="17"/>
      <c r="X249" s="17"/>
      <c r="Y249" s="17"/>
      <c r="Z249" s="17"/>
    </row>
    <row r="250" ht="12.75" customHeight="1">
      <c r="A250" s="27"/>
      <c r="B250" s="27"/>
      <c r="C250" s="27"/>
      <c r="D250" s="27"/>
      <c r="E250" s="27"/>
      <c r="F250" s="27"/>
      <c r="G250" s="27"/>
      <c r="H250" s="27"/>
      <c r="I250" s="27"/>
      <c r="J250" s="27"/>
      <c r="K250" s="27"/>
      <c r="L250" s="27"/>
      <c r="M250" s="27"/>
      <c r="N250" s="27"/>
      <c r="O250" s="27"/>
      <c r="P250" s="27"/>
      <c r="Q250" s="27"/>
      <c r="R250" s="27"/>
      <c r="S250" s="27"/>
      <c r="T250" s="17"/>
      <c r="U250" s="17"/>
      <c r="V250" s="17"/>
      <c r="W250" s="17"/>
      <c r="X250" s="17"/>
      <c r="Y250" s="17"/>
      <c r="Z250" s="17"/>
    </row>
    <row r="251" ht="12.75" customHeight="1">
      <c r="A251" s="27"/>
      <c r="B251" s="27"/>
      <c r="C251" s="27"/>
      <c r="D251" s="27"/>
      <c r="E251" s="27"/>
      <c r="F251" s="27"/>
      <c r="G251" s="27"/>
      <c r="H251" s="27"/>
      <c r="I251" s="27"/>
      <c r="J251" s="27"/>
      <c r="K251" s="27"/>
      <c r="L251" s="27"/>
      <c r="M251" s="27"/>
      <c r="N251" s="27"/>
      <c r="O251" s="27"/>
      <c r="P251" s="27"/>
      <c r="Q251" s="27"/>
      <c r="R251" s="27"/>
      <c r="S251" s="27"/>
      <c r="T251" s="17"/>
      <c r="U251" s="17"/>
      <c r="V251" s="17"/>
      <c r="W251" s="17"/>
      <c r="X251" s="17"/>
      <c r="Y251" s="17"/>
      <c r="Z251" s="17"/>
    </row>
    <row r="252" ht="12.75" customHeight="1">
      <c r="A252" s="27"/>
      <c r="B252" s="27"/>
      <c r="C252" s="27"/>
      <c r="D252" s="27"/>
      <c r="E252" s="27"/>
      <c r="F252" s="27"/>
      <c r="G252" s="27"/>
      <c r="H252" s="27"/>
      <c r="I252" s="27"/>
      <c r="J252" s="27"/>
      <c r="K252" s="27"/>
      <c r="L252" s="27"/>
      <c r="M252" s="27"/>
      <c r="N252" s="27"/>
      <c r="O252" s="27"/>
      <c r="P252" s="27"/>
      <c r="Q252" s="27"/>
      <c r="R252" s="27"/>
      <c r="S252" s="27"/>
      <c r="T252" s="17"/>
      <c r="U252" s="17"/>
      <c r="V252" s="17"/>
      <c r="W252" s="17"/>
      <c r="X252" s="17"/>
      <c r="Y252" s="17"/>
      <c r="Z252" s="17"/>
    </row>
    <row r="253" ht="12.75" customHeight="1">
      <c r="A253" s="27"/>
      <c r="B253" s="27"/>
      <c r="C253" s="27"/>
      <c r="D253" s="27"/>
      <c r="E253" s="27"/>
      <c r="F253" s="27"/>
      <c r="G253" s="27"/>
      <c r="H253" s="27"/>
      <c r="I253" s="27"/>
      <c r="J253" s="27"/>
      <c r="K253" s="27"/>
      <c r="L253" s="27"/>
      <c r="M253" s="27"/>
      <c r="N253" s="27"/>
      <c r="O253" s="27"/>
      <c r="P253" s="27"/>
      <c r="Q253" s="27"/>
      <c r="R253" s="27"/>
      <c r="S253" s="27"/>
      <c r="T253" s="17"/>
      <c r="U253" s="17"/>
      <c r="V253" s="17"/>
      <c r="W253" s="17"/>
      <c r="X253" s="17"/>
      <c r="Y253" s="17"/>
      <c r="Z253" s="17"/>
    </row>
    <row r="254" ht="12.75" customHeight="1">
      <c r="A254" s="27"/>
      <c r="B254" s="27"/>
      <c r="C254" s="27"/>
      <c r="D254" s="27"/>
      <c r="E254" s="27"/>
      <c r="F254" s="27"/>
      <c r="G254" s="27"/>
      <c r="H254" s="27"/>
      <c r="I254" s="27"/>
      <c r="J254" s="27"/>
      <c r="K254" s="27"/>
      <c r="L254" s="27"/>
      <c r="M254" s="27"/>
      <c r="N254" s="27"/>
      <c r="O254" s="27"/>
      <c r="P254" s="27"/>
      <c r="Q254" s="27"/>
      <c r="R254" s="27"/>
      <c r="S254" s="27"/>
      <c r="T254" s="17"/>
      <c r="U254" s="17"/>
      <c r="V254" s="17"/>
      <c r="W254" s="17"/>
      <c r="X254" s="17"/>
      <c r="Y254" s="17"/>
      <c r="Z254" s="17"/>
    </row>
    <row r="255" ht="12.75" customHeight="1">
      <c r="A255" s="27"/>
      <c r="B255" s="27"/>
      <c r="C255" s="27"/>
      <c r="D255" s="27"/>
      <c r="E255" s="27"/>
      <c r="F255" s="27"/>
      <c r="G255" s="27"/>
      <c r="H255" s="27"/>
      <c r="I255" s="27"/>
      <c r="J255" s="27"/>
      <c r="K255" s="27"/>
      <c r="L255" s="27"/>
      <c r="M255" s="27"/>
      <c r="N255" s="27"/>
      <c r="O255" s="27"/>
      <c r="P255" s="27"/>
      <c r="Q255" s="27"/>
      <c r="R255" s="27"/>
      <c r="S255" s="27"/>
      <c r="T255" s="17"/>
      <c r="U255" s="17"/>
      <c r="V255" s="17"/>
      <c r="W255" s="17"/>
      <c r="X255" s="17"/>
      <c r="Y255" s="17"/>
      <c r="Z255" s="17"/>
    </row>
    <row r="256" ht="12.75" customHeight="1">
      <c r="A256" s="27"/>
      <c r="B256" s="27"/>
      <c r="C256" s="27"/>
      <c r="D256" s="27"/>
      <c r="E256" s="27"/>
      <c r="F256" s="27"/>
      <c r="G256" s="27"/>
      <c r="H256" s="27"/>
      <c r="I256" s="27"/>
      <c r="J256" s="27"/>
      <c r="K256" s="27"/>
      <c r="L256" s="27"/>
      <c r="M256" s="27"/>
      <c r="N256" s="27"/>
      <c r="O256" s="27"/>
      <c r="P256" s="27"/>
      <c r="Q256" s="27"/>
      <c r="R256" s="27"/>
      <c r="S256" s="27"/>
      <c r="T256" s="17"/>
      <c r="U256" s="17"/>
      <c r="V256" s="17"/>
      <c r="W256" s="17"/>
      <c r="X256" s="17"/>
      <c r="Y256" s="17"/>
      <c r="Z256" s="17"/>
    </row>
    <row r="257" ht="12.75" customHeight="1">
      <c r="A257" s="27"/>
      <c r="B257" s="27"/>
      <c r="C257" s="27"/>
      <c r="D257" s="27"/>
      <c r="E257" s="27"/>
      <c r="F257" s="27"/>
      <c r="G257" s="27"/>
      <c r="H257" s="27"/>
      <c r="I257" s="27"/>
      <c r="J257" s="27"/>
      <c r="K257" s="27"/>
      <c r="L257" s="27"/>
      <c r="M257" s="27"/>
      <c r="N257" s="27"/>
      <c r="O257" s="27"/>
      <c r="P257" s="27"/>
      <c r="Q257" s="27"/>
      <c r="R257" s="27"/>
      <c r="S257" s="27"/>
      <c r="T257" s="17"/>
      <c r="U257" s="17"/>
      <c r="V257" s="17"/>
      <c r="W257" s="17"/>
      <c r="X257" s="17"/>
      <c r="Y257" s="17"/>
      <c r="Z257" s="17"/>
    </row>
    <row r="258" ht="12.75" customHeight="1">
      <c r="A258" s="27"/>
      <c r="B258" s="27"/>
      <c r="C258" s="27"/>
      <c r="D258" s="27"/>
      <c r="E258" s="27"/>
      <c r="F258" s="27"/>
      <c r="G258" s="27"/>
      <c r="H258" s="27"/>
      <c r="I258" s="27"/>
      <c r="J258" s="27"/>
      <c r="K258" s="27"/>
      <c r="L258" s="27"/>
      <c r="M258" s="27"/>
      <c r="N258" s="27"/>
      <c r="O258" s="27"/>
      <c r="P258" s="27"/>
      <c r="Q258" s="27"/>
      <c r="R258" s="27"/>
      <c r="S258" s="27"/>
      <c r="T258" s="17"/>
      <c r="U258" s="17"/>
      <c r="V258" s="17"/>
      <c r="W258" s="17"/>
      <c r="X258" s="17"/>
      <c r="Y258" s="17"/>
      <c r="Z258" s="17"/>
    </row>
    <row r="259" ht="12.7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ht="12.7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ht="12.7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ht="12.7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ht="12.7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ht="12.7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ht="12.7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ht="12.7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ht="12.7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ht="12.7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ht="12.7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ht="12.7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ht="12.7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ht="12.7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ht="12.7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ht="12.7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ht="12.7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ht="12.7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ht="12.7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ht="12.7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ht="12.7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ht="12.7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ht="12.7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ht="12.7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ht="12.7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ht="12.7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ht="12.7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ht="12.7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ht="12.7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ht="12.7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ht="12.7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ht="12.7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ht="12.7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ht="12.7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ht="12.7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ht="12.7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ht="12.7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ht="12.7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ht="12.7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ht="12.7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ht="12.7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ht="12.7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ht="12.7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ht="12.7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ht="12.7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ht="12.7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ht="12.7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ht="12.7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ht="12.7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ht="12.7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ht="12.7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ht="12.7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ht="12.7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ht="12.7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ht="12.7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ht="12.7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ht="12.7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ht="12.7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ht="12.7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ht="12.7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ht="12.7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ht="12.7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ht="12.7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ht="12.7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ht="12.7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ht="12.7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ht="12.7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ht="12.7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ht="12.7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ht="12.7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ht="12.7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ht="12.7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ht="12.7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ht="12.7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ht="12.7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ht="12.7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ht="12.7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ht="12.7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ht="12.7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ht="12.7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ht="12.7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ht="12.7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ht="12.7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ht="12.7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ht="12.7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ht="12.7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ht="12.7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ht="12.7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ht="12.7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ht="12.7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ht="12.7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ht="12.7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ht="12.7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ht="12.7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ht="12.7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ht="12.7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ht="12.7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ht="12.7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ht="12.7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ht="12.7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ht="12.7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row r="360" ht="12.7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row>
    <row r="361" ht="12.7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row>
    <row r="362" ht="12.7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row>
    <row r="363" ht="12.7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row>
    <row r="364" ht="12.7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row>
    <row r="365" ht="12.7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row>
    <row r="366" ht="12.7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row>
    <row r="367" ht="12.7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row>
    <row r="368" ht="12.7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row>
    <row r="369" ht="12.7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row>
    <row r="370" ht="12.7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row>
    <row r="371" ht="12.7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row>
    <row r="372" ht="12.7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row>
    <row r="373" ht="12.7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row>
    <row r="374" ht="12.7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row>
    <row r="375" ht="12.7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row>
    <row r="376" ht="12.7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row>
    <row r="377" ht="12.7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row>
    <row r="378" ht="12.7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row>
    <row r="379" ht="12.7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row>
    <row r="380" ht="12.7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row>
    <row r="381" ht="12.7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row>
    <row r="382" ht="12.7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row>
    <row r="383" ht="12.7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row>
    <row r="384" ht="12.7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row>
    <row r="385" ht="12.7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row>
    <row r="386" ht="12.7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row>
    <row r="387" ht="12.7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row>
    <row r="388" ht="12.7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row>
    <row r="389" ht="12.7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row>
    <row r="390" ht="12.7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row>
    <row r="391" ht="12.7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row>
    <row r="392" ht="12.7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row>
    <row r="393" ht="12.7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row>
    <row r="394" ht="12.7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row>
    <row r="395" ht="12.7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row>
    <row r="396" ht="12.7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row>
    <row r="397" ht="12.7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row>
    <row r="398" ht="12.7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row>
    <row r="399" ht="12.7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row>
    <row r="400" ht="12.7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row>
    <row r="401" ht="12.7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row>
    <row r="402" ht="12.7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row>
    <row r="403" ht="12.7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row>
    <row r="404" ht="12.7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row>
    <row r="405" ht="12.7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row>
    <row r="406" ht="12.7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row>
    <row r="407" ht="12.7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row>
    <row r="408" ht="12.7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row>
    <row r="409" ht="12.7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row>
    <row r="410" ht="12.7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row>
    <row r="411" ht="12.7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row>
    <row r="412" ht="12.7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row>
    <row r="413" ht="12.7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row>
    <row r="414" ht="12.7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row>
    <row r="415" ht="12.7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row>
    <row r="416" ht="12.7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row>
    <row r="417" ht="12.7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row>
    <row r="418" ht="12.7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row>
    <row r="419" ht="12.7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row>
    <row r="420" ht="12.7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row>
    <row r="421" ht="12.7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row>
    <row r="422" ht="12.7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row>
    <row r="423" ht="12.7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row>
    <row r="424" ht="12.7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row>
    <row r="425" ht="12.7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row>
    <row r="426" ht="12.7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row>
    <row r="427" ht="12.7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row>
    <row r="428" ht="12.7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row>
    <row r="429" ht="12.7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row>
    <row r="430" ht="12.7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row>
    <row r="431" ht="12.7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row>
    <row r="432" ht="12.7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row>
    <row r="433" ht="12.7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row>
    <row r="434" ht="12.7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row>
    <row r="435" ht="12.7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row>
    <row r="436" ht="12.7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row>
    <row r="437" ht="12.7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row>
    <row r="438" ht="12.7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row>
    <row r="439" ht="12.7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row>
    <row r="440" ht="12.7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row>
    <row r="441" ht="12.7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row>
    <row r="442" ht="12.7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row>
    <row r="443" ht="12.7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row>
    <row r="444" ht="12.7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row>
    <row r="445" ht="12.7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row>
    <row r="446" ht="12.7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row>
    <row r="447" ht="12.7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row>
    <row r="448" ht="12.7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row>
    <row r="449" ht="12.7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row>
    <row r="450" ht="12.7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row>
    <row r="451" ht="12.7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row>
    <row r="452" ht="12.7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row>
    <row r="453" ht="12.7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row>
    <row r="454" ht="12.7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row>
    <row r="455" ht="12.7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row>
    <row r="456" ht="12.7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row>
    <row r="457" ht="12.7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row>
    <row r="458" ht="12.7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row>
    <row r="459" ht="12.7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row>
    <row r="460" ht="12.7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row>
    <row r="461" ht="12.7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row>
    <row r="462" ht="12.7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row>
    <row r="463" ht="12.7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row>
    <row r="464" ht="12.7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row>
    <row r="465" ht="12.7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row>
    <row r="466" ht="12.7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row>
    <row r="467" ht="12.7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row>
    <row r="468" ht="12.7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row>
    <row r="469" ht="12.7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row>
    <row r="470" ht="12.7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row>
    <row r="471" ht="12.7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row>
    <row r="472" ht="12.7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row>
    <row r="473" ht="12.7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row>
    <row r="474" ht="12.7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row>
    <row r="475" ht="12.7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row>
    <row r="476" ht="12.7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row>
    <row r="477" ht="12.7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row>
    <row r="478" ht="12.7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row>
    <row r="479" ht="12.7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row>
    <row r="480" ht="12.7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row>
    <row r="481" ht="12.7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row>
    <row r="482" ht="12.7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row>
    <row r="483" ht="12.7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row>
    <row r="484" ht="12.7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row>
    <row r="485" ht="12.7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row>
    <row r="486" ht="12.7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row>
    <row r="487" ht="12.7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row>
    <row r="488" ht="12.7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row>
    <row r="489" ht="12.7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row>
    <row r="490" ht="12.7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row>
    <row r="491" ht="12.7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row>
    <row r="492" ht="12.7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row>
    <row r="493" ht="12.7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row>
    <row r="494" ht="12.7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row>
    <row r="495" ht="12.7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row>
    <row r="496" ht="12.7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row>
    <row r="497" ht="12.7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row>
    <row r="498" ht="12.7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row>
    <row r="499" ht="12.7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row>
    <row r="500" ht="12.7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row>
    <row r="501" ht="12.7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row>
    <row r="502" ht="12.7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row>
    <row r="503" ht="12.7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row>
    <row r="504" ht="12.7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row>
    <row r="505" ht="12.7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row>
    <row r="506" ht="12.7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row>
    <row r="507" ht="12.7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row>
    <row r="508" ht="12.7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row>
    <row r="509" ht="12.7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row>
    <row r="510" ht="12.7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row>
    <row r="511" ht="12.7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row>
    <row r="512" ht="12.7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row>
    <row r="513" ht="12.7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row>
    <row r="514" ht="12.7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row>
    <row r="515" ht="12.7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row>
    <row r="516" ht="12.7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row>
    <row r="517" ht="12.7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row>
    <row r="518" ht="12.7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row>
    <row r="519" ht="12.7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row>
    <row r="520" ht="12.7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row>
    <row r="521" ht="12.7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row>
    <row r="522" ht="12.7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row>
    <row r="523" ht="12.7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row>
    <row r="524" ht="12.7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row>
    <row r="525" ht="12.7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row>
    <row r="526" ht="12.7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row>
    <row r="527" ht="12.7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row>
    <row r="528" ht="12.7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row>
    <row r="529" ht="12.7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row>
    <row r="530" ht="12.7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row>
    <row r="531" ht="12.7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row>
    <row r="532" ht="12.7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row>
    <row r="533" ht="12.7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row>
    <row r="534" ht="12.7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row>
    <row r="535" ht="12.7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row>
    <row r="536" ht="12.7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row>
    <row r="537" ht="12.7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row>
    <row r="538" ht="12.7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row>
    <row r="539" ht="12.7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row>
    <row r="540" ht="12.7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row>
    <row r="541" ht="12.7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row>
    <row r="542" ht="12.7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row>
    <row r="543" ht="12.7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row>
    <row r="544" ht="12.7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row>
    <row r="545" ht="12.7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row>
    <row r="546" ht="12.7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row>
    <row r="547" ht="12.7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row>
    <row r="548" ht="12.7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row>
    <row r="549" ht="12.7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row>
    <row r="550" ht="12.7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row>
    <row r="551" ht="12.7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row>
    <row r="552" ht="12.7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row>
    <row r="553" ht="12.7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row>
    <row r="554" ht="12.7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row>
    <row r="555" ht="12.7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row>
    <row r="556" ht="12.7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row>
    <row r="557" ht="12.7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row>
    <row r="558" ht="12.7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row>
    <row r="559" ht="12.7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row>
    <row r="560" ht="12.7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row>
    <row r="561" ht="12.7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row>
    <row r="562" ht="12.7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row>
    <row r="563" ht="12.7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row>
    <row r="564" ht="12.7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row>
    <row r="565" ht="12.7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row>
    <row r="566" ht="12.7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row>
    <row r="567" ht="12.7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row>
    <row r="568" ht="12.7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row>
    <row r="569" ht="12.7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row>
    <row r="570" ht="12.7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row>
    <row r="571" ht="12.7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row>
    <row r="572" ht="12.7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row>
    <row r="573" ht="12.7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row>
    <row r="574" ht="12.7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row>
    <row r="575" ht="12.7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row>
    <row r="576" ht="12.7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row>
    <row r="577" ht="12.7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row>
    <row r="578" ht="12.7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row>
    <row r="579" ht="12.7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row>
    <row r="580" ht="12.7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row>
    <row r="581" ht="12.7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row>
    <row r="582" ht="12.7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row>
    <row r="583" ht="12.7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row>
    <row r="584" ht="12.7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row>
    <row r="585" ht="12.7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row>
    <row r="586" ht="12.7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row>
    <row r="587" ht="12.7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row>
    <row r="588" ht="12.7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row>
    <row r="589" ht="12.7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row>
    <row r="590" ht="12.7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row>
    <row r="591" ht="12.7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row>
    <row r="592" ht="12.7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row>
    <row r="593" ht="12.7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row>
    <row r="594" ht="12.7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row>
    <row r="595" ht="12.7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row>
    <row r="596" ht="12.7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row>
    <row r="597" ht="12.7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row>
    <row r="598" ht="12.7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row>
    <row r="599" ht="12.7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row>
    <row r="600" ht="12.7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row>
    <row r="601" ht="12.7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row>
    <row r="602" ht="12.7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row>
    <row r="603" ht="12.7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row>
    <row r="604" ht="12.7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row>
    <row r="605" ht="12.7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row>
    <row r="606" ht="12.7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row>
    <row r="607" ht="12.7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row>
    <row r="608" ht="12.7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row>
    <row r="609" ht="12.7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row>
    <row r="610" ht="12.7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row>
    <row r="611" ht="12.7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row>
    <row r="612" ht="12.7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row>
    <row r="613" ht="12.7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row>
    <row r="614" ht="12.7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row>
    <row r="615" ht="12.7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row>
    <row r="616" ht="12.7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row>
    <row r="617" ht="12.7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row>
    <row r="618" ht="12.7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row>
    <row r="619" ht="12.7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row>
    <row r="620" ht="12.7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row>
    <row r="621" ht="12.7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row>
    <row r="622" ht="12.7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row>
    <row r="623" ht="12.7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row>
    <row r="624" ht="12.7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row>
    <row r="625" ht="12.7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row>
    <row r="626" ht="12.7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row>
    <row r="627" ht="12.7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row>
    <row r="628" ht="12.7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row>
    <row r="629" ht="12.7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row>
    <row r="630" ht="12.7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row>
    <row r="631" ht="12.7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row>
    <row r="632" ht="12.7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row>
    <row r="633" ht="12.7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row>
    <row r="634" ht="12.7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row>
    <row r="635" ht="12.7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row>
    <row r="636" ht="12.7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row>
    <row r="637" ht="12.7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row>
    <row r="638" ht="12.7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row>
    <row r="639" ht="12.7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row>
    <row r="640" ht="12.7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row>
    <row r="641" ht="12.7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row>
    <row r="642" ht="12.7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row>
    <row r="643" ht="12.7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row>
    <row r="644" ht="12.7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row>
    <row r="645" ht="12.7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row>
    <row r="646" ht="12.7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row>
    <row r="647" ht="12.7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row>
    <row r="648" ht="12.7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row>
    <row r="649" ht="12.7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row>
    <row r="650" ht="12.7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row>
    <row r="651" ht="12.7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row>
    <row r="652" ht="12.7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row>
    <row r="653" ht="12.7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row>
    <row r="654" ht="12.7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row>
    <row r="655" ht="12.7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row>
    <row r="656" ht="12.7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row>
    <row r="657" ht="12.7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row>
    <row r="658" ht="12.7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row>
    <row r="659" ht="12.7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row>
    <row r="660" ht="12.7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row>
    <row r="661" ht="12.7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row>
    <row r="662" ht="12.7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row>
    <row r="663" ht="12.7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row>
    <row r="664" ht="12.7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row>
    <row r="665" ht="12.7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row>
    <row r="666" ht="12.7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row>
    <row r="667" ht="12.7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row>
    <row r="668" ht="12.7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row>
    <row r="669" ht="12.7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row>
    <row r="670" ht="12.7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row>
    <row r="671" ht="12.7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row>
    <row r="672" ht="12.7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row>
    <row r="673" ht="12.7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row>
    <row r="674" ht="12.7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row>
    <row r="675" ht="12.7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row>
    <row r="676" ht="12.7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row>
    <row r="677" ht="12.7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row>
    <row r="678" ht="12.7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row>
    <row r="679" ht="12.7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row>
    <row r="680" ht="12.7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row>
    <row r="681" ht="12.7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row>
    <row r="682" ht="12.7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row>
    <row r="683" ht="12.7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row>
    <row r="684" ht="12.7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row>
    <row r="685" ht="12.7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row>
    <row r="686" ht="12.7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row>
    <row r="687" ht="12.7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row>
    <row r="688" ht="12.7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row>
    <row r="689" ht="12.7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row>
    <row r="690" ht="12.7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row>
    <row r="691" ht="12.7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row>
    <row r="692" ht="12.7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row>
    <row r="693" ht="12.7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row>
    <row r="694" ht="12.7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row>
    <row r="695" ht="12.7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row>
    <row r="696" ht="12.7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row>
    <row r="697" ht="12.7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row>
    <row r="698" ht="12.7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row>
    <row r="699" ht="12.7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row>
    <row r="700" ht="12.7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row>
    <row r="701" ht="12.7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row>
    <row r="702" ht="12.7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row>
    <row r="703" ht="12.7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row>
    <row r="704" ht="12.7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row>
    <row r="705" ht="12.7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row>
    <row r="706" ht="12.7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row>
    <row r="707" ht="12.7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row>
    <row r="708" ht="12.7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row>
    <row r="709" ht="12.7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row>
    <row r="710" ht="12.7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row>
    <row r="711" ht="12.7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row>
    <row r="712" ht="12.7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row>
    <row r="713" ht="12.7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row>
    <row r="714" ht="12.7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row>
    <row r="715" ht="12.7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row>
    <row r="716" ht="12.7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row>
    <row r="717" ht="12.7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row>
    <row r="718" ht="12.7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row>
    <row r="719" ht="12.7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row>
    <row r="720" ht="12.7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row>
    <row r="721" ht="12.7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row>
    <row r="722" ht="12.7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row>
    <row r="723" ht="12.7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row>
    <row r="724" ht="12.7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row>
    <row r="725" ht="12.7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row>
    <row r="726" ht="12.7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row>
    <row r="727" ht="12.7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row>
    <row r="728" ht="12.7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row>
    <row r="729" ht="12.7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row>
    <row r="730" ht="12.7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row>
    <row r="731" ht="12.7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row>
    <row r="732" ht="12.7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row>
    <row r="733" ht="12.7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row>
    <row r="734" ht="12.7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row>
    <row r="735" ht="12.7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row>
    <row r="736" ht="12.7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row>
    <row r="737" ht="12.7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row>
    <row r="738" ht="12.7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row>
    <row r="739" ht="12.7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row>
    <row r="740" ht="12.7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row>
    <row r="741" ht="12.7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row>
    <row r="742" ht="12.7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row>
    <row r="743" ht="12.7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row>
    <row r="744" ht="12.7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row>
    <row r="745" ht="12.7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row>
    <row r="746" ht="12.7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row>
    <row r="747" ht="12.7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row>
    <row r="748" ht="12.7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row>
    <row r="749" ht="12.7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row>
    <row r="750" ht="12.7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row>
    <row r="751" ht="12.7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row>
    <row r="752" ht="12.7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row>
    <row r="753" ht="12.7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row>
    <row r="754" ht="12.7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row>
    <row r="755" ht="12.7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row>
    <row r="756" ht="12.7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row>
    <row r="757" ht="12.7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row>
    <row r="758" ht="12.7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row>
    <row r="759" ht="12.7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row>
    <row r="760" ht="12.7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row>
    <row r="761" ht="12.7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row>
    <row r="762" ht="12.7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row>
    <row r="763" ht="12.7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row>
    <row r="764" ht="12.7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row>
    <row r="765" ht="12.7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row>
    <row r="766" ht="12.7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row>
    <row r="767" ht="12.7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row>
    <row r="768" ht="12.7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row>
    <row r="769" ht="12.7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row>
    <row r="770" ht="12.7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row>
    <row r="771" ht="12.7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row>
    <row r="772" ht="12.7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row>
    <row r="773" ht="12.7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row>
    <row r="774" ht="12.7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row>
    <row r="775" ht="12.7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row>
    <row r="776" ht="12.7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row>
    <row r="777" ht="12.7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row>
    <row r="778" ht="12.7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row>
    <row r="779" ht="12.7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row>
    <row r="780" ht="12.7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row>
    <row r="781" ht="12.7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row>
    <row r="782" ht="12.7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row>
    <row r="783" ht="12.7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row>
    <row r="784" ht="12.7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row>
    <row r="785" ht="12.7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row>
    <row r="786" ht="12.7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row>
    <row r="787" ht="12.7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row>
    <row r="788" ht="12.7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row>
    <row r="789" ht="12.7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row>
    <row r="790" ht="12.7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row>
    <row r="791" ht="12.7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row>
    <row r="792" ht="12.7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row>
    <row r="793" ht="12.7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row>
    <row r="794" ht="12.7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row>
    <row r="795" ht="12.7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row>
    <row r="796" ht="12.7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row>
    <row r="797" ht="12.7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row>
    <row r="798" ht="12.7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row>
    <row r="799" ht="12.7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row>
    <row r="800" ht="12.7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row>
    <row r="801" ht="12.7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row>
    <row r="802" ht="12.7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row>
    <row r="803" ht="12.7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row>
    <row r="804" ht="12.7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row>
    <row r="805" ht="12.7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row>
    <row r="806" ht="12.7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row>
    <row r="807" ht="12.7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row>
    <row r="808" ht="12.7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row>
    <row r="809" ht="12.7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row>
    <row r="810" ht="12.7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row>
    <row r="811" ht="12.7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row>
    <row r="812" ht="12.7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row>
    <row r="813" ht="12.7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row>
    <row r="814" ht="12.7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row>
    <row r="815" ht="12.7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row>
    <row r="816" ht="12.7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row>
    <row r="817" ht="12.7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row>
    <row r="818" ht="12.7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row>
    <row r="819" ht="12.7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row>
    <row r="820" ht="12.7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row>
    <row r="821" ht="12.7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row>
    <row r="822" ht="12.7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row>
    <row r="823" ht="12.7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row>
    <row r="824" ht="12.7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row>
    <row r="825" ht="12.7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row>
    <row r="826" ht="12.7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row>
    <row r="827" ht="12.7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row>
    <row r="828" ht="12.7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row>
    <row r="829" ht="12.7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row>
    <row r="830" ht="12.7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row>
    <row r="831" ht="12.7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row>
    <row r="832" ht="12.7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row>
    <row r="833" ht="12.7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row>
    <row r="834" ht="12.7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row>
    <row r="835" ht="12.7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row>
    <row r="836" ht="12.7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row>
    <row r="837" ht="12.7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row>
    <row r="838" ht="12.7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row>
    <row r="839" ht="12.7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row>
    <row r="840" ht="12.7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row>
    <row r="841" ht="12.7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row>
    <row r="842" ht="12.7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row>
    <row r="843" ht="12.7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row>
    <row r="844" ht="12.7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row>
    <row r="845" ht="12.7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row>
    <row r="846" ht="12.7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row>
    <row r="847" ht="12.7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row>
    <row r="848" ht="12.7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row>
    <row r="849" ht="12.7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row>
    <row r="850" ht="12.7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row>
    <row r="851" ht="12.7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row>
    <row r="852" ht="12.7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row>
    <row r="853" ht="12.7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row>
    <row r="854" ht="12.7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row>
    <row r="855" ht="12.7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row>
    <row r="856" ht="12.7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row>
    <row r="857" ht="12.7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row>
    <row r="858" ht="12.7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row>
    <row r="859" ht="12.7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row>
    <row r="860" ht="12.7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row>
    <row r="861" ht="12.7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row>
    <row r="862" ht="12.7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row>
    <row r="863" ht="12.7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row>
    <row r="864" ht="12.7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row>
    <row r="865" ht="12.7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row>
    <row r="866" ht="12.7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row>
    <row r="867" ht="12.7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row>
    <row r="868" ht="12.7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row>
    <row r="869" ht="12.7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row>
    <row r="870" ht="12.7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row>
    <row r="871" ht="12.7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row>
    <row r="872" ht="12.7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row>
    <row r="873" ht="12.7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row>
    <row r="874" ht="12.7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row>
    <row r="875" ht="12.7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row>
    <row r="876" ht="12.7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row>
    <row r="877" ht="12.7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row>
    <row r="878" ht="12.7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row>
    <row r="879" ht="12.7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row>
    <row r="880" ht="12.7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row>
    <row r="881" ht="12.7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row>
    <row r="882" ht="12.7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row>
    <row r="883" ht="12.7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row>
    <row r="884" ht="12.7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row>
    <row r="885" ht="12.7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row>
    <row r="886" ht="12.7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row>
    <row r="887" ht="12.7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row>
    <row r="888" ht="12.7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row>
    <row r="889" ht="12.7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row>
    <row r="890" ht="12.7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row>
    <row r="891" ht="12.7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row>
    <row r="892" ht="12.7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row>
    <row r="893" ht="12.7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row>
    <row r="894" ht="12.7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row>
    <row r="895" ht="12.7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row>
    <row r="896" ht="12.7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row>
    <row r="897" ht="12.7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row>
    <row r="898" ht="12.7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row>
    <row r="899" ht="12.7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row>
    <row r="900" ht="12.7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row>
    <row r="901" ht="12.7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row>
    <row r="902" ht="12.7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row>
    <row r="903" ht="12.7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row>
    <row r="904" ht="12.7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row>
    <row r="905" ht="12.7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row>
    <row r="906" ht="12.7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row>
    <row r="907" ht="12.7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row>
    <row r="908" ht="12.7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row>
    <row r="909" ht="12.7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row>
    <row r="910" ht="12.7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row>
    <row r="911" ht="12.7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row>
    <row r="912" ht="12.7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row>
    <row r="913" ht="12.7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row>
    <row r="914" ht="12.7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row>
    <row r="915" ht="12.7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row>
    <row r="916" ht="12.7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row>
    <row r="917" ht="12.7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row>
    <row r="918" ht="12.7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row>
    <row r="919" ht="12.7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row>
    <row r="920" ht="12.7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row>
    <row r="921" ht="12.7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row>
    <row r="922" ht="12.7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row>
    <row r="923" ht="12.7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row>
    <row r="924" ht="12.7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row>
    <row r="925" ht="12.7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row>
    <row r="926" ht="12.7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row>
    <row r="927" ht="12.7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row>
    <row r="928" ht="12.7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row>
    <row r="929" ht="12.7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row>
    <row r="930" ht="12.7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row>
    <row r="931" ht="12.7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row>
    <row r="932" ht="12.7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row>
    <row r="933" ht="12.7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row>
    <row r="934" ht="12.7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row>
    <row r="935" ht="12.7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row>
    <row r="936" ht="12.7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row>
    <row r="937" ht="12.7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row>
    <row r="938" ht="12.7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row>
    <row r="939" ht="12.7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row>
    <row r="940" ht="12.7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row>
    <row r="941" ht="12.7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row>
    <row r="942" ht="12.7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row>
    <row r="943" ht="12.7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row>
    <row r="944" ht="12.7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row>
    <row r="945" ht="12.7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row>
    <row r="946" ht="12.7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row>
    <row r="947" ht="12.7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row>
    <row r="948" ht="12.7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row>
    <row r="949" ht="12.7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row>
    <row r="950" ht="12.7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row>
    <row r="951" ht="12.7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row>
    <row r="952" ht="12.7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row>
    <row r="953" ht="12.7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row>
    <row r="954" ht="12.7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row>
    <row r="955" ht="12.7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row>
    <row r="956" ht="12.7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row>
    <row r="957" ht="12.7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row>
    <row r="958" ht="12.7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row>
    <row r="959" ht="12.7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row>
    <row r="960" ht="12.7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row>
    <row r="961" ht="12.7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row>
    <row r="962" ht="12.7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row>
    <row r="963" ht="12.7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row>
    <row r="964" ht="12.7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row>
    <row r="965" ht="12.7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row>
    <row r="966" ht="12.7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row>
    <row r="967" ht="12.7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row>
    <row r="968" ht="12.7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row>
    <row r="969" ht="12.7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row>
    <row r="970" ht="12.7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row>
    <row r="971" ht="12.7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row>
    <row r="972" ht="12.7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row>
    <row r="973" ht="12.7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row>
    <row r="974" ht="12.7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row>
    <row r="975" ht="12.7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row>
    <row r="976" ht="12.7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row>
    <row r="977" ht="12.7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row>
    <row r="978" ht="12.7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row>
    <row r="979" ht="12.7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row>
    <row r="980" ht="12.7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row>
    <row r="981" ht="12.7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row>
    <row r="982" ht="12.7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row>
    <row r="983" ht="12.7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row>
    <row r="984" ht="12.7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row>
    <row r="985" ht="12.7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row>
    <row r="986" ht="12.7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row>
    <row r="987" ht="12.7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row>
    <row r="988" ht="12.7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row>
    <row r="989" ht="12.7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row>
    <row r="990" ht="12.7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row>
    <row r="991" ht="12.7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row>
    <row r="992" ht="12.7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row>
    <row r="993" ht="12.7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row>
    <row r="994" ht="12.7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row>
    <row r="995" ht="12.7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row>
    <row r="996" ht="12.7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row>
    <row r="997" ht="12.7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row>
    <row r="998" ht="12.7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row>
    <row r="999" ht="12.7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row>
    <row r="1000" ht="12.7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row>
    <row r="1001" ht="12.75" customHeight="1">
      <c r="A1001" s="17"/>
      <c r="B1001" s="17"/>
      <c r="C1001" s="17"/>
      <c r="D1001" s="17"/>
      <c r="E1001" s="17"/>
      <c r="F1001" s="17"/>
      <c r="G1001" s="17"/>
      <c r="H1001" s="17"/>
      <c r="I1001" s="17"/>
      <c r="J1001" s="17"/>
      <c r="K1001" s="17"/>
      <c r="L1001" s="17"/>
      <c r="M1001" s="17"/>
      <c r="N1001" s="17"/>
      <c r="O1001" s="17"/>
      <c r="P1001" s="17"/>
      <c r="Q1001" s="17"/>
      <c r="R1001" s="17"/>
      <c r="S1001" s="17"/>
      <c r="T1001" s="17"/>
      <c r="U1001" s="17"/>
      <c r="V1001" s="17"/>
      <c r="W1001" s="17"/>
      <c r="X1001" s="17"/>
      <c r="Y1001" s="17"/>
      <c r="Z1001" s="17"/>
    </row>
    <row r="1002" ht="12.75" customHeight="1">
      <c r="A1002" s="17"/>
      <c r="B1002" s="17"/>
      <c r="C1002" s="17"/>
      <c r="D1002" s="17"/>
      <c r="E1002" s="17"/>
      <c r="F1002" s="17"/>
      <c r="G1002" s="17"/>
      <c r="H1002" s="17"/>
      <c r="I1002" s="17"/>
      <c r="J1002" s="17"/>
      <c r="K1002" s="17"/>
      <c r="L1002" s="17"/>
      <c r="M1002" s="17"/>
      <c r="N1002" s="17"/>
      <c r="O1002" s="17"/>
      <c r="P1002" s="17"/>
      <c r="Q1002" s="17"/>
      <c r="R1002" s="17"/>
      <c r="S1002" s="17"/>
      <c r="T1002" s="17"/>
      <c r="U1002" s="17"/>
      <c r="V1002" s="17"/>
      <c r="W1002" s="17"/>
      <c r="X1002" s="17"/>
      <c r="Y1002" s="17"/>
      <c r="Z1002" s="17"/>
    </row>
    <row r="1003" ht="12.75" customHeight="1">
      <c r="A1003" s="17"/>
      <c r="B1003" s="17"/>
      <c r="C1003" s="17"/>
      <c r="D1003" s="17"/>
      <c r="E1003" s="17"/>
      <c r="F1003" s="17"/>
      <c r="G1003" s="17"/>
      <c r="H1003" s="17"/>
      <c r="I1003" s="17"/>
      <c r="J1003" s="17"/>
      <c r="K1003" s="17"/>
      <c r="L1003" s="17"/>
      <c r="M1003" s="17"/>
      <c r="N1003" s="17"/>
      <c r="O1003" s="17"/>
      <c r="P1003" s="17"/>
      <c r="Q1003" s="17"/>
      <c r="R1003" s="17"/>
      <c r="S1003" s="17"/>
      <c r="T1003" s="17"/>
      <c r="U1003" s="17"/>
      <c r="V1003" s="17"/>
      <c r="W1003" s="17"/>
      <c r="X1003" s="17"/>
      <c r="Y1003" s="17"/>
      <c r="Z1003" s="17"/>
    </row>
    <row r="1004" ht="12.75" customHeight="1">
      <c r="A1004" s="17"/>
      <c r="B1004" s="17"/>
      <c r="C1004" s="17"/>
      <c r="D1004" s="17"/>
      <c r="E1004" s="17"/>
      <c r="F1004" s="17"/>
      <c r="G1004" s="17"/>
      <c r="H1004" s="17"/>
      <c r="I1004" s="17"/>
      <c r="J1004" s="17"/>
      <c r="K1004" s="17"/>
      <c r="L1004" s="17"/>
      <c r="M1004" s="17"/>
      <c r="N1004" s="17"/>
      <c r="O1004" s="17"/>
      <c r="P1004" s="17"/>
      <c r="Q1004" s="17"/>
      <c r="R1004" s="17"/>
      <c r="S1004" s="17"/>
      <c r="T1004" s="17"/>
      <c r="U1004" s="17"/>
      <c r="V1004" s="17"/>
      <c r="W1004" s="17"/>
      <c r="X1004" s="17"/>
      <c r="Y1004" s="17"/>
      <c r="Z1004" s="17"/>
    </row>
  </sheetData>
  <mergeCells count="7">
    <mergeCell ref="C2:I2"/>
    <mergeCell ref="J2:L2"/>
    <mergeCell ref="M2:O2"/>
    <mergeCell ref="Q2:S2"/>
    <mergeCell ref="C28:I28"/>
    <mergeCell ref="J28:L28"/>
    <mergeCell ref="M28:O28"/>
  </mergeCells>
  <printOptions/>
  <pageMargins bottom="0.787401575" footer="0.0" header="0.0" left="0.511811024" right="0.511811024" top="0.7874015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6" width="9.14"/>
    <col customWidth="1" min="7" max="26" width="8.71"/>
  </cols>
  <sheetData>
    <row r="1" ht="12.75" customHeight="1">
      <c r="A1" s="187" t="s">
        <v>6905</v>
      </c>
      <c r="B1" s="17"/>
      <c r="C1" s="17"/>
      <c r="D1" s="17"/>
      <c r="E1" s="17"/>
      <c r="F1" s="17"/>
      <c r="G1" s="17"/>
      <c r="H1" s="17"/>
      <c r="I1" s="17"/>
      <c r="J1" s="17"/>
      <c r="K1" s="17"/>
      <c r="L1" s="17"/>
      <c r="M1" s="17"/>
      <c r="N1" s="17"/>
      <c r="O1" s="17"/>
      <c r="P1" s="17"/>
      <c r="Q1" s="17"/>
      <c r="R1" s="17"/>
      <c r="S1" s="17"/>
      <c r="T1" s="17"/>
      <c r="U1" s="17"/>
      <c r="V1" s="17"/>
      <c r="W1" s="17"/>
      <c r="X1" s="17"/>
      <c r="Y1" s="17"/>
      <c r="Z1" s="17"/>
    </row>
    <row r="2" ht="12.75" customHeight="1">
      <c r="A2" s="17"/>
      <c r="B2" s="17"/>
      <c r="C2" s="17"/>
      <c r="D2" s="17"/>
      <c r="E2" s="17"/>
      <c r="F2" s="17"/>
      <c r="G2" s="17"/>
      <c r="H2" s="17"/>
      <c r="I2" s="17"/>
      <c r="J2" s="17"/>
      <c r="K2" s="17"/>
      <c r="L2" s="17"/>
      <c r="M2" s="17"/>
      <c r="N2" s="17"/>
      <c r="O2" s="17"/>
      <c r="P2" s="17"/>
      <c r="Q2" s="17"/>
      <c r="R2" s="17"/>
      <c r="S2" s="17"/>
      <c r="T2" s="17"/>
      <c r="U2" s="17"/>
      <c r="V2" s="17"/>
      <c r="W2" s="17"/>
      <c r="X2" s="17"/>
      <c r="Y2" s="17"/>
      <c r="Z2" s="17"/>
    </row>
    <row r="3" ht="12.75" customHeight="1">
      <c r="A3" s="17"/>
      <c r="B3" s="17"/>
      <c r="C3" s="17"/>
      <c r="D3" s="17"/>
      <c r="E3" s="17"/>
      <c r="F3" s="17"/>
      <c r="G3" s="17"/>
      <c r="H3" s="17"/>
      <c r="I3" s="17"/>
      <c r="J3" s="17"/>
      <c r="K3" s="17"/>
      <c r="L3" s="17"/>
      <c r="M3" s="17"/>
      <c r="N3" s="17"/>
      <c r="O3" s="17"/>
      <c r="P3" s="17"/>
      <c r="Q3" s="17"/>
      <c r="R3" s="17"/>
      <c r="S3" s="17"/>
      <c r="T3" s="17"/>
      <c r="U3" s="17"/>
      <c r="V3" s="17"/>
      <c r="W3" s="17"/>
      <c r="X3" s="17"/>
      <c r="Y3" s="17"/>
      <c r="Z3" s="17"/>
    </row>
    <row r="4" ht="12.75" customHeight="1">
      <c r="A4" s="17"/>
      <c r="B4" s="17"/>
      <c r="C4" s="17"/>
      <c r="D4" s="17"/>
      <c r="E4" s="17"/>
      <c r="F4" s="17"/>
      <c r="G4" s="17"/>
      <c r="H4" s="17"/>
      <c r="I4" s="17"/>
      <c r="J4" s="17"/>
      <c r="K4" s="17"/>
      <c r="L4" s="17"/>
      <c r="M4" s="17"/>
      <c r="N4" s="17"/>
      <c r="O4" s="17"/>
      <c r="P4" s="17"/>
      <c r="Q4" s="17"/>
      <c r="R4" s="17"/>
      <c r="S4" s="17"/>
      <c r="T4" s="17"/>
      <c r="U4" s="17"/>
      <c r="V4" s="17"/>
      <c r="W4" s="17"/>
      <c r="X4" s="17"/>
      <c r="Y4" s="17"/>
      <c r="Z4" s="17"/>
    </row>
    <row r="5" ht="12.75" customHeight="1">
      <c r="A5" s="17"/>
      <c r="B5" s="17"/>
      <c r="C5" s="17"/>
      <c r="D5" s="17"/>
      <c r="E5" s="17"/>
      <c r="F5" s="17"/>
      <c r="G5" s="17"/>
      <c r="H5" s="17"/>
      <c r="I5" s="17"/>
      <c r="J5" s="17"/>
      <c r="K5" s="17"/>
      <c r="L5" s="17"/>
      <c r="M5" s="17"/>
      <c r="N5" s="17"/>
      <c r="O5" s="17"/>
      <c r="P5" s="17"/>
      <c r="Q5" s="17"/>
      <c r="R5" s="17"/>
      <c r="S5" s="17"/>
      <c r="T5" s="17"/>
      <c r="U5" s="17"/>
      <c r="V5" s="17"/>
      <c r="W5" s="17"/>
      <c r="X5" s="17"/>
      <c r="Y5" s="17"/>
      <c r="Z5" s="17"/>
    </row>
    <row r="6" ht="12.75" customHeight="1">
      <c r="A6" s="17"/>
      <c r="B6" s="17"/>
      <c r="C6" s="17"/>
      <c r="D6" s="17"/>
      <c r="E6" s="17"/>
      <c r="F6" s="17"/>
      <c r="G6" s="17"/>
      <c r="H6" s="17"/>
      <c r="I6" s="17"/>
      <c r="J6" s="17"/>
      <c r="K6" s="17"/>
      <c r="L6" s="17"/>
      <c r="M6" s="17"/>
      <c r="N6" s="17"/>
      <c r="O6" s="17"/>
      <c r="P6" s="17"/>
      <c r="Q6" s="17"/>
      <c r="R6" s="17"/>
      <c r="S6" s="17"/>
      <c r="T6" s="17"/>
      <c r="U6" s="17"/>
      <c r="V6" s="17"/>
      <c r="W6" s="17"/>
      <c r="X6" s="17"/>
      <c r="Y6" s="17"/>
      <c r="Z6" s="17"/>
    </row>
    <row r="7" ht="12.75" customHeight="1">
      <c r="A7" s="17"/>
      <c r="B7" s="17"/>
      <c r="C7" s="17"/>
      <c r="D7" s="17"/>
      <c r="E7" s="17"/>
      <c r="F7" s="17"/>
      <c r="G7" s="17"/>
      <c r="H7" s="17"/>
      <c r="I7" s="17"/>
      <c r="J7" s="17"/>
      <c r="K7" s="17"/>
      <c r="L7" s="17"/>
      <c r="M7" s="17"/>
      <c r="N7" s="17"/>
      <c r="O7" s="17"/>
      <c r="P7" s="17"/>
      <c r="Q7" s="17"/>
      <c r="R7" s="17"/>
      <c r="S7" s="17"/>
      <c r="T7" s="17"/>
      <c r="U7" s="17"/>
      <c r="V7" s="17"/>
      <c r="W7" s="17"/>
      <c r="X7" s="17"/>
      <c r="Y7" s="17"/>
      <c r="Z7" s="17"/>
    </row>
    <row r="8" ht="12.75" customHeight="1">
      <c r="A8" s="17"/>
      <c r="B8" s="17"/>
      <c r="C8" s="17"/>
      <c r="D8" s="17"/>
      <c r="E8" s="17"/>
      <c r="F8" s="17"/>
      <c r="G8" s="17"/>
      <c r="H8" s="17"/>
      <c r="I8" s="17"/>
      <c r="J8" s="17"/>
      <c r="K8" s="17"/>
      <c r="L8" s="17"/>
      <c r="M8" s="17"/>
      <c r="N8" s="17"/>
      <c r="O8" s="17"/>
      <c r="P8" s="17"/>
      <c r="Q8" s="17"/>
      <c r="R8" s="17"/>
      <c r="S8" s="17"/>
      <c r="T8" s="17"/>
      <c r="U8" s="17"/>
      <c r="V8" s="17"/>
      <c r="W8" s="17"/>
      <c r="X8" s="17"/>
      <c r="Y8" s="17"/>
      <c r="Z8" s="17"/>
    </row>
    <row r="9" ht="12.75" customHeight="1">
      <c r="A9" s="17"/>
      <c r="B9" s="17"/>
      <c r="C9" s="17"/>
      <c r="D9" s="17"/>
      <c r="E9" s="17"/>
      <c r="F9" s="17"/>
      <c r="G9" s="17"/>
      <c r="H9" s="17"/>
      <c r="I9" s="17"/>
      <c r="J9" s="17"/>
      <c r="K9" s="17"/>
      <c r="L9" s="17"/>
      <c r="M9" s="17"/>
      <c r="N9" s="17"/>
      <c r="O9" s="17"/>
      <c r="P9" s="17"/>
      <c r="Q9" s="17"/>
      <c r="R9" s="17"/>
      <c r="S9" s="17"/>
      <c r="T9" s="17"/>
      <c r="U9" s="17"/>
      <c r="V9" s="17"/>
      <c r="W9" s="17"/>
      <c r="X9" s="17"/>
      <c r="Y9" s="17"/>
      <c r="Z9" s="17"/>
    </row>
    <row r="10" ht="12.75" customHeight="1">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row>
    <row r="11" ht="12.75" customHeight="1">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row>
    <row r="12" ht="12.75" customHeight="1">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row>
    <row r="13" ht="12.75" customHeight="1">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row>
    <row r="14" ht="12.75" customHeight="1">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row>
    <row r="15" ht="12.75" customHeight="1">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row>
    <row r="16" ht="12.75" customHeight="1">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row>
    <row r="17" ht="12.75" customHeight="1">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row>
    <row r="18" ht="12.75" customHeight="1">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row>
    <row r="19" ht="12.75" customHeight="1">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row>
    <row r="20" ht="12.7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row>
    <row r="21" ht="12.7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row>
    <row r="22" ht="12.7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ht="12.7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ht="12.7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ht="12.7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ht="12.7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ht="12.7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ht="12.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ht="12.7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ht="12.7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ht="12.7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ht="12.7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ht="12.7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ht="12.7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ht="12.7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ht="12.7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ht="12.7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ht="12.7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ht="12.7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ht="12.7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ht="12.7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ht="12.7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ht="12.7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ht="12.7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ht="12.7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ht="12.7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ht="12.7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ht="12.7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ht="12.7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ht="12.75" customHeight="1">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ht="12.75" customHeight="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ht="12.75" customHeight="1">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ht="12.75" customHeight="1">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ht="12.75" customHeight="1">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ht="12.75" customHeight="1">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ht="12.75" customHeight="1">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ht="12.75" customHeight="1">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ht="12.75" customHeight="1">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ht="12.75" customHeight="1">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ht="12.75" customHeight="1">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ht="12.75" customHeight="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ht="12.75" customHeight="1">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ht="12.75" customHeight="1">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ht="12.75" customHeight="1">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ht="12.75" customHeight="1">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ht="12.75" customHeight="1">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ht="12.75" customHeight="1">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ht="12.75" customHeight="1">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ht="12.75" customHeight="1">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ht="12.75" customHeight="1">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ht="12.75" customHeight="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ht="12.75" customHeight="1">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ht="12.75" customHeight="1">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ht="12.75" customHeight="1">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ht="12.75" customHeight="1">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ht="12.75" customHeight="1">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ht="12.75" customHeight="1">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ht="12.75" customHeight="1">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ht="12.75" customHeight="1">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ht="12.75" customHeight="1">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ht="12.75" customHeight="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ht="12.75" customHeight="1">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ht="12.75" customHeight="1">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ht="12.75" customHeight="1">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ht="12.75" customHeight="1">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ht="12.75" customHeight="1">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ht="12.75" customHeight="1">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ht="12.75" customHeight="1">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ht="12.75" customHeight="1">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ht="12.75" customHeight="1">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ht="12.75" customHeight="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ht="12.75" customHeight="1">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ht="12.75" customHeight="1">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ht="12.75" customHeight="1">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ht="12.75" customHeight="1">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ht="12.75" customHeight="1">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ht="12.75" customHeight="1">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ht="12.75" customHeight="1">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ht="12.75" customHeight="1">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ht="12.7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ht="12.7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ht="12.7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ht="12.7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ht="12.7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ht="12.7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ht="12.7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ht="12.7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ht="12.7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ht="12.7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ht="12.7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ht="12.7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ht="12.7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ht="12.7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ht="12.7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ht="12.7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ht="12.7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ht="12.7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ht="12.7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ht="12.7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ht="12.7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ht="12.7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ht="12.7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ht="12.7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ht="12.7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ht="12.7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ht="12.7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ht="12.7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ht="12.7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ht="12.7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ht="12.7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ht="12.7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ht="12.7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ht="12.7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ht="12.7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ht="12.7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ht="12.7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ht="12.7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ht="12.7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ht="12.7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ht="12.7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ht="12.7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ht="12.7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ht="12.7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ht="12.7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ht="12.7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ht="12.7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ht="12.7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ht="12.7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ht="12.7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ht="12.7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ht="12.7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ht="12.7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ht="12.7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ht="12.7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ht="12.7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ht="12.7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ht="12.7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ht="12.7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ht="12.7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ht="12.7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ht="12.7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ht="12.7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ht="12.7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ht="12.7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ht="12.7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ht="12.7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ht="12.7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ht="12.7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ht="12.7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ht="12.7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ht="12.7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ht="12.7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ht="12.7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ht="12.7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ht="12.7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ht="12.7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ht="12.7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ht="12.7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ht="12.7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ht="12.7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ht="12.7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ht="12.7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ht="12.7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ht="12.7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ht="12.7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ht="12.7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ht="12.7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ht="12.7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ht="12.7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ht="12.7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ht="12.7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ht="12.7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ht="12.7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ht="12.7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ht="12.7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ht="12.7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ht="12.7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ht="12.7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ht="12.7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ht="12.7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ht="12.7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ht="12.7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ht="12.7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ht="12.7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ht="12.7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ht="12.7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ht="12.7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ht="12.7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ht="12.7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ht="12.7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ht="12.7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ht="12.7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ht="12.7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ht="12.7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ht="12.7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ht="12.7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ht="12.7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ht="12.7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ht="12.7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ht="12.7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ht="12.75" customHeight="1">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ht="12.75" customHeight="1">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ht="12.75" customHeight="1">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ht="12.75" customHeight="1">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ht="12.75" customHeight="1">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ht="12.75" customHeight="1">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ht="12.75" customHeight="1">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ht="12.75" customHeight="1">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ht="12.75" customHeight="1">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ht="12.75" customHeight="1">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ht="12.75" customHeight="1">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ht="12.75" customHeight="1">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ht="12.75" customHeight="1">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ht="12.75" customHeight="1">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ht="12.75" customHeight="1">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ht="12.75" customHeight="1">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ht="12.75" customHeight="1">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ht="12.75" customHeight="1">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ht="12.75" customHeight="1">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ht="12.75" customHeight="1">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ht="12.75" customHeight="1">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ht="12.75" customHeight="1">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ht="12.75" customHeight="1">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ht="12.75" customHeight="1">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ht="12.75" customHeight="1">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ht="12.75" customHeight="1">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ht="12.75" customHeight="1">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ht="12.75" customHeight="1">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ht="12.75" customHeight="1">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ht="12.75" customHeight="1">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ht="12.75" customHeight="1">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ht="12.75" customHeight="1">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ht="12.75" customHeight="1">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ht="12.75" customHeight="1">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ht="12.75" customHeight="1">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ht="12.7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ht="12.7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ht="12.7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ht="12.7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ht="12.7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ht="12.7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ht="12.7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ht="12.7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ht="12.7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ht="12.7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ht="12.7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ht="12.7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ht="12.7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ht="12.7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ht="12.7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ht="12.7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ht="12.7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ht="12.7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ht="12.7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ht="12.7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ht="12.7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ht="12.7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ht="12.7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ht="12.7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ht="12.7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ht="12.7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ht="12.7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ht="12.7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ht="12.7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ht="12.7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ht="12.7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ht="12.7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ht="12.7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ht="12.7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ht="12.7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ht="12.7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ht="12.7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ht="12.7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ht="12.7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ht="12.7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ht="12.7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ht="12.7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ht="12.7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ht="12.7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ht="12.7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ht="12.7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ht="12.7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ht="12.7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ht="12.7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ht="12.7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ht="12.7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ht="12.7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ht="12.7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ht="12.7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ht="12.7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ht="12.7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ht="12.7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ht="12.7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ht="12.7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ht="12.7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ht="12.7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ht="12.7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ht="12.7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ht="12.7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ht="12.7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ht="12.7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ht="12.7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ht="12.7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ht="12.7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ht="12.7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ht="12.7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ht="12.7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ht="12.7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ht="12.7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ht="12.7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ht="12.7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ht="12.7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ht="12.7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ht="12.7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ht="12.7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ht="12.7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ht="12.7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ht="12.7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ht="12.7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ht="12.7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ht="12.7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ht="12.7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ht="12.7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ht="12.7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ht="12.7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ht="12.7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ht="12.7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ht="12.7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ht="12.7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ht="12.7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ht="12.7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ht="12.7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ht="12.7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ht="12.7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ht="12.7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ht="12.7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ht="12.7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ht="12.7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ht="12.7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row r="360" ht="12.7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row>
    <row r="361" ht="12.7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row>
    <row r="362" ht="12.7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row>
    <row r="363" ht="12.7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row>
    <row r="364" ht="12.7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row>
    <row r="365" ht="12.7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row>
    <row r="366" ht="12.7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row>
    <row r="367" ht="12.7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row>
    <row r="368" ht="12.7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row>
    <row r="369" ht="12.7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row>
    <row r="370" ht="12.7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row>
    <row r="371" ht="12.7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row>
    <row r="372" ht="12.7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row>
    <row r="373" ht="12.7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row>
    <row r="374" ht="12.7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row>
    <row r="375" ht="12.7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row>
    <row r="376" ht="12.7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row>
    <row r="377" ht="12.7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row>
    <row r="378" ht="12.7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row>
    <row r="379" ht="12.7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row>
    <row r="380" ht="12.7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row>
    <row r="381" ht="12.7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row>
    <row r="382" ht="12.7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row>
    <row r="383" ht="12.7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row>
    <row r="384" ht="12.7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row>
    <row r="385" ht="12.7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row>
    <row r="386" ht="12.7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row>
    <row r="387" ht="12.7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row>
    <row r="388" ht="12.7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row>
    <row r="389" ht="12.7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row>
    <row r="390" ht="12.7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row>
    <row r="391" ht="12.7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row>
    <row r="392" ht="12.7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row>
    <row r="393" ht="12.7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row>
    <row r="394" ht="12.7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row>
    <row r="395" ht="12.7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row>
    <row r="396" ht="12.7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row>
    <row r="397" ht="12.7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row>
    <row r="398" ht="12.7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row>
    <row r="399" ht="12.7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row>
    <row r="400" ht="12.7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row>
    <row r="401" ht="12.7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row>
    <row r="402" ht="12.7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row>
    <row r="403" ht="12.7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row>
    <row r="404" ht="12.7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row>
    <row r="405" ht="12.7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row>
    <row r="406" ht="12.7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row>
    <row r="407" ht="12.7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row>
    <row r="408" ht="12.7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row>
    <row r="409" ht="12.7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row>
    <row r="410" ht="12.7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row>
    <row r="411" ht="12.7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row>
    <row r="412" ht="12.7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row>
    <row r="413" ht="12.7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row>
    <row r="414" ht="12.7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row>
    <row r="415" ht="12.7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row>
    <row r="416" ht="12.7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row>
    <row r="417" ht="12.7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row>
    <row r="418" ht="12.7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row>
    <row r="419" ht="12.7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row>
    <row r="420" ht="12.7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row>
    <row r="421" ht="12.7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row>
    <row r="422" ht="12.7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row>
    <row r="423" ht="12.7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row>
    <row r="424" ht="12.7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row>
    <row r="425" ht="12.7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row>
    <row r="426" ht="12.7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row>
    <row r="427" ht="12.7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row>
    <row r="428" ht="12.7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row>
    <row r="429" ht="12.7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row>
    <row r="430" ht="12.7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row>
    <row r="431" ht="12.7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row>
    <row r="432" ht="12.7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row>
    <row r="433" ht="12.7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row>
    <row r="434" ht="12.7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row>
    <row r="435" ht="12.7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row>
    <row r="436" ht="12.7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row>
    <row r="437" ht="12.7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row>
    <row r="438" ht="12.7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row>
    <row r="439" ht="12.7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row>
    <row r="440" ht="12.7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row>
    <row r="441" ht="12.7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row>
    <row r="442" ht="12.7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row>
    <row r="443" ht="12.7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row>
    <row r="444" ht="12.7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row>
    <row r="445" ht="12.7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row>
    <row r="446" ht="12.7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row>
    <row r="447" ht="12.7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row>
    <row r="448" ht="12.7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row>
    <row r="449" ht="12.7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row>
    <row r="450" ht="12.7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row>
    <row r="451" ht="12.7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row>
    <row r="452" ht="12.7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row>
    <row r="453" ht="12.7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row>
    <row r="454" ht="12.7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row>
    <row r="455" ht="12.7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row>
    <row r="456" ht="12.7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row>
    <row r="457" ht="12.7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row>
    <row r="458" ht="12.7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row>
    <row r="459" ht="12.7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row>
    <row r="460" ht="12.7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row>
    <row r="461" ht="12.7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row>
    <row r="462" ht="12.7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row>
    <row r="463" ht="12.7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row>
    <row r="464" ht="12.7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row>
    <row r="465" ht="12.7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row>
    <row r="466" ht="12.7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row>
    <row r="467" ht="12.7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row>
    <row r="468" ht="12.7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row>
    <row r="469" ht="12.7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row>
    <row r="470" ht="12.7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row>
    <row r="471" ht="12.7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row>
    <row r="472" ht="12.7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row>
    <row r="473" ht="12.7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row>
    <row r="474" ht="12.7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row>
    <row r="475" ht="12.7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row>
    <row r="476" ht="12.7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row>
    <row r="477" ht="12.7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row>
    <row r="478" ht="12.7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row>
    <row r="479" ht="12.7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row>
    <row r="480" ht="12.7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row>
    <row r="481" ht="12.7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row>
    <row r="482" ht="12.7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row>
    <row r="483" ht="12.7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row>
    <row r="484" ht="12.7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row>
    <row r="485" ht="12.7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row>
    <row r="486" ht="12.7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row>
    <row r="487" ht="12.7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row>
    <row r="488" ht="12.7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row>
    <row r="489" ht="12.7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row>
    <row r="490" ht="12.7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row>
    <row r="491" ht="12.7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row>
    <row r="492" ht="12.7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row>
    <row r="493" ht="12.7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row>
    <row r="494" ht="12.7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row>
    <row r="495" ht="12.7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row>
    <row r="496" ht="12.7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row>
    <row r="497" ht="12.7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row>
    <row r="498" ht="12.7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row>
    <row r="499" ht="12.7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row>
    <row r="500" ht="12.7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row>
    <row r="501" ht="12.7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row>
    <row r="502" ht="12.7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row>
    <row r="503" ht="12.7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row>
    <row r="504" ht="12.7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row>
    <row r="505" ht="12.7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row>
    <row r="506" ht="12.7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row>
    <row r="507" ht="12.7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row>
    <row r="508" ht="12.7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row>
    <row r="509" ht="12.7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row>
    <row r="510" ht="12.7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row>
    <row r="511" ht="12.7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row>
    <row r="512" ht="12.7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row>
    <row r="513" ht="12.7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row>
    <row r="514" ht="12.7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row>
    <row r="515" ht="12.7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row>
    <row r="516" ht="12.7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row>
    <row r="517" ht="12.7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row>
    <row r="518" ht="12.7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row>
    <row r="519" ht="12.7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row>
    <row r="520" ht="12.7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row>
    <row r="521" ht="12.7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row>
    <row r="522" ht="12.7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row>
    <row r="523" ht="12.7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row>
    <row r="524" ht="12.7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row>
    <row r="525" ht="12.7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row>
    <row r="526" ht="12.7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row>
    <row r="527" ht="12.7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row>
    <row r="528" ht="12.7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row>
    <row r="529" ht="12.7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row>
    <row r="530" ht="12.7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row>
    <row r="531" ht="12.7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row>
    <row r="532" ht="12.7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row>
    <row r="533" ht="12.7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row>
    <row r="534" ht="12.7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row>
    <row r="535" ht="12.7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row>
    <row r="536" ht="12.7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row>
    <row r="537" ht="12.7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row>
    <row r="538" ht="12.7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row>
    <row r="539" ht="12.7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row>
    <row r="540" ht="12.7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row>
    <row r="541" ht="12.7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row>
    <row r="542" ht="12.7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row>
    <row r="543" ht="12.7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row>
    <row r="544" ht="12.7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row>
    <row r="545" ht="12.7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row>
    <row r="546" ht="12.7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row>
    <row r="547" ht="12.7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row>
    <row r="548" ht="12.7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row>
    <row r="549" ht="12.7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row>
    <row r="550" ht="12.7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row>
    <row r="551" ht="12.7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row>
    <row r="552" ht="12.7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row>
    <row r="553" ht="12.7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row>
    <row r="554" ht="12.7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row>
    <row r="555" ht="12.7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row>
    <row r="556" ht="12.7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row>
    <row r="557" ht="12.7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row>
    <row r="558" ht="12.7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row>
    <row r="559" ht="12.7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row>
    <row r="560" ht="12.7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row>
    <row r="561" ht="12.7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row>
    <row r="562" ht="12.7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row>
    <row r="563" ht="12.7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row>
    <row r="564" ht="12.7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row>
    <row r="565" ht="12.7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row>
    <row r="566" ht="12.7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row>
    <row r="567" ht="12.7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row>
    <row r="568" ht="12.7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row>
    <row r="569" ht="12.7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row>
    <row r="570" ht="12.7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row>
    <row r="571" ht="12.7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row>
    <row r="572" ht="12.7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row>
    <row r="573" ht="12.7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row>
    <row r="574" ht="12.7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row>
    <row r="575" ht="12.7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row>
    <row r="576" ht="12.7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row>
    <row r="577" ht="12.7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row>
    <row r="578" ht="12.7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row>
    <row r="579" ht="12.7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row>
    <row r="580" ht="12.7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row>
    <row r="581" ht="12.7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row>
    <row r="582" ht="12.7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row>
    <row r="583" ht="12.7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row>
    <row r="584" ht="12.7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row>
    <row r="585" ht="12.7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row>
    <row r="586" ht="12.7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row>
    <row r="587" ht="12.7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row>
    <row r="588" ht="12.7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row>
    <row r="589" ht="12.7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row>
    <row r="590" ht="12.7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row>
    <row r="591" ht="12.7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row>
    <row r="592" ht="12.7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row>
    <row r="593" ht="12.7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row>
    <row r="594" ht="12.7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row>
    <row r="595" ht="12.7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row>
    <row r="596" ht="12.7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row>
    <row r="597" ht="12.7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row>
    <row r="598" ht="12.7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row>
    <row r="599" ht="12.7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row>
    <row r="600" ht="12.7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row>
    <row r="601" ht="12.7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row>
    <row r="602" ht="12.7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row>
    <row r="603" ht="12.7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row>
    <row r="604" ht="12.7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row>
    <row r="605" ht="12.7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row>
    <row r="606" ht="12.7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row>
    <row r="607" ht="12.7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row>
    <row r="608" ht="12.7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row>
    <row r="609" ht="12.7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row>
    <row r="610" ht="12.7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row>
    <row r="611" ht="12.7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row>
    <row r="612" ht="12.7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row>
    <row r="613" ht="12.7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row>
    <row r="614" ht="12.7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row>
    <row r="615" ht="12.7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row>
    <row r="616" ht="12.7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row>
    <row r="617" ht="12.7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row>
    <row r="618" ht="12.7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row>
    <row r="619" ht="12.7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row>
    <row r="620" ht="12.7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row>
    <row r="621" ht="12.7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row>
    <row r="622" ht="12.7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row>
    <row r="623" ht="12.7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row>
    <row r="624" ht="12.7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row>
    <row r="625" ht="12.7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row>
    <row r="626" ht="12.7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row>
    <row r="627" ht="12.7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row>
    <row r="628" ht="12.7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row>
    <row r="629" ht="12.7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row>
    <row r="630" ht="12.7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row>
    <row r="631" ht="12.7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row>
    <row r="632" ht="12.7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row>
    <row r="633" ht="12.7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row>
    <row r="634" ht="12.7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row>
    <row r="635" ht="12.7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row>
    <row r="636" ht="12.7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row>
    <row r="637" ht="12.7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row>
    <row r="638" ht="12.7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row>
    <row r="639" ht="12.7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row>
    <row r="640" ht="12.7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row>
    <row r="641" ht="12.7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row>
    <row r="642" ht="12.7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row>
    <row r="643" ht="12.7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row>
    <row r="644" ht="12.7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row>
    <row r="645" ht="12.7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row>
    <row r="646" ht="12.7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row>
    <row r="647" ht="12.7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row>
    <row r="648" ht="12.7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row>
    <row r="649" ht="12.7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row>
    <row r="650" ht="12.7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row>
    <row r="651" ht="12.7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row>
    <row r="652" ht="12.7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row>
    <row r="653" ht="12.7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row>
    <row r="654" ht="12.7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row>
    <row r="655" ht="12.7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row>
    <row r="656" ht="12.7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row>
    <row r="657" ht="12.7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row>
    <row r="658" ht="12.7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row>
    <row r="659" ht="12.7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row>
    <row r="660" ht="12.7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row>
    <row r="661" ht="12.7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row>
    <row r="662" ht="12.7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row>
    <row r="663" ht="12.7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row>
    <row r="664" ht="12.7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row>
    <row r="665" ht="12.7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row>
    <row r="666" ht="12.7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row>
    <row r="667" ht="12.7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row>
    <row r="668" ht="12.7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row>
    <row r="669" ht="12.7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row>
    <row r="670" ht="12.7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row>
    <row r="671" ht="12.7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row>
    <row r="672" ht="12.7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row>
    <row r="673" ht="12.7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row>
    <row r="674" ht="12.7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row>
    <row r="675" ht="12.7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row>
    <row r="676" ht="12.7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row>
    <row r="677" ht="12.7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row>
    <row r="678" ht="12.7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row>
    <row r="679" ht="12.7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row>
    <row r="680" ht="12.7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row>
    <row r="681" ht="12.7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row>
    <row r="682" ht="12.7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row>
    <row r="683" ht="12.7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row>
    <row r="684" ht="12.7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row>
    <row r="685" ht="12.7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row>
    <row r="686" ht="12.7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row>
    <row r="687" ht="12.7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row>
    <row r="688" ht="12.7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row>
    <row r="689" ht="12.7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row>
    <row r="690" ht="12.7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row>
    <row r="691" ht="12.7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row>
    <row r="692" ht="12.7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row>
    <row r="693" ht="12.7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row>
    <row r="694" ht="12.7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row>
    <row r="695" ht="12.7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row>
    <row r="696" ht="12.7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row>
    <row r="697" ht="12.7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row>
    <row r="698" ht="12.7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row>
    <row r="699" ht="12.7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row>
    <row r="700" ht="12.7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row>
    <row r="701" ht="12.7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row>
    <row r="702" ht="12.7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row>
    <row r="703" ht="12.7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row>
    <row r="704" ht="12.7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row>
    <row r="705" ht="12.7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row>
    <row r="706" ht="12.7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row>
    <row r="707" ht="12.7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row>
    <row r="708" ht="12.7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row>
    <row r="709" ht="12.7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row>
    <row r="710" ht="12.7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row>
    <row r="711" ht="12.7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row>
    <row r="712" ht="12.7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row>
    <row r="713" ht="12.7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row>
    <row r="714" ht="12.7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row>
    <row r="715" ht="12.7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row>
    <row r="716" ht="12.7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row>
    <row r="717" ht="12.7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row>
    <row r="718" ht="12.7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row>
    <row r="719" ht="12.7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row>
    <row r="720" ht="12.7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row>
    <row r="721" ht="12.7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row>
    <row r="722" ht="12.7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row>
    <row r="723" ht="12.7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row>
    <row r="724" ht="12.7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row>
    <row r="725" ht="12.7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row>
    <row r="726" ht="12.7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row>
    <row r="727" ht="12.7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row>
    <row r="728" ht="12.7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row>
    <row r="729" ht="12.7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row>
    <row r="730" ht="12.7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row>
    <row r="731" ht="12.7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row>
    <row r="732" ht="12.7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row>
    <row r="733" ht="12.7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row>
    <row r="734" ht="12.7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row>
    <row r="735" ht="12.7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row>
    <row r="736" ht="12.7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row>
    <row r="737" ht="12.7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row>
    <row r="738" ht="12.7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row>
    <row r="739" ht="12.7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row>
    <row r="740" ht="12.7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row>
    <row r="741" ht="12.7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row>
    <row r="742" ht="12.7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row>
    <row r="743" ht="12.7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row>
    <row r="744" ht="12.7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row>
    <row r="745" ht="12.7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row>
    <row r="746" ht="12.7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row>
    <row r="747" ht="12.7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row>
    <row r="748" ht="12.7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row>
    <row r="749" ht="12.7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row>
    <row r="750" ht="12.7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row>
    <row r="751" ht="12.7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row>
    <row r="752" ht="12.7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row>
    <row r="753" ht="12.7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row>
    <row r="754" ht="12.7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row>
    <row r="755" ht="12.7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row>
    <row r="756" ht="12.7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row>
    <row r="757" ht="12.7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row>
    <row r="758" ht="12.7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row>
    <row r="759" ht="12.7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row>
    <row r="760" ht="12.7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row>
    <row r="761" ht="12.7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row>
    <row r="762" ht="12.7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row>
    <row r="763" ht="12.7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row>
    <row r="764" ht="12.7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row>
    <row r="765" ht="12.7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row>
    <row r="766" ht="12.7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row>
    <row r="767" ht="12.7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row>
    <row r="768" ht="12.7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row>
    <row r="769" ht="12.7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row>
    <row r="770" ht="12.7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row>
    <row r="771" ht="12.7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row>
    <row r="772" ht="12.7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row>
    <row r="773" ht="12.7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row>
    <row r="774" ht="12.7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row>
    <row r="775" ht="12.7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row>
    <row r="776" ht="12.7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row>
    <row r="777" ht="12.7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row>
    <row r="778" ht="12.7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row>
    <row r="779" ht="12.7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row>
    <row r="780" ht="12.7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row>
    <row r="781" ht="12.7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row>
    <row r="782" ht="12.7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row>
    <row r="783" ht="12.7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row>
    <row r="784" ht="12.7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row>
    <row r="785" ht="12.7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row>
    <row r="786" ht="12.7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row>
    <row r="787" ht="12.7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row>
    <row r="788" ht="12.7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row>
    <row r="789" ht="12.7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row>
    <row r="790" ht="12.7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row>
    <row r="791" ht="12.7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row>
    <row r="792" ht="12.7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row>
    <row r="793" ht="12.7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row>
    <row r="794" ht="12.7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row>
    <row r="795" ht="12.7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row>
    <row r="796" ht="12.7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row>
    <row r="797" ht="12.7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row>
    <row r="798" ht="12.7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row>
    <row r="799" ht="12.7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row>
    <row r="800" ht="12.7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row>
    <row r="801" ht="12.7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row>
    <row r="802" ht="12.7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row>
    <row r="803" ht="12.7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row>
    <row r="804" ht="12.7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row>
    <row r="805" ht="12.7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row>
    <row r="806" ht="12.7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row>
    <row r="807" ht="12.7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row>
    <row r="808" ht="12.7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row>
    <row r="809" ht="12.7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row>
    <row r="810" ht="12.7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row>
    <row r="811" ht="12.7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row>
    <row r="812" ht="12.7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row>
    <row r="813" ht="12.7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row>
    <row r="814" ht="12.7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row>
    <row r="815" ht="12.7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row>
    <row r="816" ht="12.7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row>
    <row r="817" ht="12.7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row>
    <row r="818" ht="12.7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row>
    <row r="819" ht="12.7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row>
    <row r="820" ht="12.7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row>
    <row r="821" ht="12.7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row>
    <row r="822" ht="12.7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row>
    <row r="823" ht="12.7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row>
    <row r="824" ht="12.7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row>
    <row r="825" ht="12.7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row>
    <row r="826" ht="12.7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row>
    <row r="827" ht="12.7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row>
    <row r="828" ht="12.7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row>
    <row r="829" ht="12.7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row>
    <row r="830" ht="12.7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row>
    <row r="831" ht="12.7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row>
    <row r="832" ht="12.7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row>
    <row r="833" ht="12.7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row>
    <row r="834" ht="12.7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row>
    <row r="835" ht="12.7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row>
    <row r="836" ht="12.7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row>
    <row r="837" ht="12.7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row>
    <row r="838" ht="12.7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row>
    <row r="839" ht="12.7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row>
    <row r="840" ht="12.7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row>
    <row r="841" ht="12.7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row>
    <row r="842" ht="12.7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row>
    <row r="843" ht="12.7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row>
    <row r="844" ht="12.7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row>
    <row r="845" ht="12.7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row>
    <row r="846" ht="12.7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row>
    <row r="847" ht="12.7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row>
    <row r="848" ht="12.7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row>
    <row r="849" ht="12.7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row>
    <row r="850" ht="12.7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row>
    <row r="851" ht="12.7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row>
    <row r="852" ht="12.7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row>
    <row r="853" ht="12.7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row>
    <row r="854" ht="12.7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row>
    <row r="855" ht="12.7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row>
    <row r="856" ht="12.7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row>
    <row r="857" ht="12.7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row>
    <row r="858" ht="12.7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row>
    <row r="859" ht="12.7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row>
    <row r="860" ht="12.7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row>
    <row r="861" ht="12.7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row>
    <row r="862" ht="12.7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row>
    <row r="863" ht="12.7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row>
    <row r="864" ht="12.7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row>
    <row r="865" ht="12.7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row>
    <row r="866" ht="12.7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row>
    <row r="867" ht="12.7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row>
    <row r="868" ht="12.7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row>
    <row r="869" ht="12.7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row>
    <row r="870" ht="12.7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row>
    <row r="871" ht="12.7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row>
    <row r="872" ht="12.7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row>
    <row r="873" ht="12.7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row>
    <row r="874" ht="12.7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row>
    <row r="875" ht="12.7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row>
    <row r="876" ht="12.7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row>
    <row r="877" ht="12.7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row>
    <row r="878" ht="12.7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row>
    <row r="879" ht="12.7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row>
    <row r="880" ht="12.7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row>
    <row r="881" ht="12.7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row>
    <row r="882" ht="12.7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row>
    <row r="883" ht="12.7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row>
    <row r="884" ht="12.7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row>
    <row r="885" ht="12.7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row>
    <row r="886" ht="12.7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row>
    <row r="887" ht="12.7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row>
    <row r="888" ht="12.7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row>
    <row r="889" ht="12.7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row>
    <row r="890" ht="12.7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row>
    <row r="891" ht="12.7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row>
    <row r="892" ht="12.7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row>
    <row r="893" ht="12.7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row>
    <row r="894" ht="12.7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row>
    <row r="895" ht="12.7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row>
    <row r="896" ht="12.7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row>
    <row r="897" ht="12.7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row>
    <row r="898" ht="12.7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row>
    <row r="899" ht="12.7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row>
    <row r="900" ht="12.7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row>
    <row r="901" ht="12.7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row>
    <row r="902" ht="12.7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row>
    <row r="903" ht="12.7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row>
    <row r="904" ht="12.7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row>
    <row r="905" ht="12.7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row>
    <row r="906" ht="12.7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row>
    <row r="907" ht="12.7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row>
    <row r="908" ht="12.7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row>
    <row r="909" ht="12.7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row>
    <row r="910" ht="12.7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row>
    <row r="911" ht="12.7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row>
    <row r="912" ht="12.7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row>
    <row r="913" ht="12.7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row>
    <row r="914" ht="12.7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row>
    <row r="915" ht="12.7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row>
    <row r="916" ht="12.7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row>
    <row r="917" ht="12.7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row>
    <row r="918" ht="12.7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row>
    <row r="919" ht="12.7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row>
    <row r="920" ht="12.7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row>
    <row r="921" ht="12.7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row>
    <row r="922" ht="12.7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row>
    <row r="923" ht="12.7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row>
    <row r="924" ht="12.7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row>
    <row r="925" ht="12.7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row>
    <row r="926" ht="12.7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row>
    <row r="927" ht="12.7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row>
    <row r="928" ht="12.7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row>
    <row r="929" ht="12.7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row>
    <row r="930" ht="12.7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row>
    <row r="931" ht="12.7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row>
    <row r="932" ht="12.7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row>
    <row r="933" ht="12.7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row>
    <row r="934" ht="12.7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row>
    <row r="935" ht="12.7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row>
    <row r="936" ht="12.7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row>
    <row r="937" ht="12.7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row>
    <row r="938" ht="12.7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row>
    <row r="939" ht="12.7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row>
    <row r="940" ht="12.7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row>
    <row r="941" ht="12.7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row>
    <row r="942" ht="12.7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row>
    <row r="943" ht="12.7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row>
    <row r="944" ht="12.7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row>
    <row r="945" ht="12.7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row>
    <row r="946" ht="12.7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row>
    <row r="947" ht="12.7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row>
    <row r="948" ht="12.7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row>
    <row r="949" ht="12.7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row>
    <row r="950" ht="12.7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row>
    <row r="951" ht="12.7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row>
    <row r="952" ht="12.7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row>
    <row r="953" ht="12.7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row>
    <row r="954" ht="12.7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row>
    <row r="955" ht="12.7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row>
    <row r="956" ht="12.7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row>
    <row r="957" ht="12.7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row>
    <row r="958" ht="12.7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row>
    <row r="959" ht="12.7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row>
    <row r="960" ht="12.7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row>
    <row r="961" ht="12.7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row>
    <row r="962" ht="12.7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row>
    <row r="963" ht="12.7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row>
    <row r="964" ht="12.7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row>
    <row r="965" ht="12.7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row>
    <row r="966" ht="12.7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row>
    <row r="967" ht="12.7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row>
    <row r="968" ht="12.7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row>
    <row r="969" ht="12.7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row>
    <row r="970" ht="12.7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row>
    <row r="971" ht="12.7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row>
    <row r="972" ht="12.7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row>
    <row r="973" ht="12.7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row>
    <row r="974" ht="12.7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row>
    <row r="975" ht="12.7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row>
    <row r="976" ht="12.7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row>
    <row r="977" ht="12.7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row>
    <row r="978" ht="12.7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row>
    <row r="979" ht="12.7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row>
    <row r="980" ht="12.7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row>
    <row r="981" ht="12.7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row>
    <row r="982" ht="12.7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row>
    <row r="983" ht="12.7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row>
    <row r="984" ht="12.7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row>
    <row r="985" ht="12.7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row>
    <row r="986" ht="12.7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row>
    <row r="987" ht="12.7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row>
    <row r="988" ht="12.7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row>
    <row r="989" ht="12.7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row>
    <row r="990" ht="12.7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row>
    <row r="991" ht="12.7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row>
    <row r="992" ht="12.7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row>
    <row r="993" ht="12.7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row>
    <row r="994" ht="12.7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row>
    <row r="995" ht="12.7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row>
    <row r="996" ht="12.7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row>
    <row r="997" ht="12.7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row>
    <row r="998" ht="12.7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row>
    <row r="999" ht="12.7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row>
    <row r="1000" ht="12.7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row>
  </sheetData>
  <printOptions/>
  <pageMargins bottom="0.787401575" footer="0.0" header="0.0" left="0.511811024" right="0.511811024" top="0.7874015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38.14"/>
    <col customWidth="1" min="2" max="2" width="52.57"/>
    <col customWidth="1" min="3" max="3" width="8.0"/>
    <col customWidth="1" min="4" max="4" width="4.57"/>
    <col customWidth="1" min="5" max="6" width="9.14"/>
    <col customWidth="1" min="7" max="26" width="8.71"/>
  </cols>
  <sheetData>
    <row r="1" ht="12.75" customHeight="1">
      <c r="A1" s="124" t="s">
        <v>6906</v>
      </c>
      <c r="B1" s="110" t="s">
        <v>6268</v>
      </c>
      <c r="C1" s="110" t="s">
        <v>6269</v>
      </c>
      <c r="D1" s="110" t="s">
        <v>6270</v>
      </c>
      <c r="E1" s="17"/>
      <c r="F1" s="17"/>
      <c r="G1" s="17"/>
      <c r="H1" s="17"/>
      <c r="I1" s="17"/>
      <c r="J1" s="17"/>
      <c r="K1" s="17"/>
      <c r="L1" s="17"/>
      <c r="M1" s="17"/>
      <c r="N1" s="17"/>
      <c r="O1" s="17"/>
      <c r="P1" s="17"/>
      <c r="Q1" s="17"/>
      <c r="R1" s="17"/>
      <c r="S1" s="17"/>
      <c r="T1" s="17"/>
      <c r="U1" s="17"/>
      <c r="V1" s="17"/>
      <c r="W1" s="17"/>
      <c r="X1" s="17"/>
      <c r="Y1" s="17"/>
      <c r="Z1" s="17"/>
    </row>
    <row r="2" ht="12.75" customHeight="1">
      <c r="A2" s="113" t="s">
        <v>6292</v>
      </c>
      <c r="B2" s="148" t="s">
        <v>6907</v>
      </c>
      <c r="C2" s="115">
        <v>24.0</v>
      </c>
      <c r="D2" s="116">
        <f>C2/C4</f>
        <v>0.1137440758</v>
      </c>
      <c r="E2" s="17"/>
      <c r="F2" s="17"/>
      <c r="G2" s="17"/>
      <c r="H2" s="17"/>
      <c r="I2" s="17"/>
      <c r="J2" s="17"/>
      <c r="K2" s="17"/>
      <c r="L2" s="17"/>
      <c r="M2" s="17"/>
      <c r="N2" s="17"/>
      <c r="O2" s="17"/>
      <c r="P2" s="17"/>
      <c r="Q2" s="17"/>
      <c r="R2" s="17"/>
      <c r="S2" s="17"/>
      <c r="T2" s="17"/>
      <c r="U2" s="17"/>
      <c r="V2" s="17"/>
      <c r="W2" s="17"/>
      <c r="X2" s="17"/>
      <c r="Y2" s="17"/>
      <c r="Z2" s="17"/>
    </row>
    <row r="3" ht="12.75" customHeight="1">
      <c r="A3" s="113" t="s">
        <v>6341</v>
      </c>
      <c r="B3" s="148" t="s">
        <v>6908</v>
      </c>
      <c r="C3" s="115">
        <v>187.0</v>
      </c>
      <c r="D3" s="116">
        <f>C3/C4</f>
        <v>0.8862559242</v>
      </c>
      <c r="E3" s="17"/>
      <c r="F3" s="17"/>
      <c r="G3" s="17"/>
      <c r="H3" s="17"/>
      <c r="I3" s="17"/>
      <c r="J3" s="17"/>
      <c r="K3" s="17"/>
      <c r="L3" s="17"/>
      <c r="M3" s="17"/>
      <c r="N3" s="17"/>
      <c r="O3" s="17"/>
      <c r="P3" s="17"/>
      <c r="Q3" s="17"/>
      <c r="R3" s="17"/>
      <c r="S3" s="17"/>
      <c r="T3" s="17"/>
      <c r="U3" s="17"/>
      <c r="V3" s="17"/>
      <c r="W3" s="17"/>
      <c r="X3" s="17"/>
      <c r="Y3" s="17"/>
      <c r="Z3" s="17"/>
    </row>
    <row r="4" ht="12.75" customHeight="1">
      <c r="A4" s="118"/>
      <c r="B4" s="118"/>
      <c r="C4" s="120">
        <f>SUM(C2:C3)</f>
        <v>211</v>
      </c>
      <c r="D4" s="121"/>
      <c r="E4" s="17"/>
      <c r="F4" s="17"/>
      <c r="G4" s="17"/>
      <c r="H4" s="17"/>
      <c r="I4" s="17"/>
      <c r="J4" s="17"/>
      <c r="K4" s="17"/>
      <c r="L4" s="17"/>
      <c r="M4" s="17"/>
      <c r="N4" s="17"/>
      <c r="O4" s="17"/>
      <c r="P4" s="17"/>
      <c r="Q4" s="17"/>
      <c r="R4" s="17"/>
      <c r="S4" s="17"/>
      <c r="T4" s="17"/>
      <c r="U4" s="17"/>
      <c r="V4" s="17"/>
      <c r="W4" s="17"/>
      <c r="X4" s="17"/>
      <c r="Y4" s="17"/>
      <c r="Z4" s="17"/>
    </row>
    <row r="5" ht="12.75" customHeight="1">
      <c r="A5" s="17"/>
      <c r="B5" s="17"/>
      <c r="C5" s="17"/>
      <c r="D5" s="17"/>
      <c r="E5" s="17"/>
      <c r="F5" s="17"/>
      <c r="G5" s="17"/>
      <c r="H5" s="17"/>
      <c r="I5" s="17"/>
      <c r="J5" s="17"/>
      <c r="K5" s="17"/>
      <c r="L5" s="17"/>
      <c r="M5" s="17"/>
      <c r="N5" s="17"/>
      <c r="O5" s="17"/>
      <c r="P5" s="17"/>
      <c r="Q5" s="17"/>
      <c r="R5" s="17"/>
      <c r="S5" s="17"/>
      <c r="T5" s="17"/>
      <c r="U5" s="17"/>
      <c r="V5" s="17"/>
      <c r="W5" s="17"/>
      <c r="X5" s="17"/>
      <c r="Y5" s="17"/>
      <c r="Z5" s="17"/>
    </row>
    <row r="6" ht="12.75" customHeight="1">
      <c r="A6" s="17"/>
      <c r="B6" s="17"/>
      <c r="C6" s="17"/>
      <c r="D6" s="17"/>
      <c r="E6" s="17"/>
      <c r="F6" s="17"/>
      <c r="G6" s="17"/>
      <c r="H6" s="17"/>
      <c r="I6" s="17"/>
      <c r="J6" s="17"/>
      <c r="K6" s="17"/>
      <c r="L6" s="17"/>
      <c r="M6" s="17"/>
      <c r="N6" s="17"/>
      <c r="O6" s="17"/>
      <c r="P6" s="17"/>
      <c r="Q6" s="17"/>
      <c r="R6" s="17"/>
      <c r="S6" s="17"/>
      <c r="T6" s="17"/>
      <c r="U6" s="17"/>
      <c r="V6" s="17"/>
      <c r="W6" s="17"/>
      <c r="X6" s="17"/>
      <c r="Y6" s="17"/>
      <c r="Z6" s="17"/>
    </row>
    <row r="7" ht="12.75" customHeight="1">
      <c r="A7" s="124" t="s">
        <v>6909</v>
      </c>
      <c r="B7" s="110" t="s">
        <v>6268</v>
      </c>
      <c r="C7" s="110" t="s">
        <v>6269</v>
      </c>
      <c r="D7" s="110" t="s">
        <v>6270</v>
      </c>
      <c r="E7" s="17"/>
      <c r="F7" s="17"/>
      <c r="G7" s="17"/>
      <c r="H7" s="17"/>
      <c r="I7" s="17"/>
      <c r="J7" s="17"/>
      <c r="K7" s="17"/>
      <c r="L7" s="17"/>
      <c r="M7" s="17"/>
      <c r="N7" s="17"/>
      <c r="O7" s="17"/>
      <c r="P7" s="17"/>
      <c r="Q7" s="17"/>
      <c r="R7" s="17"/>
      <c r="S7" s="17"/>
      <c r="T7" s="17"/>
      <c r="U7" s="17"/>
      <c r="V7" s="17"/>
      <c r="W7" s="17"/>
      <c r="X7" s="17"/>
      <c r="Y7" s="17"/>
      <c r="Z7" s="17"/>
    </row>
    <row r="8" ht="12.75" customHeight="1">
      <c r="A8" s="115" t="s">
        <v>6910</v>
      </c>
      <c r="B8" s="148">
        <v>196.0</v>
      </c>
      <c r="C8" s="115">
        <v>1.0</v>
      </c>
      <c r="D8" s="116">
        <f t="shared" ref="D8:D11" si="1">C8/$C$12</f>
        <v>0.04545454545</v>
      </c>
      <c r="E8" s="17"/>
      <c r="F8" s="17"/>
      <c r="G8" s="17"/>
      <c r="H8" s="17"/>
      <c r="I8" s="17"/>
      <c r="J8" s="17"/>
      <c r="K8" s="17"/>
      <c r="L8" s="17"/>
      <c r="M8" s="17"/>
      <c r="N8" s="17"/>
      <c r="O8" s="17"/>
      <c r="P8" s="17"/>
      <c r="Q8" s="17"/>
      <c r="R8" s="17"/>
      <c r="S8" s="17"/>
      <c r="T8" s="17"/>
      <c r="U8" s="17"/>
      <c r="V8" s="17"/>
      <c r="W8" s="17"/>
      <c r="X8" s="17"/>
      <c r="Y8" s="17"/>
      <c r="Z8" s="17"/>
    </row>
    <row r="9" ht="12.75" customHeight="1">
      <c r="A9" s="113" t="s">
        <v>6911</v>
      </c>
      <c r="B9" s="114">
        <v>8.0</v>
      </c>
      <c r="C9" s="113">
        <v>1.0</v>
      </c>
      <c r="D9" s="116">
        <f t="shared" si="1"/>
        <v>0.04545454545</v>
      </c>
      <c r="E9" s="17"/>
      <c r="F9" s="17"/>
      <c r="G9" s="17"/>
      <c r="H9" s="17"/>
      <c r="I9" s="17"/>
      <c r="J9" s="17"/>
      <c r="K9" s="17"/>
      <c r="L9" s="17"/>
      <c r="M9" s="17"/>
      <c r="N9" s="17"/>
      <c r="O9" s="17"/>
      <c r="P9" s="17"/>
      <c r="Q9" s="17"/>
      <c r="R9" s="17"/>
      <c r="S9" s="17"/>
      <c r="T9" s="17"/>
      <c r="U9" s="17"/>
      <c r="V9" s="17"/>
      <c r="W9" s="17"/>
      <c r="X9" s="17"/>
      <c r="Y9" s="17"/>
      <c r="Z9" s="17"/>
    </row>
    <row r="10" ht="12.75" customHeight="1">
      <c r="A10" s="114" t="s">
        <v>6912</v>
      </c>
      <c r="B10" s="114" t="s">
        <v>6913</v>
      </c>
      <c r="C10" s="113">
        <v>3.0</v>
      </c>
      <c r="D10" s="116">
        <f t="shared" si="1"/>
        <v>0.1363636364</v>
      </c>
      <c r="E10" s="17"/>
      <c r="F10" s="17"/>
      <c r="G10" s="17"/>
      <c r="H10" s="17"/>
      <c r="I10" s="17"/>
      <c r="J10" s="17"/>
      <c r="K10" s="17"/>
      <c r="L10" s="17"/>
      <c r="M10" s="17"/>
      <c r="N10" s="17"/>
      <c r="O10" s="17"/>
      <c r="P10" s="17"/>
      <c r="Q10" s="17"/>
      <c r="R10" s="17"/>
      <c r="S10" s="17"/>
      <c r="T10" s="17"/>
      <c r="U10" s="17"/>
      <c r="V10" s="17"/>
      <c r="W10" s="17"/>
      <c r="X10" s="17"/>
      <c r="Y10" s="17"/>
      <c r="Z10" s="17"/>
    </row>
    <row r="11" ht="12.75" customHeight="1">
      <c r="A11" s="114" t="s">
        <v>6914</v>
      </c>
      <c r="B11" s="148" t="s">
        <v>6915</v>
      </c>
      <c r="C11" s="115">
        <v>17.0</v>
      </c>
      <c r="D11" s="116">
        <f t="shared" si="1"/>
        <v>0.7727272727</v>
      </c>
      <c r="E11" s="17"/>
      <c r="F11" s="17"/>
      <c r="G11" s="17"/>
      <c r="H11" s="17"/>
      <c r="I11" s="17"/>
      <c r="J11" s="17"/>
      <c r="K11" s="17"/>
      <c r="L11" s="17"/>
      <c r="M11" s="17"/>
      <c r="N11" s="17"/>
      <c r="O11" s="17"/>
      <c r="P11" s="17"/>
      <c r="Q11" s="17"/>
      <c r="R11" s="17"/>
      <c r="S11" s="17"/>
      <c r="T11" s="17"/>
      <c r="U11" s="17"/>
      <c r="V11" s="17"/>
      <c r="W11" s="17"/>
      <c r="X11" s="17"/>
      <c r="Y11" s="17"/>
      <c r="Z11" s="17"/>
    </row>
    <row r="12" ht="12.75" customHeight="1">
      <c r="A12" s="118"/>
      <c r="B12" s="118"/>
      <c r="C12" s="120">
        <f>SUM(C8:C11)</f>
        <v>22</v>
      </c>
      <c r="D12" s="121"/>
      <c r="E12" s="17"/>
      <c r="F12" s="17"/>
      <c r="G12" s="17"/>
      <c r="H12" s="17"/>
      <c r="I12" s="17"/>
      <c r="J12" s="17"/>
      <c r="K12" s="17"/>
      <c r="L12" s="17"/>
      <c r="M12" s="17"/>
      <c r="N12" s="17"/>
      <c r="O12" s="17"/>
      <c r="P12" s="17"/>
      <c r="Q12" s="17"/>
      <c r="R12" s="17"/>
      <c r="S12" s="17"/>
      <c r="T12" s="17"/>
      <c r="U12" s="17"/>
      <c r="V12" s="17"/>
      <c r="W12" s="17"/>
      <c r="X12" s="17"/>
      <c r="Y12" s="17"/>
      <c r="Z12" s="17"/>
    </row>
    <row r="13" ht="12.75" customHeight="1">
      <c r="A13" s="108"/>
      <c r="B13" s="118"/>
      <c r="C13" s="118"/>
      <c r="D13" s="121"/>
      <c r="E13" s="17"/>
      <c r="F13" s="17"/>
      <c r="G13" s="17"/>
      <c r="H13" s="17"/>
      <c r="I13" s="17"/>
      <c r="J13" s="17"/>
      <c r="K13" s="17"/>
      <c r="L13" s="17"/>
      <c r="M13" s="17"/>
      <c r="N13" s="17"/>
      <c r="O13" s="17"/>
      <c r="P13" s="17"/>
      <c r="Q13" s="17"/>
      <c r="R13" s="17"/>
      <c r="S13" s="17"/>
      <c r="T13" s="17"/>
      <c r="U13" s="17"/>
      <c r="V13" s="17"/>
      <c r="W13" s="17"/>
      <c r="X13" s="17"/>
      <c r="Y13" s="17"/>
      <c r="Z13" s="17"/>
    </row>
    <row r="14" ht="12.75" customHeight="1">
      <c r="A14" s="188"/>
      <c r="B14" s="17"/>
      <c r="C14" s="17"/>
      <c r="D14" s="17"/>
      <c r="E14" s="17"/>
      <c r="F14" s="17"/>
      <c r="G14" s="17"/>
      <c r="H14" s="17"/>
      <c r="I14" s="17"/>
      <c r="J14" s="17"/>
      <c r="K14" s="17"/>
      <c r="L14" s="17"/>
      <c r="M14" s="17"/>
      <c r="N14" s="17"/>
      <c r="O14" s="17"/>
      <c r="P14" s="17"/>
      <c r="Q14" s="17"/>
      <c r="R14" s="17"/>
      <c r="S14" s="17"/>
      <c r="T14" s="17"/>
      <c r="U14" s="17"/>
      <c r="V14" s="17"/>
      <c r="W14" s="17"/>
      <c r="X14" s="17"/>
      <c r="Y14" s="17"/>
      <c r="Z14" s="17"/>
    </row>
    <row r="15" ht="12.75" customHeight="1">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row>
    <row r="16" ht="12.75" customHeight="1">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row>
    <row r="17" ht="12.75" customHeight="1">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row>
    <row r="18" ht="12.75" customHeight="1">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row>
    <row r="19" ht="12.75" customHeight="1">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row>
    <row r="20" ht="12.75" customHeight="1">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row>
    <row r="21" ht="12.75" customHeight="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row>
    <row r="22" ht="12.75" customHeight="1">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row>
    <row r="23" ht="12.75" customHeight="1">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row>
    <row r="24" ht="12.75" customHeight="1">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row>
    <row r="25" ht="12.75" customHeight="1">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row>
    <row r="26" ht="12.75" customHeight="1">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row>
    <row r="27" ht="12.75" customHeight="1">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row>
    <row r="28" ht="12.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row>
    <row r="29" ht="12.75" customHeight="1">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row>
    <row r="30" ht="12.75" customHeight="1">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row>
    <row r="31" ht="12.75" customHeight="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row>
    <row r="32" ht="12.75" customHeight="1">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row>
    <row r="33" ht="12.75" customHeight="1">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row>
    <row r="34" ht="12.75" customHeight="1">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row>
    <row r="35" ht="12.75" customHeight="1">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row>
    <row r="36" ht="12.75" customHeight="1">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row>
    <row r="37" ht="12.75" customHeight="1">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row>
    <row r="38" ht="12.75" customHeight="1">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row>
    <row r="39" ht="12.75" customHeight="1">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row>
    <row r="40" ht="12.75" customHeight="1">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row>
    <row r="41" ht="12.75" customHeight="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row>
    <row r="42" ht="12.75" customHeight="1">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row>
    <row r="43" ht="12.75" customHeight="1">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row>
    <row r="44" ht="12.75" customHeight="1">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row>
    <row r="45" ht="12.75" customHeight="1">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row>
    <row r="46" ht="12.75" customHeight="1">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row>
    <row r="47" ht="12.75" customHeight="1">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row>
    <row r="48" ht="12.75" customHeight="1">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row>
    <row r="49" ht="12.75" customHeight="1">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row>
    <row r="50" ht="12.75" customHeight="1">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row>
    <row r="51" ht="12.75" customHeight="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row>
    <row r="52" ht="12.75" customHeight="1">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row>
    <row r="53" ht="12.75" customHeight="1">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row>
    <row r="54" ht="12.75" customHeight="1">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row>
    <row r="55" ht="12.75" customHeight="1">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row>
    <row r="56" ht="12.75" customHeight="1">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row>
    <row r="57" ht="12.75" customHeight="1">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row>
    <row r="58" ht="12.75" customHeight="1">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row>
    <row r="59" ht="12.75" customHeight="1">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row>
    <row r="60" ht="12.75" customHeight="1">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row>
    <row r="61" ht="12.75" customHeight="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row>
    <row r="62" ht="12.75" customHeight="1">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row>
    <row r="63" ht="12.75" customHeight="1">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row>
    <row r="64" ht="12.75" customHeight="1">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row>
    <row r="65" ht="12.75" customHeight="1">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row>
    <row r="66" ht="12.75" customHeight="1">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row>
    <row r="67" ht="12.75" customHeight="1">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row>
    <row r="68" ht="12.75" customHeight="1">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row>
    <row r="69" ht="12.75" customHeight="1">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row>
    <row r="70" ht="12.75" customHeight="1">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row>
    <row r="71" ht="12.75" customHeight="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row>
    <row r="72" ht="12.75" customHeight="1">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row>
    <row r="73" ht="12.75" customHeight="1">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row>
    <row r="74" ht="12.75" customHeight="1">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row>
    <row r="75" ht="12.75" customHeight="1">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row>
    <row r="76" ht="12.75" customHeight="1">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ht="12.75" customHeight="1">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row>
    <row r="78" ht="12.75" customHeight="1">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row>
    <row r="79" ht="12.75" customHeight="1">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row>
    <row r="80" ht="12.75" customHeight="1">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row>
    <row r="81" ht="12.75" customHeight="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row>
    <row r="82" ht="12.75" customHeight="1">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row>
    <row r="83" ht="12.75" customHeight="1">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row>
    <row r="84" ht="12.75" customHeight="1">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row>
    <row r="85" ht="12.75" customHeight="1">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row>
    <row r="86" ht="12.75" customHeight="1">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row>
    <row r="87" ht="12.75" customHeight="1">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row>
    <row r="88" ht="12.75" customHeight="1">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row>
    <row r="89" ht="12.75" customHeight="1">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row>
    <row r="90" ht="12.75" customHeight="1">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row>
    <row r="91" ht="12.75" customHeight="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row>
    <row r="92" ht="12.75" customHeight="1">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row>
    <row r="93" ht="12.75" customHeight="1">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row>
    <row r="94" ht="12.75" customHeight="1">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row>
    <row r="95" ht="12.75" customHeight="1">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row>
    <row r="96" ht="12.75" customHeight="1">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row>
    <row r="97" ht="12.75" customHeight="1">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row>
    <row r="98" ht="12.75" customHeight="1">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row>
    <row r="99" ht="12.75" customHeight="1">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row>
    <row r="100" ht="12.75" customHeight="1">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row>
    <row r="101" ht="12.75" customHeight="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row>
    <row r="102" ht="12.75" customHeight="1">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row>
    <row r="103" ht="12.75" customHeight="1">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row>
    <row r="104" ht="12.75" customHeight="1">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row>
    <row r="105" ht="12.75" customHeight="1">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row>
    <row r="106" ht="12.75" customHeight="1">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row>
    <row r="107" ht="12.75" customHeight="1">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row>
    <row r="108" ht="12.75" customHeight="1">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row>
    <row r="109" ht="12.75" customHeight="1">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row>
    <row r="110" ht="12.75" customHeight="1">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row>
    <row r="111" ht="12.75" customHeight="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row>
    <row r="112" ht="12.75" customHeight="1">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row>
    <row r="113" ht="12.75" customHeight="1">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row>
    <row r="114" ht="12.75" customHeight="1">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row>
    <row r="115" ht="12.75" customHeight="1">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row>
    <row r="116" ht="12.75" customHeight="1">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row>
    <row r="117" ht="12.75" customHeight="1">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row>
    <row r="118" ht="12.75" customHeight="1">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row>
    <row r="119" ht="12.75" customHeight="1">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row>
    <row r="120" ht="12.75" customHeight="1">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row>
    <row r="121" ht="12.75" customHeight="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row>
    <row r="122" ht="12.75" customHeight="1">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row>
    <row r="123" ht="12.75" customHeight="1">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row>
    <row r="124" ht="12.75" customHeight="1">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row>
    <row r="125" ht="12.75" customHeight="1">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row>
    <row r="126" ht="12.75" customHeight="1">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row>
    <row r="127" ht="12.75" customHeight="1">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row>
    <row r="128" ht="12.75" customHeight="1">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ht="12.75" customHeight="1">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row>
    <row r="130" ht="12.75" customHeight="1">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row>
    <row r="131" ht="12.75" customHeight="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row>
    <row r="132" ht="12.75" customHeight="1">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row>
    <row r="133" ht="12.75" customHeight="1">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row>
    <row r="134" ht="12.75" customHeight="1">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row>
    <row r="135" ht="12.75" customHeight="1">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row>
    <row r="136" ht="12.75" customHeight="1">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row>
    <row r="137" ht="12.75" customHeight="1">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row>
    <row r="138" ht="12.75" customHeight="1">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row>
    <row r="139" ht="12.75" customHeight="1">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row>
    <row r="140" ht="12.75" customHeight="1">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row>
    <row r="141" ht="12.75" customHeight="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row>
    <row r="142" ht="12.75" customHeight="1">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row>
    <row r="143" ht="12.75" customHeight="1">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row>
    <row r="144" ht="12.75" customHeight="1">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row>
    <row r="145" ht="12.75" customHeight="1">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row>
    <row r="146" ht="12.75" customHeight="1">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row>
    <row r="147" ht="12.75" customHeight="1">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row>
    <row r="148" ht="12.75" customHeight="1">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row>
    <row r="149" ht="12.75" customHeight="1">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row>
    <row r="150" ht="12.75" customHeight="1">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row>
    <row r="151" ht="12.75" customHeight="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row>
    <row r="152" ht="12.75" customHeight="1">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row>
    <row r="153" ht="12.75" customHeight="1">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row>
    <row r="154" ht="12.75" customHeight="1">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row>
    <row r="155" ht="12.75" customHeight="1">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row>
    <row r="156" ht="12.75" customHeight="1">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row>
    <row r="157" ht="12.75" customHeight="1">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row>
    <row r="158" ht="12.75" customHeight="1">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row>
    <row r="159" ht="12.75" customHeight="1">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row>
    <row r="160" ht="12.75" customHeight="1">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row>
    <row r="161" ht="12.75" customHeight="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row>
    <row r="162" ht="12.75" customHeight="1">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row>
    <row r="163" ht="12.75" customHeight="1">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row>
    <row r="164" ht="12.75" customHeight="1">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row>
    <row r="165" ht="12.75" customHeight="1">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row>
    <row r="166" ht="12.75" customHeight="1">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row>
    <row r="167" ht="12.75" customHeight="1">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row>
    <row r="168" ht="12.75" customHeight="1">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row>
    <row r="169" ht="12.75" customHeight="1">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row>
    <row r="170" ht="12.75" customHeight="1">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row>
    <row r="171" ht="12.75" customHeight="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row>
    <row r="172" ht="12.75" customHeight="1">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row>
    <row r="173" ht="12.75" customHeight="1">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row>
    <row r="174" ht="12.75" customHeight="1">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row>
    <row r="175" ht="12.75" customHeight="1">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row>
    <row r="176" ht="12.75" customHeight="1">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row>
    <row r="177" ht="12.75" customHeight="1">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row>
    <row r="178" ht="12.75" customHeight="1">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row>
    <row r="179" ht="12.75" customHeight="1">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row>
    <row r="180" ht="12.75" customHeight="1">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row>
    <row r="181" ht="12.75" customHeight="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row>
    <row r="182" ht="12.75" customHeight="1">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row>
    <row r="183" ht="12.75" customHeight="1">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row>
    <row r="184" ht="12.75" customHeight="1">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row>
    <row r="185" ht="12.75" customHeight="1">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row>
    <row r="186" ht="12.75" customHeight="1">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row>
    <row r="187" ht="12.75" customHeight="1">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row>
    <row r="188" ht="12.75" customHeight="1">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row>
    <row r="189" ht="12.75" customHeight="1">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row>
    <row r="190" ht="12.75" customHeight="1">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row>
    <row r="191" ht="12.75" customHeight="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row>
    <row r="192" ht="12.75" customHeight="1">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row>
    <row r="193" ht="12.75" customHeight="1">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row>
    <row r="194" ht="12.75" customHeight="1">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row>
    <row r="195" ht="12.75" customHeight="1">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row>
    <row r="196" ht="12.75" customHeight="1">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row>
    <row r="197" ht="12.75" customHeight="1">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row>
    <row r="198" ht="12.75" customHeight="1">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row>
    <row r="199" ht="12.75" customHeight="1">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row>
    <row r="200" ht="12.75" customHeight="1">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row>
    <row r="201" ht="12.75" customHeight="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row>
    <row r="202" ht="12.75" customHeight="1">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row>
    <row r="203" ht="12.75" customHeight="1">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row>
    <row r="204" ht="12.75" customHeight="1">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row>
    <row r="205" ht="12.75" customHeight="1">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row>
    <row r="206" ht="12.75" customHeight="1">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row>
    <row r="207" ht="12.75" customHeight="1">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row>
    <row r="208" ht="12.75" customHeight="1">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row>
    <row r="209" ht="12.75" customHeight="1">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row>
    <row r="210" ht="12.75" customHeight="1">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row>
    <row r="211" ht="12.75" customHeight="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row>
    <row r="212" ht="12.75" customHeight="1">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row>
    <row r="213" ht="12.75" customHeight="1">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row>
    <row r="214" ht="12.75" customHeight="1">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row>
    <row r="215" ht="12.75" customHeight="1">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row>
    <row r="216" ht="12.75" customHeight="1">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row>
    <row r="217" ht="12.75" customHeight="1">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row>
    <row r="218" ht="12.75" customHeight="1">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row>
    <row r="219" ht="12.75" customHeight="1">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row>
    <row r="220" ht="12.75" customHeight="1">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row>
    <row r="221" ht="12.75" customHeight="1">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row>
    <row r="222" ht="12.75" customHeight="1">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row>
    <row r="223" ht="12.75" customHeight="1">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row>
    <row r="224" ht="12.75" customHeight="1">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row>
    <row r="225" ht="12.75" customHeight="1">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row>
    <row r="226" ht="12.75" customHeight="1">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row>
    <row r="227" ht="12.75" customHeight="1">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row>
    <row r="228" ht="12.75" customHeight="1">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row>
    <row r="229" ht="12.75" customHeight="1">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row>
    <row r="230" ht="12.75" customHeight="1">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row>
    <row r="231" ht="12.75" customHeight="1">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row>
    <row r="232" ht="12.75" customHeight="1">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row>
    <row r="233" ht="12.75" customHeight="1">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row>
    <row r="234" ht="12.75" customHeight="1">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row>
    <row r="235" ht="12.75" customHeight="1">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row>
    <row r="236" ht="12.75" customHeight="1">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row>
    <row r="237" ht="12.75" customHeight="1">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row>
    <row r="238" ht="12.75" customHeight="1">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row>
    <row r="239" ht="12.75" customHeight="1">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row>
    <row r="240" ht="12.75" customHeight="1">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row>
    <row r="241" ht="12.75" customHeight="1">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row>
    <row r="242" ht="12.75" customHeight="1">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row>
    <row r="243" ht="12.75" customHeight="1">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row>
    <row r="244" ht="12.75" customHeight="1">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row>
    <row r="245" ht="12.75" customHeight="1">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row>
    <row r="246" ht="12.75" customHeight="1">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row>
    <row r="247" ht="12.75" customHeight="1">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row>
    <row r="248" ht="12.75" customHeight="1">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row>
    <row r="249" ht="12.75" customHeight="1">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row>
    <row r="250" ht="12.75" customHeight="1">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row>
    <row r="251" ht="12.75" customHeight="1">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row>
    <row r="252" ht="12.75" customHeight="1">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row>
    <row r="253" ht="12.75" customHeight="1">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row>
    <row r="254" ht="12.75" customHeight="1">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row>
    <row r="255" ht="12.75" customHeight="1">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row>
    <row r="256" ht="12.75" customHeight="1">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row>
    <row r="257" ht="12.75" customHeight="1">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row>
    <row r="258" ht="12.75" customHeight="1">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row>
    <row r="259" ht="12.75" customHeight="1">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row>
    <row r="260" ht="12.75" customHeight="1">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row>
    <row r="261" ht="12.75" customHeight="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row>
    <row r="262" ht="12.75" customHeight="1">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row>
    <row r="263" ht="12.75" customHeight="1">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row>
    <row r="264" ht="12.75" customHeight="1">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row>
    <row r="265" ht="12.75" customHeight="1">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row>
    <row r="266" ht="12.75" customHeight="1">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row>
    <row r="267" ht="12.75" customHeight="1">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row>
    <row r="268" ht="12.75" customHeight="1">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row>
    <row r="269" ht="12.75" customHeight="1">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row>
    <row r="270" ht="12.75" customHeight="1">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row>
    <row r="271" ht="12.75" customHeight="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row>
    <row r="272" ht="12.75" customHeight="1">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row>
    <row r="273" ht="12.75" customHeight="1">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row>
    <row r="274" ht="12.75" customHeight="1">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row>
    <row r="275" ht="12.75" customHeight="1">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row>
    <row r="276" ht="12.75" customHeight="1">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row>
    <row r="277" ht="12.75" customHeight="1">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row>
    <row r="278" ht="12.75" customHeight="1">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row>
    <row r="279" ht="12.75" customHeight="1">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row>
    <row r="280" ht="12.75" customHeight="1">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row>
    <row r="281" ht="12.75" customHeight="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row>
    <row r="282" ht="12.75" customHeight="1">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row>
    <row r="283" ht="12.75" customHeight="1">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row>
    <row r="284" ht="12.75" customHeight="1">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row>
    <row r="285" ht="12.75" customHeight="1">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row>
    <row r="286" ht="12.75" customHeight="1">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row>
    <row r="287" ht="12.75" customHeight="1">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row>
    <row r="288" ht="12.75" customHeight="1">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row>
    <row r="289" ht="12.75" customHeight="1">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row>
    <row r="290" ht="12.75" customHeight="1">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row>
    <row r="291" ht="12.75" customHeight="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row>
    <row r="292" ht="12.75" customHeight="1">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row>
    <row r="293" ht="12.75" customHeight="1">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row>
    <row r="294" ht="12.75" customHeight="1">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row>
    <row r="295" ht="12.75" customHeight="1">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row>
    <row r="296" ht="12.75" customHeight="1">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row>
    <row r="297" ht="12.75" customHeight="1">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row>
    <row r="298" ht="12.75" customHeight="1">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row>
    <row r="299" ht="12.75" customHeight="1">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row>
    <row r="300" ht="12.75" customHeight="1">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row>
    <row r="301" ht="12.75" customHeight="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row>
    <row r="302" ht="12.75" customHeight="1">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row>
    <row r="303" ht="12.75" customHeight="1">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row>
    <row r="304" ht="12.75" customHeight="1">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row>
    <row r="305" ht="12.75" customHeight="1">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row>
    <row r="306" ht="12.75" customHeight="1">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row>
    <row r="307" ht="12.75" customHeight="1">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row>
    <row r="308" ht="12.75" customHeight="1">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row>
    <row r="309" ht="12.75" customHeight="1">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row>
    <row r="310" ht="12.75" customHeight="1">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row>
    <row r="311" ht="12.75" customHeight="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row>
    <row r="312" ht="12.75" customHeight="1">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row>
    <row r="313" ht="12.75" customHeight="1">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row>
    <row r="314" ht="12.75" customHeight="1">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row>
    <row r="315" ht="12.75" customHeight="1">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row>
    <row r="316" ht="12.75" customHeight="1">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row>
    <row r="317" ht="12.75" customHeight="1">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row>
    <row r="318" ht="12.75" customHeight="1">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row>
    <row r="319" ht="12.75" customHeight="1">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row>
    <row r="320" ht="12.75" customHeight="1">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row>
    <row r="321" ht="12.75" customHeight="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row>
    <row r="322" ht="12.75" customHeight="1">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row>
    <row r="323" ht="12.75" customHeight="1">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row>
    <row r="324" ht="12.75" customHeight="1">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row>
    <row r="325" ht="12.75" customHeight="1">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row>
    <row r="326" ht="12.75" customHeight="1">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row>
    <row r="327" ht="12.75" customHeight="1">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row>
    <row r="328" ht="12.75" customHeight="1">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row>
    <row r="329" ht="12.75" customHeight="1">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row>
    <row r="330" ht="12.75" customHeight="1">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row>
    <row r="331" ht="12.75" customHeight="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row>
    <row r="332" ht="12.75" customHeight="1">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row>
    <row r="333" ht="12.75" customHeight="1">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row>
    <row r="334" ht="12.75" customHeight="1">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row>
    <row r="335" ht="12.75" customHeight="1">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row>
    <row r="336" ht="12.75" customHeight="1">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row>
    <row r="337" ht="12.75" customHeight="1">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row>
    <row r="338" ht="12.75" customHeight="1">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row>
    <row r="339" ht="12.75" customHeight="1">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row>
    <row r="340" ht="12.75" customHeight="1">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row>
    <row r="341" ht="12.75" customHeight="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row>
    <row r="342" ht="12.75" customHeight="1">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row>
    <row r="343" ht="12.75" customHeight="1">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row>
    <row r="344" ht="12.75" customHeight="1">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row>
    <row r="345" ht="12.75" customHeight="1">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row>
    <row r="346" ht="12.75" customHeight="1">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row>
    <row r="347" ht="12.75" customHeight="1">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row>
    <row r="348" ht="12.75" customHeight="1">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row>
    <row r="349" ht="12.75" customHeight="1">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row>
    <row r="350" ht="12.75" customHeight="1">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row>
    <row r="351" ht="12.75" customHeight="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row>
    <row r="352" ht="12.75" customHeight="1">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row>
    <row r="353" ht="12.75" customHeight="1">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row>
    <row r="354" ht="12.75" customHeight="1">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row>
    <row r="355" ht="12.75" customHeight="1">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row>
    <row r="356" ht="12.75" customHeight="1">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row>
    <row r="357" ht="12.75" customHeight="1">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row>
    <row r="358" ht="12.75" customHeight="1">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row>
    <row r="359" ht="12.75" customHeight="1">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row>
    <row r="360" ht="12.75" customHeight="1">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row>
    <row r="361" ht="12.75" customHeight="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row>
    <row r="362" ht="12.75" customHeight="1">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row>
    <row r="363" ht="12.75" customHeight="1">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row>
    <row r="364" ht="12.75" customHeight="1">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row>
    <row r="365" ht="12.75" customHeight="1">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row>
    <row r="366" ht="12.75" customHeight="1">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row>
    <row r="367" ht="12.75" customHeight="1">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row>
    <row r="368" ht="12.75" customHeight="1">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row>
    <row r="369" ht="12.75" customHeight="1">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row>
    <row r="370" ht="12.75" customHeight="1">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row>
    <row r="371" ht="12.75" customHeight="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row>
    <row r="372" ht="12.75" customHeight="1">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row>
    <row r="373" ht="12.75" customHeight="1">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row>
    <row r="374" ht="12.75" customHeight="1">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row>
    <row r="375" ht="12.75" customHeight="1">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row>
    <row r="376" ht="12.75" customHeight="1">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row>
    <row r="377" ht="12.75" customHeight="1">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row>
    <row r="378" ht="12.75" customHeight="1">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row>
    <row r="379" ht="12.75" customHeight="1">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row>
    <row r="380" ht="12.75" customHeight="1">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row>
    <row r="381" ht="12.75" customHeight="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row>
    <row r="382" ht="12.75" customHeight="1">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row>
    <row r="383" ht="12.75" customHeight="1">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row>
    <row r="384" ht="12.75" customHeight="1">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row>
    <row r="385" ht="12.75" customHeight="1">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row>
    <row r="386" ht="12.75" customHeight="1">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row>
    <row r="387" ht="12.75" customHeight="1">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row>
    <row r="388" ht="12.75" customHeight="1">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row>
    <row r="389" ht="12.75" customHeight="1">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row>
    <row r="390" ht="12.75" customHeight="1">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row>
    <row r="391" ht="12.75" customHeight="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row>
    <row r="392" ht="12.75" customHeight="1">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row>
    <row r="393" ht="12.75" customHeight="1">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row>
    <row r="394" ht="12.75" customHeight="1">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row>
    <row r="395" ht="12.75" customHeight="1">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row>
    <row r="396" ht="12.75" customHeight="1">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row>
    <row r="397" ht="12.75" customHeight="1">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row>
    <row r="398" ht="12.75" customHeight="1">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row>
    <row r="399" ht="12.75" customHeight="1">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row>
    <row r="400" ht="12.75" customHeight="1">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row>
    <row r="401" ht="12.75" customHeight="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row>
    <row r="402" ht="12.75" customHeight="1">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row>
    <row r="403" ht="12.75" customHeight="1">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row>
    <row r="404" ht="12.75" customHeight="1">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row>
    <row r="405" ht="12.75" customHeight="1">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row>
    <row r="406" ht="12.75" customHeight="1">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row>
    <row r="407" ht="12.75" customHeight="1">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row>
    <row r="408" ht="12.75" customHeight="1">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row>
    <row r="409" ht="12.75" customHeight="1">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row>
    <row r="410" ht="12.75" customHeight="1">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row>
    <row r="411" ht="12.75" customHeight="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row>
    <row r="412" ht="12.75" customHeight="1">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row>
    <row r="413" ht="12.75" customHeight="1">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row>
    <row r="414" ht="12.75" customHeight="1">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row>
    <row r="415" ht="12.75" customHeight="1">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row>
    <row r="416" ht="12.75" customHeight="1">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row>
    <row r="417" ht="12.75" customHeight="1">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row>
    <row r="418" ht="12.75" customHeight="1">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row>
    <row r="419" ht="12.75" customHeight="1">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row>
    <row r="420" ht="12.75" customHeight="1">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row>
    <row r="421" ht="12.75" customHeight="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row>
    <row r="422" ht="12.75" customHeight="1">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row>
    <row r="423" ht="12.75" customHeight="1">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row>
    <row r="424" ht="12.75" customHeight="1">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row>
    <row r="425" ht="12.75" customHeight="1">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row>
    <row r="426" ht="12.75" customHeight="1">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row>
    <row r="427" ht="12.75" customHeight="1">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row>
    <row r="428" ht="12.75" customHeight="1">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row>
    <row r="429" ht="12.75" customHeight="1">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row>
    <row r="430" ht="12.75" customHeight="1">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row>
    <row r="431" ht="12.75" customHeight="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row>
    <row r="432" ht="12.75" customHeight="1">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row>
    <row r="433" ht="12.75" customHeight="1">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row>
    <row r="434" ht="12.75" customHeight="1">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row>
    <row r="435" ht="12.75" customHeight="1">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row>
    <row r="436" ht="12.75" customHeight="1">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row>
    <row r="437" ht="12.75" customHeight="1">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row>
    <row r="438" ht="12.75" customHeight="1">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row>
    <row r="439" ht="12.75" customHeight="1">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row>
    <row r="440" ht="12.75" customHeight="1">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row>
    <row r="441" ht="12.75" customHeight="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row>
    <row r="442" ht="12.75" customHeight="1">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row>
    <row r="443" ht="12.75" customHeight="1">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row>
    <row r="444" ht="12.75" customHeight="1">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row>
    <row r="445" ht="12.75" customHeight="1">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row>
    <row r="446" ht="12.75" customHeight="1">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row>
    <row r="447" ht="12.75" customHeight="1">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row>
    <row r="448" ht="12.75" customHeight="1">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row>
    <row r="449" ht="12.75" customHeight="1">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row>
    <row r="450" ht="12.75" customHeight="1">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row>
    <row r="451" ht="12.75" customHeight="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row>
    <row r="452" ht="12.75" customHeight="1">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row>
    <row r="453" ht="12.75" customHeight="1">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row>
    <row r="454" ht="12.75" customHeight="1">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row>
    <row r="455" ht="12.75" customHeight="1">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row>
    <row r="456" ht="12.75" customHeight="1">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row>
    <row r="457" ht="12.75" customHeight="1">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row>
    <row r="458" ht="12.75" customHeight="1">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row>
    <row r="459" ht="12.75" customHeight="1">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row>
    <row r="460" ht="12.75" customHeight="1">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row>
    <row r="461" ht="12.75" customHeight="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row>
    <row r="462" ht="12.75" customHeight="1">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row>
    <row r="463" ht="12.75" customHeight="1">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row>
    <row r="464" ht="12.75" customHeight="1">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row>
    <row r="465" ht="12.75" customHeight="1">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row>
    <row r="466" ht="12.75" customHeight="1">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row>
    <row r="467" ht="12.75" customHeight="1">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row>
    <row r="468" ht="12.75" customHeight="1">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row>
    <row r="469" ht="12.75" customHeight="1">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row>
    <row r="470" ht="12.75" customHeight="1">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row>
    <row r="471" ht="12.75" customHeight="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row>
    <row r="472" ht="12.75" customHeight="1">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row>
    <row r="473" ht="12.75" customHeight="1">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row>
    <row r="474" ht="12.75" customHeight="1">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row>
    <row r="475" ht="12.75" customHeight="1">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row>
    <row r="476" ht="12.75" customHeight="1">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row>
    <row r="477" ht="12.75" customHeight="1">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row>
    <row r="478" ht="12.75" customHeight="1">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row>
    <row r="479" ht="12.75" customHeight="1">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row>
    <row r="480" ht="12.75" customHeight="1">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row>
    <row r="481" ht="12.75" customHeight="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row>
    <row r="482" ht="12.75" customHeight="1">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row>
    <row r="483" ht="12.75" customHeight="1">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row>
    <row r="484" ht="12.75" customHeight="1">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row>
    <row r="485" ht="12.75" customHeight="1">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row>
    <row r="486" ht="12.75" customHeight="1">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row>
    <row r="487" ht="12.75" customHeight="1">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row>
    <row r="488" ht="12.75" customHeight="1">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row>
    <row r="489" ht="12.75" customHeight="1">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row>
    <row r="490" ht="12.75" customHeight="1">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row>
    <row r="491" ht="12.75" customHeight="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row>
    <row r="492" ht="12.75" customHeight="1">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row>
    <row r="493" ht="12.75" customHeight="1">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row>
    <row r="494" ht="12.75" customHeight="1">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row>
    <row r="495" ht="12.75" customHeight="1">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row>
    <row r="496" ht="12.75" customHeight="1">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row>
    <row r="497" ht="12.75" customHeight="1">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row>
    <row r="498" ht="12.75" customHeight="1">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row>
    <row r="499" ht="12.75" customHeight="1">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row>
    <row r="500" ht="12.75" customHeight="1">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row>
    <row r="501" ht="12.75" customHeight="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row>
    <row r="502" ht="12.75" customHeight="1">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row>
    <row r="503" ht="12.75" customHeight="1">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row>
    <row r="504" ht="12.75" customHeight="1">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row>
    <row r="505" ht="12.75" customHeight="1">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row>
    <row r="506" ht="12.75" customHeight="1">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row>
    <row r="507" ht="12.75" customHeight="1">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row>
    <row r="508" ht="12.75" customHeight="1">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row>
    <row r="509" ht="12.75" customHeight="1">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row>
    <row r="510" ht="12.75" customHeight="1">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row>
    <row r="511" ht="12.75" customHeight="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row>
    <row r="512" ht="12.75" customHeight="1">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row>
    <row r="513" ht="12.75" customHeight="1">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row>
    <row r="514" ht="12.75" customHeight="1">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row>
    <row r="515" ht="12.75" customHeight="1">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row>
    <row r="516" ht="12.75" customHeight="1">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row>
    <row r="517" ht="12.75" customHeight="1">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row>
    <row r="518" ht="12.75" customHeight="1">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row>
    <row r="519" ht="12.75" customHeight="1">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row>
    <row r="520" ht="12.75" customHeight="1">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row>
    <row r="521" ht="12.75" customHeight="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row>
    <row r="522" ht="12.75" customHeight="1">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row>
    <row r="523" ht="12.75" customHeight="1">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row>
    <row r="524" ht="12.75" customHeight="1">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row>
    <row r="525" ht="12.75" customHeight="1">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row>
    <row r="526" ht="12.75" customHeight="1">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row>
    <row r="527" ht="12.75" customHeight="1">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row>
    <row r="528" ht="12.75" customHeight="1">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row>
    <row r="529" ht="12.75" customHeight="1">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row>
    <row r="530" ht="12.75" customHeight="1">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row>
    <row r="531" ht="12.75" customHeight="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row>
    <row r="532" ht="12.75" customHeight="1">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row>
    <row r="533" ht="12.75" customHeight="1">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row>
    <row r="534" ht="12.75" customHeight="1">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row>
    <row r="535" ht="12.75" customHeight="1">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row>
    <row r="536" ht="12.75" customHeight="1">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row>
    <row r="537" ht="12.75" customHeight="1">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row>
    <row r="538" ht="12.75" customHeight="1">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row>
    <row r="539" ht="12.75" customHeight="1">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row>
    <row r="540" ht="12.75" customHeight="1">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row>
    <row r="541" ht="12.75" customHeight="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row>
    <row r="542" ht="12.75" customHeight="1">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row>
    <row r="543" ht="12.75" customHeight="1">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row>
    <row r="544" ht="12.75" customHeight="1">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row>
    <row r="545" ht="12.75" customHeight="1">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row>
    <row r="546" ht="12.75" customHeight="1">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row>
    <row r="547" ht="12.75" customHeight="1">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row>
    <row r="548" ht="12.75" customHeight="1">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row>
    <row r="549" ht="12.75" customHeight="1">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row>
    <row r="550" ht="12.75" customHeight="1">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row>
    <row r="551" ht="12.75" customHeight="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row>
    <row r="552" ht="12.75" customHeight="1">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row>
    <row r="553" ht="12.75" customHeight="1">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row>
    <row r="554" ht="12.75" customHeight="1">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row>
    <row r="555" ht="12.75" customHeight="1">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row>
    <row r="556" ht="12.75" customHeight="1">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row>
    <row r="557" ht="12.75" customHeight="1">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row>
    <row r="558" ht="12.75" customHeight="1">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row>
    <row r="559" ht="12.75" customHeight="1">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row>
    <row r="560" ht="12.75" customHeight="1">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row>
    <row r="561" ht="12.75" customHeight="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row>
    <row r="562" ht="12.75" customHeight="1">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row>
    <row r="563" ht="12.75" customHeight="1">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row>
    <row r="564" ht="12.75" customHeight="1">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row>
    <row r="565" ht="12.75" customHeight="1">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row>
    <row r="566" ht="12.75" customHeight="1">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row>
    <row r="567" ht="12.75" customHeight="1">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row>
    <row r="568" ht="12.75" customHeight="1">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row>
    <row r="569" ht="12.75" customHeight="1">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row>
    <row r="570" ht="12.75" customHeight="1">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row>
    <row r="571" ht="12.75" customHeight="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row>
    <row r="572" ht="12.75" customHeight="1">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row>
    <row r="573" ht="12.75" customHeight="1">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row>
    <row r="574" ht="12.75" customHeight="1">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row>
    <row r="575" ht="12.75" customHeight="1">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row>
    <row r="576" ht="12.75" customHeight="1">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row>
    <row r="577" ht="12.75" customHeight="1">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row>
    <row r="578" ht="12.75" customHeight="1">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row>
    <row r="579" ht="12.75" customHeight="1">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row>
    <row r="580" ht="12.75" customHeight="1">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row>
    <row r="581" ht="12.75" customHeight="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row>
    <row r="582" ht="12.75" customHeight="1">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row>
    <row r="583" ht="12.75" customHeight="1">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row>
    <row r="584" ht="12.75" customHeight="1">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row>
    <row r="585" ht="12.75" customHeight="1">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row>
    <row r="586" ht="12.75" customHeight="1">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row>
    <row r="587" ht="12.75" customHeight="1">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row>
    <row r="588" ht="12.75" customHeight="1">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row>
    <row r="589" ht="12.75" customHeight="1">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row>
    <row r="590" ht="12.75" customHeight="1">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row>
    <row r="591" ht="12.75" customHeight="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row>
    <row r="592" ht="12.75" customHeight="1">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row>
    <row r="593" ht="12.75" customHeight="1">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row>
    <row r="594" ht="12.75" customHeight="1">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row>
    <row r="595" ht="12.75" customHeight="1">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row>
    <row r="596" ht="12.75" customHeight="1">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row>
    <row r="597" ht="12.75" customHeight="1">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row>
    <row r="598" ht="12.75" customHeight="1">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row>
    <row r="599" ht="12.75" customHeight="1">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row>
    <row r="600" ht="12.75" customHeight="1">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row>
    <row r="601" ht="12.75" customHeight="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row>
    <row r="602" ht="12.75" customHeight="1">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row>
    <row r="603" ht="12.75" customHeight="1">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row>
    <row r="604" ht="12.75" customHeight="1">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row>
    <row r="605" ht="12.75" customHeight="1">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row>
    <row r="606" ht="12.75" customHeight="1">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row>
    <row r="607" ht="12.75" customHeight="1">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row>
    <row r="608" ht="12.75" customHeight="1">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row>
    <row r="609" ht="12.75" customHeight="1">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row>
    <row r="610" ht="12.75" customHeight="1">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row>
    <row r="611" ht="12.75" customHeight="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row>
    <row r="612" ht="12.75" customHeight="1">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row>
    <row r="613" ht="12.75" customHeight="1">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row>
    <row r="614" ht="12.75" customHeight="1">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row>
    <row r="615" ht="12.75" customHeight="1">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row>
    <row r="616" ht="12.75" customHeight="1">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row>
    <row r="617" ht="12.75" customHeight="1">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row>
    <row r="618" ht="12.75" customHeight="1">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row>
    <row r="619" ht="12.75" customHeight="1">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row>
    <row r="620" ht="12.75" customHeight="1">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row>
    <row r="621" ht="12.75" customHeight="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row>
    <row r="622" ht="12.75" customHeight="1">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row>
    <row r="623" ht="12.75" customHeight="1">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row>
    <row r="624" ht="12.75" customHeight="1">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row>
    <row r="625" ht="12.75" customHeight="1">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row>
    <row r="626" ht="12.75" customHeight="1">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row>
    <row r="627" ht="12.75" customHeight="1">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row>
    <row r="628" ht="12.75" customHeight="1">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row>
    <row r="629" ht="12.75" customHeight="1">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row>
    <row r="630" ht="12.75" customHeight="1">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row>
    <row r="631" ht="12.75" customHeight="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row>
    <row r="632" ht="12.75" customHeight="1">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row>
    <row r="633" ht="12.75" customHeight="1">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row>
    <row r="634" ht="12.75" customHeight="1">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row>
    <row r="635" ht="12.75" customHeight="1">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row>
    <row r="636" ht="12.75" customHeight="1">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row>
    <row r="637" ht="12.75" customHeight="1">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row>
    <row r="638" ht="12.75" customHeight="1">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row>
    <row r="639" ht="12.75" customHeight="1">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row>
    <row r="640" ht="12.75" customHeight="1">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row>
    <row r="641" ht="12.75" customHeight="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row>
    <row r="642" ht="12.75" customHeight="1">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row>
    <row r="643" ht="12.75" customHeight="1">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row>
    <row r="644" ht="12.75" customHeight="1">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row>
    <row r="645" ht="12.75" customHeight="1">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row>
    <row r="646" ht="12.75" customHeight="1">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row>
    <row r="647" ht="12.75" customHeight="1">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row>
    <row r="648" ht="12.75" customHeight="1">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row>
    <row r="649" ht="12.75" customHeight="1">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row>
    <row r="650" ht="12.75" customHeight="1">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row>
    <row r="651" ht="12.75" customHeight="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row>
    <row r="652" ht="12.75" customHeight="1">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row>
    <row r="653" ht="12.75" customHeight="1">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row>
    <row r="654" ht="12.75" customHeight="1">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row>
    <row r="655" ht="12.75" customHeight="1">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row>
    <row r="656" ht="12.75" customHeight="1">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row>
    <row r="657" ht="12.75" customHeight="1">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row>
    <row r="658" ht="12.75" customHeight="1">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row>
    <row r="659" ht="12.75" customHeight="1">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row>
    <row r="660" ht="12.75" customHeight="1">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row>
    <row r="661" ht="12.75" customHeight="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row>
    <row r="662" ht="12.75" customHeight="1">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row>
    <row r="663" ht="12.75" customHeight="1">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row>
    <row r="664" ht="12.75" customHeight="1">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row>
    <row r="665" ht="12.75" customHeight="1">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row>
    <row r="666" ht="12.75" customHeight="1">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row>
    <row r="667" ht="12.75" customHeight="1">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row>
    <row r="668" ht="12.75" customHeight="1">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row>
    <row r="669" ht="12.75" customHeight="1">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row>
    <row r="670" ht="12.75" customHeight="1">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row>
    <row r="671" ht="12.75" customHeight="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row>
    <row r="672" ht="12.75" customHeight="1">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row>
    <row r="673" ht="12.75" customHeight="1">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row>
    <row r="674" ht="12.75" customHeight="1">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row>
    <row r="675" ht="12.75" customHeight="1">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row>
    <row r="676" ht="12.75" customHeight="1">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row>
    <row r="677" ht="12.75" customHeight="1">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row>
    <row r="678" ht="12.75" customHeight="1">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row>
    <row r="679" ht="12.75" customHeight="1">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row>
    <row r="680" ht="12.75" customHeight="1">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row>
    <row r="681" ht="12.75" customHeight="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row>
    <row r="682" ht="12.75" customHeight="1">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row>
    <row r="683" ht="12.75" customHeight="1">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row>
    <row r="684" ht="12.75" customHeight="1">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row>
    <row r="685" ht="12.75" customHeight="1">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row>
    <row r="686" ht="12.75" customHeight="1">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row>
    <row r="687" ht="12.75" customHeight="1">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row>
    <row r="688" ht="12.75" customHeight="1">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row>
    <row r="689" ht="12.75" customHeight="1">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row>
    <row r="690" ht="12.75" customHeight="1">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row>
    <row r="691" ht="12.75" customHeight="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row>
    <row r="692" ht="12.75" customHeight="1">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row>
    <row r="693" ht="12.75" customHeight="1">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row>
    <row r="694" ht="12.75" customHeight="1">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row>
    <row r="695" ht="12.75" customHeight="1">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row>
    <row r="696" ht="12.75" customHeight="1">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row>
    <row r="697" ht="12.75" customHeight="1">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row>
    <row r="698" ht="12.75" customHeight="1">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row>
    <row r="699" ht="12.75" customHeight="1">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row>
    <row r="700" ht="12.75" customHeight="1">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row>
    <row r="701" ht="12.75" customHeight="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row>
    <row r="702" ht="12.75" customHeight="1">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row>
    <row r="703" ht="12.75" customHeight="1">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row>
    <row r="704" ht="12.75" customHeight="1">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row>
    <row r="705" ht="12.75" customHeight="1">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row>
    <row r="706" ht="12.75" customHeight="1">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row>
    <row r="707" ht="12.75" customHeight="1">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row>
    <row r="708" ht="12.75" customHeight="1">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row>
    <row r="709" ht="12.75" customHeight="1">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row>
    <row r="710" ht="12.75" customHeight="1">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row>
    <row r="711" ht="12.75" customHeight="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row>
    <row r="712" ht="12.75" customHeight="1">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row>
    <row r="713" ht="12.75" customHeight="1">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row>
    <row r="714" ht="12.75" customHeight="1">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row>
    <row r="715" ht="12.75" customHeight="1">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row>
    <row r="716" ht="12.75" customHeight="1">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row>
    <row r="717" ht="12.75" customHeight="1">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row>
    <row r="718" ht="12.75" customHeight="1">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row>
    <row r="719" ht="12.75" customHeight="1">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row>
    <row r="720" ht="12.75" customHeight="1">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row>
    <row r="721" ht="12.75" customHeight="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row>
    <row r="722" ht="12.75" customHeight="1">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row>
    <row r="723" ht="12.75" customHeight="1">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row>
    <row r="724" ht="12.75" customHeight="1">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row>
    <row r="725" ht="12.75" customHeight="1">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row>
    <row r="726" ht="12.75" customHeight="1">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row>
    <row r="727" ht="12.75" customHeight="1">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row>
    <row r="728" ht="12.75" customHeight="1">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row>
    <row r="729" ht="12.75" customHeight="1">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row>
    <row r="730" ht="12.75" customHeight="1">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row>
    <row r="731" ht="12.75" customHeight="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row>
    <row r="732" ht="12.75" customHeight="1">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row>
    <row r="733" ht="12.75" customHeight="1">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row>
    <row r="734" ht="12.75" customHeight="1">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row>
    <row r="735" ht="12.75" customHeight="1">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row>
    <row r="736" ht="12.75" customHeight="1">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row>
    <row r="737" ht="12.75" customHeight="1">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row>
    <row r="738" ht="12.75" customHeight="1">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row>
    <row r="739" ht="12.75" customHeight="1">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row>
    <row r="740" ht="12.75" customHeight="1">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row>
    <row r="741" ht="12.75" customHeight="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row>
    <row r="742" ht="12.75" customHeight="1">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row>
    <row r="743" ht="12.75" customHeight="1">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row>
    <row r="744" ht="12.75" customHeight="1">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row>
    <row r="745" ht="12.75" customHeight="1">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row>
    <row r="746" ht="12.75" customHeight="1">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row>
    <row r="747" ht="12.75" customHeight="1">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row>
    <row r="748" ht="12.75" customHeight="1">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row>
    <row r="749" ht="12.75" customHeight="1">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row>
    <row r="750" ht="12.75" customHeight="1">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row>
    <row r="751" ht="12.75" customHeight="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row>
    <row r="752" ht="12.75" customHeight="1">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row>
    <row r="753" ht="12.75" customHeight="1">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row>
    <row r="754" ht="12.75" customHeight="1">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row>
    <row r="755" ht="12.75" customHeight="1">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row>
    <row r="756" ht="12.75" customHeight="1">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row>
    <row r="757" ht="12.75" customHeight="1">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row>
    <row r="758" ht="12.75" customHeight="1">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row>
    <row r="759" ht="12.75" customHeight="1">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row>
    <row r="760" ht="12.75" customHeight="1">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row>
    <row r="761" ht="12.75" customHeight="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row>
    <row r="762" ht="12.75" customHeight="1">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row>
    <row r="763" ht="12.75" customHeight="1">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row>
    <row r="764" ht="12.75" customHeight="1">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row>
    <row r="765" ht="12.75" customHeight="1">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row>
    <row r="766" ht="12.75" customHeight="1">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row>
    <row r="767" ht="12.75" customHeight="1">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row>
    <row r="768" ht="12.75" customHeight="1">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row>
    <row r="769" ht="12.75" customHeight="1">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row>
    <row r="770" ht="12.75" customHeight="1">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row>
    <row r="771" ht="12.75" customHeight="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row>
    <row r="772" ht="12.75" customHeight="1">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row>
    <row r="773" ht="12.75" customHeight="1">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row>
    <row r="774" ht="12.75" customHeight="1">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row>
    <row r="775" ht="12.75" customHeight="1">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row>
    <row r="776" ht="12.75" customHeight="1">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row>
    <row r="777" ht="12.75" customHeight="1">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row>
    <row r="778" ht="12.75" customHeight="1">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row>
    <row r="779" ht="12.75" customHeight="1">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row>
    <row r="780" ht="12.75" customHeight="1">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row>
    <row r="781" ht="12.75" customHeight="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row>
    <row r="782" ht="12.75" customHeight="1">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row>
    <row r="783" ht="12.75" customHeight="1">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row>
    <row r="784" ht="12.75" customHeight="1">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row>
    <row r="785" ht="12.75" customHeight="1">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row>
    <row r="786" ht="12.75" customHeight="1">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row>
    <row r="787" ht="12.75" customHeight="1">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row>
    <row r="788" ht="12.75" customHeight="1">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row>
    <row r="789" ht="12.75" customHeight="1">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row>
    <row r="790" ht="12.75" customHeight="1">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row>
    <row r="791" ht="12.75" customHeight="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row>
    <row r="792" ht="12.75" customHeight="1">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row>
    <row r="793" ht="12.75" customHeight="1">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row>
    <row r="794" ht="12.75" customHeight="1">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row>
    <row r="795" ht="12.75" customHeight="1">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row>
    <row r="796" ht="12.75" customHeight="1">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row>
    <row r="797" ht="12.75" customHeight="1">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row>
    <row r="798" ht="12.75" customHeight="1">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row>
    <row r="799" ht="12.75" customHeight="1">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row>
    <row r="800" ht="12.75" customHeight="1">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row>
    <row r="801" ht="12.75" customHeight="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row>
    <row r="802" ht="12.75" customHeight="1">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row>
    <row r="803" ht="12.75" customHeight="1">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row>
    <row r="804" ht="12.75" customHeight="1">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row>
    <row r="805" ht="12.75" customHeight="1">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row>
    <row r="806" ht="12.75" customHeight="1">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row>
    <row r="807" ht="12.75" customHeight="1">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row>
    <row r="808" ht="12.75" customHeight="1">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row>
    <row r="809" ht="12.75" customHeight="1">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row>
    <row r="810" ht="12.75" customHeight="1">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row>
    <row r="811" ht="12.75" customHeight="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row>
    <row r="812" ht="12.75" customHeight="1">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row>
    <row r="813" ht="12.75" customHeight="1">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row>
    <row r="814" ht="12.75" customHeight="1">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row>
    <row r="815" ht="12.75" customHeight="1">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row>
    <row r="816" ht="12.75" customHeight="1">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row>
    <row r="817" ht="12.75" customHeight="1">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row>
    <row r="818" ht="12.75" customHeight="1">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row>
    <row r="819" ht="12.75" customHeight="1">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row>
    <row r="820" ht="12.75" customHeight="1">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row>
    <row r="821" ht="12.75" customHeight="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row>
    <row r="822" ht="12.75" customHeight="1">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row>
    <row r="823" ht="12.75" customHeight="1">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row>
    <row r="824" ht="12.75" customHeight="1">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row>
    <row r="825" ht="12.75" customHeight="1">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row>
    <row r="826" ht="12.75" customHeight="1">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row>
    <row r="827" ht="12.75" customHeight="1">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row>
    <row r="828" ht="12.75" customHeight="1">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row>
    <row r="829" ht="12.75" customHeight="1">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row>
    <row r="830" ht="12.75" customHeight="1">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row>
    <row r="831" ht="12.75" customHeight="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row>
    <row r="832" ht="12.75" customHeight="1">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row>
    <row r="833" ht="12.75" customHeight="1">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row>
    <row r="834" ht="12.75" customHeight="1">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row>
    <row r="835" ht="12.75" customHeight="1">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row>
    <row r="836" ht="12.75" customHeight="1">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row>
    <row r="837" ht="12.75" customHeight="1">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row>
    <row r="838" ht="12.75" customHeight="1">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row>
    <row r="839" ht="12.75" customHeight="1">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row>
    <row r="840" ht="12.75" customHeight="1">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row>
    <row r="841" ht="12.75" customHeight="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row>
    <row r="842" ht="12.75" customHeight="1">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row>
    <row r="843" ht="12.75" customHeight="1">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row>
    <row r="844" ht="12.75" customHeight="1">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row>
    <row r="845" ht="12.75" customHeight="1">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row>
    <row r="846" ht="12.75" customHeight="1">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row>
    <row r="847" ht="12.75" customHeight="1">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row>
    <row r="848" ht="12.75" customHeight="1">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row>
    <row r="849" ht="12.75" customHeight="1">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row>
    <row r="850" ht="12.75" customHeight="1">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row>
    <row r="851" ht="12.75" customHeight="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row>
    <row r="852" ht="12.75" customHeight="1">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row>
    <row r="853" ht="12.75" customHeight="1">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row>
    <row r="854" ht="12.75" customHeight="1">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row>
    <row r="855" ht="12.75" customHeight="1">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row>
    <row r="856" ht="12.75" customHeight="1">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row>
    <row r="857" ht="12.75" customHeight="1">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row>
    <row r="858" ht="12.75" customHeight="1">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row>
    <row r="859" ht="12.75" customHeight="1">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row>
    <row r="860" ht="12.75" customHeight="1">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row>
    <row r="861" ht="12.75" customHeight="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row>
    <row r="862" ht="12.75" customHeight="1">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row>
    <row r="863" ht="12.75" customHeight="1">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row>
    <row r="864" ht="12.75" customHeight="1">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row>
    <row r="865" ht="12.75" customHeight="1">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row>
    <row r="866" ht="12.75" customHeight="1">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row>
    <row r="867" ht="12.75" customHeight="1">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row>
    <row r="868" ht="12.75" customHeight="1">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row>
    <row r="869" ht="12.75" customHeight="1">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row>
    <row r="870" ht="12.75" customHeight="1">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row>
    <row r="871" ht="12.75" customHeight="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row>
    <row r="872" ht="12.75" customHeight="1">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row>
    <row r="873" ht="12.75" customHeight="1">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row>
    <row r="874" ht="12.75" customHeight="1">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row>
    <row r="875" ht="12.75" customHeight="1">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row>
    <row r="876" ht="12.75" customHeight="1">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row>
    <row r="877" ht="12.75" customHeight="1">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row>
    <row r="878" ht="12.75" customHeight="1">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row>
    <row r="879" ht="12.75" customHeight="1">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row>
    <row r="880" ht="12.75" customHeight="1">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row>
    <row r="881" ht="12.75" customHeight="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row>
    <row r="882" ht="12.75" customHeight="1">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row>
    <row r="883" ht="12.75" customHeight="1">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row>
    <row r="884" ht="12.75" customHeight="1">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row>
    <row r="885" ht="12.75" customHeight="1">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row>
    <row r="886" ht="12.75" customHeight="1">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row>
    <row r="887" ht="12.75" customHeight="1">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row>
    <row r="888" ht="12.75" customHeight="1">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row>
    <row r="889" ht="12.75" customHeight="1">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row>
    <row r="890" ht="12.75" customHeight="1">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row>
    <row r="891" ht="12.75" customHeight="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row>
    <row r="892" ht="12.75" customHeight="1">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row>
    <row r="893" ht="12.75" customHeight="1">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row>
    <row r="894" ht="12.75" customHeight="1">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row>
    <row r="895" ht="12.75" customHeight="1">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row>
    <row r="896" ht="12.75" customHeight="1">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row>
    <row r="897" ht="12.75" customHeight="1">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row>
    <row r="898" ht="12.75" customHeight="1">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row>
    <row r="899" ht="12.75" customHeight="1">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row>
    <row r="900" ht="12.75" customHeight="1">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row>
    <row r="901" ht="12.75" customHeight="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row>
    <row r="902" ht="12.75" customHeight="1">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row>
    <row r="903" ht="12.75" customHeight="1">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row>
    <row r="904" ht="12.75" customHeight="1">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row>
    <row r="905" ht="12.75" customHeight="1">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row>
    <row r="906" ht="12.75" customHeight="1">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row>
    <row r="907" ht="12.75" customHeight="1">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row>
    <row r="908" ht="12.75" customHeight="1">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row>
    <row r="909" ht="12.75" customHeight="1">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row>
    <row r="910" ht="12.75" customHeight="1">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row>
    <row r="911" ht="12.75" customHeight="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row>
    <row r="912" ht="12.75" customHeight="1">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row>
    <row r="913" ht="12.75" customHeight="1">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row>
    <row r="914" ht="12.75" customHeight="1">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row>
    <row r="915" ht="12.75" customHeight="1">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row>
    <row r="916" ht="12.75" customHeight="1">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row>
    <row r="917" ht="12.75" customHeight="1">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row>
    <row r="918" ht="12.75" customHeight="1">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row>
    <row r="919" ht="12.75" customHeight="1">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row>
    <row r="920" ht="12.75" customHeight="1">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row>
    <row r="921" ht="12.75" customHeight="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row>
    <row r="922" ht="12.75" customHeight="1">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row>
    <row r="923" ht="12.75" customHeight="1">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row>
    <row r="924" ht="12.75" customHeight="1">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row>
    <row r="925" ht="12.75" customHeight="1">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row>
    <row r="926" ht="12.75" customHeight="1">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row>
    <row r="927" ht="12.75" customHeight="1">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row>
    <row r="928" ht="12.75" customHeight="1">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row>
    <row r="929" ht="12.75" customHeight="1">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row>
    <row r="930" ht="12.75" customHeight="1">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row>
    <row r="931" ht="12.75" customHeight="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row>
    <row r="932" ht="12.75" customHeight="1">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row>
    <row r="933" ht="12.75" customHeight="1">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row>
    <row r="934" ht="12.75" customHeight="1">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row>
    <row r="935" ht="12.75" customHeight="1">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row>
    <row r="936" ht="12.75" customHeight="1">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row>
    <row r="937" ht="12.75" customHeight="1">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row>
    <row r="938" ht="12.75" customHeight="1">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row>
    <row r="939" ht="12.75" customHeight="1">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row>
    <row r="940" ht="12.75" customHeight="1">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row>
    <row r="941" ht="12.75" customHeight="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row>
    <row r="942" ht="12.75" customHeight="1">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row>
    <row r="943" ht="12.75" customHeight="1">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row>
    <row r="944" ht="12.75" customHeight="1">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row>
    <row r="945" ht="12.75" customHeight="1">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row>
    <row r="946" ht="12.75" customHeight="1">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row>
    <row r="947" ht="12.75" customHeight="1">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row>
    <row r="948" ht="12.75" customHeight="1">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row>
    <row r="949" ht="12.75" customHeight="1">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row>
    <row r="950" ht="12.75" customHeight="1">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row>
    <row r="951" ht="12.75" customHeight="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row>
    <row r="952" ht="12.75" customHeight="1">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row>
    <row r="953" ht="12.75" customHeight="1">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row>
    <row r="954" ht="12.75" customHeight="1">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row>
    <row r="955" ht="12.75" customHeight="1">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row>
    <row r="956" ht="12.75" customHeight="1">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row>
    <row r="957" ht="12.75" customHeight="1">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row>
    <row r="958" ht="12.75" customHeight="1">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row>
    <row r="959" ht="12.75" customHeight="1">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row>
    <row r="960" ht="12.75" customHeight="1">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row>
    <row r="961" ht="12.75" customHeight="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row>
    <row r="962" ht="12.75" customHeight="1">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row>
    <row r="963" ht="12.75" customHeight="1">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row>
    <row r="964" ht="12.75" customHeight="1">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row>
    <row r="965" ht="12.75" customHeight="1">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row>
    <row r="966" ht="12.75" customHeight="1">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row>
    <row r="967" ht="12.75" customHeight="1">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row>
    <row r="968" ht="12.75" customHeight="1">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row>
    <row r="969" ht="12.75" customHeight="1">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row>
    <row r="970" ht="12.75" customHeight="1">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row>
    <row r="971" ht="12.75" customHeight="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row>
    <row r="972" ht="12.75" customHeight="1">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row>
    <row r="973" ht="12.75" customHeight="1">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row>
    <row r="974" ht="12.75" customHeight="1">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row>
    <row r="975" ht="12.75" customHeight="1">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row>
    <row r="976" ht="12.75" customHeight="1">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row>
    <row r="977" ht="12.75" customHeight="1">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row>
    <row r="978" ht="12.75" customHeight="1">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row>
    <row r="979" ht="12.75" customHeight="1">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row>
    <row r="980" ht="12.75" customHeight="1">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row>
    <row r="981" ht="12.75" customHeight="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row>
    <row r="982" ht="12.75" customHeight="1">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row>
    <row r="983" ht="12.75" customHeight="1">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row>
    <row r="984" ht="12.75" customHeight="1">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row>
    <row r="985" ht="12.75" customHeight="1">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row>
    <row r="986" ht="12.75" customHeight="1">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row>
    <row r="987" ht="12.75" customHeight="1">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row>
    <row r="988" ht="12.75" customHeight="1">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row>
    <row r="989" ht="12.75" customHeight="1">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row>
    <row r="990" ht="12.75" customHeight="1">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row>
    <row r="991" ht="12.75" customHeight="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row>
    <row r="992" ht="12.75" customHeight="1">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row>
    <row r="993" ht="12.75" customHeight="1">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row>
    <row r="994" ht="12.75" customHeight="1">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row>
    <row r="995" ht="12.75" customHeight="1">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row>
    <row r="996" ht="12.75" customHeight="1">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row>
    <row r="997" ht="12.75" customHeight="1">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row>
    <row r="998" ht="12.75" customHeight="1">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row>
    <row r="999" ht="12.75" customHeight="1">
      <c r="A999" s="17"/>
      <c r="B999" s="17"/>
      <c r="C999" s="17"/>
      <c r="D999" s="17"/>
      <c r="E999" s="17"/>
      <c r="F999" s="17"/>
      <c r="G999" s="17"/>
      <c r="H999" s="17"/>
      <c r="I999" s="17"/>
      <c r="J999" s="17"/>
      <c r="K999" s="17"/>
      <c r="L999" s="17"/>
      <c r="M999" s="17"/>
      <c r="N999" s="17"/>
      <c r="O999" s="17"/>
      <c r="P999" s="17"/>
      <c r="Q999" s="17"/>
      <c r="R999" s="17"/>
      <c r="S999" s="17"/>
      <c r="T999" s="17"/>
      <c r="U999" s="17"/>
      <c r="V999" s="17"/>
      <c r="W999" s="17"/>
      <c r="X999" s="17"/>
      <c r="Y999" s="17"/>
      <c r="Z999" s="17"/>
    </row>
    <row r="1000" ht="12.75" customHeight="1">
      <c r="A1000" s="17"/>
      <c r="B1000" s="17"/>
      <c r="C1000" s="17"/>
      <c r="D1000" s="17"/>
      <c r="E1000" s="17"/>
      <c r="F1000" s="17"/>
      <c r="G1000" s="17"/>
      <c r="H1000" s="17"/>
      <c r="I1000" s="17"/>
      <c r="J1000" s="17"/>
      <c r="K1000" s="17"/>
      <c r="L1000" s="17"/>
      <c r="M1000" s="17"/>
      <c r="N1000" s="17"/>
      <c r="O1000" s="17"/>
      <c r="P1000" s="17"/>
      <c r="Q1000" s="17"/>
      <c r="R1000" s="17"/>
      <c r="S1000" s="17"/>
      <c r="T1000" s="17"/>
      <c r="U1000" s="17"/>
      <c r="V1000" s="17"/>
      <c r="W1000" s="17"/>
      <c r="X1000" s="17"/>
      <c r="Y1000" s="17"/>
      <c r="Z1000" s="17"/>
    </row>
    <row r="1001" ht="12.75" customHeight="1">
      <c r="A1001" s="17"/>
      <c r="B1001" s="17"/>
      <c r="C1001" s="17"/>
      <c r="D1001" s="17"/>
      <c r="E1001" s="17"/>
      <c r="F1001" s="17"/>
      <c r="G1001" s="17"/>
      <c r="H1001" s="17"/>
      <c r="I1001" s="17"/>
      <c r="J1001" s="17"/>
      <c r="K1001" s="17"/>
      <c r="L1001" s="17"/>
      <c r="M1001" s="17"/>
      <c r="N1001" s="17"/>
      <c r="O1001" s="17"/>
      <c r="P1001" s="17"/>
      <c r="Q1001" s="17"/>
      <c r="R1001" s="17"/>
      <c r="S1001" s="17"/>
      <c r="T1001" s="17"/>
      <c r="U1001" s="17"/>
      <c r="V1001" s="17"/>
      <c r="W1001" s="17"/>
      <c r="X1001" s="17"/>
      <c r="Y1001" s="17"/>
      <c r="Z1001" s="17"/>
    </row>
  </sheetData>
  <printOptions/>
  <pageMargins bottom="0.787401575" footer="0.0" header="0.0" left="0.511811024" right="0.511811024" top="0.7874015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50.86"/>
    <col customWidth="1" min="2" max="2" width="49.14"/>
    <col customWidth="1" min="3" max="3" width="31.71"/>
    <col customWidth="1" min="4" max="4" width="11.29"/>
    <col customWidth="1" min="5" max="6" width="9.14"/>
    <col customWidth="1" min="7" max="7" width="16.14"/>
    <col customWidth="1" min="8" max="8" width="9.14"/>
    <col customWidth="1" min="9" max="26" width="8.71"/>
  </cols>
  <sheetData>
    <row r="1" ht="15.0" customHeight="1">
      <c r="A1" s="124" t="s">
        <v>6916</v>
      </c>
      <c r="B1" s="189" t="s">
        <v>6268</v>
      </c>
      <c r="C1" s="189" t="s">
        <v>6269</v>
      </c>
      <c r="D1" s="124" t="s">
        <v>6270</v>
      </c>
      <c r="E1" s="150"/>
      <c r="F1" s="150"/>
      <c r="G1" s="150"/>
      <c r="H1" s="150"/>
      <c r="I1" s="150"/>
      <c r="J1" s="150"/>
      <c r="K1" s="150"/>
      <c r="L1" s="150"/>
      <c r="M1" s="150"/>
      <c r="N1" s="150"/>
      <c r="O1" s="150"/>
      <c r="P1" s="150"/>
      <c r="Q1" s="150"/>
      <c r="R1" s="150"/>
      <c r="S1" s="150"/>
      <c r="T1" s="150"/>
      <c r="U1" s="150"/>
      <c r="V1" s="150"/>
      <c r="W1" s="150"/>
      <c r="X1" s="150"/>
      <c r="Y1" s="150"/>
      <c r="Z1" s="150"/>
    </row>
    <row r="2" ht="12.75" customHeight="1">
      <c r="A2" s="114" t="s">
        <v>6292</v>
      </c>
      <c r="B2" s="148" t="s">
        <v>6917</v>
      </c>
      <c r="C2" s="190">
        <v>80.0</v>
      </c>
      <c r="D2" s="116">
        <f>C2/C4</f>
        <v>0.3791469194</v>
      </c>
      <c r="E2" s="150"/>
      <c r="F2" s="150"/>
      <c r="G2" s="150"/>
      <c r="H2" s="150"/>
      <c r="I2" s="150"/>
      <c r="J2" s="150"/>
      <c r="K2" s="150"/>
      <c r="L2" s="150"/>
      <c r="M2" s="150"/>
      <c r="N2" s="150"/>
      <c r="O2" s="150"/>
      <c r="P2" s="150"/>
      <c r="Q2" s="150"/>
      <c r="R2" s="150"/>
      <c r="S2" s="150"/>
      <c r="T2" s="150"/>
      <c r="U2" s="150"/>
      <c r="V2" s="150"/>
      <c r="W2" s="150"/>
      <c r="X2" s="150"/>
      <c r="Y2" s="150"/>
      <c r="Z2" s="150"/>
    </row>
    <row r="3" ht="12.75" customHeight="1">
      <c r="A3" s="114" t="s">
        <v>6341</v>
      </c>
      <c r="B3" s="114" t="s">
        <v>6918</v>
      </c>
      <c r="C3" s="190">
        <v>131.0</v>
      </c>
      <c r="D3" s="116">
        <f>C3/C4</f>
        <v>0.6208530806</v>
      </c>
      <c r="E3" s="150"/>
      <c r="F3" s="150"/>
      <c r="G3" s="150"/>
      <c r="H3" s="150"/>
      <c r="I3" s="150"/>
      <c r="J3" s="150"/>
      <c r="K3" s="150"/>
      <c r="L3" s="150"/>
      <c r="M3" s="150"/>
      <c r="N3" s="150"/>
      <c r="O3" s="150"/>
      <c r="P3" s="150"/>
      <c r="Q3" s="150"/>
      <c r="R3" s="150"/>
      <c r="S3" s="150"/>
      <c r="T3" s="150"/>
      <c r="U3" s="150"/>
      <c r="V3" s="150"/>
      <c r="W3" s="150"/>
      <c r="X3" s="150"/>
      <c r="Y3" s="150"/>
      <c r="Z3" s="150"/>
    </row>
    <row r="4" ht="12.75" customHeight="1">
      <c r="A4" s="150"/>
      <c r="B4" s="150"/>
      <c r="C4" s="191">
        <f>SUM(C2:C3)</f>
        <v>211</v>
      </c>
      <c r="D4" s="150"/>
      <c r="E4" s="150"/>
      <c r="F4" s="150"/>
      <c r="G4" s="150"/>
      <c r="H4" s="150"/>
      <c r="I4" s="150"/>
      <c r="J4" s="150"/>
      <c r="K4" s="150"/>
      <c r="L4" s="150"/>
      <c r="M4" s="150"/>
      <c r="N4" s="150"/>
      <c r="O4" s="150"/>
      <c r="P4" s="150"/>
      <c r="Q4" s="150"/>
      <c r="R4" s="150"/>
      <c r="S4" s="150"/>
      <c r="T4" s="150"/>
      <c r="U4" s="150"/>
      <c r="V4" s="150"/>
      <c r="W4" s="150"/>
      <c r="X4" s="150"/>
      <c r="Y4" s="150"/>
      <c r="Z4" s="150"/>
    </row>
    <row r="5" ht="12.75" customHeight="1">
      <c r="A5" s="150"/>
      <c r="B5" s="150"/>
      <c r="C5" s="150"/>
      <c r="D5" s="150"/>
      <c r="E5" s="150"/>
      <c r="F5" s="150"/>
      <c r="G5" s="150"/>
      <c r="H5" s="150"/>
      <c r="I5" s="150"/>
      <c r="J5" s="150"/>
      <c r="K5" s="150"/>
      <c r="L5" s="150"/>
      <c r="M5" s="150"/>
      <c r="N5" s="150"/>
      <c r="O5" s="150"/>
      <c r="P5" s="150"/>
      <c r="Q5" s="150"/>
      <c r="R5" s="150"/>
      <c r="S5" s="150"/>
      <c r="T5" s="150"/>
      <c r="U5" s="150"/>
      <c r="V5" s="150"/>
      <c r="W5" s="150"/>
      <c r="X5" s="150"/>
      <c r="Y5" s="150"/>
      <c r="Z5" s="150"/>
    </row>
    <row r="6" ht="16.5" customHeight="1">
      <c r="A6" s="124" t="s">
        <v>6919</v>
      </c>
      <c r="B6" s="192" t="s">
        <v>6920</v>
      </c>
      <c r="C6" s="124" t="s">
        <v>6921</v>
      </c>
      <c r="D6" s="189" t="s">
        <v>6268</v>
      </c>
      <c r="E6" s="189" t="s">
        <v>6269</v>
      </c>
      <c r="F6" s="150"/>
      <c r="G6" s="124" t="s">
        <v>6922</v>
      </c>
      <c r="H6" s="189" t="s">
        <v>6269</v>
      </c>
      <c r="I6" s="150"/>
      <c r="J6" s="150"/>
      <c r="K6" s="150"/>
      <c r="L6" s="150"/>
      <c r="M6" s="150"/>
      <c r="N6" s="150"/>
      <c r="O6" s="150"/>
      <c r="P6" s="150"/>
      <c r="Q6" s="150"/>
      <c r="R6" s="150"/>
      <c r="S6" s="150"/>
      <c r="T6" s="150"/>
      <c r="U6" s="150"/>
      <c r="V6" s="150"/>
      <c r="W6" s="150"/>
      <c r="X6" s="150"/>
      <c r="Y6" s="150"/>
      <c r="Z6" s="150"/>
    </row>
    <row r="7" ht="12.75" customHeight="1">
      <c r="A7" s="193" t="s">
        <v>6923</v>
      </c>
      <c r="B7" s="50" t="s">
        <v>132</v>
      </c>
      <c r="C7" s="114"/>
      <c r="D7" s="114" t="s">
        <v>6924</v>
      </c>
      <c r="E7" s="114">
        <v>1.0</v>
      </c>
      <c r="F7" s="150"/>
      <c r="G7" s="114" t="s">
        <v>6292</v>
      </c>
      <c r="H7" s="148">
        <v>63.0</v>
      </c>
      <c r="I7" s="150"/>
      <c r="J7" s="150"/>
      <c r="K7" s="150"/>
      <c r="L7" s="150"/>
      <c r="M7" s="150"/>
      <c r="N7" s="150"/>
      <c r="O7" s="150"/>
      <c r="P7" s="150"/>
      <c r="Q7" s="150"/>
      <c r="R7" s="150"/>
      <c r="S7" s="150"/>
      <c r="T7" s="150"/>
      <c r="U7" s="150"/>
      <c r="V7" s="150"/>
      <c r="W7" s="150"/>
      <c r="X7" s="150"/>
      <c r="Y7" s="150"/>
      <c r="Z7" s="150"/>
    </row>
    <row r="8" ht="12.75" customHeight="1">
      <c r="A8" s="193" t="s">
        <v>6925</v>
      </c>
      <c r="B8" s="50" t="s">
        <v>132</v>
      </c>
      <c r="C8" s="114"/>
      <c r="D8" s="114" t="s">
        <v>6924</v>
      </c>
      <c r="E8" s="114">
        <v>1.0</v>
      </c>
      <c r="F8" s="150"/>
      <c r="G8" s="114" t="s">
        <v>6341</v>
      </c>
      <c r="H8" s="148">
        <v>21.0</v>
      </c>
      <c r="I8" s="150"/>
      <c r="J8" s="150"/>
      <c r="K8" s="150"/>
      <c r="L8" s="150"/>
      <c r="M8" s="150"/>
      <c r="N8" s="150"/>
      <c r="O8" s="150"/>
      <c r="P8" s="150"/>
      <c r="Q8" s="150"/>
      <c r="R8" s="150"/>
      <c r="S8" s="150"/>
      <c r="T8" s="150"/>
      <c r="U8" s="150"/>
      <c r="V8" s="150"/>
      <c r="W8" s="150"/>
      <c r="X8" s="150"/>
      <c r="Y8" s="150"/>
      <c r="Z8" s="150"/>
    </row>
    <row r="9" ht="12.75" customHeight="1">
      <c r="A9" s="193" t="s">
        <v>6926</v>
      </c>
      <c r="B9" s="50" t="s">
        <v>132</v>
      </c>
      <c r="C9" s="114"/>
      <c r="D9" s="114" t="s">
        <v>6927</v>
      </c>
      <c r="E9" s="114">
        <v>1.0</v>
      </c>
      <c r="F9" s="150"/>
      <c r="G9" s="150"/>
      <c r="H9" s="150"/>
      <c r="I9" s="150"/>
      <c r="J9" s="150"/>
      <c r="K9" s="150"/>
      <c r="L9" s="150"/>
      <c r="M9" s="150"/>
      <c r="N9" s="150"/>
      <c r="O9" s="150"/>
      <c r="P9" s="150"/>
      <c r="Q9" s="150"/>
      <c r="R9" s="150"/>
      <c r="S9" s="150"/>
      <c r="T9" s="150"/>
      <c r="U9" s="150"/>
      <c r="V9" s="150"/>
      <c r="W9" s="150"/>
      <c r="X9" s="150"/>
      <c r="Y9" s="150"/>
      <c r="Z9" s="150"/>
    </row>
    <row r="10" ht="12.75" customHeight="1">
      <c r="A10" s="193" t="s">
        <v>6928</v>
      </c>
      <c r="B10" s="50" t="s">
        <v>132</v>
      </c>
      <c r="C10" s="114"/>
      <c r="D10" s="114" t="s">
        <v>6929</v>
      </c>
      <c r="E10" s="114">
        <v>1.0</v>
      </c>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93" t="s">
        <v>6930</v>
      </c>
      <c r="B11" s="50" t="s">
        <v>132</v>
      </c>
      <c r="C11" s="114"/>
      <c r="D11" s="114" t="s">
        <v>6931</v>
      </c>
      <c r="E11" s="114">
        <v>1.0</v>
      </c>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93" t="s">
        <v>6932</v>
      </c>
      <c r="B12" s="50" t="s">
        <v>132</v>
      </c>
      <c r="C12" s="114"/>
      <c r="D12" s="114" t="s">
        <v>6933</v>
      </c>
      <c r="E12" s="114">
        <v>1.0</v>
      </c>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93" t="s">
        <v>6934</v>
      </c>
      <c r="B13" s="50" t="s">
        <v>132</v>
      </c>
      <c r="C13" s="114"/>
      <c r="D13" s="114" t="s">
        <v>6935</v>
      </c>
      <c r="E13" s="114">
        <v>1.0</v>
      </c>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193" t="s">
        <v>6936</v>
      </c>
      <c r="B14" s="50" t="s">
        <v>132</v>
      </c>
      <c r="C14" s="114"/>
      <c r="D14" s="114" t="s">
        <v>6937</v>
      </c>
      <c r="E14" s="114">
        <v>1.0</v>
      </c>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93" t="s">
        <v>6938</v>
      </c>
      <c r="B15" s="50" t="s">
        <v>132</v>
      </c>
      <c r="C15" s="114"/>
      <c r="D15" s="114" t="s">
        <v>6939</v>
      </c>
      <c r="E15" s="114">
        <v>1.0</v>
      </c>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93" t="s">
        <v>6940</v>
      </c>
      <c r="B16" s="50" t="s">
        <v>132</v>
      </c>
      <c r="C16" s="114"/>
      <c r="D16" s="114" t="s">
        <v>6941</v>
      </c>
      <c r="E16" s="114">
        <v>1.0</v>
      </c>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93" t="s">
        <v>6942</v>
      </c>
      <c r="B17" s="50" t="s">
        <v>132</v>
      </c>
      <c r="C17" s="114"/>
      <c r="D17" s="114" t="s">
        <v>6943</v>
      </c>
      <c r="E17" s="114">
        <v>1.0</v>
      </c>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14" t="s">
        <v>6944</v>
      </c>
      <c r="B18" s="50" t="s">
        <v>132</v>
      </c>
      <c r="C18" s="114"/>
      <c r="D18" s="114" t="s">
        <v>6945</v>
      </c>
      <c r="E18" s="114">
        <v>1.0</v>
      </c>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93" t="s">
        <v>6946</v>
      </c>
      <c r="B19" s="50" t="s">
        <v>132</v>
      </c>
      <c r="C19" s="114"/>
      <c r="D19" s="114" t="s">
        <v>6947</v>
      </c>
      <c r="E19" s="114">
        <v>1.0</v>
      </c>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93" t="s">
        <v>6948</v>
      </c>
      <c r="B20" s="50" t="s">
        <v>132</v>
      </c>
      <c r="C20" s="114"/>
      <c r="D20" s="114" t="s">
        <v>6947</v>
      </c>
      <c r="E20" s="114">
        <v>1.0</v>
      </c>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93" t="s">
        <v>6949</v>
      </c>
      <c r="B21" s="50" t="s">
        <v>132</v>
      </c>
      <c r="C21" s="114"/>
      <c r="D21" s="114" t="s">
        <v>6950</v>
      </c>
      <c r="E21" s="114">
        <v>1.0</v>
      </c>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93" t="s">
        <v>6951</v>
      </c>
      <c r="B22" s="50" t="s">
        <v>132</v>
      </c>
      <c r="C22" s="114" t="s">
        <v>6952</v>
      </c>
      <c r="D22" s="114" t="s">
        <v>6953</v>
      </c>
      <c r="E22" s="114">
        <v>1.0</v>
      </c>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93" t="s">
        <v>6954</v>
      </c>
      <c r="B23" s="50" t="s">
        <v>132</v>
      </c>
      <c r="C23" s="114"/>
      <c r="D23" s="114" t="s">
        <v>6955</v>
      </c>
      <c r="E23" s="114">
        <v>1.0</v>
      </c>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93" t="s">
        <v>6956</v>
      </c>
      <c r="B24" s="50" t="s">
        <v>96</v>
      </c>
      <c r="C24" s="114"/>
      <c r="D24" s="114" t="s">
        <v>6957</v>
      </c>
      <c r="E24" s="114">
        <v>1.0</v>
      </c>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93" t="s">
        <v>6958</v>
      </c>
      <c r="B25" s="50" t="s">
        <v>96</v>
      </c>
      <c r="C25" s="114" t="s">
        <v>6959</v>
      </c>
      <c r="D25" s="114" t="s">
        <v>6960</v>
      </c>
      <c r="E25" s="114">
        <v>1.0</v>
      </c>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93" t="s">
        <v>6961</v>
      </c>
      <c r="B26" s="50" t="s">
        <v>96</v>
      </c>
      <c r="C26" s="114"/>
      <c r="D26" s="114" t="s">
        <v>6962</v>
      </c>
      <c r="E26" s="114">
        <v>2.0</v>
      </c>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93" t="s">
        <v>6963</v>
      </c>
      <c r="B27" s="50" t="s">
        <v>96</v>
      </c>
      <c r="C27" s="114"/>
      <c r="D27" s="114" t="s">
        <v>6964</v>
      </c>
      <c r="E27" s="114">
        <v>1.0</v>
      </c>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93" t="s">
        <v>6965</v>
      </c>
      <c r="B28" s="50" t="s">
        <v>96</v>
      </c>
      <c r="C28" s="114"/>
      <c r="D28" s="114" t="s">
        <v>6966</v>
      </c>
      <c r="E28" s="114">
        <v>1.0</v>
      </c>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93" t="s">
        <v>6967</v>
      </c>
      <c r="B29" s="50" t="s">
        <v>96</v>
      </c>
      <c r="C29" s="114"/>
      <c r="D29" s="114" t="s">
        <v>6968</v>
      </c>
      <c r="E29" s="114">
        <v>1.0</v>
      </c>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14" t="s">
        <v>6969</v>
      </c>
      <c r="B30" s="50" t="s">
        <v>96</v>
      </c>
      <c r="C30" s="114"/>
      <c r="D30" s="114" t="s">
        <v>6970</v>
      </c>
      <c r="E30" s="114">
        <v>2.0</v>
      </c>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93" t="s">
        <v>6971</v>
      </c>
      <c r="B31" s="50" t="s">
        <v>96</v>
      </c>
      <c r="C31" s="114"/>
      <c r="D31" s="114" t="s">
        <v>6972</v>
      </c>
      <c r="E31" s="114">
        <v>1.0</v>
      </c>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93" t="s">
        <v>6973</v>
      </c>
      <c r="B32" s="50" t="s">
        <v>96</v>
      </c>
      <c r="C32" s="114" t="s">
        <v>6974</v>
      </c>
      <c r="D32" s="114" t="s">
        <v>6975</v>
      </c>
      <c r="E32" s="114">
        <v>1.0</v>
      </c>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93" t="s">
        <v>6976</v>
      </c>
      <c r="B33" s="50" t="s">
        <v>96</v>
      </c>
      <c r="C33" s="114" t="s">
        <v>6977</v>
      </c>
      <c r="D33" s="114" t="s">
        <v>6978</v>
      </c>
      <c r="E33" s="114">
        <v>1.0</v>
      </c>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93" t="s">
        <v>6979</v>
      </c>
      <c r="B34" s="50" t="s">
        <v>96</v>
      </c>
      <c r="C34" s="114" t="s">
        <v>6980</v>
      </c>
      <c r="D34" s="114" t="s">
        <v>6981</v>
      </c>
      <c r="E34" s="114">
        <v>1.0</v>
      </c>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93" t="s">
        <v>6982</v>
      </c>
      <c r="B35" s="50" t="s">
        <v>96</v>
      </c>
      <c r="C35" s="114"/>
      <c r="D35" s="114" t="s">
        <v>6983</v>
      </c>
      <c r="E35" s="114">
        <v>1.0</v>
      </c>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93" t="s">
        <v>6984</v>
      </c>
      <c r="B36" s="50" t="s">
        <v>96</v>
      </c>
      <c r="C36" s="114"/>
      <c r="D36" s="114" t="s">
        <v>6985</v>
      </c>
      <c r="E36" s="114">
        <v>2.0</v>
      </c>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93" t="s">
        <v>6986</v>
      </c>
      <c r="B37" s="50" t="s">
        <v>96</v>
      </c>
      <c r="C37" s="114"/>
      <c r="D37" s="114" t="s">
        <v>6987</v>
      </c>
      <c r="E37" s="114">
        <v>1.0</v>
      </c>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93" t="s">
        <v>6988</v>
      </c>
      <c r="B38" s="50" t="s">
        <v>96</v>
      </c>
      <c r="C38" s="114"/>
      <c r="D38" s="114" t="s">
        <v>6989</v>
      </c>
      <c r="E38" s="114">
        <v>1.0</v>
      </c>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93" t="s">
        <v>6990</v>
      </c>
      <c r="B39" s="50" t="s">
        <v>96</v>
      </c>
      <c r="C39" s="114"/>
      <c r="D39" s="114" t="s">
        <v>6991</v>
      </c>
      <c r="E39" s="114">
        <v>1.0</v>
      </c>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93" t="s">
        <v>6992</v>
      </c>
      <c r="B40" s="50" t="s">
        <v>96</v>
      </c>
      <c r="C40" s="114"/>
      <c r="D40" s="114" t="s">
        <v>6993</v>
      </c>
      <c r="E40" s="114">
        <v>1.0</v>
      </c>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93" t="s">
        <v>6994</v>
      </c>
      <c r="B41" s="50" t="s">
        <v>96</v>
      </c>
      <c r="C41" s="114"/>
      <c r="D41" s="114" t="s">
        <v>6995</v>
      </c>
      <c r="E41" s="114">
        <v>1.0</v>
      </c>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93" t="s">
        <v>6996</v>
      </c>
      <c r="B42" s="50" t="s">
        <v>96</v>
      </c>
      <c r="C42" s="114"/>
      <c r="D42" s="114" t="s">
        <v>6997</v>
      </c>
      <c r="E42" s="114">
        <v>1.0</v>
      </c>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93" t="s">
        <v>6998</v>
      </c>
      <c r="B43" s="50" t="s">
        <v>96</v>
      </c>
      <c r="C43" s="114"/>
      <c r="D43" s="114" t="s">
        <v>6999</v>
      </c>
      <c r="E43" s="114">
        <v>1.0</v>
      </c>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93" t="s">
        <v>7000</v>
      </c>
      <c r="B44" s="50" t="s">
        <v>96</v>
      </c>
      <c r="C44" s="114"/>
      <c r="D44" s="114" t="s">
        <v>7001</v>
      </c>
      <c r="E44" s="114">
        <v>1.0</v>
      </c>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93" t="s">
        <v>7002</v>
      </c>
      <c r="B45" s="50" t="s">
        <v>96</v>
      </c>
      <c r="C45" s="114"/>
      <c r="D45" s="114" t="s">
        <v>7003</v>
      </c>
      <c r="E45" s="114">
        <v>1.0</v>
      </c>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93" t="s">
        <v>7004</v>
      </c>
      <c r="B46" s="50" t="s">
        <v>96</v>
      </c>
      <c r="C46" s="114"/>
      <c r="D46" s="114" t="s">
        <v>7005</v>
      </c>
      <c r="E46" s="114">
        <v>1.0</v>
      </c>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93" t="s">
        <v>7006</v>
      </c>
      <c r="B47" s="50" t="s">
        <v>96</v>
      </c>
      <c r="C47" s="114"/>
      <c r="D47" s="114" t="s">
        <v>7007</v>
      </c>
      <c r="E47" s="114">
        <v>1.0</v>
      </c>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93" t="s">
        <v>7008</v>
      </c>
      <c r="B48" s="50" t="s">
        <v>96</v>
      </c>
      <c r="C48" s="150"/>
      <c r="D48" s="114" t="s">
        <v>7009</v>
      </c>
      <c r="E48" s="114">
        <v>1.0</v>
      </c>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93" t="s">
        <v>7010</v>
      </c>
      <c r="B49" s="50" t="s">
        <v>96</v>
      </c>
      <c r="C49" s="114" t="s">
        <v>7011</v>
      </c>
      <c r="D49" s="114" t="s">
        <v>7012</v>
      </c>
      <c r="E49" s="114">
        <v>1.0</v>
      </c>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93" t="s">
        <v>7013</v>
      </c>
      <c r="B50" s="50" t="s">
        <v>96</v>
      </c>
      <c r="C50" s="114" t="s">
        <v>7014</v>
      </c>
      <c r="D50" s="114" t="s">
        <v>7012</v>
      </c>
      <c r="E50" s="114">
        <v>1.0</v>
      </c>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93" t="s">
        <v>7015</v>
      </c>
      <c r="B51" s="50" t="s">
        <v>96</v>
      </c>
      <c r="C51" s="114" t="s">
        <v>7016</v>
      </c>
      <c r="D51" s="114" t="s">
        <v>7017</v>
      </c>
      <c r="E51" s="114">
        <v>1.0</v>
      </c>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93" t="s">
        <v>7018</v>
      </c>
      <c r="B52" s="50" t="s">
        <v>96</v>
      </c>
      <c r="C52" s="114"/>
      <c r="D52" s="114" t="s">
        <v>7019</v>
      </c>
      <c r="E52" s="114">
        <v>1.0</v>
      </c>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93" t="s">
        <v>7020</v>
      </c>
      <c r="B53" s="50" t="s">
        <v>96</v>
      </c>
      <c r="C53" s="114" t="s">
        <v>7021</v>
      </c>
      <c r="D53" s="114" t="s">
        <v>7022</v>
      </c>
      <c r="E53" s="114">
        <v>1.0</v>
      </c>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93" t="s">
        <v>7023</v>
      </c>
      <c r="B54" s="50" t="s">
        <v>96</v>
      </c>
      <c r="C54" s="114"/>
      <c r="D54" s="114" t="s">
        <v>7024</v>
      </c>
      <c r="E54" s="114">
        <v>1.0</v>
      </c>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93" t="s">
        <v>7025</v>
      </c>
      <c r="B55" s="50" t="s">
        <v>96</v>
      </c>
      <c r="C55" s="114"/>
      <c r="D55" s="114" t="s">
        <v>7026</v>
      </c>
      <c r="E55" s="114">
        <v>1.0</v>
      </c>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93" t="s">
        <v>7027</v>
      </c>
      <c r="B56" s="50" t="s">
        <v>96</v>
      </c>
      <c r="C56" s="114"/>
      <c r="D56" s="114" t="s">
        <v>7028</v>
      </c>
      <c r="E56" s="114">
        <v>1.0</v>
      </c>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93" t="s">
        <v>7029</v>
      </c>
      <c r="B57" s="50" t="s">
        <v>96</v>
      </c>
      <c r="C57" s="114"/>
      <c r="D57" s="114" t="s">
        <v>7030</v>
      </c>
      <c r="E57" s="114">
        <v>1.0</v>
      </c>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93" t="s">
        <v>7031</v>
      </c>
      <c r="B58" s="50" t="s">
        <v>96</v>
      </c>
      <c r="C58" s="114"/>
      <c r="D58" s="114" t="s">
        <v>7032</v>
      </c>
      <c r="E58" s="114">
        <v>1.0</v>
      </c>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93" t="s">
        <v>7033</v>
      </c>
      <c r="B59" s="50" t="s">
        <v>96</v>
      </c>
      <c r="C59" s="114" t="s">
        <v>7034</v>
      </c>
      <c r="D59" s="114" t="s">
        <v>7035</v>
      </c>
      <c r="E59" s="114">
        <v>1.0</v>
      </c>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93" t="s">
        <v>7036</v>
      </c>
      <c r="B60" s="50" t="s">
        <v>96</v>
      </c>
      <c r="C60" s="114"/>
      <c r="D60" s="114" t="s">
        <v>7037</v>
      </c>
      <c r="E60" s="114">
        <v>1.0</v>
      </c>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93" t="s">
        <v>7038</v>
      </c>
      <c r="B61" s="50" t="s">
        <v>96</v>
      </c>
      <c r="C61" s="114"/>
      <c r="D61" s="114" t="s">
        <v>7039</v>
      </c>
      <c r="E61" s="114">
        <v>1.0</v>
      </c>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14" t="s">
        <v>7040</v>
      </c>
      <c r="B62" s="50" t="s">
        <v>96</v>
      </c>
      <c r="C62" s="114" t="s">
        <v>7041</v>
      </c>
      <c r="D62" s="114" t="s">
        <v>7042</v>
      </c>
      <c r="E62" s="114">
        <v>1.0</v>
      </c>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93" t="s">
        <v>7043</v>
      </c>
      <c r="B63" s="50" t="s">
        <v>96</v>
      </c>
      <c r="C63" s="114" t="s">
        <v>7044</v>
      </c>
      <c r="D63" s="114" t="s">
        <v>7042</v>
      </c>
      <c r="E63" s="114">
        <v>1.0</v>
      </c>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93" t="s">
        <v>7045</v>
      </c>
      <c r="B64" s="50" t="s">
        <v>96</v>
      </c>
      <c r="C64" s="114" t="s">
        <v>7046</v>
      </c>
      <c r="D64" s="114" t="s">
        <v>7042</v>
      </c>
      <c r="E64" s="114">
        <v>1.0</v>
      </c>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93" t="s">
        <v>7047</v>
      </c>
      <c r="B65" s="50" t="s">
        <v>96</v>
      </c>
      <c r="C65" s="114" t="s">
        <v>7048</v>
      </c>
      <c r="D65" s="114" t="s">
        <v>7042</v>
      </c>
      <c r="E65" s="114">
        <v>1.0</v>
      </c>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93" t="s">
        <v>7049</v>
      </c>
      <c r="B66" s="50" t="s">
        <v>96</v>
      </c>
      <c r="C66" s="114"/>
      <c r="D66" s="114" t="s">
        <v>7050</v>
      </c>
      <c r="E66" s="114">
        <v>1.0</v>
      </c>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93" t="s">
        <v>7051</v>
      </c>
      <c r="B67" s="50" t="s">
        <v>96</v>
      </c>
      <c r="C67" s="114"/>
      <c r="D67" s="114" t="s">
        <v>7052</v>
      </c>
      <c r="E67" s="114">
        <v>1.0</v>
      </c>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93" t="s">
        <v>7053</v>
      </c>
      <c r="B68" s="50" t="s">
        <v>96</v>
      </c>
      <c r="C68" s="114"/>
      <c r="D68" s="114" t="s">
        <v>7054</v>
      </c>
      <c r="E68" s="114">
        <v>1.0</v>
      </c>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93" t="s">
        <v>7055</v>
      </c>
      <c r="B69" s="50" t="s">
        <v>96</v>
      </c>
      <c r="C69" s="114"/>
      <c r="D69" s="114" t="s">
        <v>7054</v>
      </c>
      <c r="E69" s="114">
        <v>1.0</v>
      </c>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93" t="s">
        <v>7056</v>
      </c>
      <c r="B70" s="50" t="s">
        <v>96</v>
      </c>
      <c r="C70" s="114"/>
      <c r="D70" s="114" t="s">
        <v>7057</v>
      </c>
      <c r="E70" s="114">
        <v>1.0</v>
      </c>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93" t="s">
        <v>7058</v>
      </c>
      <c r="B71" s="50" t="s">
        <v>96</v>
      </c>
      <c r="C71" s="114"/>
      <c r="D71" s="114" t="s">
        <v>7057</v>
      </c>
      <c r="E71" s="114">
        <v>1.0</v>
      </c>
      <c r="F71" s="150"/>
      <c r="G71" s="150"/>
      <c r="H71" s="150"/>
      <c r="I71" s="150"/>
      <c r="J71" s="150"/>
      <c r="K71" s="150"/>
      <c r="L71" s="150"/>
      <c r="M71" s="150"/>
      <c r="N71" s="150"/>
      <c r="O71" s="150"/>
      <c r="P71" s="150"/>
      <c r="Q71" s="150"/>
      <c r="R71" s="150"/>
      <c r="S71" s="150"/>
      <c r="T71" s="150"/>
      <c r="U71" s="150"/>
      <c r="V71" s="150"/>
      <c r="W71" s="150"/>
      <c r="X71" s="150"/>
      <c r="Y71" s="150"/>
      <c r="Z71" s="150"/>
    </row>
    <row r="72" ht="42.75" customHeight="1">
      <c r="A72" s="193" t="s">
        <v>7059</v>
      </c>
      <c r="B72" s="50" t="s">
        <v>96</v>
      </c>
      <c r="C72" s="114"/>
      <c r="D72" s="114" t="s">
        <v>7060</v>
      </c>
      <c r="E72" s="114">
        <v>1.0</v>
      </c>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93" t="s">
        <v>7061</v>
      </c>
      <c r="B73" s="50" t="s">
        <v>96</v>
      </c>
      <c r="C73" s="114"/>
      <c r="D73" s="114" t="s">
        <v>7062</v>
      </c>
      <c r="E73" s="114">
        <v>2.0</v>
      </c>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93" t="s">
        <v>7063</v>
      </c>
      <c r="B74" s="50" t="s">
        <v>96</v>
      </c>
      <c r="C74" s="114"/>
      <c r="D74" s="114" t="s">
        <v>7064</v>
      </c>
      <c r="E74" s="114">
        <v>1.0</v>
      </c>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94" t="s">
        <v>7065</v>
      </c>
      <c r="B75" s="190" t="s">
        <v>96</v>
      </c>
      <c r="C75" s="124"/>
      <c r="D75" s="148" t="s">
        <v>7066</v>
      </c>
      <c r="E75" s="148">
        <v>1.0</v>
      </c>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95" t="s">
        <v>7067</v>
      </c>
      <c r="B76" s="190" t="s">
        <v>96</v>
      </c>
      <c r="C76" s="124"/>
      <c r="D76" s="148" t="s">
        <v>7068</v>
      </c>
      <c r="E76" s="148">
        <v>1.0</v>
      </c>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95" t="s">
        <v>7069</v>
      </c>
      <c r="B77" s="190" t="s">
        <v>96</v>
      </c>
      <c r="C77" s="124"/>
      <c r="D77" s="148" t="s">
        <v>7071</v>
      </c>
      <c r="E77" s="148">
        <v>1.0</v>
      </c>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98" t="s">
        <v>7072</v>
      </c>
      <c r="B78" s="190" t="s">
        <v>96</v>
      </c>
      <c r="C78" s="124"/>
      <c r="D78" s="148" t="s">
        <v>7074</v>
      </c>
      <c r="E78" s="148">
        <v>1.0</v>
      </c>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48" t="s">
        <v>7075</v>
      </c>
      <c r="B79" s="190" t="s">
        <v>96</v>
      </c>
      <c r="C79" s="124"/>
      <c r="D79" s="148" t="s">
        <v>7076</v>
      </c>
      <c r="E79" s="148">
        <v>1.0</v>
      </c>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95" t="s">
        <v>7077</v>
      </c>
      <c r="B80" s="190" t="s">
        <v>132</v>
      </c>
      <c r="C80" s="124"/>
      <c r="D80" s="148" t="s">
        <v>7081</v>
      </c>
      <c r="E80" s="148">
        <v>1.0</v>
      </c>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95" t="s">
        <v>7082</v>
      </c>
      <c r="B81" s="190" t="s">
        <v>96</v>
      </c>
      <c r="C81" s="124"/>
      <c r="D81" s="148" t="s">
        <v>7084</v>
      </c>
      <c r="E81" s="148">
        <v>1.0</v>
      </c>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95" t="s">
        <v>7085</v>
      </c>
      <c r="B82" s="190" t="s">
        <v>96</v>
      </c>
      <c r="C82" s="124"/>
      <c r="D82" s="148" t="s">
        <v>7087</v>
      </c>
      <c r="E82" s="148">
        <v>1.0</v>
      </c>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95" t="s">
        <v>7088</v>
      </c>
      <c r="B83" s="190" t="s">
        <v>132</v>
      </c>
      <c r="C83" s="124"/>
      <c r="D83" s="148" t="s">
        <v>7091</v>
      </c>
      <c r="E83" s="148">
        <v>1.0</v>
      </c>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204" t="s">
        <v>7092</v>
      </c>
      <c r="B84" s="190" t="s">
        <v>132</v>
      </c>
      <c r="C84" s="124"/>
      <c r="D84" s="148" t="s">
        <v>7095</v>
      </c>
      <c r="E84" s="148">
        <v>1.0</v>
      </c>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95" t="s">
        <v>7096</v>
      </c>
      <c r="B85" s="190" t="s">
        <v>96</v>
      </c>
      <c r="C85" s="124"/>
      <c r="D85" s="148" t="s">
        <v>7100</v>
      </c>
      <c r="E85" s="148">
        <v>1.0</v>
      </c>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95" t="s">
        <v>7101</v>
      </c>
      <c r="B86" s="190" t="s">
        <v>96</v>
      </c>
      <c r="C86" s="124"/>
      <c r="D86" s="148" t="s">
        <v>7104</v>
      </c>
      <c r="E86" s="148">
        <v>1.0</v>
      </c>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95" t="s">
        <v>7105</v>
      </c>
      <c r="B87" s="190" t="s">
        <v>96</v>
      </c>
      <c r="C87" s="124"/>
      <c r="D87" s="148" t="s">
        <v>7106</v>
      </c>
      <c r="E87" s="148">
        <v>1.0</v>
      </c>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95" t="s">
        <v>7107</v>
      </c>
      <c r="B88" s="190" t="s">
        <v>96</v>
      </c>
      <c r="C88" s="124"/>
      <c r="D88" s="148" t="s">
        <v>7108</v>
      </c>
      <c r="E88" s="148">
        <v>1.0</v>
      </c>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95" t="s">
        <v>7109</v>
      </c>
      <c r="B89" s="190" t="s">
        <v>132</v>
      </c>
      <c r="C89" s="124"/>
      <c r="D89" s="148" t="s">
        <v>7110</v>
      </c>
      <c r="E89" s="148">
        <v>1.0</v>
      </c>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95" t="s">
        <v>7111</v>
      </c>
      <c r="B90" s="190" t="s">
        <v>96</v>
      </c>
      <c r="C90" s="124"/>
      <c r="D90" s="148" t="s">
        <v>7112</v>
      </c>
      <c r="E90" s="148">
        <v>1.0</v>
      </c>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24" t="s">
        <v>7113</v>
      </c>
      <c r="B91" s="124"/>
      <c r="C91" s="124"/>
      <c r="D91" s="114" t="s">
        <v>7114</v>
      </c>
      <c r="E91" s="114">
        <v>2.0</v>
      </c>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150"/>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207" t="s">
        <v>7115</v>
      </c>
      <c r="B93" s="207" t="s">
        <v>7116</v>
      </c>
      <c r="C93" s="208"/>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208"/>
      <c r="B94" s="208"/>
      <c r="C94" s="208"/>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208"/>
      <c r="B95" s="208"/>
      <c r="C95" s="208"/>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208"/>
      <c r="B96" s="208"/>
      <c r="C96" s="208"/>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208"/>
      <c r="B97" s="208"/>
      <c r="C97" s="208"/>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208"/>
      <c r="B98" s="208"/>
      <c r="C98" s="208"/>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208"/>
      <c r="B99" s="208"/>
      <c r="C99" s="208"/>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208"/>
      <c r="B100" s="208"/>
      <c r="C100" s="208"/>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208"/>
      <c r="B101" s="208"/>
      <c r="C101" s="208"/>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208"/>
      <c r="B102" s="208"/>
      <c r="C102" s="208"/>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208"/>
      <c r="B103" s="208"/>
      <c r="C103" s="208"/>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208"/>
      <c r="B104" s="208"/>
      <c r="C104" s="208"/>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208"/>
      <c r="B105" s="208"/>
      <c r="C105" s="208"/>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208"/>
      <c r="B106" s="208"/>
      <c r="C106" s="208"/>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208"/>
      <c r="B107" s="208"/>
      <c r="C107" s="208"/>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150"/>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150"/>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150"/>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150"/>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150"/>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150"/>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150"/>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150"/>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150"/>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150"/>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150"/>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150"/>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150"/>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150"/>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150"/>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150"/>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150"/>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150"/>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150"/>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150"/>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150"/>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150"/>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150"/>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150"/>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150"/>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150"/>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150"/>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150"/>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150"/>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150"/>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150"/>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150"/>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150"/>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150"/>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150"/>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150"/>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150"/>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150"/>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150"/>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150"/>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150"/>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150"/>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150"/>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150"/>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150"/>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150"/>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150"/>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150"/>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150"/>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150"/>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150"/>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150"/>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150"/>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150"/>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150"/>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150"/>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150"/>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150"/>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150"/>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150"/>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150"/>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150"/>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150"/>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150"/>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150"/>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150"/>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150"/>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150"/>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150"/>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150"/>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150"/>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150"/>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150"/>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150"/>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150"/>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150"/>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150"/>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150"/>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150"/>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150"/>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150"/>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150"/>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150"/>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150"/>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150"/>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150"/>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150"/>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150"/>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150"/>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150"/>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150"/>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150"/>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150"/>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150"/>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150"/>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150"/>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150"/>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150"/>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150"/>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150"/>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150"/>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150"/>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150"/>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150"/>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150"/>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150"/>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150"/>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150"/>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150"/>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150"/>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150"/>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150"/>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150"/>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150"/>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150"/>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150"/>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150"/>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150"/>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150"/>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150"/>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150"/>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150"/>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150"/>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150"/>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150"/>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150"/>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150"/>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150"/>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150"/>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150"/>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150"/>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150"/>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150"/>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150"/>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150"/>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150"/>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150"/>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150"/>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150"/>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150"/>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150"/>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150"/>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150"/>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150"/>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150"/>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150"/>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150"/>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150"/>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150"/>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150"/>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150"/>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150"/>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150"/>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150"/>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150"/>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150"/>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150"/>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150"/>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150"/>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150"/>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150"/>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150"/>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150"/>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150"/>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150"/>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150"/>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150"/>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150"/>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150"/>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150"/>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150"/>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150"/>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150"/>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150"/>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150"/>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150"/>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150"/>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150"/>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150"/>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150"/>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150"/>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150"/>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150"/>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150"/>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150"/>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150"/>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150"/>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150"/>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150"/>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150"/>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150"/>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150"/>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150"/>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150"/>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150"/>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150"/>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150"/>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150"/>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150"/>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150"/>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150"/>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150"/>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150"/>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150"/>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150"/>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150"/>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150"/>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150"/>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150"/>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150"/>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150"/>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150"/>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150"/>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150"/>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150"/>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150"/>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150"/>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150"/>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150"/>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150"/>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150"/>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150"/>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150"/>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150"/>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150"/>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150"/>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150"/>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150"/>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150"/>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150"/>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150"/>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150"/>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150"/>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150"/>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150"/>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150"/>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150"/>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150"/>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150"/>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150"/>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150"/>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150"/>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150"/>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150"/>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150"/>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150"/>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150"/>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150"/>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150"/>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150"/>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150"/>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150"/>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150"/>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150"/>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150"/>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150"/>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150"/>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150"/>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150"/>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150"/>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150"/>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150"/>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150"/>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150"/>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150"/>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150"/>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150"/>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150"/>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150"/>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150"/>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150"/>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150"/>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150"/>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150"/>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150"/>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150"/>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150"/>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150"/>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150"/>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150"/>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150"/>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150"/>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150"/>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150"/>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150"/>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150"/>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150"/>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150"/>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150"/>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150"/>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150"/>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150"/>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150"/>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150"/>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150"/>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150"/>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150"/>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150"/>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150"/>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150"/>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150"/>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150"/>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150"/>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150"/>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150"/>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150"/>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150"/>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150"/>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150"/>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150"/>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150"/>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150"/>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150"/>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150"/>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150"/>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150"/>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150"/>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150"/>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150"/>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150"/>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150"/>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150"/>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150"/>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150"/>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150"/>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150"/>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150"/>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150"/>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150"/>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150"/>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150"/>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150"/>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150"/>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150"/>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150"/>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150"/>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150"/>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150"/>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150"/>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150"/>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150"/>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150"/>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150"/>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150"/>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150"/>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150"/>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150"/>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150"/>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150"/>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150"/>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150"/>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150"/>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150"/>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150"/>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150"/>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150"/>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150"/>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150"/>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150"/>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150"/>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150"/>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150"/>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150"/>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150"/>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150"/>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150"/>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150"/>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150"/>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150"/>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150"/>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150"/>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150"/>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150"/>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150"/>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150"/>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150"/>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150"/>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150"/>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150"/>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150"/>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150"/>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150"/>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150"/>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150"/>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150"/>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150"/>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150"/>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150"/>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150"/>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150"/>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150"/>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150"/>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150"/>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150"/>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150"/>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150"/>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150"/>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150"/>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150"/>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150"/>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150"/>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150"/>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150"/>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150"/>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150"/>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150"/>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150"/>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150"/>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150"/>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150"/>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150"/>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150"/>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150"/>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150"/>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150"/>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150"/>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150"/>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150"/>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150"/>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150"/>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150"/>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150"/>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150"/>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150"/>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150"/>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150"/>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150"/>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150"/>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150"/>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150"/>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150"/>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150"/>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150"/>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150"/>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150"/>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150"/>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150"/>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150"/>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150"/>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150"/>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150"/>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150"/>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150"/>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150"/>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150"/>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150"/>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150"/>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150"/>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150"/>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150"/>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150"/>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150"/>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150"/>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150"/>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150"/>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150"/>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150"/>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150"/>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150"/>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150"/>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150"/>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150"/>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150"/>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150"/>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150"/>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150"/>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150"/>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150"/>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150"/>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150"/>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150"/>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150"/>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150"/>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150"/>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150"/>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150"/>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150"/>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150"/>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150"/>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150"/>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150"/>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150"/>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150"/>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150"/>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150"/>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150"/>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150"/>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150"/>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150"/>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150"/>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150"/>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150"/>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150"/>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150"/>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150"/>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150"/>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150"/>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150"/>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150"/>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150"/>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150"/>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150"/>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150"/>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150"/>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150"/>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150"/>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150"/>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150"/>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150"/>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150"/>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150"/>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150"/>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150"/>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150"/>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150"/>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150"/>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150"/>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150"/>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150"/>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150"/>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150"/>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150"/>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150"/>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150"/>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150"/>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150"/>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150"/>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150"/>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150"/>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150"/>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150"/>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150"/>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150"/>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150"/>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150"/>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150"/>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150"/>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150"/>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150"/>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150"/>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150"/>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150"/>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150"/>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150"/>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150"/>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150"/>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150"/>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150"/>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150"/>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150"/>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150"/>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150"/>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150"/>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150"/>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150"/>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150"/>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150"/>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150"/>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150"/>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150"/>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150"/>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150"/>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150"/>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150"/>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150"/>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150"/>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150"/>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150"/>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150"/>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150"/>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150"/>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150"/>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150"/>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150"/>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150"/>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150"/>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150"/>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150"/>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150"/>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150"/>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150"/>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150"/>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150"/>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150"/>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150"/>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150"/>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150"/>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150"/>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150"/>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150"/>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150"/>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150"/>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150"/>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150"/>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150"/>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150"/>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150"/>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150"/>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150"/>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150"/>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150"/>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150"/>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150"/>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150"/>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150"/>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150"/>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150"/>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150"/>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150"/>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150"/>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150"/>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150"/>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150"/>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150"/>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150"/>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150"/>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150"/>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150"/>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150"/>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150"/>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150"/>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150"/>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150"/>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150"/>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150"/>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150"/>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150"/>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150"/>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150"/>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150"/>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150"/>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150"/>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150"/>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150"/>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150"/>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150"/>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150"/>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150"/>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150"/>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150"/>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150"/>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150"/>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150"/>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150"/>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150"/>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150"/>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150"/>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150"/>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150"/>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150"/>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150"/>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150"/>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150"/>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150"/>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150"/>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150"/>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150"/>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150"/>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150"/>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150"/>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150"/>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150"/>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150"/>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150"/>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150"/>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150"/>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150"/>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150"/>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150"/>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150"/>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150"/>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150"/>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150"/>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150"/>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150"/>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150"/>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150"/>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150"/>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150"/>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150"/>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150"/>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150"/>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150"/>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150"/>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150"/>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150"/>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150"/>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150"/>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150"/>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150"/>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150"/>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150"/>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150"/>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150"/>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150"/>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150"/>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150"/>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150"/>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150"/>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150"/>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150"/>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150"/>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150"/>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150"/>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150"/>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150"/>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150"/>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150"/>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150"/>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150"/>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150"/>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150"/>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150"/>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150"/>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150"/>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150"/>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150"/>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150"/>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150"/>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150"/>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150"/>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150"/>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150"/>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150"/>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150"/>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150"/>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150"/>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150"/>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150"/>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150"/>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150"/>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150"/>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150"/>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150"/>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150"/>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150"/>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150"/>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150"/>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150"/>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150"/>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150"/>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150"/>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150"/>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150"/>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150"/>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150"/>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150"/>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150"/>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150"/>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150"/>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150"/>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150"/>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150"/>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150"/>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150"/>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150"/>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150"/>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150"/>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150"/>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150"/>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150"/>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150"/>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150"/>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150"/>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150"/>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150"/>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150"/>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150"/>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150"/>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150"/>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150"/>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150"/>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150"/>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150"/>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150"/>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150"/>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150"/>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150"/>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150"/>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150"/>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150"/>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150"/>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150"/>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150"/>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150"/>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150"/>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150"/>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150"/>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150"/>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150"/>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150"/>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150"/>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150"/>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150"/>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150"/>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150"/>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150"/>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150"/>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150"/>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150"/>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150"/>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150"/>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150"/>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150"/>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150"/>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150"/>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150"/>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150"/>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150"/>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150"/>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150"/>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150"/>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150"/>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150"/>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150"/>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150"/>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150"/>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150"/>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150"/>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150"/>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150"/>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150"/>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150"/>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150"/>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150"/>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150"/>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150"/>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150"/>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150"/>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150"/>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150"/>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150"/>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150"/>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150"/>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150"/>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150"/>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150"/>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150"/>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150"/>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150"/>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150"/>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150"/>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150"/>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150"/>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row r="1001" ht="12.75" customHeight="1">
      <c r="A1001" s="150"/>
      <c r="B1001" s="150"/>
      <c r="C1001" s="150"/>
      <c r="D1001" s="150"/>
      <c r="E1001" s="150"/>
      <c r="F1001" s="150"/>
      <c r="G1001" s="150"/>
      <c r="H1001" s="150"/>
      <c r="I1001" s="150"/>
      <c r="J1001" s="150"/>
      <c r="K1001" s="150"/>
      <c r="L1001" s="150"/>
      <c r="M1001" s="150"/>
      <c r="N1001" s="150"/>
      <c r="O1001" s="150"/>
      <c r="P1001" s="150"/>
      <c r="Q1001" s="150"/>
      <c r="R1001" s="150"/>
      <c r="S1001" s="150"/>
      <c r="T1001" s="150"/>
      <c r="U1001" s="150"/>
      <c r="V1001" s="150"/>
      <c r="W1001" s="150"/>
      <c r="X1001" s="150"/>
      <c r="Y1001" s="150"/>
      <c r="Z1001" s="150"/>
    </row>
    <row r="1002" ht="12.75" customHeight="1">
      <c r="A1002" s="150"/>
      <c r="B1002" s="150"/>
      <c r="C1002" s="150"/>
      <c r="D1002" s="150"/>
      <c r="E1002" s="150"/>
      <c r="F1002" s="150"/>
      <c r="G1002" s="150"/>
      <c r="H1002" s="150"/>
      <c r="I1002" s="150"/>
      <c r="J1002" s="150"/>
      <c r="K1002" s="150"/>
      <c r="L1002" s="150"/>
      <c r="M1002" s="150"/>
      <c r="N1002" s="150"/>
      <c r="O1002" s="150"/>
      <c r="P1002" s="150"/>
      <c r="Q1002" s="150"/>
      <c r="R1002" s="150"/>
      <c r="S1002" s="150"/>
      <c r="T1002" s="150"/>
      <c r="U1002" s="150"/>
      <c r="V1002" s="150"/>
      <c r="W1002" s="150"/>
      <c r="X1002" s="150"/>
      <c r="Y1002" s="150"/>
      <c r="Z1002" s="150"/>
    </row>
    <row r="1003" ht="12.75" customHeight="1">
      <c r="A1003" s="150"/>
      <c r="B1003" s="150"/>
      <c r="C1003" s="150"/>
      <c r="D1003" s="150"/>
      <c r="E1003" s="150"/>
      <c r="F1003" s="150"/>
      <c r="G1003" s="150"/>
      <c r="H1003" s="150"/>
      <c r="I1003" s="150"/>
      <c r="J1003" s="150"/>
      <c r="K1003" s="150"/>
      <c r="L1003" s="150"/>
      <c r="M1003" s="150"/>
      <c r="N1003" s="150"/>
      <c r="O1003" s="150"/>
      <c r="P1003" s="150"/>
      <c r="Q1003" s="150"/>
      <c r="R1003" s="150"/>
      <c r="S1003" s="150"/>
      <c r="T1003" s="150"/>
      <c r="U1003" s="150"/>
      <c r="V1003" s="150"/>
      <c r="W1003" s="150"/>
      <c r="X1003" s="150"/>
      <c r="Y1003" s="150"/>
      <c r="Z1003" s="150"/>
    </row>
    <row r="1004" ht="12.75" customHeight="1">
      <c r="A1004" s="150"/>
      <c r="B1004" s="150"/>
      <c r="C1004" s="150"/>
      <c r="D1004" s="150"/>
      <c r="E1004" s="150"/>
      <c r="F1004" s="150"/>
      <c r="G1004" s="150"/>
      <c r="H1004" s="150"/>
      <c r="I1004" s="150"/>
      <c r="J1004" s="150"/>
      <c r="K1004" s="150"/>
      <c r="L1004" s="150"/>
      <c r="M1004" s="150"/>
      <c r="N1004" s="150"/>
      <c r="O1004" s="150"/>
      <c r="P1004" s="150"/>
      <c r="Q1004" s="150"/>
      <c r="R1004" s="150"/>
      <c r="S1004" s="150"/>
      <c r="T1004" s="150"/>
      <c r="U1004" s="150"/>
      <c r="V1004" s="150"/>
      <c r="W1004" s="150"/>
      <c r="X1004" s="150"/>
      <c r="Y1004" s="150"/>
      <c r="Z1004" s="150"/>
    </row>
    <row r="1005" ht="12.75" customHeight="1">
      <c r="A1005" s="150"/>
      <c r="B1005" s="150"/>
      <c r="C1005" s="150"/>
      <c r="D1005" s="150"/>
      <c r="E1005" s="150"/>
      <c r="F1005" s="150"/>
      <c r="G1005" s="150"/>
      <c r="H1005" s="150"/>
      <c r="I1005" s="150"/>
      <c r="J1005" s="150"/>
      <c r="K1005" s="150"/>
      <c r="L1005" s="150"/>
      <c r="M1005" s="150"/>
      <c r="N1005" s="150"/>
      <c r="O1005" s="150"/>
      <c r="P1005" s="150"/>
      <c r="Q1005" s="150"/>
      <c r="R1005" s="150"/>
      <c r="S1005" s="150"/>
      <c r="T1005" s="150"/>
      <c r="U1005" s="150"/>
      <c r="V1005" s="150"/>
      <c r="W1005" s="150"/>
      <c r="X1005" s="150"/>
      <c r="Y1005" s="150"/>
      <c r="Z1005" s="150"/>
    </row>
    <row r="1006" ht="12.75" customHeight="1">
      <c r="A1006" s="150"/>
      <c r="B1006" s="150"/>
      <c r="C1006" s="150"/>
      <c r="D1006" s="150"/>
      <c r="E1006" s="150"/>
      <c r="F1006" s="150"/>
      <c r="G1006" s="150"/>
      <c r="H1006" s="150"/>
      <c r="I1006" s="150"/>
      <c r="J1006" s="150"/>
      <c r="K1006" s="150"/>
      <c r="L1006" s="150"/>
      <c r="M1006" s="150"/>
      <c r="N1006" s="150"/>
      <c r="O1006" s="150"/>
      <c r="P1006" s="150"/>
      <c r="Q1006" s="150"/>
      <c r="R1006" s="150"/>
      <c r="S1006" s="150"/>
      <c r="T1006" s="150"/>
      <c r="U1006" s="150"/>
      <c r="V1006" s="150"/>
      <c r="W1006" s="150"/>
      <c r="X1006" s="150"/>
      <c r="Y1006" s="150"/>
      <c r="Z1006" s="150"/>
    </row>
    <row r="1007" ht="12.75" customHeight="1">
      <c r="A1007" s="150"/>
      <c r="B1007" s="150"/>
      <c r="C1007" s="150"/>
      <c r="D1007" s="150"/>
      <c r="E1007" s="150"/>
      <c r="F1007" s="150"/>
      <c r="G1007" s="150"/>
      <c r="H1007" s="150"/>
      <c r="I1007" s="150"/>
      <c r="J1007" s="150"/>
      <c r="K1007" s="150"/>
      <c r="L1007" s="150"/>
      <c r="M1007" s="150"/>
      <c r="N1007" s="150"/>
      <c r="O1007" s="150"/>
      <c r="P1007" s="150"/>
      <c r="Q1007" s="150"/>
      <c r="R1007" s="150"/>
      <c r="S1007" s="150"/>
      <c r="T1007" s="150"/>
      <c r="U1007" s="150"/>
      <c r="V1007" s="150"/>
      <c r="W1007" s="150"/>
      <c r="X1007" s="150"/>
      <c r="Y1007" s="150"/>
      <c r="Z1007" s="150"/>
    </row>
    <row r="1008" ht="12.75" customHeight="1">
      <c r="A1008" s="150"/>
      <c r="B1008" s="150"/>
      <c r="C1008" s="150"/>
      <c r="D1008" s="150"/>
      <c r="E1008" s="150"/>
      <c r="F1008" s="150"/>
      <c r="G1008" s="150"/>
      <c r="H1008" s="150"/>
      <c r="I1008" s="150"/>
      <c r="J1008" s="150"/>
      <c r="K1008" s="150"/>
      <c r="L1008" s="150"/>
      <c r="M1008" s="150"/>
      <c r="N1008" s="150"/>
      <c r="O1008" s="150"/>
      <c r="P1008" s="150"/>
      <c r="Q1008" s="150"/>
      <c r="R1008" s="150"/>
      <c r="S1008" s="150"/>
      <c r="T1008" s="150"/>
      <c r="U1008" s="150"/>
      <c r="V1008" s="150"/>
      <c r="W1008" s="150"/>
      <c r="X1008" s="150"/>
      <c r="Y1008" s="150"/>
      <c r="Z1008" s="150"/>
    </row>
    <row r="1009" ht="12.75" customHeight="1">
      <c r="A1009" s="150"/>
      <c r="B1009" s="150"/>
      <c r="C1009" s="150"/>
      <c r="D1009" s="150"/>
      <c r="E1009" s="150"/>
      <c r="F1009" s="150"/>
      <c r="G1009" s="150"/>
      <c r="H1009" s="150"/>
      <c r="I1009" s="150"/>
      <c r="J1009" s="150"/>
      <c r="K1009" s="150"/>
      <c r="L1009" s="150"/>
      <c r="M1009" s="150"/>
      <c r="N1009" s="150"/>
      <c r="O1009" s="150"/>
      <c r="P1009" s="150"/>
      <c r="Q1009" s="150"/>
      <c r="R1009" s="150"/>
      <c r="S1009" s="150"/>
      <c r="T1009" s="150"/>
      <c r="U1009" s="150"/>
      <c r="V1009" s="150"/>
      <c r="W1009" s="150"/>
      <c r="X1009" s="150"/>
      <c r="Y1009" s="150"/>
      <c r="Z1009" s="150"/>
    </row>
    <row r="1010" ht="12.75" customHeight="1">
      <c r="A1010" s="150"/>
      <c r="B1010" s="150"/>
      <c r="C1010" s="150"/>
      <c r="D1010" s="150"/>
      <c r="E1010" s="150"/>
      <c r="F1010" s="150"/>
      <c r="G1010" s="150"/>
      <c r="H1010" s="150"/>
      <c r="I1010" s="150"/>
      <c r="J1010" s="150"/>
      <c r="K1010" s="150"/>
      <c r="L1010" s="150"/>
      <c r="M1010" s="150"/>
      <c r="N1010" s="150"/>
      <c r="O1010" s="150"/>
      <c r="P1010" s="150"/>
      <c r="Q1010" s="150"/>
      <c r="R1010" s="150"/>
      <c r="S1010" s="150"/>
      <c r="T1010" s="150"/>
      <c r="U1010" s="150"/>
      <c r="V1010" s="150"/>
      <c r="W1010" s="150"/>
      <c r="X1010" s="150"/>
      <c r="Y1010" s="150"/>
      <c r="Z1010" s="150"/>
    </row>
    <row r="1011" ht="12.75" customHeight="1">
      <c r="A1011" s="150"/>
      <c r="B1011" s="150"/>
      <c r="C1011" s="150"/>
      <c r="D1011" s="150"/>
      <c r="E1011" s="150"/>
      <c r="F1011" s="150"/>
      <c r="G1011" s="150"/>
      <c r="H1011" s="150"/>
      <c r="I1011" s="150"/>
      <c r="J1011" s="150"/>
      <c r="K1011" s="150"/>
      <c r="L1011" s="150"/>
      <c r="M1011" s="150"/>
      <c r="N1011" s="150"/>
      <c r="O1011" s="150"/>
      <c r="P1011" s="150"/>
      <c r="Q1011" s="150"/>
      <c r="R1011" s="150"/>
      <c r="S1011" s="150"/>
      <c r="T1011" s="150"/>
      <c r="U1011" s="150"/>
      <c r="V1011" s="150"/>
      <c r="W1011" s="150"/>
      <c r="X1011" s="150"/>
      <c r="Y1011" s="150"/>
      <c r="Z1011" s="150"/>
    </row>
    <row r="1012" ht="12.75" customHeight="1">
      <c r="A1012" s="150"/>
      <c r="B1012" s="150"/>
      <c r="C1012" s="150"/>
      <c r="D1012" s="150"/>
      <c r="E1012" s="150"/>
      <c r="F1012" s="150"/>
      <c r="G1012" s="150"/>
      <c r="H1012" s="150"/>
      <c r="I1012" s="150"/>
      <c r="J1012" s="150"/>
      <c r="K1012" s="150"/>
      <c r="L1012" s="150"/>
      <c r="M1012" s="150"/>
      <c r="N1012" s="150"/>
      <c r="O1012" s="150"/>
      <c r="P1012" s="150"/>
      <c r="Q1012" s="150"/>
      <c r="R1012" s="150"/>
      <c r="S1012" s="150"/>
      <c r="T1012" s="150"/>
      <c r="U1012" s="150"/>
      <c r="V1012" s="150"/>
      <c r="W1012" s="150"/>
      <c r="X1012" s="150"/>
      <c r="Y1012" s="150"/>
      <c r="Z1012" s="150"/>
    </row>
    <row r="1013" ht="12.75" customHeight="1">
      <c r="A1013" s="150"/>
      <c r="B1013" s="150"/>
      <c r="C1013" s="150"/>
      <c r="D1013" s="150"/>
      <c r="E1013" s="150"/>
      <c r="F1013" s="150"/>
      <c r="G1013" s="150"/>
      <c r="H1013" s="150"/>
      <c r="I1013" s="150"/>
      <c r="J1013" s="150"/>
      <c r="K1013" s="150"/>
      <c r="L1013" s="150"/>
      <c r="M1013" s="150"/>
      <c r="N1013" s="150"/>
      <c r="O1013" s="150"/>
      <c r="P1013" s="150"/>
      <c r="Q1013" s="150"/>
      <c r="R1013" s="150"/>
      <c r="S1013" s="150"/>
      <c r="T1013" s="150"/>
      <c r="U1013" s="150"/>
      <c r="V1013" s="150"/>
      <c r="W1013" s="150"/>
      <c r="X1013" s="150"/>
      <c r="Y1013" s="150"/>
      <c r="Z1013" s="150"/>
    </row>
    <row r="1014" ht="12.75" customHeight="1">
      <c r="A1014" s="150"/>
      <c r="B1014" s="150"/>
      <c r="C1014" s="150"/>
      <c r="D1014" s="150"/>
      <c r="E1014" s="150"/>
      <c r="F1014" s="150"/>
      <c r="G1014" s="150"/>
      <c r="H1014" s="150"/>
      <c r="I1014" s="150"/>
      <c r="J1014" s="150"/>
      <c r="K1014" s="150"/>
      <c r="L1014" s="150"/>
      <c r="M1014" s="150"/>
      <c r="N1014" s="150"/>
      <c r="O1014" s="150"/>
      <c r="P1014" s="150"/>
      <c r="Q1014" s="150"/>
      <c r="R1014" s="150"/>
      <c r="S1014" s="150"/>
      <c r="T1014" s="150"/>
      <c r="U1014" s="150"/>
      <c r="V1014" s="150"/>
      <c r="W1014" s="150"/>
      <c r="X1014" s="150"/>
      <c r="Y1014" s="150"/>
      <c r="Z1014" s="150"/>
    </row>
    <row r="1015" ht="12.75" customHeight="1">
      <c r="A1015" s="150"/>
      <c r="B1015" s="150"/>
      <c r="C1015" s="150"/>
      <c r="D1015" s="150"/>
      <c r="E1015" s="150"/>
      <c r="F1015" s="150"/>
      <c r="G1015" s="150"/>
      <c r="H1015" s="150"/>
      <c r="I1015" s="150"/>
      <c r="J1015" s="150"/>
      <c r="K1015" s="150"/>
      <c r="L1015" s="150"/>
      <c r="M1015" s="150"/>
      <c r="N1015" s="150"/>
      <c r="O1015" s="150"/>
      <c r="P1015" s="150"/>
      <c r="Q1015" s="150"/>
      <c r="R1015" s="150"/>
      <c r="S1015" s="150"/>
      <c r="T1015" s="150"/>
      <c r="U1015" s="150"/>
      <c r="V1015" s="150"/>
      <c r="W1015" s="150"/>
      <c r="X1015" s="150"/>
      <c r="Y1015" s="150"/>
      <c r="Z1015" s="150"/>
    </row>
    <row r="1016" ht="12.75" customHeight="1">
      <c r="A1016" s="150"/>
      <c r="B1016" s="150"/>
      <c r="C1016" s="150"/>
      <c r="D1016" s="150"/>
      <c r="E1016" s="150"/>
      <c r="F1016" s="150"/>
      <c r="G1016" s="150"/>
      <c r="H1016" s="150"/>
      <c r="I1016" s="150"/>
      <c r="J1016" s="150"/>
      <c r="K1016" s="150"/>
      <c r="L1016" s="150"/>
      <c r="M1016" s="150"/>
      <c r="N1016" s="150"/>
      <c r="O1016" s="150"/>
      <c r="P1016" s="150"/>
      <c r="Q1016" s="150"/>
      <c r="R1016" s="150"/>
      <c r="S1016" s="150"/>
      <c r="T1016" s="150"/>
      <c r="U1016" s="150"/>
      <c r="V1016" s="150"/>
      <c r="W1016" s="150"/>
      <c r="X1016" s="150"/>
      <c r="Y1016" s="150"/>
      <c r="Z1016" s="150"/>
    </row>
  </sheetData>
  <hyperlinks>
    <hyperlink r:id="rId1" ref="A75"/>
    <hyperlink r:id="rId2" ref="A76"/>
    <hyperlink r:id="rId3" ref="A77"/>
    <hyperlink r:id="rId4" ref="A78"/>
    <hyperlink r:id="rId5" ref="A80"/>
    <hyperlink r:id="rId6" ref="A81"/>
    <hyperlink r:id="rId7" ref="A82"/>
    <hyperlink r:id="rId8" ref="A83"/>
    <hyperlink r:id="rId9" ref="A84"/>
    <hyperlink r:id="rId10" ref="A85"/>
    <hyperlink r:id="rId11" ref="A86"/>
    <hyperlink r:id="rId12" ref="A87"/>
    <hyperlink r:id="rId13" ref="A88"/>
    <hyperlink r:id="rId14" ref="A89"/>
    <hyperlink r:id="rId15" ref="A90"/>
  </hyperlinks>
  <printOptions/>
  <pageMargins bottom="0.787401575" footer="0.0" header="0.0" left="0.511811024" right="0.511811024" top="0.787401575"/>
  <pageSetup paperSize="9" orientation="portrait"/>
  <drawing r:id="rId16"/>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4.0"/>
    <col customWidth="1" min="2" max="2" width="93.71"/>
    <col customWidth="1" min="3" max="3" width="10.14"/>
    <col customWidth="1" min="4" max="6" width="9.14"/>
    <col customWidth="1" min="7" max="26" width="8.71"/>
  </cols>
  <sheetData>
    <row r="1" ht="12.75" customHeight="1">
      <c r="A1" s="189" t="s">
        <v>7070</v>
      </c>
      <c r="B1" s="189" t="s">
        <v>6268</v>
      </c>
      <c r="C1" s="189" t="s">
        <v>6269</v>
      </c>
      <c r="D1" s="196" t="s">
        <v>6270</v>
      </c>
      <c r="E1" s="197"/>
      <c r="F1" s="197"/>
      <c r="G1" s="197"/>
      <c r="H1" s="197"/>
      <c r="I1" s="197"/>
      <c r="J1" s="197"/>
      <c r="K1" s="197"/>
      <c r="L1" s="197"/>
      <c r="M1" s="197"/>
      <c r="N1" s="197"/>
      <c r="O1" s="197"/>
      <c r="P1" s="197"/>
      <c r="Q1" s="197"/>
      <c r="R1" s="197"/>
      <c r="S1" s="197"/>
      <c r="T1" s="197"/>
      <c r="U1" s="197"/>
      <c r="V1" s="197"/>
      <c r="W1" s="197"/>
      <c r="X1" s="197"/>
      <c r="Y1" s="197"/>
      <c r="Z1" s="197"/>
    </row>
    <row r="2" ht="12.75" customHeight="1">
      <c r="A2" s="196" t="s">
        <v>137</v>
      </c>
      <c r="B2" s="199" t="s">
        <v>7073</v>
      </c>
      <c r="C2" s="190">
        <v>205.0</v>
      </c>
      <c r="D2" s="114">
        <v>96.0</v>
      </c>
      <c r="E2" s="197"/>
      <c r="F2" s="197"/>
      <c r="G2" s="197"/>
      <c r="H2" s="197"/>
      <c r="I2" s="197"/>
      <c r="J2" s="197"/>
      <c r="K2" s="197"/>
      <c r="L2" s="197"/>
      <c r="M2" s="197"/>
      <c r="N2" s="197"/>
      <c r="O2" s="197"/>
      <c r="P2" s="197"/>
      <c r="Q2" s="197"/>
      <c r="R2" s="197"/>
      <c r="S2" s="197"/>
      <c r="T2" s="197"/>
      <c r="U2" s="197"/>
      <c r="V2" s="197"/>
      <c r="W2" s="197"/>
      <c r="X2" s="197"/>
      <c r="Y2" s="197"/>
      <c r="Z2" s="197"/>
    </row>
    <row r="3" ht="12.75" customHeight="1">
      <c r="A3" s="196" t="s">
        <v>3714</v>
      </c>
      <c r="B3" s="196" t="s">
        <v>7078</v>
      </c>
      <c r="C3" s="50">
        <v>3.0</v>
      </c>
      <c r="D3" s="114">
        <v>2.0</v>
      </c>
      <c r="E3" s="197"/>
      <c r="F3" s="197"/>
      <c r="G3" s="197"/>
      <c r="H3" s="197"/>
      <c r="I3" s="197"/>
      <c r="J3" s="197"/>
      <c r="K3" s="197"/>
      <c r="L3" s="197"/>
      <c r="M3" s="197"/>
      <c r="N3" s="197"/>
      <c r="O3" s="197"/>
      <c r="P3" s="197"/>
      <c r="Q3" s="197"/>
      <c r="R3" s="197"/>
      <c r="S3" s="197"/>
      <c r="T3" s="197"/>
      <c r="U3" s="197"/>
      <c r="V3" s="197"/>
      <c r="W3" s="197"/>
      <c r="X3" s="197"/>
      <c r="Y3" s="197"/>
      <c r="Z3" s="197"/>
    </row>
    <row r="4" ht="12.75" customHeight="1">
      <c r="A4" s="196" t="s">
        <v>726</v>
      </c>
      <c r="B4" s="199" t="s">
        <v>7079</v>
      </c>
      <c r="C4" s="190">
        <v>4.0</v>
      </c>
      <c r="D4" s="114">
        <v>2.0</v>
      </c>
      <c r="E4" s="197"/>
      <c r="F4" s="197"/>
      <c r="G4" s="197"/>
      <c r="H4" s="197"/>
      <c r="I4" s="197"/>
      <c r="J4" s="197"/>
      <c r="K4" s="197"/>
      <c r="L4" s="197"/>
      <c r="M4" s="197"/>
      <c r="N4" s="197"/>
      <c r="O4" s="197"/>
      <c r="P4" s="197"/>
      <c r="Q4" s="197"/>
      <c r="R4" s="197"/>
      <c r="S4" s="197"/>
      <c r="T4" s="197"/>
      <c r="U4" s="197"/>
      <c r="V4" s="197"/>
      <c r="W4" s="197"/>
      <c r="X4" s="197"/>
      <c r="Y4" s="197"/>
      <c r="Z4" s="197"/>
    </row>
    <row r="5" ht="12.75" customHeight="1">
      <c r="A5" s="197"/>
      <c r="B5" s="200" t="s">
        <v>7080</v>
      </c>
      <c r="C5" s="59">
        <f>SUM(C2:C4)</f>
        <v>212</v>
      </c>
      <c r="D5" s="150"/>
      <c r="E5" s="197"/>
      <c r="F5" s="197"/>
      <c r="G5" s="197"/>
      <c r="H5" s="197"/>
      <c r="I5" s="197"/>
      <c r="J5" s="197"/>
      <c r="K5" s="197"/>
      <c r="L5" s="197"/>
      <c r="M5" s="197"/>
      <c r="N5" s="197"/>
      <c r="O5" s="197"/>
      <c r="P5" s="197"/>
      <c r="Q5" s="197"/>
      <c r="R5" s="197"/>
      <c r="S5" s="197"/>
      <c r="T5" s="197"/>
      <c r="U5" s="197"/>
      <c r="V5" s="197"/>
      <c r="W5" s="197"/>
      <c r="X5" s="197"/>
      <c r="Y5" s="197"/>
      <c r="Z5" s="197"/>
    </row>
    <row r="6" ht="12.75" customHeight="1">
      <c r="A6" s="197"/>
      <c r="B6" s="197"/>
      <c r="C6" s="197"/>
      <c r="D6" s="150"/>
      <c r="E6" s="197"/>
      <c r="F6" s="197"/>
      <c r="G6" s="197"/>
      <c r="H6" s="197"/>
      <c r="I6" s="197"/>
      <c r="J6" s="197"/>
      <c r="K6" s="197"/>
      <c r="L6" s="197"/>
      <c r="M6" s="197"/>
      <c r="N6" s="197"/>
      <c r="O6" s="197"/>
      <c r="P6" s="197"/>
      <c r="Q6" s="197"/>
      <c r="R6" s="197"/>
      <c r="S6" s="197"/>
      <c r="T6" s="197"/>
      <c r="U6" s="197"/>
      <c r="V6" s="197"/>
      <c r="W6" s="197"/>
      <c r="X6" s="197"/>
      <c r="Y6" s="197"/>
      <c r="Z6" s="197"/>
    </row>
    <row r="7" ht="12.75" customHeight="1">
      <c r="A7" s="189" t="s">
        <v>7083</v>
      </c>
      <c r="B7" s="189" t="s">
        <v>6268</v>
      </c>
      <c r="C7" s="189" t="s">
        <v>6269</v>
      </c>
      <c r="D7" s="114" t="s">
        <v>6270</v>
      </c>
      <c r="E7" s="197"/>
      <c r="F7" s="197"/>
      <c r="G7" s="197"/>
      <c r="H7" s="197"/>
      <c r="I7" s="197"/>
      <c r="J7" s="197"/>
      <c r="K7" s="197"/>
      <c r="L7" s="197"/>
      <c r="M7" s="197"/>
      <c r="N7" s="197"/>
      <c r="O7" s="197"/>
      <c r="P7" s="197"/>
      <c r="Q7" s="197"/>
      <c r="R7" s="197"/>
      <c r="S7" s="197"/>
      <c r="T7" s="197"/>
      <c r="U7" s="197"/>
      <c r="V7" s="197"/>
      <c r="W7" s="197"/>
      <c r="X7" s="197"/>
      <c r="Y7" s="197"/>
      <c r="Z7" s="197"/>
    </row>
    <row r="8" ht="12.75" customHeight="1">
      <c r="A8" s="196" t="s">
        <v>136</v>
      </c>
      <c r="B8" s="199" t="s">
        <v>7086</v>
      </c>
      <c r="C8" s="190">
        <v>206.0</v>
      </c>
      <c r="D8" s="201">
        <f>C8/C10</f>
        <v>0.9626168224</v>
      </c>
      <c r="E8" s="197"/>
      <c r="F8" s="197"/>
      <c r="G8" s="197"/>
      <c r="H8" s="197"/>
      <c r="I8" s="197"/>
      <c r="J8" s="197"/>
      <c r="K8" s="197"/>
      <c r="L8" s="197"/>
      <c r="M8" s="197"/>
      <c r="N8" s="197"/>
      <c r="O8" s="197"/>
      <c r="P8" s="197"/>
      <c r="Q8" s="197"/>
      <c r="R8" s="197"/>
      <c r="S8" s="197"/>
      <c r="T8" s="197"/>
      <c r="U8" s="197"/>
      <c r="V8" s="197"/>
      <c r="W8" s="197"/>
      <c r="X8" s="197"/>
      <c r="Y8" s="197"/>
      <c r="Z8" s="197"/>
    </row>
    <row r="9" ht="12.75" customHeight="1">
      <c r="A9" s="196" t="s">
        <v>2226</v>
      </c>
      <c r="B9" s="196" t="s">
        <v>7089</v>
      </c>
      <c r="C9" s="50">
        <v>8.0</v>
      </c>
      <c r="D9" s="201">
        <f>C9/C10</f>
        <v>0.03738317757</v>
      </c>
      <c r="E9" s="197"/>
      <c r="F9" s="197"/>
      <c r="G9" s="197"/>
      <c r="H9" s="197"/>
      <c r="I9" s="197"/>
      <c r="J9" s="197"/>
      <c r="K9" s="197"/>
      <c r="L9" s="197"/>
      <c r="M9" s="197"/>
      <c r="N9" s="197"/>
      <c r="O9" s="197"/>
      <c r="P9" s="197"/>
      <c r="Q9" s="197"/>
      <c r="R9" s="197"/>
      <c r="S9" s="197"/>
      <c r="T9" s="197"/>
      <c r="U9" s="197"/>
      <c r="V9" s="197"/>
      <c r="W9" s="197"/>
      <c r="X9" s="197"/>
      <c r="Y9" s="197"/>
      <c r="Z9" s="197"/>
    </row>
    <row r="10" ht="12.75" customHeight="1">
      <c r="A10" s="202" t="s">
        <v>7090</v>
      </c>
      <c r="B10" s="200" t="s">
        <v>7080</v>
      </c>
      <c r="C10" s="59">
        <f>SUM(C8:C9)</f>
        <v>214</v>
      </c>
      <c r="D10" s="197"/>
      <c r="E10" s="197"/>
      <c r="F10" s="197"/>
      <c r="G10" s="197"/>
      <c r="H10" s="197"/>
      <c r="I10" s="197"/>
      <c r="J10" s="197"/>
      <c r="K10" s="197"/>
      <c r="L10" s="197"/>
      <c r="M10" s="197"/>
      <c r="N10" s="197"/>
      <c r="O10" s="197"/>
      <c r="P10" s="197"/>
      <c r="Q10" s="197"/>
      <c r="R10" s="197"/>
      <c r="S10" s="197"/>
      <c r="T10" s="197"/>
      <c r="U10" s="197"/>
      <c r="V10" s="197"/>
      <c r="W10" s="197"/>
      <c r="X10" s="197"/>
      <c r="Y10" s="197"/>
      <c r="Z10" s="197"/>
    </row>
    <row r="11" ht="12.75" customHeight="1">
      <c r="A11" s="197"/>
      <c r="B11" s="197"/>
      <c r="C11" s="197"/>
      <c r="D11" s="197"/>
      <c r="E11" s="197"/>
      <c r="F11" s="197"/>
      <c r="G11" s="197"/>
      <c r="H11" s="197"/>
      <c r="I11" s="197"/>
      <c r="J11" s="197"/>
      <c r="K11" s="197"/>
      <c r="L11" s="197"/>
      <c r="M11" s="197"/>
      <c r="N11" s="197"/>
      <c r="O11" s="197"/>
      <c r="P11" s="197"/>
      <c r="Q11" s="197"/>
      <c r="R11" s="197"/>
      <c r="S11" s="197"/>
      <c r="T11" s="197"/>
      <c r="U11" s="197"/>
      <c r="V11" s="197"/>
      <c r="W11" s="197"/>
      <c r="X11" s="197"/>
      <c r="Y11" s="197"/>
      <c r="Z11" s="197"/>
    </row>
    <row r="12" ht="12.75" customHeight="1">
      <c r="A12" s="189" t="s">
        <v>7093</v>
      </c>
      <c r="B12" s="203" t="s">
        <v>6268</v>
      </c>
      <c r="C12" s="189" t="s">
        <v>6269</v>
      </c>
      <c r="D12" s="196" t="s">
        <v>6270</v>
      </c>
      <c r="E12" s="197"/>
      <c r="F12" s="197"/>
      <c r="G12" s="197"/>
      <c r="H12" s="197"/>
      <c r="I12" s="197"/>
      <c r="J12" s="197"/>
      <c r="K12" s="197"/>
      <c r="L12" s="197"/>
      <c r="M12" s="197"/>
      <c r="N12" s="197"/>
      <c r="O12" s="197"/>
      <c r="P12" s="197"/>
      <c r="Q12" s="197"/>
      <c r="R12" s="197"/>
      <c r="S12" s="197"/>
      <c r="T12" s="197"/>
      <c r="U12" s="197"/>
      <c r="V12" s="197"/>
      <c r="W12" s="197"/>
      <c r="X12" s="197"/>
      <c r="Y12" s="197"/>
      <c r="Z12" s="197"/>
    </row>
    <row r="13" ht="12.75" customHeight="1">
      <c r="A13" s="196" t="s">
        <v>6292</v>
      </c>
      <c r="B13" s="199" t="s">
        <v>7094</v>
      </c>
      <c r="C13" s="190">
        <v>168.0</v>
      </c>
      <c r="D13" s="201">
        <f>C13/C16</f>
        <v>0.7962085308</v>
      </c>
      <c r="E13" s="197"/>
      <c r="F13" s="197"/>
      <c r="G13" s="197"/>
      <c r="H13" s="197"/>
      <c r="I13" s="197"/>
      <c r="J13" s="197"/>
      <c r="K13" s="197"/>
      <c r="L13" s="197"/>
      <c r="M13" s="197"/>
      <c r="N13" s="197"/>
      <c r="O13" s="197"/>
      <c r="P13" s="197"/>
      <c r="Q13" s="197"/>
      <c r="R13" s="197"/>
      <c r="S13" s="197"/>
      <c r="T13" s="197"/>
      <c r="U13" s="197"/>
      <c r="V13" s="197"/>
      <c r="W13" s="197"/>
      <c r="X13" s="197"/>
      <c r="Y13" s="197"/>
      <c r="Z13" s="197"/>
    </row>
    <row r="14" ht="12.75" customHeight="1">
      <c r="A14" s="196" t="s">
        <v>6341</v>
      </c>
      <c r="B14" s="199" t="s">
        <v>7097</v>
      </c>
      <c r="C14" s="190">
        <v>39.0</v>
      </c>
      <c r="D14" s="201">
        <f>C14/C16</f>
        <v>0.1848341232</v>
      </c>
      <c r="E14" s="197"/>
      <c r="F14" s="197"/>
      <c r="G14" s="197"/>
      <c r="H14" s="197"/>
      <c r="I14" s="197"/>
      <c r="J14" s="197"/>
      <c r="K14" s="197"/>
      <c r="L14" s="197"/>
      <c r="M14" s="197"/>
      <c r="N14" s="197"/>
      <c r="O14" s="197"/>
      <c r="P14" s="197"/>
      <c r="Q14" s="197"/>
      <c r="R14" s="197"/>
      <c r="S14" s="197"/>
      <c r="T14" s="197"/>
      <c r="U14" s="197"/>
      <c r="V14" s="197"/>
      <c r="W14" s="197"/>
      <c r="X14" s="197"/>
      <c r="Y14" s="197"/>
      <c r="Z14" s="197"/>
    </row>
    <row r="15" ht="12.75" customHeight="1">
      <c r="A15" s="196" t="s">
        <v>726</v>
      </c>
      <c r="B15" s="196" t="s">
        <v>7098</v>
      </c>
      <c r="C15" s="50">
        <v>4.0</v>
      </c>
      <c r="D15" s="201">
        <f>C15/C16</f>
        <v>0.01895734597</v>
      </c>
      <c r="E15" s="197"/>
      <c r="F15" s="197"/>
      <c r="G15" s="197"/>
      <c r="H15" s="197"/>
      <c r="I15" s="197"/>
      <c r="J15" s="197"/>
      <c r="K15" s="197"/>
      <c r="L15" s="197"/>
      <c r="M15" s="197"/>
      <c r="N15" s="197"/>
      <c r="O15" s="197"/>
      <c r="P15" s="197"/>
      <c r="Q15" s="197"/>
      <c r="R15" s="197"/>
      <c r="S15" s="197"/>
      <c r="T15" s="197"/>
      <c r="U15" s="197"/>
      <c r="V15" s="197"/>
      <c r="W15" s="197"/>
      <c r="X15" s="197"/>
      <c r="Y15" s="197"/>
      <c r="Z15" s="197"/>
    </row>
    <row r="16" ht="12.75" customHeight="1">
      <c r="A16" s="197"/>
      <c r="B16" s="200" t="s">
        <v>7080</v>
      </c>
      <c r="C16" s="59">
        <f>SUM(C13:C15)</f>
        <v>211</v>
      </c>
      <c r="D16" s="197"/>
      <c r="E16" s="197"/>
      <c r="F16" s="197"/>
      <c r="G16" s="197"/>
      <c r="H16" s="197"/>
      <c r="I16" s="197"/>
      <c r="J16" s="197"/>
      <c r="K16" s="197"/>
      <c r="L16" s="197"/>
      <c r="M16" s="197"/>
      <c r="N16" s="197"/>
      <c r="O16" s="197"/>
      <c r="P16" s="197"/>
      <c r="Q16" s="197"/>
      <c r="R16" s="197"/>
      <c r="S16" s="197"/>
      <c r="T16" s="197"/>
      <c r="U16" s="197"/>
      <c r="V16" s="197"/>
      <c r="W16" s="197"/>
      <c r="X16" s="197"/>
      <c r="Y16" s="197"/>
      <c r="Z16" s="197"/>
    </row>
    <row r="17" ht="12.75" customHeight="1">
      <c r="A17" s="197"/>
      <c r="B17" s="197"/>
      <c r="C17" s="197"/>
      <c r="D17" s="197"/>
      <c r="E17" s="197"/>
      <c r="F17" s="197"/>
      <c r="G17" s="197"/>
      <c r="H17" s="197"/>
      <c r="I17" s="197"/>
      <c r="J17" s="197"/>
      <c r="K17" s="197"/>
      <c r="L17" s="197"/>
      <c r="M17" s="197"/>
      <c r="N17" s="197"/>
      <c r="O17" s="197"/>
      <c r="P17" s="197"/>
      <c r="Q17" s="197"/>
      <c r="R17" s="197"/>
      <c r="S17" s="197"/>
      <c r="T17" s="197"/>
      <c r="U17" s="197"/>
      <c r="V17" s="197"/>
      <c r="W17" s="197"/>
      <c r="X17" s="197"/>
      <c r="Y17" s="197"/>
      <c r="Z17" s="197"/>
    </row>
    <row r="18" ht="12.75" customHeight="1">
      <c r="A18" s="189" t="s">
        <v>7099</v>
      </c>
      <c r="B18" s="203" t="s">
        <v>6268</v>
      </c>
      <c r="C18" s="205" t="s">
        <v>6269</v>
      </c>
      <c r="D18" s="196" t="s">
        <v>6270</v>
      </c>
      <c r="E18" s="197"/>
      <c r="F18" s="197"/>
      <c r="G18" s="197"/>
      <c r="H18" s="197"/>
      <c r="I18" s="197"/>
      <c r="J18" s="197"/>
      <c r="K18" s="197"/>
      <c r="L18" s="197"/>
      <c r="M18" s="197"/>
      <c r="N18" s="197"/>
      <c r="O18" s="197"/>
      <c r="P18" s="197"/>
      <c r="Q18" s="197"/>
      <c r="R18" s="197"/>
      <c r="S18" s="197"/>
      <c r="T18" s="197"/>
      <c r="U18" s="197"/>
      <c r="V18" s="197"/>
      <c r="W18" s="197"/>
      <c r="X18" s="197"/>
      <c r="Y18" s="197"/>
      <c r="Z18" s="197"/>
    </row>
    <row r="19" ht="12.75" customHeight="1">
      <c r="A19" s="196" t="s">
        <v>6292</v>
      </c>
      <c r="B19" s="199" t="s">
        <v>7102</v>
      </c>
      <c r="C19" s="190">
        <v>13.0</v>
      </c>
      <c r="D19" s="201">
        <f>C19/C21</f>
        <v>0.07738095238</v>
      </c>
      <c r="E19" s="197"/>
      <c r="F19" s="197"/>
      <c r="G19" s="197"/>
      <c r="H19" s="197"/>
      <c r="I19" s="197"/>
      <c r="J19" s="197"/>
      <c r="K19" s="197"/>
      <c r="L19" s="197"/>
      <c r="M19" s="197"/>
      <c r="N19" s="197"/>
      <c r="O19" s="197"/>
      <c r="P19" s="197"/>
      <c r="Q19" s="197"/>
      <c r="R19" s="197"/>
      <c r="S19" s="197"/>
      <c r="T19" s="197"/>
      <c r="U19" s="197"/>
      <c r="V19" s="197"/>
      <c r="W19" s="197"/>
      <c r="X19" s="197"/>
      <c r="Y19" s="197"/>
      <c r="Z19" s="197"/>
    </row>
    <row r="20" ht="12.75" customHeight="1">
      <c r="A20" s="196" t="s">
        <v>6341</v>
      </c>
      <c r="B20" s="199" t="s">
        <v>7103</v>
      </c>
      <c r="C20" s="190">
        <v>155.0</v>
      </c>
      <c r="D20" s="201">
        <f>C20/C21</f>
        <v>0.9226190476</v>
      </c>
      <c r="E20" s="197"/>
      <c r="F20" s="197"/>
      <c r="G20" s="197"/>
      <c r="H20" s="197"/>
      <c r="I20" s="197"/>
      <c r="J20" s="197"/>
      <c r="K20" s="197"/>
      <c r="L20" s="197"/>
      <c r="M20" s="197"/>
      <c r="N20" s="197"/>
      <c r="O20" s="197"/>
      <c r="P20" s="197"/>
      <c r="Q20" s="197"/>
      <c r="R20" s="197"/>
      <c r="S20" s="197"/>
      <c r="T20" s="197"/>
      <c r="U20" s="197"/>
      <c r="V20" s="197"/>
      <c r="W20" s="197"/>
      <c r="X20" s="197"/>
      <c r="Y20" s="197"/>
      <c r="Z20" s="197"/>
    </row>
    <row r="21" ht="12.75" customHeight="1">
      <c r="A21" s="197"/>
      <c r="B21" s="200" t="s">
        <v>7080</v>
      </c>
      <c r="C21" s="59">
        <f>SUM(C19:C20)</f>
        <v>168</v>
      </c>
      <c r="D21" s="197"/>
      <c r="E21" s="197"/>
      <c r="F21" s="197"/>
      <c r="G21" s="197"/>
      <c r="H21" s="197"/>
      <c r="I21" s="197"/>
      <c r="J21" s="197"/>
      <c r="K21" s="197"/>
      <c r="L21" s="197"/>
      <c r="M21" s="197"/>
      <c r="N21" s="197"/>
      <c r="O21" s="197"/>
      <c r="P21" s="197"/>
      <c r="Q21" s="197"/>
      <c r="R21" s="197"/>
      <c r="S21" s="197"/>
      <c r="T21" s="197"/>
      <c r="U21" s="197"/>
      <c r="V21" s="197"/>
      <c r="W21" s="197"/>
      <c r="X21" s="197"/>
      <c r="Y21" s="197"/>
      <c r="Z21" s="197"/>
    </row>
    <row r="22" ht="12.75" customHeight="1">
      <c r="A22" s="206"/>
      <c r="B22" s="197"/>
      <c r="C22" s="197"/>
      <c r="D22" s="197"/>
      <c r="E22" s="197"/>
      <c r="F22" s="197"/>
      <c r="G22" s="197"/>
      <c r="H22" s="197"/>
      <c r="I22" s="197"/>
      <c r="J22" s="197"/>
      <c r="K22" s="197"/>
      <c r="L22" s="197"/>
      <c r="M22" s="197"/>
      <c r="N22" s="197"/>
      <c r="O22" s="197"/>
      <c r="P22" s="197"/>
      <c r="Q22" s="197"/>
      <c r="R22" s="197"/>
      <c r="S22" s="197"/>
      <c r="T22" s="197"/>
      <c r="U22" s="197"/>
      <c r="V22" s="197"/>
      <c r="W22" s="197"/>
      <c r="X22" s="197"/>
      <c r="Y22" s="197"/>
      <c r="Z22" s="197"/>
    </row>
    <row r="23" ht="12.75" customHeight="1">
      <c r="A23" s="206"/>
      <c r="B23" s="197"/>
      <c r="C23" s="197"/>
      <c r="D23" s="197"/>
      <c r="E23" s="197"/>
      <c r="F23" s="197"/>
      <c r="G23" s="197"/>
      <c r="H23" s="197"/>
      <c r="I23" s="197"/>
      <c r="J23" s="197"/>
      <c r="K23" s="197"/>
      <c r="L23" s="197"/>
      <c r="M23" s="197"/>
      <c r="N23" s="197"/>
      <c r="O23" s="197"/>
      <c r="P23" s="197"/>
      <c r="Q23" s="197"/>
      <c r="R23" s="197"/>
      <c r="S23" s="197"/>
      <c r="T23" s="197"/>
      <c r="U23" s="197"/>
      <c r="V23" s="197"/>
      <c r="W23" s="197"/>
      <c r="X23" s="197"/>
      <c r="Y23" s="197"/>
      <c r="Z23" s="197"/>
    </row>
    <row r="24" ht="12.75" customHeight="1">
      <c r="A24" s="206"/>
      <c r="B24" s="197"/>
      <c r="C24" s="197"/>
      <c r="D24" s="197"/>
      <c r="E24" s="197"/>
      <c r="F24" s="197"/>
      <c r="G24" s="197"/>
      <c r="H24" s="197"/>
      <c r="I24" s="197"/>
      <c r="J24" s="197"/>
      <c r="K24" s="197"/>
      <c r="L24" s="197"/>
      <c r="M24" s="197"/>
      <c r="N24" s="197"/>
      <c r="O24" s="197"/>
      <c r="P24" s="197"/>
      <c r="Q24" s="197"/>
      <c r="R24" s="197"/>
      <c r="S24" s="197"/>
      <c r="T24" s="197"/>
      <c r="U24" s="197"/>
      <c r="V24" s="197"/>
      <c r="W24" s="197"/>
      <c r="X24" s="197"/>
      <c r="Y24" s="197"/>
      <c r="Z24" s="197"/>
    </row>
    <row r="25" ht="12.75" customHeight="1">
      <c r="A25" s="206"/>
      <c r="B25" s="197"/>
      <c r="C25" s="197"/>
      <c r="D25" s="197"/>
      <c r="E25" s="197"/>
      <c r="F25" s="197"/>
      <c r="G25" s="197"/>
      <c r="H25" s="197"/>
      <c r="I25" s="197"/>
      <c r="J25" s="197"/>
      <c r="K25" s="197"/>
      <c r="L25" s="197"/>
      <c r="M25" s="197"/>
      <c r="N25" s="197"/>
      <c r="O25" s="197"/>
      <c r="P25" s="197"/>
      <c r="Q25" s="197"/>
      <c r="R25" s="197"/>
      <c r="S25" s="197"/>
      <c r="T25" s="197"/>
      <c r="U25" s="197"/>
      <c r="V25" s="197"/>
      <c r="W25" s="197"/>
      <c r="X25" s="197"/>
      <c r="Y25" s="197"/>
      <c r="Z25" s="197"/>
    </row>
    <row r="26" ht="12.75" customHeight="1">
      <c r="A26" s="197"/>
      <c r="B26" s="197"/>
      <c r="C26" s="197"/>
      <c r="D26" s="197"/>
      <c r="E26" s="197"/>
      <c r="F26" s="197"/>
      <c r="G26" s="197"/>
      <c r="H26" s="197"/>
      <c r="I26" s="197"/>
      <c r="J26" s="197"/>
      <c r="K26" s="197"/>
      <c r="L26" s="197"/>
      <c r="M26" s="197"/>
      <c r="N26" s="197"/>
      <c r="O26" s="197"/>
      <c r="P26" s="197"/>
      <c r="Q26" s="197"/>
      <c r="R26" s="197"/>
      <c r="S26" s="197"/>
      <c r="T26" s="197"/>
      <c r="U26" s="197"/>
      <c r="V26" s="197"/>
      <c r="W26" s="197"/>
      <c r="X26" s="197"/>
      <c r="Y26" s="197"/>
      <c r="Z26" s="197"/>
    </row>
    <row r="27" ht="12.75" customHeight="1">
      <c r="A27" s="197"/>
      <c r="B27" s="197"/>
      <c r="C27" s="197"/>
      <c r="D27" s="197"/>
      <c r="E27" s="197"/>
      <c r="F27" s="197"/>
      <c r="G27" s="197"/>
      <c r="H27" s="197"/>
      <c r="I27" s="197"/>
      <c r="J27" s="197"/>
      <c r="K27" s="197"/>
      <c r="L27" s="197"/>
      <c r="M27" s="197"/>
      <c r="N27" s="197"/>
      <c r="O27" s="197"/>
      <c r="P27" s="197"/>
      <c r="Q27" s="197"/>
      <c r="R27" s="197"/>
      <c r="S27" s="197"/>
      <c r="T27" s="197"/>
      <c r="U27" s="197"/>
      <c r="V27" s="197"/>
      <c r="W27" s="197"/>
      <c r="X27" s="197"/>
      <c r="Y27" s="197"/>
      <c r="Z27" s="197"/>
    </row>
    <row r="28" ht="12.75" customHeight="1">
      <c r="A28" s="197"/>
      <c r="B28" s="197"/>
      <c r="C28" s="197"/>
      <c r="D28" s="197"/>
      <c r="E28" s="197"/>
      <c r="F28" s="197"/>
      <c r="G28" s="197"/>
      <c r="H28" s="197"/>
      <c r="I28" s="197"/>
      <c r="J28" s="197"/>
      <c r="K28" s="197"/>
      <c r="L28" s="197"/>
      <c r="M28" s="197"/>
      <c r="N28" s="197"/>
      <c r="O28" s="197"/>
      <c r="P28" s="197"/>
      <c r="Q28" s="197"/>
      <c r="R28" s="197"/>
      <c r="S28" s="197"/>
      <c r="T28" s="197"/>
      <c r="U28" s="197"/>
      <c r="V28" s="197"/>
      <c r="W28" s="197"/>
      <c r="X28" s="197"/>
      <c r="Y28" s="197"/>
      <c r="Z28" s="197"/>
    </row>
    <row r="29" ht="12.75" customHeight="1">
      <c r="A29" s="197"/>
      <c r="B29" s="197"/>
      <c r="C29" s="197"/>
      <c r="D29" s="197"/>
      <c r="E29" s="197"/>
      <c r="F29" s="197"/>
      <c r="G29" s="197"/>
      <c r="H29" s="197"/>
      <c r="I29" s="197"/>
      <c r="J29" s="197"/>
      <c r="K29" s="197"/>
      <c r="L29" s="197"/>
      <c r="M29" s="197"/>
      <c r="N29" s="197"/>
      <c r="O29" s="197"/>
      <c r="P29" s="197"/>
      <c r="Q29" s="197"/>
      <c r="R29" s="197"/>
      <c r="S29" s="197"/>
      <c r="T29" s="197"/>
      <c r="U29" s="197"/>
      <c r="V29" s="197"/>
      <c r="W29" s="197"/>
      <c r="X29" s="197"/>
      <c r="Y29" s="197"/>
      <c r="Z29" s="197"/>
    </row>
    <row r="30" ht="12.75" customHeight="1">
      <c r="A30" s="197"/>
      <c r="B30" s="197"/>
      <c r="C30" s="197"/>
      <c r="D30" s="197"/>
      <c r="E30" s="197"/>
      <c r="F30" s="197"/>
      <c r="G30" s="197"/>
      <c r="H30" s="197"/>
      <c r="I30" s="197"/>
      <c r="J30" s="197"/>
      <c r="K30" s="197"/>
      <c r="L30" s="197"/>
      <c r="M30" s="197"/>
      <c r="N30" s="197"/>
      <c r="O30" s="197"/>
      <c r="P30" s="197"/>
      <c r="Q30" s="197"/>
      <c r="R30" s="197"/>
      <c r="S30" s="197"/>
      <c r="T30" s="197"/>
      <c r="U30" s="197"/>
      <c r="V30" s="197"/>
      <c r="W30" s="197"/>
      <c r="X30" s="197"/>
      <c r="Y30" s="197"/>
      <c r="Z30" s="197"/>
    </row>
    <row r="31" ht="12.75" customHeight="1">
      <c r="A31" s="197"/>
      <c r="B31" s="197"/>
      <c r="C31" s="197"/>
      <c r="D31" s="197"/>
      <c r="E31" s="197"/>
      <c r="F31" s="197"/>
      <c r="G31" s="197"/>
      <c r="H31" s="197"/>
      <c r="I31" s="197"/>
      <c r="J31" s="197"/>
      <c r="K31" s="197"/>
      <c r="L31" s="197"/>
      <c r="M31" s="197"/>
      <c r="N31" s="197"/>
      <c r="O31" s="197"/>
      <c r="P31" s="197"/>
      <c r="Q31" s="197"/>
      <c r="R31" s="197"/>
      <c r="S31" s="197"/>
      <c r="T31" s="197"/>
      <c r="U31" s="197"/>
      <c r="V31" s="197"/>
      <c r="W31" s="197"/>
      <c r="X31" s="197"/>
      <c r="Y31" s="197"/>
      <c r="Z31" s="197"/>
    </row>
    <row r="32" ht="12.75" customHeight="1">
      <c r="A32" s="197"/>
      <c r="B32" s="197"/>
      <c r="C32" s="197"/>
      <c r="D32" s="197"/>
      <c r="E32" s="197"/>
      <c r="F32" s="197"/>
      <c r="G32" s="197"/>
      <c r="H32" s="197"/>
      <c r="I32" s="197"/>
      <c r="J32" s="197"/>
      <c r="K32" s="197"/>
      <c r="L32" s="197"/>
      <c r="M32" s="197"/>
      <c r="N32" s="197"/>
      <c r="O32" s="197"/>
      <c r="P32" s="197"/>
      <c r="Q32" s="197"/>
      <c r="R32" s="197"/>
      <c r="S32" s="197"/>
      <c r="T32" s="197"/>
      <c r="U32" s="197"/>
      <c r="V32" s="197"/>
      <c r="W32" s="197"/>
      <c r="X32" s="197"/>
      <c r="Y32" s="197"/>
      <c r="Z32" s="197"/>
    </row>
    <row r="33" ht="12.75" customHeight="1">
      <c r="A33" s="197"/>
      <c r="B33" s="197"/>
      <c r="C33" s="197"/>
      <c r="D33" s="197"/>
      <c r="E33" s="197"/>
      <c r="F33" s="197"/>
      <c r="G33" s="197"/>
      <c r="H33" s="197"/>
      <c r="I33" s="197"/>
      <c r="J33" s="197"/>
      <c r="K33" s="197"/>
      <c r="L33" s="197"/>
      <c r="M33" s="197"/>
      <c r="N33" s="197"/>
      <c r="O33" s="197"/>
      <c r="P33" s="197"/>
      <c r="Q33" s="197"/>
      <c r="R33" s="197"/>
      <c r="S33" s="197"/>
      <c r="T33" s="197"/>
      <c r="U33" s="197"/>
      <c r="V33" s="197"/>
      <c r="W33" s="197"/>
      <c r="X33" s="197"/>
      <c r="Y33" s="197"/>
      <c r="Z33" s="197"/>
    </row>
    <row r="34" ht="12.75" customHeight="1">
      <c r="A34" s="197"/>
      <c r="B34" s="197"/>
      <c r="C34" s="197"/>
      <c r="D34" s="197"/>
      <c r="E34" s="197"/>
      <c r="F34" s="197"/>
      <c r="G34" s="197"/>
      <c r="H34" s="197"/>
      <c r="I34" s="197"/>
      <c r="J34" s="197"/>
      <c r="K34" s="197"/>
      <c r="L34" s="197"/>
      <c r="M34" s="197"/>
      <c r="N34" s="197"/>
      <c r="O34" s="197"/>
      <c r="P34" s="197"/>
      <c r="Q34" s="197"/>
      <c r="R34" s="197"/>
      <c r="S34" s="197"/>
      <c r="T34" s="197"/>
      <c r="U34" s="197"/>
      <c r="V34" s="197"/>
      <c r="W34" s="197"/>
      <c r="X34" s="197"/>
      <c r="Y34" s="197"/>
      <c r="Z34" s="197"/>
    </row>
    <row r="35" ht="12.75" customHeight="1">
      <c r="A35" s="197"/>
      <c r="B35" s="197"/>
      <c r="C35" s="197"/>
      <c r="D35" s="197"/>
      <c r="E35" s="197"/>
      <c r="F35" s="197"/>
      <c r="G35" s="197"/>
      <c r="H35" s="197"/>
      <c r="I35" s="197"/>
      <c r="J35" s="197"/>
      <c r="K35" s="197"/>
      <c r="L35" s="197"/>
      <c r="M35" s="197"/>
      <c r="N35" s="197"/>
      <c r="O35" s="197"/>
      <c r="P35" s="197"/>
      <c r="Q35" s="197"/>
      <c r="R35" s="197"/>
      <c r="S35" s="197"/>
      <c r="T35" s="197"/>
      <c r="U35" s="197"/>
      <c r="V35" s="197"/>
      <c r="W35" s="197"/>
      <c r="X35" s="197"/>
      <c r="Y35" s="197"/>
      <c r="Z35" s="197"/>
    </row>
    <row r="36" ht="12.75" customHeight="1">
      <c r="A36" s="197"/>
      <c r="B36" s="197"/>
      <c r="C36" s="197"/>
      <c r="D36" s="197"/>
      <c r="E36" s="197"/>
      <c r="F36" s="197"/>
      <c r="G36" s="197"/>
      <c r="H36" s="197"/>
      <c r="I36" s="197"/>
      <c r="J36" s="197"/>
      <c r="K36" s="197"/>
      <c r="L36" s="197"/>
      <c r="M36" s="197"/>
      <c r="N36" s="197"/>
      <c r="O36" s="197"/>
      <c r="P36" s="197"/>
      <c r="Q36" s="197"/>
      <c r="R36" s="197"/>
      <c r="S36" s="197"/>
      <c r="T36" s="197"/>
      <c r="U36" s="197"/>
      <c r="V36" s="197"/>
      <c r="W36" s="197"/>
      <c r="X36" s="197"/>
      <c r="Y36" s="197"/>
      <c r="Z36" s="197"/>
    </row>
    <row r="37" ht="12.75" customHeight="1">
      <c r="A37" s="197"/>
      <c r="B37" s="197"/>
      <c r="C37" s="197"/>
      <c r="D37" s="197"/>
      <c r="E37" s="197"/>
      <c r="F37" s="197"/>
      <c r="G37" s="197"/>
      <c r="H37" s="197"/>
      <c r="I37" s="197"/>
      <c r="J37" s="197"/>
      <c r="K37" s="197"/>
      <c r="L37" s="197"/>
      <c r="M37" s="197"/>
      <c r="N37" s="197"/>
      <c r="O37" s="197"/>
      <c r="P37" s="197"/>
      <c r="Q37" s="197"/>
      <c r="R37" s="197"/>
      <c r="S37" s="197"/>
      <c r="T37" s="197"/>
      <c r="U37" s="197"/>
      <c r="V37" s="197"/>
      <c r="W37" s="197"/>
      <c r="X37" s="197"/>
      <c r="Y37" s="197"/>
      <c r="Z37" s="197"/>
    </row>
    <row r="38" ht="12.75" customHeight="1">
      <c r="A38" s="197"/>
      <c r="B38" s="197"/>
      <c r="C38" s="197"/>
      <c r="D38" s="197"/>
      <c r="E38" s="197"/>
      <c r="F38" s="197"/>
      <c r="G38" s="197"/>
      <c r="H38" s="197"/>
      <c r="I38" s="197"/>
      <c r="J38" s="197"/>
      <c r="K38" s="197"/>
      <c r="L38" s="197"/>
      <c r="M38" s="197"/>
      <c r="N38" s="197"/>
      <c r="O38" s="197"/>
      <c r="P38" s="197"/>
      <c r="Q38" s="197"/>
      <c r="R38" s="197"/>
      <c r="S38" s="197"/>
      <c r="T38" s="197"/>
      <c r="U38" s="197"/>
      <c r="V38" s="197"/>
      <c r="W38" s="197"/>
      <c r="X38" s="197"/>
      <c r="Y38" s="197"/>
      <c r="Z38" s="197"/>
    </row>
    <row r="39" ht="12.75" customHeight="1">
      <c r="A39" s="197"/>
      <c r="B39" s="197"/>
      <c r="C39" s="197"/>
      <c r="D39" s="197"/>
      <c r="E39" s="197"/>
      <c r="F39" s="197"/>
      <c r="G39" s="197"/>
      <c r="H39" s="197"/>
      <c r="I39" s="197"/>
      <c r="J39" s="197"/>
      <c r="K39" s="197"/>
      <c r="L39" s="197"/>
      <c r="M39" s="197"/>
      <c r="N39" s="197"/>
      <c r="O39" s="197"/>
      <c r="P39" s="197"/>
      <c r="Q39" s="197"/>
      <c r="R39" s="197"/>
      <c r="S39" s="197"/>
      <c r="T39" s="197"/>
      <c r="U39" s="197"/>
      <c r="V39" s="197"/>
      <c r="W39" s="197"/>
      <c r="X39" s="197"/>
      <c r="Y39" s="197"/>
      <c r="Z39" s="197"/>
    </row>
    <row r="40" ht="12.75" customHeight="1">
      <c r="A40" s="197"/>
      <c r="B40" s="197"/>
      <c r="C40" s="197"/>
      <c r="D40" s="197"/>
      <c r="E40" s="197"/>
      <c r="F40" s="197"/>
      <c r="G40" s="197"/>
      <c r="H40" s="197"/>
      <c r="I40" s="197"/>
      <c r="J40" s="197"/>
      <c r="K40" s="197"/>
      <c r="L40" s="197"/>
      <c r="M40" s="197"/>
      <c r="N40" s="197"/>
      <c r="O40" s="197"/>
      <c r="P40" s="197"/>
      <c r="Q40" s="197"/>
      <c r="R40" s="197"/>
      <c r="S40" s="197"/>
      <c r="T40" s="197"/>
      <c r="U40" s="197"/>
      <c r="V40" s="197"/>
      <c r="W40" s="197"/>
      <c r="X40" s="197"/>
      <c r="Y40" s="197"/>
      <c r="Z40" s="197"/>
    </row>
    <row r="41" ht="12.75" customHeight="1">
      <c r="A41" s="197"/>
      <c r="B41" s="197"/>
      <c r="C41" s="197"/>
      <c r="D41" s="197"/>
      <c r="E41" s="197"/>
      <c r="F41" s="197"/>
      <c r="G41" s="197"/>
      <c r="H41" s="197"/>
      <c r="I41" s="197"/>
      <c r="J41" s="197"/>
      <c r="K41" s="197"/>
      <c r="L41" s="197"/>
      <c r="M41" s="197"/>
      <c r="N41" s="197"/>
      <c r="O41" s="197"/>
      <c r="P41" s="197"/>
      <c r="Q41" s="197"/>
      <c r="R41" s="197"/>
      <c r="S41" s="197"/>
      <c r="T41" s="197"/>
      <c r="U41" s="197"/>
      <c r="V41" s="197"/>
      <c r="W41" s="197"/>
      <c r="X41" s="197"/>
      <c r="Y41" s="197"/>
      <c r="Z41" s="197"/>
    </row>
    <row r="42" ht="12.75" customHeight="1">
      <c r="A42" s="197"/>
      <c r="B42" s="197"/>
      <c r="C42" s="197"/>
      <c r="D42" s="197"/>
      <c r="E42" s="197"/>
      <c r="F42" s="197"/>
      <c r="G42" s="197"/>
      <c r="H42" s="197"/>
      <c r="I42" s="197"/>
      <c r="J42" s="197"/>
      <c r="K42" s="197"/>
      <c r="L42" s="197"/>
      <c r="M42" s="197"/>
      <c r="N42" s="197"/>
      <c r="O42" s="197"/>
      <c r="P42" s="197"/>
      <c r="Q42" s="197"/>
      <c r="R42" s="197"/>
      <c r="S42" s="197"/>
      <c r="T42" s="197"/>
      <c r="U42" s="197"/>
      <c r="V42" s="197"/>
      <c r="W42" s="197"/>
      <c r="X42" s="197"/>
      <c r="Y42" s="197"/>
      <c r="Z42" s="197"/>
    </row>
    <row r="43" ht="12.75" customHeight="1">
      <c r="A43" s="197"/>
      <c r="B43" s="197"/>
      <c r="C43" s="197"/>
      <c r="D43" s="197"/>
      <c r="E43" s="197"/>
      <c r="F43" s="197"/>
      <c r="G43" s="197"/>
      <c r="H43" s="197"/>
      <c r="I43" s="197"/>
      <c r="J43" s="197"/>
      <c r="K43" s="197"/>
      <c r="L43" s="197"/>
      <c r="M43" s="197"/>
      <c r="N43" s="197"/>
      <c r="O43" s="197"/>
      <c r="P43" s="197"/>
      <c r="Q43" s="197"/>
      <c r="R43" s="197"/>
      <c r="S43" s="197"/>
      <c r="T43" s="197"/>
      <c r="U43" s="197"/>
      <c r="V43" s="197"/>
      <c r="W43" s="197"/>
      <c r="X43" s="197"/>
      <c r="Y43" s="197"/>
      <c r="Z43" s="197"/>
    </row>
    <row r="44" ht="12.75" customHeight="1">
      <c r="A44" s="197"/>
      <c r="B44" s="197"/>
      <c r="C44" s="197"/>
      <c r="D44" s="197"/>
      <c r="E44" s="197"/>
      <c r="F44" s="197"/>
      <c r="G44" s="197"/>
      <c r="H44" s="197"/>
      <c r="I44" s="197"/>
      <c r="J44" s="197"/>
      <c r="K44" s="197"/>
      <c r="L44" s="197"/>
      <c r="M44" s="197"/>
      <c r="N44" s="197"/>
      <c r="O44" s="197"/>
      <c r="P44" s="197"/>
      <c r="Q44" s="197"/>
      <c r="R44" s="197"/>
      <c r="S44" s="197"/>
      <c r="T44" s="197"/>
      <c r="U44" s="197"/>
      <c r="V44" s="197"/>
      <c r="W44" s="197"/>
      <c r="X44" s="197"/>
      <c r="Y44" s="197"/>
      <c r="Z44" s="197"/>
    </row>
    <row r="45" ht="12.75" customHeight="1">
      <c r="A45" s="197"/>
      <c r="B45" s="197"/>
      <c r="C45" s="197"/>
      <c r="D45" s="197"/>
      <c r="E45" s="197"/>
      <c r="F45" s="197"/>
      <c r="G45" s="197"/>
      <c r="H45" s="197"/>
      <c r="I45" s="197"/>
      <c r="J45" s="197"/>
      <c r="K45" s="197"/>
      <c r="L45" s="197"/>
      <c r="M45" s="197"/>
      <c r="N45" s="197"/>
      <c r="O45" s="197"/>
      <c r="P45" s="197"/>
      <c r="Q45" s="197"/>
      <c r="R45" s="197"/>
      <c r="S45" s="197"/>
      <c r="T45" s="197"/>
      <c r="U45" s="197"/>
      <c r="V45" s="197"/>
      <c r="W45" s="197"/>
      <c r="X45" s="197"/>
      <c r="Y45" s="197"/>
      <c r="Z45" s="197"/>
    </row>
    <row r="46" ht="12.75" customHeight="1">
      <c r="A46" s="197"/>
      <c r="B46" s="197"/>
      <c r="C46" s="197"/>
      <c r="D46" s="197"/>
      <c r="E46" s="197"/>
      <c r="F46" s="197"/>
      <c r="G46" s="197"/>
      <c r="H46" s="197"/>
      <c r="I46" s="197"/>
      <c r="J46" s="197"/>
      <c r="K46" s="197"/>
      <c r="L46" s="197"/>
      <c r="M46" s="197"/>
      <c r="N46" s="197"/>
      <c r="O46" s="197"/>
      <c r="P46" s="197"/>
      <c r="Q46" s="197"/>
      <c r="R46" s="197"/>
      <c r="S46" s="197"/>
      <c r="T46" s="197"/>
      <c r="U46" s="197"/>
      <c r="V46" s="197"/>
      <c r="W46" s="197"/>
      <c r="X46" s="197"/>
      <c r="Y46" s="197"/>
      <c r="Z46" s="197"/>
    </row>
    <row r="47" ht="12.75" customHeight="1">
      <c r="A47" s="197"/>
      <c r="B47" s="197"/>
      <c r="C47" s="197"/>
      <c r="D47" s="197"/>
      <c r="E47" s="197"/>
      <c r="F47" s="197"/>
      <c r="G47" s="197"/>
      <c r="H47" s="197"/>
      <c r="I47" s="197"/>
      <c r="J47" s="197"/>
      <c r="K47" s="197"/>
      <c r="L47" s="197"/>
      <c r="M47" s="197"/>
      <c r="N47" s="197"/>
      <c r="O47" s="197"/>
      <c r="P47" s="197"/>
      <c r="Q47" s="197"/>
      <c r="R47" s="197"/>
      <c r="S47" s="197"/>
      <c r="T47" s="197"/>
      <c r="U47" s="197"/>
      <c r="V47" s="197"/>
      <c r="W47" s="197"/>
      <c r="X47" s="197"/>
      <c r="Y47" s="197"/>
      <c r="Z47" s="197"/>
    </row>
    <row r="48" ht="12.75" customHeight="1">
      <c r="A48" s="197"/>
      <c r="B48" s="197"/>
      <c r="C48" s="197"/>
      <c r="D48" s="197"/>
      <c r="E48" s="197"/>
      <c r="F48" s="197"/>
      <c r="G48" s="197"/>
      <c r="H48" s="197"/>
      <c r="I48" s="197"/>
      <c r="J48" s="197"/>
      <c r="K48" s="197"/>
      <c r="L48" s="197"/>
      <c r="M48" s="197"/>
      <c r="N48" s="197"/>
      <c r="O48" s="197"/>
      <c r="P48" s="197"/>
      <c r="Q48" s="197"/>
      <c r="R48" s="197"/>
      <c r="S48" s="197"/>
      <c r="T48" s="197"/>
      <c r="U48" s="197"/>
      <c r="V48" s="197"/>
      <c r="W48" s="197"/>
      <c r="X48" s="197"/>
      <c r="Y48" s="197"/>
      <c r="Z48" s="197"/>
    </row>
    <row r="49" ht="12.75" customHeight="1">
      <c r="A49" s="197"/>
      <c r="B49" s="197"/>
      <c r="C49" s="197"/>
      <c r="D49" s="197"/>
      <c r="E49" s="197"/>
      <c r="F49" s="197"/>
      <c r="G49" s="197"/>
      <c r="H49" s="197"/>
      <c r="I49" s="197"/>
      <c r="J49" s="197"/>
      <c r="K49" s="197"/>
      <c r="L49" s="197"/>
      <c r="M49" s="197"/>
      <c r="N49" s="197"/>
      <c r="O49" s="197"/>
      <c r="P49" s="197"/>
      <c r="Q49" s="197"/>
      <c r="R49" s="197"/>
      <c r="S49" s="197"/>
      <c r="T49" s="197"/>
      <c r="U49" s="197"/>
      <c r="V49" s="197"/>
      <c r="W49" s="197"/>
      <c r="X49" s="197"/>
      <c r="Y49" s="197"/>
      <c r="Z49" s="197"/>
    </row>
    <row r="50" ht="12.75" customHeight="1">
      <c r="A50" s="197"/>
      <c r="B50" s="197"/>
      <c r="C50" s="197"/>
      <c r="D50" s="197"/>
      <c r="E50" s="197"/>
      <c r="F50" s="197"/>
      <c r="G50" s="197"/>
      <c r="H50" s="197"/>
      <c r="I50" s="197"/>
      <c r="J50" s="197"/>
      <c r="K50" s="197"/>
      <c r="L50" s="197"/>
      <c r="M50" s="197"/>
      <c r="N50" s="197"/>
      <c r="O50" s="197"/>
      <c r="P50" s="197"/>
      <c r="Q50" s="197"/>
      <c r="R50" s="197"/>
      <c r="S50" s="197"/>
      <c r="T50" s="197"/>
      <c r="U50" s="197"/>
      <c r="V50" s="197"/>
      <c r="W50" s="197"/>
      <c r="X50" s="197"/>
      <c r="Y50" s="197"/>
      <c r="Z50" s="197"/>
    </row>
    <row r="51" ht="12.75" customHeight="1">
      <c r="A51" s="197"/>
      <c r="B51" s="197"/>
      <c r="C51" s="197"/>
      <c r="D51" s="197"/>
      <c r="E51" s="197"/>
      <c r="F51" s="197"/>
      <c r="G51" s="197"/>
      <c r="H51" s="197"/>
      <c r="I51" s="197"/>
      <c r="J51" s="197"/>
      <c r="K51" s="197"/>
      <c r="L51" s="197"/>
      <c r="M51" s="197"/>
      <c r="N51" s="197"/>
      <c r="O51" s="197"/>
      <c r="P51" s="197"/>
      <c r="Q51" s="197"/>
      <c r="R51" s="197"/>
      <c r="S51" s="197"/>
      <c r="T51" s="197"/>
      <c r="U51" s="197"/>
      <c r="V51" s="197"/>
      <c r="W51" s="197"/>
      <c r="X51" s="197"/>
      <c r="Y51" s="197"/>
      <c r="Z51" s="197"/>
    </row>
    <row r="52" ht="12.75" customHeight="1">
      <c r="A52" s="197"/>
      <c r="B52" s="197"/>
      <c r="C52" s="197"/>
      <c r="D52" s="197"/>
      <c r="E52" s="197"/>
      <c r="F52" s="197"/>
      <c r="G52" s="197"/>
      <c r="H52" s="197"/>
      <c r="I52" s="197"/>
      <c r="J52" s="197"/>
      <c r="K52" s="197"/>
      <c r="L52" s="197"/>
      <c r="M52" s="197"/>
      <c r="N52" s="197"/>
      <c r="O52" s="197"/>
      <c r="P52" s="197"/>
      <c r="Q52" s="197"/>
      <c r="R52" s="197"/>
      <c r="S52" s="197"/>
      <c r="T52" s="197"/>
      <c r="U52" s="197"/>
      <c r="V52" s="197"/>
      <c r="W52" s="197"/>
      <c r="X52" s="197"/>
      <c r="Y52" s="197"/>
      <c r="Z52" s="197"/>
    </row>
    <row r="53" ht="12.75" customHeight="1">
      <c r="A53" s="197"/>
      <c r="B53" s="197"/>
      <c r="C53" s="197"/>
      <c r="D53" s="197"/>
      <c r="E53" s="197"/>
      <c r="F53" s="197"/>
      <c r="G53" s="197"/>
      <c r="H53" s="197"/>
      <c r="I53" s="197"/>
      <c r="J53" s="197"/>
      <c r="K53" s="197"/>
      <c r="L53" s="197"/>
      <c r="M53" s="197"/>
      <c r="N53" s="197"/>
      <c r="O53" s="197"/>
      <c r="P53" s="197"/>
      <c r="Q53" s="197"/>
      <c r="R53" s="197"/>
      <c r="S53" s="197"/>
      <c r="T53" s="197"/>
      <c r="U53" s="197"/>
      <c r="V53" s="197"/>
      <c r="W53" s="197"/>
      <c r="X53" s="197"/>
      <c r="Y53" s="197"/>
      <c r="Z53" s="197"/>
    </row>
    <row r="54" ht="12.75" customHeight="1">
      <c r="A54" s="197"/>
      <c r="B54" s="197"/>
      <c r="C54" s="197"/>
      <c r="D54" s="197"/>
      <c r="E54" s="197"/>
      <c r="F54" s="197"/>
      <c r="G54" s="197"/>
      <c r="H54" s="197"/>
      <c r="I54" s="197"/>
      <c r="J54" s="197"/>
      <c r="K54" s="197"/>
      <c r="L54" s="197"/>
      <c r="M54" s="197"/>
      <c r="N54" s="197"/>
      <c r="O54" s="197"/>
      <c r="P54" s="197"/>
      <c r="Q54" s="197"/>
      <c r="R54" s="197"/>
      <c r="S54" s="197"/>
      <c r="T54" s="197"/>
      <c r="U54" s="197"/>
      <c r="V54" s="197"/>
      <c r="W54" s="197"/>
      <c r="X54" s="197"/>
      <c r="Y54" s="197"/>
      <c r="Z54" s="197"/>
    </row>
    <row r="55" ht="12.75" customHeight="1">
      <c r="A55" s="197"/>
      <c r="B55" s="197"/>
      <c r="C55" s="197"/>
      <c r="D55" s="197"/>
      <c r="E55" s="197"/>
      <c r="F55" s="197"/>
      <c r="G55" s="197"/>
      <c r="H55" s="197"/>
      <c r="I55" s="197"/>
      <c r="J55" s="197"/>
      <c r="K55" s="197"/>
      <c r="L55" s="197"/>
      <c r="M55" s="197"/>
      <c r="N55" s="197"/>
      <c r="O55" s="197"/>
      <c r="P55" s="197"/>
      <c r="Q55" s="197"/>
      <c r="R55" s="197"/>
      <c r="S55" s="197"/>
      <c r="T55" s="197"/>
      <c r="U55" s="197"/>
      <c r="V55" s="197"/>
      <c r="W55" s="197"/>
      <c r="X55" s="197"/>
      <c r="Y55" s="197"/>
      <c r="Z55" s="197"/>
    </row>
    <row r="56" ht="12.75" customHeight="1">
      <c r="A56" s="197"/>
      <c r="B56" s="197"/>
      <c r="C56" s="197"/>
      <c r="D56" s="197"/>
      <c r="E56" s="197"/>
      <c r="F56" s="197"/>
      <c r="G56" s="197"/>
      <c r="H56" s="197"/>
      <c r="I56" s="197"/>
      <c r="J56" s="197"/>
      <c r="K56" s="197"/>
      <c r="L56" s="197"/>
      <c r="M56" s="197"/>
      <c r="N56" s="197"/>
      <c r="O56" s="197"/>
      <c r="P56" s="197"/>
      <c r="Q56" s="197"/>
      <c r="R56" s="197"/>
      <c r="S56" s="197"/>
      <c r="T56" s="197"/>
      <c r="U56" s="197"/>
      <c r="V56" s="197"/>
      <c r="W56" s="197"/>
      <c r="X56" s="197"/>
      <c r="Y56" s="197"/>
      <c r="Z56" s="197"/>
    </row>
    <row r="57" ht="12.75" customHeight="1">
      <c r="A57" s="197"/>
      <c r="B57" s="197"/>
      <c r="C57" s="197"/>
      <c r="D57" s="197"/>
      <c r="E57" s="197"/>
      <c r="F57" s="197"/>
      <c r="G57" s="197"/>
      <c r="H57" s="197"/>
      <c r="I57" s="197"/>
      <c r="J57" s="197"/>
      <c r="K57" s="197"/>
      <c r="L57" s="197"/>
      <c r="M57" s="197"/>
      <c r="N57" s="197"/>
      <c r="O57" s="197"/>
      <c r="P57" s="197"/>
      <c r="Q57" s="197"/>
      <c r="R57" s="197"/>
      <c r="S57" s="197"/>
      <c r="T57" s="197"/>
      <c r="U57" s="197"/>
      <c r="V57" s="197"/>
      <c r="W57" s="197"/>
      <c r="X57" s="197"/>
      <c r="Y57" s="197"/>
      <c r="Z57" s="197"/>
    </row>
    <row r="58" ht="12.75" customHeight="1">
      <c r="A58" s="197"/>
      <c r="B58" s="197"/>
      <c r="C58" s="197"/>
      <c r="D58" s="197"/>
      <c r="E58" s="197"/>
      <c r="F58" s="197"/>
      <c r="G58" s="197"/>
      <c r="H58" s="197"/>
      <c r="I58" s="197"/>
      <c r="J58" s="197"/>
      <c r="K58" s="197"/>
      <c r="L58" s="197"/>
      <c r="M58" s="197"/>
      <c r="N58" s="197"/>
      <c r="O58" s="197"/>
      <c r="P58" s="197"/>
      <c r="Q58" s="197"/>
      <c r="R58" s="197"/>
      <c r="S58" s="197"/>
      <c r="T58" s="197"/>
      <c r="U58" s="197"/>
      <c r="V58" s="197"/>
      <c r="W58" s="197"/>
      <c r="X58" s="197"/>
      <c r="Y58" s="197"/>
      <c r="Z58" s="197"/>
    </row>
    <row r="59" ht="12.75" customHeight="1">
      <c r="A59" s="197"/>
      <c r="B59" s="197"/>
      <c r="C59" s="197"/>
      <c r="D59" s="197"/>
      <c r="E59" s="197"/>
      <c r="F59" s="197"/>
      <c r="G59" s="197"/>
      <c r="H59" s="197"/>
      <c r="I59" s="197"/>
      <c r="J59" s="197"/>
      <c r="K59" s="197"/>
      <c r="L59" s="197"/>
      <c r="M59" s="197"/>
      <c r="N59" s="197"/>
      <c r="O59" s="197"/>
      <c r="P59" s="197"/>
      <c r="Q59" s="197"/>
      <c r="R59" s="197"/>
      <c r="S59" s="197"/>
      <c r="T59" s="197"/>
      <c r="U59" s="197"/>
      <c r="V59" s="197"/>
      <c r="W59" s="197"/>
      <c r="X59" s="197"/>
      <c r="Y59" s="197"/>
      <c r="Z59" s="197"/>
    </row>
    <row r="60" ht="12.75" customHeight="1">
      <c r="A60" s="197"/>
      <c r="B60" s="197"/>
      <c r="C60" s="197"/>
      <c r="D60" s="197"/>
      <c r="E60" s="197"/>
      <c r="F60" s="197"/>
      <c r="G60" s="197"/>
      <c r="H60" s="197"/>
      <c r="I60" s="197"/>
      <c r="J60" s="197"/>
      <c r="K60" s="197"/>
      <c r="L60" s="197"/>
      <c r="M60" s="197"/>
      <c r="N60" s="197"/>
      <c r="O60" s="197"/>
      <c r="P60" s="197"/>
      <c r="Q60" s="197"/>
      <c r="R60" s="197"/>
      <c r="S60" s="197"/>
      <c r="T60" s="197"/>
      <c r="U60" s="197"/>
      <c r="V60" s="197"/>
      <c r="W60" s="197"/>
      <c r="X60" s="197"/>
      <c r="Y60" s="197"/>
      <c r="Z60" s="197"/>
    </row>
    <row r="61" ht="12.75" customHeight="1">
      <c r="A61" s="197"/>
      <c r="B61" s="197"/>
      <c r="C61" s="197"/>
      <c r="D61" s="197"/>
      <c r="E61" s="197"/>
      <c r="F61" s="197"/>
      <c r="G61" s="197"/>
      <c r="H61" s="197"/>
      <c r="I61" s="197"/>
      <c r="J61" s="197"/>
      <c r="K61" s="197"/>
      <c r="L61" s="197"/>
      <c r="M61" s="197"/>
      <c r="N61" s="197"/>
      <c r="O61" s="197"/>
      <c r="P61" s="197"/>
      <c r="Q61" s="197"/>
      <c r="R61" s="197"/>
      <c r="S61" s="197"/>
      <c r="T61" s="197"/>
      <c r="U61" s="197"/>
      <c r="V61" s="197"/>
      <c r="W61" s="197"/>
      <c r="X61" s="197"/>
      <c r="Y61" s="197"/>
      <c r="Z61" s="197"/>
    </row>
    <row r="62" ht="12.75" customHeight="1">
      <c r="A62" s="197"/>
      <c r="B62" s="197"/>
      <c r="C62" s="197"/>
      <c r="D62" s="197"/>
      <c r="E62" s="197"/>
      <c r="F62" s="197"/>
      <c r="G62" s="197"/>
      <c r="H62" s="197"/>
      <c r="I62" s="197"/>
      <c r="J62" s="197"/>
      <c r="K62" s="197"/>
      <c r="L62" s="197"/>
      <c r="M62" s="197"/>
      <c r="N62" s="197"/>
      <c r="O62" s="197"/>
      <c r="P62" s="197"/>
      <c r="Q62" s="197"/>
      <c r="R62" s="197"/>
      <c r="S62" s="197"/>
      <c r="T62" s="197"/>
      <c r="U62" s="197"/>
      <c r="V62" s="197"/>
      <c r="W62" s="197"/>
      <c r="X62" s="197"/>
      <c r="Y62" s="197"/>
      <c r="Z62" s="197"/>
    </row>
    <row r="63" ht="12.75" customHeight="1">
      <c r="A63" s="197"/>
      <c r="B63" s="197"/>
      <c r="C63" s="197"/>
      <c r="D63" s="197"/>
      <c r="E63" s="197"/>
      <c r="F63" s="197"/>
      <c r="G63" s="197"/>
      <c r="H63" s="197"/>
      <c r="I63" s="197"/>
      <c r="J63" s="197"/>
      <c r="K63" s="197"/>
      <c r="L63" s="197"/>
      <c r="M63" s="197"/>
      <c r="N63" s="197"/>
      <c r="O63" s="197"/>
      <c r="P63" s="197"/>
      <c r="Q63" s="197"/>
      <c r="R63" s="197"/>
      <c r="S63" s="197"/>
      <c r="T63" s="197"/>
      <c r="U63" s="197"/>
      <c r="V63" s="197"/>
      <c r="W63" s="197"/>
      <c r="X63" s="197"/>
      <c r="Y63" s="197"/>
      <c r="Z63" s="197"/>
    </row>
    <row r="64" ht="12.75" customHeight="1">
      <c r="A64" s="197"/>
      <c r="B64" s="197"/>
      <c r="C64" s="197"/>
      <c r="D64" s="197"/>
      <c r="E64" s="197"/>
      <c r="F64" s="197"/>
      <c r="G64" s="197"/>
      <c r="H64" s="197"/>
      <c r="I64" s="197"/>
      <c r="J64" s="197"/>
      <c r="K64" s="197"/>
      <c r="L64" s="197"/>
      <c r="M64" s="197"/>
      <c r="N64" s="197"/>
      <c r="O64" s="197"/>
      <c r="P64" s="197"/>
      <c r="Q64" s="197"/>
      <c r="R64" s="197"/>
      <c r="S64" s="197"/>
      <c r="T64" s="197"/>
      <c r="U64" s="197"/>
      <c r="V64" s="197"/>
      <c r="W64" s="197"/>
      <c r="X64" s="197"/>
      <c r="Y64" s="197"/>
      <c r="Z64" s="197"/>
    </row>
    <row r="65" ht="12.75" customHeight="1">
      <c r="A65" s="197"/>
      <c r="B65" s="197"/>
      <c r="C65" s="197"/>
      <c r="D65" s="197"/>
      <c r="E65" s="197"/>
      <c r="F65" s="197"/>
      <c r="G65" s="197"/>
      <c r="H65" s="197"/>
      <c r="I65" s="197"/>
      <c r="J65" s="197"/>
      <c r="K65" s="197"/>
      <c r="L65" s="197"/>
      <c r="M65" s="197"/>
      <c r="N65" s="197"/>
      <c r="O65" s="197"/>
      <c r="P65" s="197"/>
      <c r="Q65" s="197"/>
      <c r="R65" s="197"/>
      <c r="S65" s="197"/>
      <c r="T65" s="197"/>
      <c r="U65" s="197"/>
      <c r="V65" s="197"/>
      <c r="W65" s="197"/>
      <c r="X65" s="197"/>
      <c r="Y65" s="197"/>
      <c r="Z65" s="197"/>
    </row>
    <row r="66" ht="12.75" customHeight="1">
      <c r="A66" s="197"/>
      <c r="B66" s="197"/>
      <c r="C66" s="197"/>
      <c r="D66" s="197"/>
      <c r="E66" s="197"/>
      <c r="F66" s="197"/>
      <c r="G66" s="197"/>
      <c r="H66" s="197"/>
      <c r="I66" s="197"/>
      <c r="J66" s="197"/>
      <c r="K66" s="197"/>
      <c r="L66" s="197"/>
      <c r="M66" s="197"/>
      <c r="N66" s="197"/>
      <c r="O66" s="197"/>
      <c r="P66" s="197"/>
      <c r="Q66" s="197"/>
      <c r="R66" s="197"/>
      <c r="S66" s="197"/>
      <c r="T66" s="197"/>
      <c r="U66" s="197"/>
      <c r="V66" s="197"/>
      <c r="W66" s="197"/>
      <c r="X66" s="197"/>
      <c r="Y66" s="197"/>
      <c r="Z66" s="197"/>
    </row>
    <row r="67" ht="12.75" customHeight="1">
      <c r="A67" s="197"/>
      <c r="B67" s="197"/>
      <c r="C67" s="197"/>
      <c r="D67" s="197"/>
      <c r="E67" s="197"/>
      <c r="F67" s="197"/>
      <c r="G67" s="197"/>
      <c r="H67" s="197"/>
      <c r="I67" s="197"/>
      <c r="J67" s="197"/>
      <c r="K67" s="197"/>
      <c r="L67" s="197"/>
      <c r="M67" s="197"/>
      <c r="N67" s="197"/>
      <c r="O67" s="197"/>
      <c r="P67" s="197"/>
      <c r="Q67" s="197"/>
      <c r="R67" s="197"/>
      <c r="S67" s="197"/>
      <c r="T67" s="197"/>
      <c r="U67" s="197"/>
      <c r="V67" s="197"/>
      <c r="W67" s="197"/>
      <c r="X67" s="197"/>
      <c r="Y67" s="197"/>
      <c r="Z67" s="197"/>
    </row>
    <row r="68" ht="12.75" customHeight="1">
      <c r="A68" s="197"/>
      <c r="B68" s="197"/>
      <c r="C68" s="197"/>
      <c r="D68" s="197"/>
      <c r="E68" s="197"/>
      <c r="F68" s="197"/>
      <c r="G68" s="197"/>
      <c r="H68" s="197"/>
      <c r="I68" s="197"/>
      <c r="J68" s="197"/>
      <c r="K68" s="197"/>
      <c r="L68" s="197"/>
      <c r="M68" s="197"/>
      <c r="N68" s="197"/>
      <c r="O68" s="197"/>
      <c r="P68" s="197"/>
      <c r="Q68" s="197"/>
      <c r="R68" s="197"/>
      <c r="S68" s="197"/>
      <c r="T68" s="197"/>
      <c r="U68" s="197"/>
      <c r="V68" s="197"/>
      <c r="W68" s="197"/>
      <c r="X68" s="197"/>
      <c r="Y68" s="197"/>
      <c r="Z68" s="197"/>
    </row>
    <row r="69" ht="12.75" customHeight="1">
      <c r="A69" s="197"/>
      <c r="B69" s="197"/>
      <c r="C69" s="197"/>
      <c r="D69" s="197"/>
      <c r="E69" s="197"/>
      <c r="F69" s="197"/>
      <c r="G69" s="197"/>
      <c r="H69" s="197"/>
      <c r="I69" s="197"/>
      <c r="J69" s="197"/>
      <c r="K69" s="197"/>
      <c r="L69" s="197"/>
      <c r="M69" s="197"/>
      <c r="N69" s="197"/>
      <c r="O69" s="197"/>
      <c r="P69" s="197"/>
      <c r="Q69" s="197"/>
      <c r="R69" s="197"/>
      <c r="S69" s="197"/>
      <c r="T69" s="197"/>
      <c r="U69" s="197"/>
      <c r="V69" s="197"/>
      <c r="W69" s="197"/>
      <c r="X69" s="197"/>
      <c r="Y69" s="197"/>
      <c r="Z69" s="197"/>
    </row>
    <row r="70" ht="12.75" customHeight="1">
      <c r="A70" s="197"/>
      <c r="B70" s="197"/>
      <c r="C70" s="197"/>
      <c r="D70" s="197"/>
      <c r="E70" s="197"/>
      <c r="F70" s="197"/>
      <c r="G70" s="197"/>
      <c r="H70" s="197"/>
      <c r="I70" s="197"/>
      <c r="J70" s="197"/>
      <c r="K70" s="197"/>
      <c r="L70" s="197"/>
      <c r="M70" s="197"/>
      <c r="N70" s="197"/>
      <c r="O70" s="197"/>
      <c r="P70" s="197"/>
      <c r="Q70" s="197"/>
      <c r="R70" s="197"/>
      <c r="S70" s="197"/>
      <c r="T70" s="197"/>
      <c r="U70" s="197"/>
      <c r="V70" s="197"/>
      <c r="W70" s="197"/>
      <c r="X70" s="197"/>
      <c r="Y70" s="197"/>
      <c r="Z70" s="197"/>
    </row>
    <row r="71" ht="12.75" customHeight="1">
      <c r="A71" s="197"/>
      <c r="B71" s="197"/>
      <c r="C71" s="197"/>
      <c r="D71" s="197"/>
      <c r="E71" s="197"/>
      <c r="F71" s="197"/>
      <c r="G71" s="197"/>
      <c r="H71" s="197"/>
      <c r="I71" s="197"/>
      <c r="J71" s="197"/>
      <c r="K71" s="197"/>
      <c r="L71" s="197"/>
      <c r="M71" s="197"/>
      <c r="N71" s="197"/>
      <c r="O71" s="197"/>
      <c r="P71" s="197"/>
      <c r="Q71" s="197"/>
      <c r="R71" s="197"/>
      <c r="S71" s="197"/>
      <c r="T71" s="197"/>
      <c r="U71" s="197"/>
      <c r="V71" s="197"/>
      <c r="W71" s="197"/>
      <c r="X71" s="197"/>
      <c r="Y71" s="197"/>
      <c r="Z71" s="197"/>
    </row>
    <row r="72" ht="12.75" customHeight="1">
      <c r="A72" s="197"/>
      <c r="B72" s="197"/>
      <c r="C72" s="197"/>
      <c r="D72" s="197"/>
      <c r="E72" s="197"/>
      <c r="F72" s="197"/>
      <c r="G72" s="197"/>
      <c r="H72" s="197"/>
      <c r="I72" s="197"/>
      <c r="J72" s="197"/>
      <c r="K72" s="197"/>
      <c r="L72" s="197"/>
      <c r="M72" s="197"/>
      <c r="N72" s="197"/>
      <c r="O72" s="197"/>
      <c r="P72" s="197"/>
      <c r="Q72" s="197"/>
      <c r="R72" s="197"/>
      <c r="S72" s="197"/>
      <c r="T72" s="197"/>
      <c r="U72" s="197"/>
      <c r="V72" s="197"/>
      <c r="W72" s="197"/>
      <c r="X72" s="197"/>
      <c r="Y72" s="197"/>
      <c r="Z72" s="197"/>
    </row>
    <row r="73" ht="12.75" customHeight="1">
      <c r="A73" s="197"/>
      <c r="B73" s="197"/>
      <c r="C73" s="197"/>
      <c r="D73" s="197"/>
      <c r="E73" s="197"/>
      <c r="F73" s="197"/>
      <c r="G73" s="197"/>
      <c r="H73" s="197"/>
      <c r="I73" s="197"/>
      <c r="J73" s="197"/>
      <c r="K73" s="197"/>
      <c r="L73" s="197"/>
      <c r="M73" s="197"/>
      <c r="N73" s="197"/>
      <c r="O73" s="197"/>
      <c r="P73" s="197"/>
      <c r="Q73" s="197"/>
      <c r="R73" s="197"/>
      <c r="S73" s="197"/>
      <c r="T73" s="197"/>
      <c r="U73" s="197"/>
      <c r="V73" s="197"/>
      <c r="W73" s="197"/>
      <c r="X73" s="197"/>
      <c r="Y73" s="197"/>
      <c r="Z73" s="197"/>
    </row>
    <row r="74" ht="12.75" customHeight="1">
      <c r="A74" s="197"/>
      <c r="B74" s="197"/>
      <c r="C74" s="197"/>
      <c r="D74" s="197"/>
      <c r="E74" s="197"/>
      <c r="F74" s="197"/>
      <c r="G74" s="197"/>
      <c r="H74" s="197"/>
      <c r="I74" s="197"/>
      <c r="J74" s="197"/>
      <c r="K74" s="197"/>
      <c r="L74" s="197"/>
      <c r="M74" s="197"/>
      <c r="N74" s="197"/>
      <c r="O74" s="197"/>
      <c r="P74" s="197"/>
      <c r="Q74" s="197"/>
      <c r="R74" s="197"/>
      <c r="S74" s="197"/>
      <c r="T74" s="197"/>
      <c r="U74" s="197"/>
      <c r="V74" s="197"/>
      <c r="W74" s="197"/>
      <c r="X74" s="197"/>
      <c r="Y74" s="197"/>
      <c r="Z74" s="197"/>
    </row>
    <row r="75" ht="12.75" customHeight="1">
      <c r="A75" s="197"/>
      <c r="B75" s="197"/>
      <c r="C75" s="197"/>
      <c r="D75" s="197"/>
      <c r="E75" s="197"/>
      <c r="F75" s="197"/>
      <c r="G75" s="197"/>
      <c r="H75" s="197"/>
      <c r="I75" s="197"/>
      <c r="J75" s="197"/>
      <c r="K75" s="197"/>
      <c r="L75" s="197"/>
      <c r="M75" s="197"/>
      <c r="N75" s="197"/>
      <c r="O75" s="197"/>
      <c r="P75" s="197"/>
      <c r="Q75" s="197"/>
      <c r="R75" s="197"/>
      <c r="S75" s="197"/>
      <c r="T75" s="197"/>
      <c r="U75" s="197"/>
      <c r="V75" s="197"/>
      <c r="W75" s="197"/>
      <c r="X75" s="197"/>
      <c r="Y75" s="197"/>
      <c r="Z75" s="197"/>
    </row>
    <row r="76" ht="12.75" customHeight="1">
      <c r="A76" s="197"/>
      <c r="B76" s="197"/>
      <c r="C76" s="197"/>
      <c r="D76" s="197"/>
      <c r="E76" s="197"/>
      <c r="F76" s="197"/>
      <c r="G76" s="197"/>
      <c r="H76" s="197"/>
      <c r="I76" s="197"/>
      <c r="J76" s="197"/>
      <c r="K76" s="197"/>
      <c r="L76" s="197"/>
      <c r="M76" s="197"/>
      <c r="N76" s="197"/>
      <c r="O76" s="197"/>
      <c r="P76" s="197"/>
      <c r="Q76" s="197"/>
      <c r="R76" s="197"/>
      <c r="S76" s="197"/>
      <c r="T76" s="197"/>
      <c r="U76" s="197"/>
      <c r="V76" s="197"/>
      <c r="W76" s="197"/>
      <c r="X76" s="197"/>
      <c r="Y76" s="197"/>
      <c r="Z76" s="197"/>
    </row>
    <row r="77" ht="12.75" customHeight="1">
      <c r="A77" s="197"/>
      <c r="B77" s="197"/>
      <c r="C77" s="197"/>
      <c r="D77" s="197"/>
      <c r="E77" s="197"/>
      <c r="F77" s="197"/>
      <c r="G77" s="197"/>
      <c r="H77" s="197"/>
      <c r="I77" s="197"/>
      <c r="J77" s="197"/>
      <c r="K77" s="197"/>
      <c r="L77" s="197"/>
      <c r="M77" s="197"/>
      <c r="N77" s="197"/>
      <c r="O77" s="197"/>
      <c r="P77" s="197"/>
      <c r="Q77" s="197"/>
      <c r="R77" s="197"/>
      <c r="S77" s="197"/>
      <c r="T77" s="197"/>
      <c r="U77" s="197"/>
      <c r="V77" s="197"/>
      <c r="W77" s="197"/>
      <c r="X77" s="197"/>
      <c r="Y77" s="197"/>
      <c r="Z77" s="197"/>
    </row>
    <row r="78" ht="12.75" customHeight="1">
      <c r="A78" s="197"/>
      <c r="B78" s="197"/>
      <c r="C78" s="197"/>
      <c r="D78" s="197"/>
      <c r="E78" s="197"/>
      <c r="F78" s="197"/>
      <c r="G78" s="197"/>
      <c r="H78" s="197"/>
      <c r="I78" s="197"/>
      <c r="J78" s="197"/>
      <c r="K78" s="197"/>
      <c r="L78" s="197"/>
      <c r="M78" s="197"/>
      <c r="N78" s="197"/>
      <c r="O78" s="197"/>
      <c r="P78" s="197"/>
      <c r="Q78" s="197"/>
      <c r="R78" s="197"/>
      <c r="S78" s="197"/>
      <c r="T78" s="197"/>
      <c r="U78" s="197"/>
      <c r="V78" s="197"/>
      <c r="W78" s="197"/>
      <c r="X78" s="197"/>
      <c r="Y78" s="197"/>
      <c r="Z78" s="197"/>
    </row>
    <row r="79" ht="12.75" customHeight="1">
      <c r="A79" s="197"/>
      <c r="B79" s="197"/>
      <c r="C79" s="197"/>
      <c r="D79" s="197"/>
      <c r="E79" s="197"/>
      <c r="F79" s="197"/>
      <c r="G79" s="197"/>
      <c r="H79" s="197"/>
      <c r="I79" s="197"/>
      <c r="J79" s="197"/>
      <c r="K79" s="197"/>
      <c r="L79" s="197"/>
      <c r="M79" s="197"/>
      <c r="N79" s="197"/>
      <c r="O79" s="197"/>
      <c r="P79" s="197"/>
      <c r="Q79" s="197"/>
      <c r="R79" s="197"/>
      <c r="S79" s="197"/>
      <c r="T79" s="197"/>
      <c r="U79" s="197"/>
      <c r="V79" s="197"/>
      <c r="W79" s="197"/>
      <c r="X79" s="197"/>
      <c r="Y79" s="197"/>
      <c r="Z79" s="197"/>
    </row>
    <row r="80" ht="12.75" customHeight="1">
      <c r="A80" s="197"/>
      <c r="B80" s="197"/>
      <c r="C80" s="197"/>
      <c r="D80" s="197"/>
      <c r="E80" s="197"/>
      <c r="F80" s="197"/>
      <c r="G80" s="197"/>
      <c r="H80" s="197"/>
      <c r="I80" s="197"/>
      <c r="J80" s="197"/>
      <c r="K80" s="197"/>
      <c r="L80" s="197"/>
      <c r="M80" s="197"/>
      <c r="N80" s="197"/>
      <c r="O80" s="197"/>
      <c r="P80" s="197"/>
      <c r="Q80" s="197"/>
      <c r="R80" s="197"/>
      <c r="S80" s="197"/>
      <c r="T80" s="197"/>
      <c r="U80" s="197"/>
      <c r="V80" s="197"/>
      <c r="W80" s="197"/>
      <c r="X80" s="197"/>
      <c r="Y80" s="197"/>
      <c r="Z80" s="197"/>
    </row>
    <row r="81" ht="12.75" customHeight="1">
      <c r="A81" s="197"/>
      <c r="B81" s="197"/>
      <c r="C81" s="197"/>
      <c r="D81" s="197"/>
      <c r="E81" s="197"/>
      <c r="F81" s="197"/>
      <c r="G81" s="197"/>
      <c r="H81" s="197"/>
      <c r="I81" s="197"/>
      <c r="J81" s="197"/>
      <c r="K81" s="197"/>
      <c r="L81" s="197"/>
      <c r="M81" s="197"/>
      <c r="N81" s="197"/>
      <c r="O81" s="197"/>
      <c r="P81" s="197"/>
      <c r="Q81" s="197"/>
      <c r="R81" s="197"/>
      <c r="S81" s="197"/>
      <c r="T81" s="197"/>
      <c r="U81" s="197"/>
      <c r="V81" s="197"/>
      <c r="W81" s="197"/>
      <c r="X81" s="197"/>
      <c r="Y81" s="197"/>
      <c r="Z81" s="197"/>
    </row>
    <row r="82" ht="12.75" customHeight="1">
      <c r="A82" s="197"/>
      <c r="B82" s="197"/>
      <c r="C82" s="197"/>
      <c r="D82" s="197"/>
      <c r="E82" s="197"/>
      <c r="F82" s="197"/>
      <c r="G82" s="197"/>
      <c r="H82" s="197"/>
      <c r="I82" s="197"/>
      <c r="J82" s="197"/>
      <c r="K82" s="197"/>
      <c r="L82" s="197"/>
      <c r="M82" s="197"/>
      <c r="N82" s="197"/>
      <c r="O82" s="197"/>
      <c r="P82" s="197"/>
      <c r="Q82" s="197"/>
      <c r="R82" s="197"/>
      <c r="S82" s="197"/>
      <c r="T82" s="197"/>
      <c r="U82" s="197"/>
      <c r="V82" s="197"/>
      <c r="W82" s="197"/>
      <c r="X82" s="197"/>
      <c r="Y82" s="197"/>
      <c r="Z82" s="197"/>
    </row>
    <row r="83" ht="12.75" customHeight="1">
      <c r="A83" s="197"/>
      <c r="B83" s="197"/>
      <c r="C83" s="197"/>
      <c r="D83" s="197"/>
      <c r="E83" s="197"/>
      <c r="F83" s="197"/>
      <c r="G83" s="197"/>
      <c r="H83" s="197"/>
      <c r="I83" s="197"/>
      <c r="J83" s="197"/>
      <c r="K83" s="197"/>
      <c r="L83" s="197"/>
      <c r="M83" s="197"/>
      <c r="N83" s="197"/>
      <c r="O83" s="197"/>
      <c r="P83" s="197"/>
      <c r="Q83" s="197"/>
      <c r="R83" s="197"/>
      <c r="S83" s="197"/>
      <c r="T83" s="197"/>
      <c r="U83" s="197"/>
      <c r="V83" s="197"/>
      <c r="W83" s="197"/>
      <c r="X83" s="197"/>
      <c r="Y83" s="197"/>
      <c r="Z83" s="197"/>
    </row>
    <row r="84" ht="12.75" customHeight="1">
      <c r="A84" s="197"/>
      <c r="B84" s="197"/>
      <c r="C84" s="197"/>
      <c r="D84" s="197"/>
      <c r="E84" s="197"/>
      <c r="F84" s="197"/>
      <c r="G84" s="197"/>
      <c r="H84" s="197"/>
      <c r="I84" s="197"/>
      <c r="J84" s="197"/>
      <c r="K84" s="197"/>
      <c r="L84" s="197"/>
      <c r="M84" s="197"/>
      <c r="N84" s="197"/>
      <c r="O84" s="197"/>
      <c r="P84" s="197"/>
      <c r="Q84" s="197"/>
      <c r="R84" s="197"/>
      <c r="S84" s="197"/>
      <c r="T84" s="197"/>
      <c r="U84" s="197"/>
      <c r="V84" s="197"/>
      <c r="W84" s="197"/>
      <c r="X84" s="197"/>
      <c r="Y84" s="197"/>
      <c r="Z84" s="197"/>
    </row>
    <row r="85" ht="12.75" customHeight="1">
      <c r="A85" s="197"/>
      <c r="B85" s="197"/>
      <c r="C85" s="197"/>
      <c r="D85" s="197"/>
      <c r="E85" s="197"/>
      <c r="F85" s="197"/>
      <c r="G85" s="197"/>
      <c r="H85" s="197"/>
      <c r="I85" s="197"/>
      <c r="J85" s="197"/>
      <c r="K85" s="197"/>
      <c r="L85" s="197"/>
      <c r="M85" s="197"/>
      <c r="N85" s="197"/>
      <c r="O85" s="197"/>
      <c r="P85" s="197"/>
      <c r="Q85" s="197"/>
      <c r="R85" s="197"/>
      <c r="S85" s="197"/>
      <c r="T85" s="197"/>
      <c r="U85" s="197"/>
      <c r="V85" s="197"/>
      <c r="W85" s="197"/>
      <c r="X85" s="197"/>
      <c r="Y85" s="197"/>
      <c r="Z85" s="197"/>
    </row>
    <row r="86" ht="12.75" customHeight="1">
      <c r="A86" s="197"/>
      <c r="B86" s="197"/>
      <c r="C86" s="197"/>
      <c r="D86" s="197"/>
      <c r="E86" s="197"/>
      <c r="F86" s="197"/>
      <c r="G86" s="197"/>
      <c r="H86" s="197"/>
      <c r="I86" s="197"/>
      <c r="J86" s="197"/>
      <c r="K86" s="197"/>
      <c r="L86" s="197"/>
      <c r="M86" s="197"/>
      <c r="N86" s="197"/>
      <c r="O86" s="197"/>
      <c r="P86" s="197"/>
      <c r="Q86" s="197"/>
      <c r="R86" s="197"/>
      <c r="S86" s="197"/>
      <c r="T86" s="197"/>
      <c r="U86" s="197"/>
      <c r="V86" s="197"/>
      <c r="W86" s="197"/>
      <c r="X86" s="197"/>
      <c r="Y86" s="197"/>
      <c r="Z86" s="197"/>
    </row>
    <row r="87" ht="12.75" customHeight="1">
      <c r="A87" s="197"/>
      <c r="B87" s="197"/>
      <c r="C87" s="197"/>
      <c r="D87" s="197"/>
      <c r="E87" s="197"/>
      <c r="F87" s="197"/>
      <c r="G87" s="197"/>
      <c r="H87" s="197"/>
      <c r="I87" s="197"/>
      <c r="J87" s="197"/>
      <c r="K87" s="197"/>
      <c r="L87" s="197"/>
      <c r="M87" s="197"/>
      <c r="N87" s="197"/>
      <c r="O87" s="197"/>
      <c r="P87" s="197"/>
      <c r="Q87" s="197"/>
      <c r="R87" s="197"/>
      <c r="S87" s="197"/>
      <c r="T87" s="197"/>
      <c r="U87" s="197"/>
      <c r="V87" s="197"/>
      <c r="W87" s="197"/>
      <c r="X87" s="197"/>
      <c r="Y87" s="197"/>
      <c r="Z87" s="197"/>
    </row>
    <row r="88" ht="12.75" customHeight="1">
      <c r="A88" s="197"/>
      <c r="B88" s="197"/>
      <c r="C88" s="197"/>
      <c r="D88" s="197"/>
      <c r="E88" s="197"/>
      <c r="F88" s="197"/>
      <c r="G88" s="197"/>
      <c r="H88" s="197"/>
      <c r="I88" s="197"/>
      <c r="J88" s="197"/>
      <c r="K88" s="197"/>
      <c r="L88" s="197"/>
      <c r="M88" s="197"/>
      <c r="N88" s="197"/>
      <c r="O88" s="197"/>
      <c r="P88" s="197"/>
      <c r="Q88" s="197"/>
      <c r="R88" s="197"/>
      <c r="S88" s="197"/>
      <c r="T88" s="197"/>
      <c r="U88" s="197"/>
      <c r="V88" s="197"/>
      <c r="W88" s="197"/>
      <c r="X88" s="197"/>
      <c r="Y88" s="197"/>
      <c r="Z88" s="197"/>
    </row>
    <row r="89" ht="12.75" customHeight="1">
      <c r="A89" s="197"/>
      <c r="B89" s="197"/>
      <c r="C89" s="197"/>
      <c r="D89" s="197"/>
      <c r="E89" s="197"/>
      <c r="F89" s="197"/>
      <c r="G89" s="197"/>
      <c r="H89" s="197"/>
      <c r="I89" s="197"/>
      <c r="J89" s="197"/>
      <c r="K89" s="197"/>
      <c r="L89" s="197"/>
      <c r="M89" s="197"/>
      <c r="N89" s="197"/>
      <c r="O89" s="197"/>
      <c r="P89" s="197"/>
      <c r="Q89" s="197"/>
      <c r="R89" s="197"/>
      <c r="S89" s="197"/>
      <c r="T89" s="197"/>
      <c r="U89" s="197"/>
      <c r="V89" s="197"/>
      <c r="W89" s="197"/>
      <c r="X89" s="197"/>
      <c r="Y89" s="197"/>
      <c r="Z89" s="197"/>
    </row>
    <row r="90" ht="12.75" customHeight="1">
      <c r="A90" s="197"/>
      <c r="B90" s="197"/>
      <c r="C90" s="197"/>
      <c r="D90" s="197"/>
      <c r="E90" s="197"/>
      <c r="F90" s="197"/>
      <c r="G90" s="197"/>
      <c r="H90" s="197"/>
      <c r="I90" s="197"/>
      <c r="J90" s="197"/>
      <c r="K90" s="197"/>
      <c r="L90" s="197"/>
      <c r="M90" s="197"/>
      <c r="N90" s="197"/>
      <c r="O90" s="197"/>
      <c r="P90" s="197"/>
      <c r="Q90" s="197"/>
      <c r="R90" s="197"/>
      <c r="S90" s="197"/>
      <c r="T90" s="197"/>
      <c r="U90" s="197"/>
      <c r="V90" s="197"/>
      <c r="W90" s="197"/>
      <c r="X90" s="197"/>
      <c r="Y90" s="197"/>
      <c r="Z90" s="197"/>
    </row>
    <row r="91" ht="12.75" customHeight="1">
      <c r="A91" s="197"/>
      <c r="B91" s="197"/>
      <c r="C91" s="197"/>
      <c r="D91" s="197"/>
      <c r="E91" s="197"/>
      <c r="F91" s="197"/>
      <c r="G91" s="197"/>
      <c r="H91" s="197"/>
      <c r="I91" s="197"/>
      <c r="J91" s="197"/>
      <c r="K91" s="197"/>
      <c r="L91" s="197"/>
      <c r="M91" s="197"/>
      <c r="N91" s="197"/>
      <c r="O91" s="197"/>
      <c r="P91" s="197"/>
      <c r="Q91" s="197"/>
      <c r="R91" s="197"/>
      <c r="S91" s="197"/>
      <c r="T91" s="197"/>
      <c r="U91" s="197"/>
      <c r="V91" s="197"/>
      <c r="W91" s="197"/>
      <c r="X91" s="197"/>
      <c r="Y91" s="197"/>
      <c r="Z91" s="197"/>
    </row>
    <row r="92" ht="12.75" customHeight="1">
      <c r="A92" s="197"/>
      <c r="B92" s="197"/>
      <c r="C92" s="197"/>
      <c r="D92" s="197"/>
      <c r="E92" s="197"/>
      <c r="F92" s="197"/>
      <c r="G92" s="197"/>
      <c r="H92" s="197"/>
      <c r="I92" s="197"/>
      <c r="J92" s="197"/>
      <c r="K92" s="197"/>
      <c r="L92" s="197"/>
      <c r="M92" s="197"/>
      <c r="N92" s="197"/>
      <c r="O92" s="197"/>
      <c r="P92" s="197"/>
      <c r="Q92" s="197"/>
      <c r="R92" s="197"/>
      <c r="S92" s="197"/>
      <c r="T92" s="197"/>
      <c r="U92" s="197"/>
      <c r="V92" s="197"/>
      <c r="W92" s="197"/>
      <c r="X92" s="197"/>
      <c r="Y92" s="197"/>
      <c r="Z92" s="197"/>
    </row>
    <row r="93" ht="12.75" customHeight="1">
      <c r="A93" s="197"/>
      <c r="B93" s="197"/>
      <c r="C93" s="197"/>
      <c r="D93" s="197"/>
      <c r="E93" s="197"/>
      <c r="F93" s="197"/>
      <c r="G93" s="197"/>
      <c r="H93" s="197"/>
      <c r="I93" s="197"/>
      <c r="J93" s="197"/>
      <c r="K93" s="197"/>
      <c r="L93" s="197"/>
      <c r="M93" s="197"/>
      <c r="N93" s="197"/>
      <c r="O93" s="197"/>
      <c r="P93" s="197"/>
      <c r="Q93" s="197"/>
      <c r="R93" s="197"/>
      <c r="S93" s="197"/>
      <c r="T93" s="197"/>
      <c r="U93" s="197"/>
      <c r="V93" s="197"/>
      <c r="W93" s="197"/>
      <c r="X93" s="197"/>
      <c r="Y93" s="197"/>
      <c r="Z93" s="197"/>
    </row>
    <row r="94" ht="12.75" customHeight="1">
      <c r="A94" s="197"/>
      <c r="B94" s="197"/>
      <c r="C94" s="197"/>
      <c r="D94" s="197"/>
      <c r="E94" s="197"/>
      <c r="F94" s="197"/>
      <c r="G94" s="197"/>
      <c r="H94" s="197"/>
      <c r="I94" s="197"/>
      <c r="J94" s="197"/>
      <c r="K94" s="197"/>
      <c r="L94" s="197"/>
      <c r="M94" s="197"/>
      <c r="N94" s="197"/>
      <c r="O94" s="197"/>
      <c r="P94" s="197"/>
      <c r="Q94" s="197"/>
      <c r="R94" s="197"/>
      <c r="S94" s="197"/>
      <c r="T94" s="197"/>
      <c r="U94" s="197"/>
      <c r="V94" s="197"/>
      <c r="W94" s="197"/>
      <c r="X94" s="197"/>
      <c r="Y94" s="197"/>
      <c r="Z94" s="197"/>
    </row>
    <row r="95" ht="12.75" customHeight="1">
      <c r="A95" s="197"/>
      <c r="B95" s="197"/>
      <c r="C95" s="197"/>
      <c r="D95" s="197"/>
      <c r="E95" s="197"/>
      <c r="F95" s="197"/>
      <c r="G95" s="197"/>
      <c r="H95" s="197"/>
      <c r="I95" s="197"/>
      <c r="J95" s="197"/>
      <c r="K95" s="197"/>
      <c r="L95" s="197"/>
      <c r="M95" s="197"/>
      <c r="N95" s="197"/>
      <c r="O95" s="197"/>
      <c r="P95" s="197"/>
      <c r="Q95" s="197"/>
      <c r="R95" s="197"/>
      <c r="S95" s="197"/>
      <c r="T95" s="197"/>
      <c r="U95" s="197"/>
      <c r="V95" s="197"/>
      <c r="W95" s="197"/>
      <c r="X95" s="197"/>
      <c r="Y95" s="197"/>
      <c r="Z95" s="197"/>
    </row>
    <row r="96" ht="12.75" customHeight="1">
      <c r="A96" s="197"/>
      <c r="B96" s="197"/>
      <c r="C96" s="197"/>
      <c r="D96" s="197"/>
      <c r="E96" s="197"/>
      <c r="F96" s="197"/>
      <c r="G96" s="197"/>
      <c r="H96" s="197"/>
      <c r="I96" s="197"/>
      <c r="J96" s="197"/>
      <c r="K96" s="197"/>
      <c r="L96" s="197"/>
      <c r="M96" s="197"/>
      <c r="N96" s="197"/>
      <c r="O96" s="197"/>
      <c r="P96" s="197"/>
      <c r="Q96" s="197"/>
      <c r="R96" s="197"/>
      <c r="S96" s="197"/>
      <c r="T96" s="197"/>
      <c r="U96" s="197"/>
      <c r="V96" s="197"/>
      <c r="W96" s="197"/>
      <c r="X96" s="197"/>
      <c r="Y96" s="197"/>
      <c r="Z96" s="197"/>
    </row>
    <row r="97" ht="12.75" customHeight="1">
      <c r="A97" s="197"/>
      <c r="B97" s="197"/>
      <c r="C97" s="197"/>
      <c r="D97" s="197"/>
      <c r="E97" s="197"/>
      <c r="F97" s="197"/>
      <c r="G97" s="197"/>
      <c r="H97" s="197"/>
      <c r="I97" s="197"/>
      <c r="J97" s="197"/>
      <c r="K97" s="197"/>
      <c r="L97" s="197"/>
      <c r="M97" s="197"/>
      <c r="N97" s="197"/>
      <c r="O97" s="197"/>
      <c r="P97" s="197"/>
      <c r="Q97" s="197"/>
      <c r="R97" s="197"/>
      <c r="S97" s="197"/>
      <c r="T97" s="197"/>
      <c r="U97" s="197"/>
      <c r="V97" s="197"/>
      <c r="W97" s="197"/>
      <c r="X97" s="197"/>
      <c r="Y97" s="197"/>
      <c r="Z97" s="197"/>
    </row>
    <row r="98" ht="12.75" customHeight="1">
      <c r="A98" s="197"/>
      <c r="B98" s="197"/>
      <c r="C98" s="197"/>
      <c r="D98" s="197"/>
      <c r="E98" s="197"/>
      <c r="F98" s="197"/>
      <c r="G98" s="197"/>
      <c r="H98" s="197"/>
      <c r="I98" s="197"/>
      <c r="J98" s="197"/>
      <c r="K98" s="197"/>
      <c r="L98" s="197"/>
      <c r="M98" s="197"/>
      <c r="N98" s="197"/>
      <c r="O98" s="197"/>
      <c r="P98" s="197"/>
      <c r="Q98" s="197"/>
      <c r="R98" s="197"/>
      <c r="S98" s="197"/>
      <c r="T98" s="197"/>
      <c r="U98" s="197"/>
      <c r="V98" s="197"/>
      <c r="W98" s="197"/>
      <c r="X98" s="197"/>
      <c r="Y98" s="197"/>
      <c r="Z98" s="197"/>
    </row>
    <row r="99" ht="12.75" customHeight="1">
      <c r="A99" s="197"/>
      <c r="B99" s="197"/>
      <c r="C99" s="197"/>
      <c r="D99" s="197"/>
      <c r="E99" s="197"/>
      <c r="F99" s="197"/>
      <c r="G99" s="197"/>
      <c r="H99" s="197"/>
      <c r="I99" s="197"/>
      <c r="J99" s="197"/>
      <c r="K99" s="197"/>
      <c r="L99" s="197"/>
      <c r="M99" s="197"/>
      <c r="N99" s="197"/>
      <c r="O99" s="197"/>
      <c r="P99" s="197"/>
      <c r="Q99" s="197"/>
      <c r="R99" s="197"/>
      <c r="S99" s="197"/>
      <c r="T99" s="197"/>
      <c r="U99" s="197"/>
      <c r="V99" s="197"/>
      <c r="W99" s="197"/>
      <c r="X99" s="197"/>
      <c r="Y99" s="197"/>
      <c r="Z99" s="197"/>
    </row>
    <row r="100" ht="12.75" customHeight="1">
      <c r="A100" s="197"/>
      <c r="B100" s="197"/>
      <c r="C100" s="197"/>
      <c r="D100" s="197"/>
      <c r="E100" s="197"/>
      <c r="F100" s="197"/>
      <c r="G100" s="197"/>
      <c r="H100" s="197"/>
      <c r="I100" s="197"/>
      <c r="J100" s="197"/>
      <c r="K100" s="197"/>
      <c r="L100" s="197"/>
      <c r="M100" s="197"/>
      <c r="N100" s="197"/>
      <c r="O100" s="197"/>
      <c r="P100" s="197"/>
      <c r="Q100" s="197"/>
      <c r="R100" s="197"/>
      <c r="S100" s="197"/>
      <c r="T100" s="197"/>
      <c r="U100" s="197"/>
      <c r="V100" s="197"/>
      <c r="W100" s="197"/>
      <c r="X100" s="197"/>
      <c r="Y100" s="197"/>
      <c r="Z100" s="197"/>
    </row>
    <row r="101" ht="12.75" customHeight="1">
      <c r="A101" s="197"/>
      <c r="B101" s="197"/>
      <c r="C101" s="197"/>
      <c r="D101" s="197"/>
      <c r="E101" s="197"/>
      <c r="F101" s="197"/>
      <c r="G101" s="197"/>
      <c r="H101" s="197"/>
      <c r="I101" s="197"/>
      <c r="J101" s="197"/>
      <c r="K101" s="197"/>
      <c r="L101" s="197"/>
      <c r="M101" s="197"/>
      <c r="N101" s="197"/>
      <c r="O101" s="197"/>
      <c r="P101" s="197"/>
      <c r="Q101" s="197"/>
      <c r="R101" s="197"/>
      <c r="S101" s="197"/>
      <c r="T101" s="197"/>
      <c r="U101" s="197"/>
      <c r="V101" s="197"/>
      <c r="W101" s="197"/>
      <c r="X101" s="197"/>
      <c r="Y101" s="197"/>
      <c r="Z101" s="197"/>
    </row>
    <row r="102" ht="12.75" customHeight="1">
      <c r="A102" s="197"/>
      <c r="B102" s="197"/>
      <c r="C102" s="197"/>
      <c r="D102" s="197"/>
      <c r="E102" s="197"/>
      <c r="F102" s="197"/>
      <c r="G102" s="197"/>
      <c r="H102" s="197"/>
      <c r="I102" s="197"/>
      <c r="J102" s="197"/>
      <c r="K102" s="197"/>
      <c r="L102" s="197"/>
      <c r="M102" s="197"/>
      <c r="N102" s="197"/>
      <c r="O102" s="197"/>
      <c r="P102" s="197"/>
      <c r="Q102" s="197"/>
      <c r="R102" s="197"/>
      <c r="S102" s="197"/>
      <c r="T102" s="197"/>
      <c r="U102" s="197"/>
      <c r="V102" s="197"/>
      <c r="W102" s="197"/>
      <c r="X102" s="197"/>
      <c r="Y102" s="197"/>
      <c r="Z102" s="197"/>
    </row>
    <row r="103" ht="12.75" customHeight="1">
      <c r="A103" s="197"/>
      <c r="B103" s="197"/>
      <c r="C103" s="197"/>
      <c r="D103" s="197"/>
      <c r="E103" s="197"/>
      <c r="F103" s="197"/>
      <c r="G103" s="197"/>
      <c r="H103" s="197"/>
      <c r="I103" s="197"/>
      <c r="J103" s="197"/>
      <c r="K103" s="197"/>
      <c r="L103" s="197"/>
      <c r="M103" s="197"/>
      <c r="N103" s="197"/>
      <c r="O103" s="197"/>
      <c r="P103" s="197"/>
      <c r="Q103" s="197"/>
      <c r="R103" s="197"/>
      <c r="S103" s="197"/>
      <c r="T103" s="197"/>
      <c r="U103" s="197"/>
      <c r="V103" s="197"/>
      <c r="W103" s="197"/>
      <c r="X103" s="197"/>
      <c r="Y103" s="197"/>
      <c r="Z103" s="197"/>
    </row>
    <row r="104" ht="12.75" customHeight="1">
      <c r="A104" s="197"/>
      <c r="B104" s="197"/>
      <c r="C104" s="197"/>
      <c r="D104" s="197"/>
      <c r="E104" s="197"/>
      <c r="F104" s="197"/>
      <c r="G104" s="197"/>
      <c r="H104" s="197"/>
      <c r="I104" s="197"/>
      <c r="J104" s="197"/>
      <c r="K104" s="197"/>
      <c r="L104" s="197"/>
      <c r="M104" s="197"/>
      <c r="N104" s="197"/>
      <c r="O104" s="197"/>
      <c r="P104" s="197"/>
      <c r="Q104" s="197"/>
      <c r="R104" s="197"/>
      <c r="S104" s="197"/>
      <c r="T104" s="197"/>
      <c r="U104" s="197"/>
      <c r="V104" s="197"/>
      <c r="W104" s="197"/>
      <c r="X104" s="197"/>
      <c r="Y104" s="197"/>
      <c r="Z104" s="197"/>
    </row>
    <row r="105" ht="12.75" customHeight="1">
      <c r="A105" s="197"/>
      <c r="B105" s="197"/>
      <c r="C105" s="197"/>
      <c r="D105" s="197"/>
      <c r="E105" s="197"/>
      <c r="F105" s="197"/>
      <c r="G105" s="197"/>
      <c r="H105" s="197"/>
      <c r="I105" s="197"/>
      <c r="J105" s="197"/>
      <c r="K105" s="197"/>
      <c r="L105" s="197"/>
      <c r="M105" s="197"/>
      <c r="N105" s="197"/>
      <c r="O105" s="197"/>
      <c r="P105" s="197"/>
      <c r="Q105" s="197"/>
      <c r="R105" s="197"/>
      <c r="S105" s="197"/>
      <c r="T105" s="197"/>
      <c r="U105" s="197"/>
      <c r="V105" s="197"/>
      <c r="W105" s="197"/>
      <c r="X105" s="197"/>
      <c r="Y105" s="197"/>
      <c r="Z105" s="197"/>
    </row>
    <row r="106" ht="12.75" customHeight="1">
      <c r="A106" s="197"/>
      <c r="B106" s="197"/>
      <c r="C106" s="197"/>
      <c r="D106" s="197"/>
      <c r="E106" s="197"/>
      <c r="F106" s="197"/>
      <c r="G106" s="197"/>
      <c r="H106" s="197"/>
      <c r="I106" s="197"/>
      <c r="J106" s="197"/>
      <c r="K106" s="197"/>
      <c r="L106" s="197"/>
      <c r="M106" s="197"/>
      <c r="N106" s="197"/>
      <c r="O106" s="197"/>
      <c r="P106" s="197"/>
      <c r="Q106" s="197"/>
      <c r="R106" s="197"/>
      <c r="S106" s="197"/>
      <c r="T106" s="197"/>
      <c r="U106" s="197"/>
      <c r="V106" s="197"/>
      <c r="W106" s="197"/>
      <c r="X106" s="197"/>
      <c r="Y106" s="197"/>
      <c r="Z106" s="197"/>
    </row>
    <row r="107" ht="12.75" customHeight="1">
      <c r="A107" s="197"/>
      <c r="B107" s="197"/>
      <c r="C107" s="197"/>
      <c r="D107" s="197"/>
      <c r="E107" s="197"/>
      <c r="F107" s="197"/>
      <c r="G107" s="197"/>
      <c r="H107" s="197"/>
      <c r="I107" s="197"/>
      <c r="J107" s="197"/>
      <c r="K107" s="197"/>
      <c r="L107" s="197"/>
      <c r="M107" s="197"/>
      <c r="N107" s="197"/>
      <c r="O107" s="197"/>
      <c r="P107" s="197"/>
      <c r="Q107" s="197"/>
      <c r="R107" s="197"/>
      <c r="S107" s="197"/>
      <c r="T107" s="197"/>
      <c r="U107" s="197"/>
      <c r="V107" s="197"/>
      <c r="W107" s="197"/>
      <c r="X107" s="197"/>
      <c r="Y107" s="197"/>
      <c r="Z107" s="197"/>
    </row>
    <row r="108" ht="12.75" customHeight="1">
      <c r="A108" s="197"/>
      <c r="B108" s="197"/>
      <c r="C108" s="197"/>
      <c r="D108" s="197"/>
      <c r="E108" s="197"/>
      <c r="F108" s="197"/>
      <c r="G108" s="197"/>
      <c r="H108" s="197"/>
      <c r="I108" s="197"/>
      <c r="J108" s="197"/>
      <c r="K108" s="197"/>
      <c r="L108" s="197"/>
      <c r="M108" s="197"/>
      <c r="N108" s="197"/>
      <c r="O108" s="197"/>
      <c r="P108" s="197"/>
      <c r="Q108" s="197"/>
      <c r="R108" s="197"/>
      <c r="S108" s="197"/>
      <c r="T108" s="197"/>
      <c r="U108" s="197"/>
      <c r="V108" s="197"/>
      <c r="W108" s="197"/>
      <c r="X108" s="197"/>
      <c r="Y108" s="197"/>
      <c r="Z108" s="197"/>
    </row>
    <row r="109" ht="12.75" customHeight="1">
      <c r="A109" s="197"/>
      <c r="B109" s="197"/>
      <c r="C109" s="197"/>
      <c r="D109" s="197"/>
      <c r="E109" s="197"/>
      <c r="F109" s="197"/>
      <c r="G109" s="197"/>
      <c r="H109" s="197"/>
      <c r="I109" s="197"/>
      <c r="J109" s="197"/>
      <c r="K109" s="197"/>
      <c r="L109" s="197"/>
      <c r="M109" s="197"/>
      <c r="N109" s="197"/>
      <c r="O109" s="197"/>
      <c r="P109" s="197"/>
      <c r="Q109" s="197"/>
      <c r="R109" s="197"/>
      <c r="S109" s="197"/>
      <c r="T109" s="197"/>
      <c r="U109" s="197"/>
      <c r="V109" s="197"/>
      <c r="W109" s="197"/>
      <c r="X109" s="197"/>
      <c r="Y109" s="197"/>
      <c r="Z109" s="197"/>
    </row>
    <row r="110" ht="12.75" customHeight="1">
      <c r="A110" s="197"/>
      <c r="B110" s="197"/>
      <c r="C110" s="197"/>
      <c r="D110" s="197"/>
      <c r="E110" s="197"/>
      <c r="F110" s="197"/>
      <c r="G110" s="197"/>
      <c r="H110" s="197"/>
      <c r="I110" s="197"/>
      <c r="J110" s="197"/>
      <c r="K110" s="197"/>
      <c r="L110" s="197"/>
      <c r="M110" s="197"/>
      <c r="N110" s="197"/>
      <c r="O110" s="197"/>
      <c r="P110" s="197"/>
      <c r="Q110" s="197"/>
      <c r="R110" s="197"/>
      <c r="S110" s="197"/>
      <c r="T110" s="197"/>
      <c r="U110" s="197"/>
      <c r="V110" s="197"/>
      <c r="W110" s="197"/>
      <c r="X110" s="197"/>
      <c r="Y110" s="197"/>
      <c r="Z110" s="197"/>
    </row>
    <row r="111" ht="12.75" customHeight="1">
      <c r="A111" s="197"/>
      <c r="B111" s="197"/>
      <c r="C111" s="197"/>
      <c r="D111" s="197"/>
      <c r="E111" s="197"/>
      <c r="F111" s="197"/>
      <c r="G111" s="197"/>
      <c r="H111" s="197"/>
      <c r="I111" s="197"/>
      <c r="J111" s="197"/>
      <c r="K111" s="197"/>
      <c r="L111" s="197"/>
      <c r="M111" s="197"/>
      <c r="N111" s="197"/>
      <c r="O111" s="197"/>
      <c r="P111" s="197"/>
      <c r="Q111" s="197"/>
      <c r="R111" s="197"/>
      <c r="S111" s="197"/>
      <c r="T111" s="197"/>
      <c r="U111" s="197"/>
      <c r="V111" s="197"/>
      <c r="W111" s="197"/>
      <c r="X111" s="197"/>
      <c r="Y111" s="197"/>
      <c r="Z111" s="197"/>
    </row>
    <row r="112" ht="12.75" customHeight="1">
      <c r="A112" s="197"/>
      <c r="B112" s="197"/>
      <c r="C112" s="197"/>
      <c r="D112" s="197"/>
      <c r="E112" s="197"/>
      <c r="F112" s="197"/>
      <c r="G112" s="197"/>
      <c r="H112" s="197"/>
      <c r="I112" s="197"/>
      <c r="J112" s="197"/>
      <c r="K112" s="197"/>
      <c r="L112" s="197"/>
      <c r="M112" s="197"/>
      <c r="N112" s="197"/>
      <c r="O112" s="197"/>
      <c r="P112" s="197"/>
      <c r="Q112" s="197"/>
      <c r="R112" s="197"/>
      <c r="S112" s="197"/>
      <c r="T112" s="197"/>
      <c r="U112" s="197"/>
      <c r="V112" s="197"/>
      <c r="W112" s="197"/>
      <c r="X112" s="197"/>
      <c r="Y112" s="197"/>
      <c r="Z112" s="197"/>
    </row>
    <row r="113" ht="12.75" customHeight="1">
      <c r="A113" s="197"/>
      <c r="B113" s="197"/>
      <c r="C113" s="197"/>
      <c r="D113" s="197"/>
      <c r="E113" s="197"/>
      <c r="F113" s="197"/>
      <c r="G113" s="197"/>
      <c r="H113" s="197"/>
      <c r="I113" s="197"/>
      <c r="J113" s="197"/>
      <c r="K113" s="197"/>
      <c r="L113" s="197"/>
      <c r="M113" s="197"/>
      <c r="N113" s="197"/>
      <c r="O113" s="197"/>
      <c r="P113" s="197"/>
      <c r="Q113" s="197"/>
      <c r="R113" s="197"/>
      <c r="S113" s="197"/>
      <c r="T113" s="197"/>
      <c r="U113" s="197"/>
      <c r="V113" s="197"/>
      <c r="W113" s="197"/>
      <c r="X113" s="197"/>
      <c r="Y113" s="197"/>
      <c r="Z113" s="197"/>
    </row>
    <row r="114" ht="12.75" customHeight="1">
      <c r="A114" s="197"/>
      <c r="B114" s="197"/>
      <c r="C114" s="197"/>
      <c r="D114" s="197"/>
      <c r="E114" s="197"/>
      <c r="F114" s="197"/>
      <c r="G114" s="197"/>
      <c r="H114" s="197"/>
      <c r="I114" s="197"/>
      <c r="J114" s="197"/>
      <c r="K114" s="197"/>
      <c r="L114" s="197"/>
      <c r="M114" s="197"/>
      <c r="N114" s="197"/>
      <c r="O114" s="197"/>
      <c r="P114" s="197"/>
      <c r="Q114" s="197"/>
      <c r="R114" s="197"/>
      <c r="S114" s="197"/>
      <c r="T114" s="197"/>
      <c r="U114" s="197"/>
      <c r="V114" s="197"/>
      <c r="W114" s="197"/>
      <c r="X114" s="197"/>
      <c r="Y114" s="197"/>
      <c r="Z114" s="197"/>
    </row>
    <row r="115" ht="12.75" customHeight="1">
      <c r="A115" s="197"/>
      <c r="B115" s="197"/>
      <c r="C115" s="197"/>
      <c r="D115" s="197"/>
      <c r="E115" s="197"/>
      <c r="F115" s="197"/>
      <c r="G115" s="197"/>
      <c r="H115" s="197"/>
      <c r="I115" s="197"/>
      <c r="J115" s="197"/>
      <c r="K115" s="197"/>
      <c r="L115" s="197"/>
      <c r="M115" s="197"/>
      <c r="N115" s="197"/>
      <c r="O115" s="197"/>
      <c r="P115" s="197"/>
      <c r="Q115" s="197"/>
      <c r="R115" s="197"/>
      <c r="S115" s="197"/>
      <c r="T115" s="197"/>
      <c r="U115" s="197"/>
      <c r="V115" s="197"/>
      <c r="W115" s="197"/>
      <c r="X115" s="197"/>
      <c r="Y115" s="197"/>
      <c r="Z115" s="197"/>
    </row>
    <row r="116" ht="12.75" customHeight="1">
      <c r="A116" s="197"/>
      <c r="B116" s="197"/>
      <c r="C116" s="197"/>
      <c r="D116" s="197"/>
      <c r="E116" s="197"/>
      <c r="F116" s="197"/>
      <c r="G116" s="197"/>
      <c r="H116" s="197"/>
      <c r="I116" s="197"/>
      <c r="J116" s="197"/>
      <c r="K116" s="197"/>
      <c r="L116" s="197"/>
      <c r="M116" s="197"/>
      <c r="N116" s="197"/>
      <c r="O116" s="197"/>
      <c r="P116" s="197"/>
      <c r="Q116" s="197"/>
      <c r="R116" s="197"/>
      <c r="S116" s="197"/>
      <c r="T116" s="197"/>
      <c r="U116" s="197"/>
      <c r="V116" s="197"/>
      <c r="W116" s="197"/>
      <c r="X116" s="197"/>
      <c r="Y116" s="197"/>
      <c r="Z116" s="197"/>
    </row>
    <row r="117" ht="12.75" customHeight="1">
      <c r="A117" s="197"/>
      <c r="B117" s="197"/>
      <c r="C117" s="197"/>
      <c r="D117" s="197"/>
      <c r="E117" s="197"/>
      <c r="F117" s="197"/>
      <c r="G117" s="197"/>
      <c r="H117" s="197"/>
      <c r="I117" s="197"/>
      <c r="J117" s="197"/>
      <c r="K117" s="197"/>
      <c r="L117" s="197"/>
      <c r="M117" s="197"/>
      <c r="N117" s="197"/>
      <c r="O117" s="197"/>
      <c r="P117" s="197"/>
      <c r="Q117" s="197"/>
      <c r="R117" s="197"/>
      <c r="S117" s="197"/>
      <c r="T117" s="197"/>
      <c r="U117" s="197"/>
      <c r="V117" s="197"/>
      <c r="W117" s="197"/>
      <c r="X117" s="197"/>
      <c r="Y117" s="197"/>
      <c r="Z117" s="197"/>
    </row>
    <row r="118" ht="12.75" customHeight="1">
      <c r="A118" s="197"/>
      <c r="B118" s="197"/>
      <c r="C118" s="197"/>
      <c r="D118" s="197"/>
      <c r="E118" s="197"/>
      <c r="F118" s="197"/>
      <c r="G118" s="197"/>
      <c r="H118" s="197"/>
      <c r="I118" s="197"/>
      <c r="J118" s="197"/>
      <c r="K118" s="197"/>
      <c r="L118" s="197"/>
      <c r="M118" s="197"/>
      <c r="N118" s="197"/>
      <c r="O118" s="197"/>
      <c r="P118" s="197"/>
      <c r="Q118" s="197"/>
      <c r="R118" s="197"/>
      <c r="S118" s="197"/>
      <c r="T118" s="197"/>
      <c r="U118" s="197"/>
      <c r="V118" s="197"/>
      <c r="W118" s="197"/>
      <c r="X118" s="197"/>
      <c r="Y118" s="197"/>
      <c r="Z118" s="197"/>
    </row>
    <row r="119" ht="12.75" customHeight="1">
      <c r="A119" s="197"/>
      <c r="B119" s="197"/>
      <c r="C119" s="197"/>
      <c r="D119" s="197"/>
      <c r="E119" s="197"/>
      <c r="F119" s="197"/>
      <c r="G119" s="197"/>
      <c r="H119" s="197"/>
      <c r="I119" s="197"/>
      <c r="J119" s="197"/>
      <c r="K119" s="197"/>
      <c r="L119" s="197"/>
      <c r="M119" s="197"/>
      <c r="N119" s="197"/>
      <c r="O119" s="197"/>
      <c r="P119" s="197"/>
      <c r="Q119" s="197"/>
      <c r="R119" s="197"/>
      <c r="S119" s="197"/>
      <c r="T119" s="197"/>
      <c r="U119" s="197"/>
      <c r="V119" s="197"/>
      <c r="W119" s="197"/>
      <c r="X119" s="197"/>
      <c r="Y119" s="197"/>
      <c r="Z119" s="197"/>
    </row>
    <row r="120" ht="12.75" customHeight="1">
      <c r="A120" s="197"/>
      <c r="B120" s="197"/>
      <c r="C120" s="197"/>
      <c r="D120" s="197"/>
      <c r="E120" s="197"/>
      <c r="F120" s="197"/>
      <c r="G120" s="197"/>
      <c r="H120" s="197"/>
      <c r="I120" s="197"/>
      <c r="J120" s="197"/>
      <c r="K120" s="197"/>
      <c r="L120" s="197"/>
      <c r="M120" s="197"/>
      <c r="N120" s="197"/>
      <c r="O120" s="197"/>
      <c r="P120" s="197"/>
      <c r="Q120" s="197"/>
      <c r="R120" s="197"/>
      <c r="S120" s="197"/>
      <c r="T120" s="197"/>
      <c r="U120" s="197"/>
      <c r="V120" s="197"/>
      <c r="W120" s="197"/>
      <c r="X120" s="197"/>
      <c r="Y120" s="197"/>
      <c r="Z120" s="197"/>
    </row>
    <row r="121" ht="12.75" customHeight="1">
      <c r="A121" s="197"/>
      <c r="B121" s="197"/>
      <c r="C121" s="197"/>
      <c r="D121" s="197"/>
      <c r="E121" s="197"/>
      <c r="F121" s="197"/>
      <c r="G121" s="197"/>
      <c r="H121" s="197"/>
      <c r="I121" s="197"/>
      <c r="J121" s="197"/>
      <c r="K121" s="197"/>
      <c r="L121" s="197"/>
      <c r="M121" s="197"/>
      <c r="N121" s="197"/>
      <c r="O121" s="197"/>
      <c r="P121" s="197"/>
      <c r="Q121" s="197"/>
      <c r="R121" s="197"/>
      <c r="S121" s="197"/>
      <c r="T121" s="197"/>
      <c r="U121" s="197"/>
      <c r="V121" s="197"/>
      <c r="W121" s="197"/>
      <c r="X121" s="197"/>
      <c r="Y121" s="197"/>
      <c r="Z121" s="197"/>
    </row>
    <row r="122" ht="12.75" customHeight="1">
      <c r="A122" s="197"/>
      <c r="B122" s="197"/>
      <c r="C122" s="197"/>
      <c r="D122" s="197"/>
      <c r="E122" s="197"/>
      <c r="F122" s="197"/>
      <c r="G122" s="197"/>
      <c r="H122" s="197"/>
      <c r="I122" s="197"/>
      <c r="J122" s="197"/>
      <c r="K122" s="197"/>
      <c r="L122" s="197"/>
      <c r="M122" s="197"/>
      <c r="N122" s="197"/>
      <c r="O122" s="197"/>
      <c r="P122" s="197"/>
      <c r="Q122" s="197"/>
      <c r="R122" s="197"/>
      <c r="S122" s="197"/>
      <c r="T122" s="197"/>
      <c r="U122" s="197"/>
      <c r="V122" s="197"/>
      <c r="W122" s="197"/>
      <c r="X122" s="197"/>
      <c r="Y122" s="197"/>
      <c r="Z122" s="197"/>
    </row>
    <row r="123" ht="12.75" customHeight="1">
      <c r="A123" s="197"/>
      <c r="B123" s="197"/>
      <c r="C123" s="197"/>
      <c r="D123" s="197"/>
      <c r="E123" s="197"/>
      <c r="F123" s="197"/>
      <c r="G123" s="197"/>
      <c r="H123" s="197"/>
      <c r="I123" s="197"/>
      <c r="J123" s="197"/>
      <c r="K123" s="197"/>
      <c r="L123" s="197"/>
      <c r="M123" s="197"/>
      <c r="N123" s="197"/>
      <c r="O123" s="197"/>
      <c r="P123" s="197"/>
      <c r="Q123" s="197"/>
      <c r="R123" s="197"/>
      <c r="S123" s="197"/>
      <c r="T123" s="197"/>
      <c r="U123" s="197"/>
      <c r="V123" s="197"/>
      <c r="W123" s="197"/>
      <c r="X123" s="197"/>
      <c r="Y123" s="197"/>
      <c r="Z123" s="197"/>
    </row>
    <row r="124" ht="12.75" customHeight="1">
      <c r="A124" s="197"/>
      <c r="B124" s="197"/>
      <c r="C124" s="197"/>
      <c r="D124" s="197"/>
      <c r="E124" s="197"/>
      <c r="F124" s="197"/>
      <c r="G124" s="197"/>
      <c r="H124" s="197"/>
      <c r="I124" s="197"/>
      <c r="J124" s="197"/>
      <c r="K124" s="197"/>
      <c r="L124" s="197"/>
      <c r="M124" s="197"/>
      <c r="N124" s="197"/>
      <c r="O124" s="197"/>
      <c r="P124" s="197"/>
      <c r="Q124" s="197"/>
      <c r="R124" s="197"/>
      <c r="S124" s="197"/>
      <c r="T124" s="197"/>
      <c r="U124" s="197"/>
      <c r="V124" s="197"/>
      <c r="W124" s="197"/>
      <c r="X124" s="197"/>
      <c r="Y124" s="197"/>
      <c r="Z124" s="197"/>
    </row>
    <row r="125" ht="12.75" customHeight="1">
      <c r="A125" s="197"/>
      <c r="B125" s="197"/>
      <c r="C125" s="197"/>
      <c r="D125" s="197"/>
      <c r="E125" s="197"/>
      <c r="F125" s="197"/>
      <c r="G125" s="197"/>
      <c r="H125" s="197"/>
      <c r="I125" s="197"/>
      <c r="J125" s="197"/>
      <c r="K125" s="197"/>
      <c r="L125" s="197"/>
      <c r="M125" s="197"/>
      <c r="N125" s="197"/>
      <c r="O125" s="197"/>
      <c r="P125" s="197"/>
      <c r="Q125" s="197"/>
      <c r="R125" s="197"/>
      <c r="S125" s="197"/>
      <c r="T125" s="197"/>
      <c r="U125" s="197"/>
      <c r="V125" s="197"/>
      <c r="W125" s="197"/>
      <c r="X125" s="197"/>
      <c r="Y125" s="197"/>
      <c r="Z125" s="197"/>
    </row>
    <row r="126" ht="12.75" customHeight="1">
      <c r="A126" s="197"/>
      <c r="B126" s="197"/>
      <c r="C126" s="197"/>
      <c r="D126" s="197"/>
      <c r="E126" s="197"/>
      <c r="F126" s="197"/>
      <c r="G126" s="197"/>
      <c r="H126" s="197"/>
      <c r="I126" s="197"/>
      <c r="J126" s="197"/>
      <c r="K126" s="197"/>
      <c r="L126" s="197"/>
      <c r="M126" s="197"/>
      <c r="N126" s="197"/>
      <c r="O126" s="197"/>
      <c r="P126" s="197"/>
      <c r="Q126" s="197"/>
      <c r="R126" s="197"/>
      <c r="S126" s="197"/>
      <c r="T126" s="197"/>
      <c r="U126" s="197"/>
      <c r="V126" s="197"/>
      <c r="W126" s="197"/>
      <c r="X126" s="197"/>
      <c r="Y126" s="197"/>
      <c r="Z126" s="197"/>
    </row>
    <row r="127" ht="12.75" customHeight="1">
      <c r="A127" s="197"/>
      <c r="B127" s="197"/>
      <c r="C127" s="197"/>
      <c r="D127" s="197"/>
      <c r="E127" s="197"/>
      <c r="F127" s="197"/>
      <c r="G127" s="197"/>
      <c r="H127" s="197"/>
      <c r="I127" s="197"/>
      <c r="J127" s="197"/>
      <c r="K127" s="197"/>
      <c r="L127" s="197"/>
      <c r="M127" s="197"/>
      <c r="N127" s="197"/>
      <c r="O127" s="197"/>
      <c r="P127" s="197"/>
      <c r="Q127" s="197"/>
      <c r="R127" s="197"/>
      <c r="S127" s="197"/>
      <c r="T127" s="197"/>
      <c r="U127" s="197"/>
      <c r="V127" s="197"/>
      <c r="W127" s="197"/>
      <c r="X127" s="197"/>
      <c r="Y127" s="197"/>
      <c r="Z127" s="197"/>
    </row>
    <row r="128" ht="12.75" customHeight="1">
      <c r="A128" s="197"/>
      <c r="B128" s="197"/>
      <c r="C128" s="197"/>
      <c r="D128" s="197"/>
      <c r="E128" s="197"/>
      <c r="F128" s="197"/>
      <c r="G128" s="197"/>
      <c r="H128" s="197"/>
      <c r="I128" s="197"/>
      <c r="J128" s="197"/>
      <c r="K128" s="197"/>
      <c r="L128" s="197"/>
      <c r="M128" s="197"/>
      <c r="N128" s="197"/>
      <c r="O128" s="197"/>
      <c r="P128" s="197"/>
      <c r="Q128" s="197"/>
      <c r="R128" s="197"/>
      <c r="S128" s="197"/>
      <c r="T128" s="197"/>
      <c r="U128" s="197"/>
      <c r="V128" s="197"/>
      <c r="W128" s="197"/>
      <c r="X128" s="197"/>
      <c r="Y128" s="197"/>
      <c r="Z128" s="197"/>
    </row>
    <row r="129" ht="12.75" customHeight="1">
      <c r="A129" s="197"/>
      <c r="B129" s="197"/>
      <c r="C129" s="197"/>
      <c r="D129" s="197"/>
      <c r="E129" s="197"/>
      <c r="F129" s="197"/>
      <c r="G129" s="197"/>
      <c r="H129" s="197"/>
      <c r="I129" s="197"/>
      <c r="J129" s="197"/>
      <c r="K129" s="197"/>
      <c r="L129" s="197"/>
      <c r="M129" s="197"/>
      <c r="N129" s="197"/>
      <c r="O129" s="197"/>
      <c r="P129" s="197"/>
      <c r="Q129" s="197"/>
      <c r="R129" s="197"/>
      <c r="S129" s="197"/>
      <c r="T129" s="197"/>
      <c r="U129" s="197"/>
      <c r="V129" s="197"/>
      <c r="W129" s="197"/>
      <c r="X129" s="197"/>
      <c r="Y129" s="197"/>
      <c r="Z129" s="197"/>
    </row>
    <row r="130" ht="12.75" customHeight="1">
      <c r="A130" s="197"/>
      <c r="B130" s="197"/>
      <c r="C130" s="197"/>
      <c r="D130" s="197"/>
      <c r="E130" s="197"/>
      <c r="F130" s="197"/>
      <c r="G130" s="197"/>
      <c r="H130" s="197"/>
      <c r="I130" s="197"/>
      <c r="J130" s="197"/>
      <c r="K130" s="197"/>
      <c r="L130" s="197"/>
      <c r="M130" s="197"/>
      <c r="N130" s="197"/>
      <c r="O130" s="197"/>
      <c r="P130" s="197"/>
      <c r="Q130" s="197"/>
      <c r="R130" s="197"/>
      <c r="S130" s="197"/>
      <c r="T130" s="197"/>
      <c r="U130" s="197"/>
      <c r="V130" s="197"/>
      <c r="W130" s="197"/>
      <c r="X130" s="197"/>
      <c r="Y130" s="197"/>
      <c r="Z130" s="197"/>
    </row>
    <row r="131" ht="12.75" customHeight="1">
      <c r="A131" s="197"/>
      <c r="B131" s="197"/>
      <c r="C131" s="197"/>
      <c r="D131" s="197"/>
      <c r="E131" s="197"/>
      <c r="F131" s="197"/>
      <c r="G131" s="197"/>
      <c r="H131" s="197"/>
      <c r="I131" s="197"/>
      <c r="J131" s="197"/>
      <c r="K131" s="197"/>
      <c r="L131" s="197"/>
      <c r="M131" s="197"/>
      <c r="N131" s="197"/>
      <c r="O131" s="197"/>
      <c r="P131" s="197"/>
      <c r="Q131" s="197"/>
      <c r="R131" s="197"/>
      <c r="S131" s="197"/>
      <c r="T131" s="197"/>
      <c r="U131" s="197"/>
      <c r="V131" s="197"/>
      <c r="W131" s="197"/>
      <c r="X131" s="197"/>
      <c r="Y131" s="197"/>
      <c r="Z131" s="197"/>
    </row>
    <row r="132" ht="12.75" customHeight="1">
      <c r="A132" s="197"/>
      <c r="B132" s="197"/>
      <c r="C132" s="197"/>
      <c r="D132" s="197"/>
      <c r="E132" s="197"/>
      <c r="F132" s="197"/>
      <c r="G132" s="197"/>
      <c r="H132" s="197"/>
      <c r="I132" s="197"/>
      <c r="J132" s="197"/>
      <c r="K132" s="197"/>
      <c r="L132" s="197"/>
      <c r="M132" s="197"/>
      <c r="N132" s="197"/>
      <c r="O132" s="197"/>
      <c r="P132" s="197"/>
      <c r="Q132" s="197"/>
      <c r="R132" s="197"/>
      <c r="S132" s="197"/>
      <c r="T132" s="197"/>
      <c r="U132" s="197"/>
      <c r="V132" s="197"/>
      <c r="W132" s="197"/>
      <c r="X132" s="197"/>
      <c r="Y132" s="197"/>
      <c r="Z132" s="197"/>
    </row>
    <row r="133" ht="12.75" customHeight="1">
      <c r="A133" s="197"/>
      <c r="B133" s="197"/>
      <c r="C133" s="197"/>
      <c r="D133" s="197"/>
      <c r="E133" s="197"/>
      <c r="F133" s="197"/>
      <c r="G133" s="197"/>
      <c r="H133" s="197"/>
      <c r="I133" s="197"/>
      <c r="J133" s="197"/>
      <c r="K133" s="197"/>
      <c r="L133" s="197"/>
      <c r="M133" s="197"/>
      <c r="N133" s="197"/>
      <c r="O133" s="197"/>
      <c r="P133" s="197"/>
      <c r="Q133" s="197"/>
      <c r="R133" s="197"/>
      <c r="S133" s="197"/>
      <c r="T133" s="197"/>
      <c r="U133" s="197"/>
      <c r="V133" s="197"/>
      <c r="W133" s="197"/>
      <c r="X133" s="197"/>
      <c r="Y133" s="197"/>
      <c r="Z133" s="197"/>
    </row>
    <row r="134" ht="12.75" customHeight="1">
      <c r="A134" s="197"/>
      <c r="B134" s="197"/>
      <c r="C134" s="197"/>
      <c r="D134" s="197"/>
      <c r="E134" s="197"/>
      <c r="F134" s="197"/>
      <c r="G134" s="197"/>
      <c r="H134" s="197"/>
      <c r="I134" s="197"/>
      <c r="J134" s="197"/>
      <c r="K134" s="197"/>
      <c r="L134" s="197"/>
      <c r="M134" s="197"/>
      <c r="N134" s="197"/>
      <c r="O134" s="197"/>
      <c r="P134" s="197"/>
      <c r="Q134" s="197"/>
      <c r="R134" s="197"/>
      <c r="S134" s="197"/>
      <c r="T134" s="197"/>
      <c r="U134" s="197"/>
      <c r="V134" s="197"/>
      <c r="W134" s="197"/>
      <c r="X134" s="197"/>
      <c r="Y134" s="197"/>
      <c r="Z134" s="197"/>
    </row>
    <row r="135" ht="12.75" customHeight="1">
      <c r="A135" s="197"/>
      <c r="B135" s="197"/>
      <c r="C135" s="197"/>
      <c r="D135" s="197"/>
      <c r="E135" s="197"/>
      <c r="F135" s="197"/>
      <c r="G135" s="197"/>
      <c r="H135" s="197"/>
      <c r="I135" s="197"/>
      <c r="J135" s="197"/>
      <c r="K135" s="197"/>
      <c r="L135" s="197"/>
      <c r="M135" s="197"/>
      <c r="N135" s="197"/>
      <c r="O135" s="197"/>
      <c r="P135" s="197"/>
      <c r="Q135" s="197"/>
      <c r="R135" s="197"/>
      <c r="S135" s="197"/>
      <c r="T135" s="197"/>
      <c r="U135" s="197"/>
      <c r="V135" s="197"/>
      <c r="W135" s="197"/>
      <c r="X135" s="197"/>
      <c r="Y135" s="197"/>
      <c r="Z135" s="197"/>
    </row>
    <row r="136" ht="12.75" customHeight="1">
      <c r="A136" s="197"/>
      <c r="B136" s="197"/>
      <c r="C136" s="197"/>
      <c r="D136" s="197"/>
      <c r="E136" s="197"/>
      <c r="F136" s="197"/>
      <c r="G136" s="197"/>
      <c r="H136" s="197"/>
      <c r="I136" s="197"/>
      <c r="J136" s="197"/>
      <c r="K136" s="197"/>
      <c r="L136" s="197"/>
      <c r="M136" s="197"/>
      <c r="N136" s="197"/>
      <c r="O136" s="197"/>
      <c r="P136" s="197"/>
      <c r="Q136" s="197"/>
      <c r="R136" s="197"/>
      <c r="S136" s="197"/>
      <c r="T136" s="197"/>
      <c r="U136" s="197"/>
      <c r="V136" s="197"/>
      <c r="W136" s="197"/>
      <c r="X136" s="197"/>
      <c r="Y136" s="197"/>
      <c r="Z136" s="197"/>
    </row>
    <row r="137" ht="12.75" customHeight="1">
      <c r="A137" s="197"/>
      <c r="B137" s="197"/>
      <c r="C137" s="197"/>
      <c r="D137" s="197"/>
      <c r="E137" s="197"/>
      <c r="F137" s="197"/>
      <c r="G137" s="197"/>
      <c r="H137" s="197"/>
      <c r="I137" s="197"/>
      <c r="J137" s="197"/>
      <c r="K137" s="197"/>
      <c r="L137" s="197"/>
      <c r="M137" s="197"/>
      <c r="N137" s="197"/>
      <c r="O137" s="197"/>
      <c r="P137" s="197"/>
      <c r="Q137" s="197"/>
      <c r="R137" s="197"/>
      <c r="S137" s="197"/>
      <c r="T137" s="197"/>
      <c r="U137" s="197"/>
      <c r="V137" s="197"/>
      <c r="W137" s="197"/>
      <c r="X137" s="197"/>
      <c r="Y137" s="197"/>
      <c r="Z137" s="197"/>
    </row>
    <row r="138" ht="12.75" customHeight="1">
      <c r="A138" s="197"/>
      <c r="B138" s="197"/>
      <c r="C138" s="197"/>
      <c r="D138" s="197"/>
      <c r="E138" s="197"/>
      <c r="F138" s="197"/>
      <c r="G138" s="197"/>
      <c r="H138" s="197"/>
      <c r="I138" s="197"/>
      <c r="J138" s="197"/>
      <c r="K138" s="197"/>
      <c r="L138" s="197"/>
      <c r="M138" s="197"/>
      <c r="N138" s="197"/>
      <c r="O138" s="197"/>
      <c r="P138" s="197"/>
      <c r="Q138" s="197"/>
      <c r="R138" s="197"/>
      <c r="S138" s="197"/>
      <c r="T138" s="197"/>
      <c r="U138" s="197"/>
      <c r="V138" s="197"/>
      <c r="W138" s="197"/>
      <c r="X138" s="197"/>
      <c r="Y138" s="197"/>
      <c r="Z138" s="197"/>
    </row>
    <row r="139" ht="12.75" customHeight="1">
      <c r="A139" s="197"/>
      <c r="B139" s="197"/>
      <c r="C139" s="197"/>
      <c r="D139" s="197"/>
      <c r="E139" s="197"/>
      <c r="F139" s="197"/>
      <c r="G139" s="197"/>
      <c r="H139" s="197"/>
      <c r="I139" s="197"/>
      <c r="J139" s="197"/>
      <c r="K139" s="197"/>
      <c r="L139" s="197"/>
      <c r="M139" s="197"/>
      <c r="N139" s="197"/>
      <c r="O139" s="197"/>
      <c r="P139" s="197"/>
      <c r="Q139" s="197"/>
      <c r="R139" s="197"/>
      <c r="S139" s="197"/>
      <c r="T139" s="197"/>
      <c r="U139" s="197"/>
      <c r="V139" s="197"/>
      <c r="W139" s="197"/>
      <c r="X139" s="197"/>
      <c r="Y139" s="197"/>
      <c r="Z139" s="197"/>
    </row>
    <row r="140" ht="12.75" customHeight="1">
      <c r="A140" s="197"/>
      <c r="B140" s="197"/>
      <c r="C140" s="197"/>
      <c r="D140" s="197"/>
      <c r="E140" s="197"/>
      <c r="F140" s="197"/>
      <c r="G140" s="197"/>
      <c r="H140" s="197"/>
      <c r="I140" s="197"/>
      <c r="J140" s="197"/>
      <c r="K140" s="197"/>
      <c r="L140" s="197"/>
      <c r="M140" s="197"/>
      <c r="N140" s="197"/>
      <c r="O140" s="197"/>
      <c r="P140" s="197"/>
      <c r="Q140" s="197"/>
      <c r="R140" s="197"/>
      <c r="S140" s="197"/>
      <c r="T140" s="197"/>
      <c r="U140" s="197"/>
      <c r="V140" s="197"/>
      <c r="W140" s="197"/>
      <c r="X140" s="197"/>
      <c r="Y140" s="197"/>
      <c r="Z140" s="197"/>
    </row>
    <row r="141" ht="12.75" customHeight="1">
      <c r="A141" s="197"/>
      <c r="B141" s="197"/>
      <c r="C141" s="197"/>
      <c r="D141" s="197"/>
      <c r="E141" s="197"/>
      <c r="F141" s="197"/>
      <c r="G141" s="197"/>
      <c r="H141" s="197"/>
      <c r="I141" s="197"/>
      <c r="J141" s="197"/>
      <c r="K141" s="197"/>
      <c r="L141" s="197"/>
      <c r="M141" s="197"/>
      <c r="N141" s="197"/>
      <c r="O141" s="197"/>
      <c r="P141" s="197"/>
      <c r="Q141" s="197"/>
      <c r="R141" s="197"/>
      <c r="S141" s="197"/>
      <c r="T141" s="197"/>
      <c r="U141" s="197"/>
      <c r="V141" s="197"/>
      <c r="W141" s="197"/>
      <c r="X141" s="197"/>
      <c r="Y141" s="197"/>
      <c r="Z141" s="197"/>
    </row>
    <row r="142" ht="12.75" customHeight="1">
      <c r="A142" s="197"/>
      <c r="B142" s="197"/>
      <c r="C142" s="197"/>
      <c r="D142" s="197"/>
      <c r="E142" s="197"/>
      <c r="F142" s="197"/>
      <c r="G142" s="197"/>
      <c r="H142" s="197"/>
      <c r="I142" s="197"/>
      <c r="J142" s="197"/>
      <c r="K142" s="197"/>
      <c r="L142" s="197"/>
      <c r="M142" s="197"/>
      <c r="N142" s="197"/>
      <c r="O142" s="197"/>
      <c r="P142" s="197"/>
      <c r="Q142" s="197"/>
      <c r="R142" s="197"/>
      <c r="S142" s="197"/>
      <c r="T142" s="197"/>
      <c r="U142" s="197"/>
      <c r="V142" s="197"/>
      <c r="W142" s="197"/>
      <c r="X142" s="197"/>
      <c r="Y142" s="197"/>
      <c r="Z142" s="197"/>
    </row>
    <row r="143" ht="12.75" customHeight="1">
      <c r="A143" s="197"/>
      <c r="B143" s="197"/>
      <c r="C143" s="197"/>
      <c r="D143" s="197"/>
      <c r="E143" s="197"/>
      <c r="F143" s="197"/>
      <c r="G143" s="197"/>
      <c r="H143" s="197"/>
      <c r="I143" s="197"/>
      <c r="J143" s="197"/>
      <c r="K143" s="197"/>
      <c r="L143" s="197"/>
      <c r="M143" s="197"/>
      <c r="N143" s="197"/>
      <c r="O143" s="197"/>
      <c r="P143" s="197"/>
      <c r="Q143" s="197"/>
      <c r="R143" s="197"/>
      <c r="S143" s="197"/>
      <c r="T143" s="197"/>
      <c r="U143" s="197"/>
      <c r="V143" s="197"/>
      <c r="W143" s="197"/>
      <c r="X143" s="197"/>
      <c r="Y143" s="197"/>
      <c r="Z143" s="197"/>
    </row>
    <row r="144" ht="12.75" customHeight="1">
      <c r="A144" s="197"/>
      <c r="B144" s="197"/>
      <c r="C144" s="197"/>
      <c r="D144" s="197"/>
      <c r="E144" s="197"/>
      <c r="F144" s="197"/>
      <c r="G144" s="197"/>
      <c r="H144" s="197"/>
      <c r="I144" s="197"/>
      <c r="J144" s="197"/>
      <c r="K144" s="197"/>
      <c r="L144" s="197"/>
      <c r="M144" s="197"/>
      <c r="N144" s="197"/>
      <c r="O144" s="197"/>
      <c r="P144" s="197"/>
      <c r="Q144" s="197"/>
      <c r="R144" s="197"/>
      <c r="S144" s="197"/>
      <c r="T144" s="197"/>
      <c r="U144" s="197"/>
      <c r="V144" s="197"/>
      <c r="W144" s="197"/>
      <c r="X144" s="197"/>
      <c r="Y144" s="197"/>
      <c r="Z144" s="197"/>
    </row>
    <row r="145" ht="12.75" customHeight="1">
      <c r="A145" s="197"/>
      <c r="B145" s="197"/>
      <c r="C145" s="197"/>
      <c r="D145" s="197"/>
      <c r="E145" s="197"/>
      <c r="F145" s="197"/>
      <c r="G145" s="197"/>
      <c r="H145" s="197"/>
      <c r="I145" s="197"/>
      <c r="J145" s="197"/>
      <c r="K145" s="197"/>
      <c r="L145" s="197"/>
      <c r="M145" s="197"/>
      <c r="N145" s="197"/>
      <c r="O145" s="197"/>
      <c r="P145" s="197"/>
      <c r="Q145" s="197"/>
      <c r="R145" s="197"/>
      <c r="S145" s="197"/>
      <c r="T145" s="197"/>
      <c r="U145" s="197"/>
      <c r="V145" s="197"/>
      <c r="W145" s="197"/>
      <c r="X145" s="197"/>
      <c r="Y145" s="197"/>
      <c r="Z145" s="197"/>
    </row>
    <row r="146" ht="12.75" customHeight="1">
      <c r="A146" s="197"/>
      <c r="B146" s="197"/>
      <c r="C146" s="197"/>
      <c r="D146" s="197"/>
      <c r="E146" s="197"/>
      <c r="F146" s="197"/>
      <c r="G146" s="197"/>
      <c r="H146" s="197"/>
      <c r="I146" s="197"/>
      <c r="J146" s="197"/>
      <c r="K146" s="197"/>
      <c r="L146" s="197"/>
      <c r="M146" s="197"/>
      <c r="N146" s="197"/>
      <c r="O146" s="197"/>
      <c r="P146" s="197"/>
      <c r="Q146" s="197"/>
      <c r="R146" s="197"/>
      <c r="S146" s="197"/>
      <c r="T146" s="197"/>
      <c r="U146" s="197"/>
      <c r="V146" s="197"/>
      <c r="W146" s="197"/>
      <c r="X146" s="197"/>
      <c r="Y146" s="197"/>
      <c r="Z146" s="197"/>
    </row>
    <row r="147" ht="12.75" customHeight="1">
      <c r="A147" s="197"/>
      <c r="B147" s="197"/>
      <c r="C147" s="197"/>
      <c r="D147" s="197"/>
      <c r="E147" s="197"/>
      <c r="F147" s="197"/>
      <c r="G147" s="197"/>
      <c r="H147" s="197"/>
      <c r="I147" s="197"/>
      <c r="J147" s="197"/>
      <c r="K147" s="197"/>
      <c r="L147" s="197"/>
      <c r="M147" s="197"/>
      <c r="N147" s="197"/>
      <c r="O147" s="197"/>
      <c r="P147" s="197"/>
      <c r="Q147" s="197"/>
      <c r="R147" s="197"/>
      <c r="S147" s="197"/>
      <c r="T147" s="197"/>
      <c r="U147" s="197"/>
      <c r="V147" s="197"/>
      <c r="W147" s="197"/>
      <c r="X147" s="197"/>
      <c r="Y147" s="197"/>
      <c r="Z147" s="197"/>
    </row>
    <row r="148" ht="12.75" customHeight="1">
      <c r="A148" s="197"/>
      <c r="B148" s="197"/>
      <c r="C148" s="197"/>
      <c r="D148" s="197"/>
      <c r="E148" s="197"/>
      <c r="F148" s="197"/>
      <c r="G148" s="197"/>
      <c r="H148" s="197"/>
      <c r="I148" s="197"/>
      <c r="J148" s="197"/>
      <c r="K148" s="197"/>
      <c r="L148" s="197"/>
      <c r="M148" s="197"/>
      <c r="N148" s="197"/>
      <c r="O148" s="197"/>
      <c r="P148" s="197"/>
      <c r="Q148" s="197"/>
      <c r="R148" s="197"/>
      <c r="S148" s="197"/>
      <c r="T148" s="197"/>
      <c r="U148" s="197"/>
      <c r="V148" s="197"/>
      <c r="W148" s="197"/>
      <c r="X148" s="197"/>
      <c r="Y148" s="197"/>
      <c r="Z148" s="197"/>
    </row>
    <row r="149" ht="12.75" customHeight="1">
      <c r="A149" s="197"/>
      <c r="B149" s="197"/>
      <c r="C149" s="197"/>
      <c r="D149" s="197"/>
      <c r="E149" s="197"/>
      <c r="F149" s="197"/>
      <c r="G149" s="197"/>
      <c r="H149" s="197"/>
      <c r="I149" s="197"/>
      <c r="J149" s="197"/>
      <c r="K149" s="197"/>
      <c r="L149" s="197"/>
      <c r="M149" s="197"/>
      <c r="N149" s="197"/>
      <c r="O149" s="197"/>
      <c r="P149" s="197"/>
      <c r="Q149" s="197"/>
      <c r="R149" s="197"/>
      <c r="S149" s="197"/>
      <c r="T149" s="197"/>
      <c r="U149" s="197"/>
      <c r="V149" s="197"/>
      <c r="W149" s="197"/>
      <c r="X149" s="197"/>
      <c r="Y149" s="197"/>
      <c r="Z149" s="197"/>
    </row>
    <row r="150" ht="12.75" customHeight="1">
      <c r="A150" s="197"/>
      <c r="B150" s="197"/>
      <c r="C150" s="197"/>
      <c r="D150" s="197"/>
      <c r="E150" s="197"/>
      <c r="F150" s="197"/>
      <c r="G150" s="197"/>
      <c r="H150" s="197"/>
      <c r="I150" s="197"/>
      <c r="J150" s="197"/>
      <c r="K150" s="197"/>
      <c r="L150" s="197"/>
      <c r="M150" s="197"/>
      <c r="N150" s="197"/>
      <c r="O150" s="197"/>
      <c r="P150" s="197"/>
      <c r="Q150" s="197"/>
      <c r="R150" s="197"/>
      <c r="S150" s="197"/>
      <c r="T150" s="197"/>
      <c r="U150" s="197"/>
      <c r="V150" s="197"/>
      <c r="W150" s="197"/>
      <c r="X150" s="197"/>
      <c r="Y150" s="197"/>
      <c r="Z150" s="197"/>
    </row>
    <row r="151" ht="12.75" customHeight="1">
      <c r="A151" s="197"/>
      <c r="B151" s="197"/>
      <c r="C151" s="197"/>
      <c r="D151" s="197"/>
      <c r="E151" s="197"/>
      <c r="F151" s="197"/>
      <c r="G151" s="197"/>
      <c r="H151" s="197"/>
      <c r="I151" s="197"/>
      <c r="J151" s="197"/>
      <c r="K151" s="197"/>
      <c r="L151" s="197"/>
      <c r="M151" s="197"/>
      <c r="N151" s="197"/>
      <c r="O151" s="197"/>
      <c r="P151" s="197"/>
      <c r="Q151" s="197"/>
      <c r="R151" s="197"/>
      <c r="S151" s="197"/>
      <c r="T151" s="197"/>
      <c r="U151" s="197"/>
      <c r="V151" s="197"/>
      <c r="W151" s="197"/>
      <c r="X151" s="197"/>
      <c r="Y151" s="197"/>
      <c r="Z151" s="197"/>
    </row>
    <row r="152" ht="12.75" customHeight="1">
      <c r="A152" s="197"/>
      <c r="B152" s="197"/>
      <c r="C152" s="197"/>
      <c r="D152" s="197"/>
      <c r="E152" s="197"/>
      <c r="F152" s="197"/>
      <c r="G152" s="197"/>
      <c r="H152" s="197"/>
      <c r="I152" s="197"/>
      <c r="J152" s="197"/>
      <c r="K152" s="197"/>
      <c r="L152" s="197"/>
      <c r="M152" s="197"/>
      <c r="N152" s="197"/>
      <c r="O152" s="197"/>
      <c r="P152" s="197"/>
      <c r="Q152" s="197"/>
      <c r="R152" s="197"/>
      <c r="S152" s="197"/>
      <c r="T152" s="197"/>
      <c r="U152" s="197"/>
      <c r="V152" s="197"/>
      <c r="W152" s="197"/>
      <c r="X152" s="197"/>
      <c r="Y152" s="197"/>
      <c r="Z152" s="197"/>
    </row>
    <row r="153" ht="12.75" customHeight="1">
      <c r="A153" s="197"/>
      <c r="B153" s="197"/>
      <c r="C153" s="197"/>
      <c r="D153" s="197"/>
      <c r="E153" s="197"/>
      <c r="F153" s="197"/>
      <c r="G153" s="197"/>
      <c r="H153" s="197"/>
      <c r="I153" s="197"/>
      <c r="J153" s="197"/>
      <c r="K153" s="197"/>
      <c r="L153" s="197"/>
      <c r="M153" s="197"/>
      <c r="N153" s="197"/>
      <c r="O153" s="197"/>
      <c r="P153" s="197"/>
      <c r="Q153" s="197"/>
      <c r="R153" s="197"/>
      <c r="S153" s="197"/>
      <c r="T153" s="197"/>
      <c r="U153" s="197"/>
      <c r="V153" s="197"/>
      <c r="W153" s="197"/>
      <c r="X153" s="197"/>
      <c r="Y153" s="197"/>
      <c r="Z153" s="197"/>
    </row>
    <row r="154" ht="12.75" customHeight="1">
      <c r="A154" s="197"/>
      <c r="B154" s="197"/>
      <c r="C154" s="197"/>
      <c r="D154" s="197"/>
      <c r="E154" s="197"/>
      <c r="F154" s="197"/>
      <c r="G154" s="197"/>
      <c r="H154" s="197"/>
      <c r="I154" s="197"/>
      <c r="J154" s="197"/>
      <c r="K154" s="197"/>
      <c r="L154" s="197"/>
      <c r="M154" s="197"/>
      <c r="N154" s="197"/>
      <c r="O154" s="197"/>
      <c r="P154" s="197"/>
      <c r="Q154" s="197"/>
      <c r="R154" s="197"/>
      <c r="S154" s="197"/>
      <c r="T154" s="197"/>
      <c r="U154" s="197"/>
      <c r="V154" s="197"/>
      <c r="W154" s="197"/>
      <c r="X154" s="197"/>
      <c r="Y154" s="197"/>
      <c r="Z154" s="197"/>
    </row>
    <row r="155" ht="12.75" customHeight="1">
      <c r="A155" s="197"/>
      <c r="B155" s="197"/>
      <c r="C155" s="197"/>
      <c r="D155" s="197"/>
      <c r="E155" s="197"/>
      <c r="F155" s="197"/>
      <c r="G155" s="197"/>
      <c r="H155" s="197"/>
      <c r="I155" s="197"/>
      <c r="J155" s="197"/>
      <c r="K155" s="197"/>
      <c r="L155" s="197"/>
      <c r="M155" s="197"/>
      <c r="N155" s="197"/>
      <c r="O155" s="197"/>
      <c r="P155" s="197"/>
      <c r="Q155" s="197"/>
      <c r="R155" s="197"/>
      <c r="S155" s="197"/>
      <c r="T155" s="197"/>
      <c r="U155" s="197"/>
      <c r="V155" s="197"/>
      <c r="W155" s="197"/>
      <c r="X155" s="197"/>
      <c r="Y155" s="197"/>
      <c r="Z155" s="197"/>
    </row>
    <row r="156" ht="12.75" customHeight="1">
      <c r="A156" s="197"/>
      <c r="B156" s="197"/>
      <c r="C156" s="197"/>
      <c r="D156" s="197"/>
      <c r="E156" s="197"/>
      <c r="F156" s="197"/>
      <c r="G156" s="197"/>
      <c r="H156" s="197"/>
      <c r="I156" s="197"/>
      <c r="J156" s="197"/>
      <c r="K156" s="197"/>
      <c r="L156" s="197"/>
      <c r="M156" s="197"/>
      <c r="N156" s="197"/>
      <c r="O156" s="197"/>
      <c r="P156" s="197"/>
      <c r="Q156" s="197"/>
      <c r="R156" s="197"/>
      <c r="S156" s="197"/>
      <c r="T156" s="197"/>
      <c r="U156" s="197"/>
      <c r="V156" s="197"/>
      <c r="W156" s="197"/>
      <c r="X156" s="197"/>
      <c r="Y156" s="197"/>
      <c r="Z156" s="197"/>
    </row>
    <row r="157" ht="12.75" customHeight="1">
      <c r="A157" s="197"/>
      <c r="B157" s="197"/>
      <c r="C157" s="197"/>
      <c r="D157" s="197"/>
      <c r="E157" s="197"/>
      <c r="F157" s="197"/>
      <c r="G157" s="197"/>
      <c r="H157" s="197"/>
      <c r="I157" s="197"/>
      <c r="J157" s="197"/>
      <c r="K157" s="197"/>
      <c r="L157" s="197"/>
      <c r="M157" s="197"/>
      <c r="N157" s="197"/>
      <c r="O157" s="197"/>
      <c r="P157" s="197"/>
      <c r="Q157" s="197"/>
      <c r="R157" s="197"/>
      <c r="S157" s="197"/>
      <c r="T157" s="197"/>
      <c r="U157" s="197"/>
      <c r="V157" s="197"/>
      <c r="W157" s="197"/>
      <c r="X157" s="197"/>
      <c r="Y157" s="197"/>
      <c r="Z157" s="197"/>
    </row>
    <row r="158" ht="12.75" customHeight="1">
      <c r="A158" s="197"/>
      <c r="B158" s="197"/>
      <c r="C158" s="197"/>
      <c r="D158" s="197"/>
      <c r="E158" s="197"/>
      <c r="F158" s="197"/>
      <c r="G158" s="197"/>
      <c r="H158" s="197"/>
      <c r="I158" s="197"/>
      <c r="J158" s="197"/>
      <c r="K158" s="197"/>
      <c r="L158" s="197"/>
      <c r="M158" s="197"/>
      <c r="N158" s="197"/>
      <c r="O158" s="197"/>
      <c r="P158" s="197"/>
      <c r="Q158" s="197"/>
      <c r="R158" s="197"/>
      <c r="S158" s="197"/>
      <c r="T158" s="197"/>
      <c r="U158" s="197"/>
      <c r="V158" s="197"/>
      <c r="W158" s="197"/>
      <c r="X158" s="197"/>
      <c r="Y158" s="197"/>
      <c r="Z158" s="197"/>
    </row>
    <row r="159" ht="12.75" customHeight="1">
      <c r="A159" s="197"/>
      <c r="B159" s="197"/>
      <c r="C159" s="197"/>
      <c r="D159" s="197"/>
      <c r="E159" s="197"/>
      <c r="F159" s="197"/>
      <c r="G159" s="197"/>
      <c r="H159" s="197"/>
      <c r="I159" s="197"/>
      <c r="J159" s="197"/>
      <c r="K159" s="197"/>
      <c r="L159" s="197"/>
      <c r="M159" s="197"/>
      <c r="N159" s="197"/>
      <c r="O159" s="197"/>
      <c r="P159" s="197"/>
      <c r="Q159" s="197"/>
      <c r="R159" s="197"/>
      <c r="S159" s="197"/>
      <c r="T159" s="197"/>
      <c r="U159" s="197"/>
      <c r="V159" s="197"/>
      <c r="W159" s="197"/>
      <c r="X159" s="197"/>
      <c r="Y159" s="197"/>
      <c r="Z159" s="197"/>
    </row>
    <row r="160" ht="12.75" customHeight="1">
      <c r="A160" s="197"/>
      <c r="B160" s="197"/>
      <c r="C160" s="197"/>
      <c r="D160" s="197"/>
      <c r="E160" s="197"/>
      <c r="F160" s="197"/>
      <c r="G160" s="197"/>
      <c r="H160" s="197"/>
      <c r="I160" s="197"/>
      <c r="J160" s="197"/>
      <c r="K160" s="197"/>
      <c r="L160" s="197"/>
      <c r="M160" s="197"/>
      <c r="N160" s="197"/>
      <c r="O160" s="197"/>
      <c r="P160" s="197"/>
      <c r="Q160" s="197"/>
      <c r="R160" s="197"/>
      <c r="S160" s="197"/>
      <c r="T160" s="197"/>
      <c r="U160" s="197"/>
      <c r="V160" s="197"/>
      <c r="W160" s="197"/>
      <c r="X160" s="197"/>
      <c r="Y160" s="197"/>
      <c r="Z160" s="197"/>
    </row>
    <row r="161" ht="12.75" customHeight="1">
      <c r="A161" s="197"/>
      <c r="B161" s="197"/>
      <c r="C161" s="197"/>
      <c r="D161" s="197"/>
      <c r="E161" s="197"/>
      <c r="F161" s="197"/>
      <c r="G161" s="197"/>
      <c r="H161" s="197"/>
      <c r="I161" s="197"/>
      <c r="J161" s="197"/>
      <c r="K161" s="197"/>
      <c r="L161" s="197"/>
      <c r="M161" s="197"/>
      <c r="N161" s="197"/>
      <c r="O161" s="197"/>
      <c r="P161" s="197"/>
      <c r="Q161" s="197"/>
      <c r="R161" s="197"/>
      <c r="S161" s="197"/>
      <c r="T161" s="197"/>
      <c r="U161" s="197"/>
      <c r="V161" s="197"/>
      <c r="W161" s="197"/>
      <c r="X161" s="197"/>
      <c r="Y161" s="197"/>
      <c r="Z161" s="197"/>
    </row>
    <row r="162" ht="12.75" customHeight="1">
      <c r="A162" s="197"/>
      <c r="B162" s="197"/>
      <c r="C162" s="197"/>
      <c r="D162" s="197"/>
      <c r="E162" s="197"/>
      <c r="F162" s="197"/>
      <c r="G162" s="197"/>
      <c r="H162" s="197"/>
      <c r="I162" s="197"/>
      <c r="J162" s="197"/>
      <c r="K162" s="197"/>
      <c r="L162" s="197"/>
      <c r="M162" s="197"/>
      <c r="N162" s="197"/>
      <c r="O162" s="197"/>
      <c r="P162" s="197"/>
      <c r="Q162" s="197"/>
      <c r="R162" s="197"/>
      <c r="S162" s="197"/>
      <c r="T162" s="197"/>
      <c r="U162" s="197"/>
      <c r="V162" s="197"/>
      <c r="W162" s="197"/>
      <c r="X162" s="197"/>
      <c r="Y162" s="197"/>
      <c r="Z162" s="197"/>
    </row>
    <row r="163" ht="12.75" customHeight="1">
      <c r="A163" s="197"/>
      <c r="B163" s="197"/>
      <c r="C163" s="197"/>
      <c r="D163" s="197"/>
      <c r="E163" s="197"/>
      <c r="F163" s="197"/>
      <c r="G163" s="197"/>
      <c r="H163" s="197"/>
      <c r="I163" s="197"/>
      <c r="J163" s="197"/>
      <c r="K163" s="197"/>
      <c r="L163" s="197"/>
      <c r="M163" s="197"/>
      <c r="N163" s="197"/>
      <c r="O163" s="197"/>
      <c r="P163" s="197"/>
      <c r="Q163" s="197"/>
      <c r="R163" s="197"/>
      <c r="S163" s="197"/>
      <c r="T163" s="197"/>
      <c r="U163" s="197"/>
      <c r="V163" s="197"/>
      <c r="W163" s="197"/>
      <c r="X163" s="197"/>
      <c r="Y163" s="197"/>
      <c r="Z163" s="197"/>
    </row>
    <row r="164" ht="12.75" customHeight="1">
      <c r="A164" s="197"/>
      <c r="B164" s="197"/>
      <c r="C164" s="197"/>
      <c r="D164" s="197"/>
      <c r="E164" s="197"/>
      <c r="F164" s="197"/>
      <c r="G164" s="197"/>
      <c r="H164" s="197"/>
      <c r="I164" s="197"/>
      <c r="J164" s="197"/>
      <c r="K164" s="197"/>
      <c r="L164" s="197"/>
      <c r="M164" s="197"/>
      <c r="N164" s="197"/>
      <c r="O164" s="197"/>
      <c r="P164" s="197"/>
      <c r="Q164" s="197"/>
      <c r="R164" s="197"/>
      <c r="S164" s="197"/>
      <c r="T164" s="197"/>
      <c r="U164" s="197"/>
      <c r="V164" s="197"/>
      <c r="W164" s="197"/>
      <c r="X164" s="197"/>
      <c r="Y164" s="197"/>
      <c r="Z164" s="197"/>
    </row>
    <row r="165" ht="12.75" customHeight="1">
      <c r="A165" s="197"/>
      <c r="B165" s="197"/>
      <c r="C165" s="197"/>
      <c r="D165" s="197"/>
      <c r="E165" s="197"/>
      <c r="F165" s="197"/>
      <c r="G165" s="197"/>
      <c r="H165" s="197"/>
      <c r="I165" s="197"/>
      <c r="J165" s="197"/>
      <c r="K165" s="197"/>
      <c r="L165" s="197"/>
      <c r="M165" s="197"/>
      <c r="N165" s="197"/>
      <c r="O165" s="197"/>
      <c r="P165" s="197"/>
      <c r="Q165" s="197"/>
      <c r="R165" s="197"/>
      <c r="S165" s="197"/>
      <c r="T165" s="197"/>
      <c r="U165" s="197"/>
      <c r="V165" s="197"/>
      <c r="W165" s="197"/>
      <c r="X165" s="197"/>
      <c r="Y165" s="197"/>
      <c r="Z165" s="197"/>
    </row>
    <row r="166" ht="12.75" customHeight="1">
      <c r="A166" s="197"/>
      <c r="B166" s="197"/>
      <c r="C166" s="197"/>
      <c r="D166" s="197"/>
      <c r="E166" s="197"/>
      <c r="F166" s="197"/>
      <c r="G166" s="197"/>
      <c r="H166" s="197"/>
      <c r="I166" s="197"/>
      <c r="J166" s="197"/>
      <c r="K166" s="197"/>
      <c r="L166" s="197"/>
      <c r="M166" s="197"/>
      <c r="N166" s="197"/>
      <c r="O166" s="197"/>
      <c r="P166" s="197"/>
      <c r="Q166" s="197"/>
      <c r="R166" s="197"/>
      <c r="S166" s="197"/>
      <c r="T166" s="197"/>
      <c r="U166" s="197"/>
      <c r="V166" s="197"/>
      <c r="W166" s="197"/>
      <c r="X166" s="197"/>
      <c r="Y166" s="197"/>
      <c r="Z166" s="197"/>
    </row>
    <row r="167" ht="12.75" customHeight="1">
      <c r="A167" s="197"/>
      <c r="B167" s="197"/>
      <c r="C167" s="197"/>
      <c r="D167" s="197"/>
      <c r="E167" s="197"/>
      <c r="F167" s="197"/>
      <c r="G167" s="197"/>
      <c r="H167" s="197"/>
      <c r="I167" s="197"/>
      <c r="J167" s="197"/>
      <c r="K167" s="197"/>
      <c r="L167" s="197"/>
      <c r="M167" s="197"/>
      <c r="N167" s="197"/>
      <c r="O167" s="197"/>
      <c r="P167" s="197"/>
      <c r="Q167" s="197"/>
      <c r="R167" s="197"/>
      <c r="S167" s="197"/>
      <c r="T167" s="197"/>
      <c r="U167" s="197"/>
      <c r="V167" s="197"/>
      <c r="W167" s="197"/>
      <c r="X167" s="197"/>
      <c r="Y167" s="197"/>
      <c r="Z167" s="197"/>
    </row>
    <row r="168" ht="12.75" customHeight="1">
      <c r="A168" s="197"/>
      <c r="B168" s="197"/>
      <c r="C168" s="197"/>
      <c r="D168" s="197"/>
      <c r="E168" s="197"/>
      <c r="F168" s="197"/>
      <c r="G168" s="197"/>
      <c r="H168" s="197"/>
      <c r="I168" s="197"/>
      <c r="J168" s="197"/>
      <c r="K168" s="197"/>
      <c r="L168" s="197"/>
      <c r="M168" s="197"/>
      <c r="N168" s="197"/>
      <c r="O168" s="197"/>
      <c r="P168" s="197"/>
      <c r="Q168" s="197"/>
      <c r="R168" s="197"/>
      <c r="S168" s="197"/>
      <c r="T168" s="197"/>
      <c r="U168" s="197"/>
      <c r="V168" s="197"/>
      <c r="W168" s="197"/>
      <c r="X168" s="197"/>
      <c r="Y168" s="197"/>
      <c r="Z168" s="197"/>
    </row>
    <row r="169" ht="12.75" customHeight="1">
      <c r="A169" s="197"/>
      <c r="B169" s="197"/>
      <c r="C169" s="197"/>
      <c r="D169" s="197"/>
      <c r="E169" s="197"/>
      <c r="F169" s="197"/>
      <c r="G169" s="197"/>
      <c r="H169" s="197"/>
      <c r="I169" s="197"/>
      <c r="J169" s="197"/>
      <c r="K169" s="197"/>
      <c r="L169" s="197"/>
      <c r="M169" s="197"/>
      <c r="N169" s="197"/>
      <c r="O169" s="197"/>
      <c r="P169" s="197"/>
      <c r="Q169" s="197"/>
      <c r="R169" s="197"/>
      <c r="S169" s="197"/>
      <c r="T169" s="197"/>
      <c r="U169" s="197"/>
      <c r="V169" s="197"/>
      <c r="W169" s="197"/>
      <c r="X169" s="197"/>
      <c r="Y169" s="197"/>
      <c r="Z169" s="197"/>
    </row>
    <row r="170" ht="12.75" customHeight="1">
      <c r="A170" s="197"/>
      <c r="B170" s="197"/>
      <c r="C170" s="197"/>
      <c r="D170" s="197"/>
      <c r="E170" s="197"/>
      <c r="F170" s="197"/>
      <c r="G170" s="197"/>
      <c r="H170" s="197"/>
      <c r="I170" s="197"/>
      <c r="J170" s="197"/>
      <c r="K170" s="197"/>
      <c r="L170" s="197"/>
      <c r="M170" s="197"/>
      <c r="N170" s="197"/>
      <c r="O170" s="197"/>
      <c r="P170" s="197"/>
      <c r="Q170" s="197"/>
      <c r="R170" s="197"/>
      <c r="S170" s="197"/>
      <c r="T170" s="197"/>
      <c r="U170" s="197"/>
      <c r="V170" s="197"/>
      <c r="W170" s="197"/>
      <c r="X170" s="197"/>
      <c r="Y170" s="197"/>
      <c r="Z170" s="197"/>
    </row>
    <row r="171" ht="12.75" customHeight="1">
      <c r="A171" s="197"/>
      <c r="B171" s="197"/>
      <c r="C171" s="197"/>
      <c r="D171" s="197"/>
      <c r="E171" s="197"/>
      <c r="F171" s="197"/>
      <c r="G171" s="197"/>
      <c r="H171" s="197"/>
      <c r="I171" s="197"/>
      <c r="J171" s="197"/>
      <c r="K171" s="197"/>
      <c r="L171" s="197"/>
      <c r="M171" s="197"/>
      <c r="N171" s="197"/>
      <c r="O171" s="197"/>
      <c r="P171" s="197"/>
      <c r="Q171" s="197"/>
      <c r="R171" s="197"/>
      <c r="S171" s="197"/>
      <c r="T171" s="197"/>
      <c r="U171" s="197"/>
      <c r="V171" s="197"/>
      <c r="W171" s="197"/>
      <c r="X171" s="197"/>
      <c r="Y171" s="197"/>
      <c r="Z171" s="197"/>
    </row>
    <row r="172" ht="12.75" customHeight="1">
      <c r="A172" s="197"/>
      <c r="B172" s="197"/>
      <c r="C172" s="197"/>
      <c r="D172" s="197"/>
      <c r="E172" s="197"/>
      <c r="F172" s="197"/>
      <c r="G172" s="197"/>
      <c r="H172" s="197"/>
      <c r="I172" s="197"/>
      <c r="J172" s="197"/>
      <c r="K172" s="197"/>
      <c r="L172" s="197"/>
      <c r="M172" s="197"/>
      <c r="N172" s="197"/>
      <c r="O172" s="197"/>
      <c r="P172" s="197"/>
      <c r="Q172" s="197"/>
      <c r="R172" s="197"/>
      <c r="S172" s="197"/>
      <c r="T172" s="197"/>
      <c r="U172" s="197"/>
      <c r="V172" s="197"/>
      <c r="W172" s="197"/>
      <c r="X172" s="197"/>
      <c r="Y172" s="197"/>
      <c r="Z172" s="197"/>
    </row>
    <row r="173" ht="12.75" customHeight="1">
      <c r="A173" s="197"/>
      <c r="B173" s="197"/>
      <c r="C173" s="197"/>
      <c r="D173" s="197"/>
      <c r="E173" s="197"/>
      <c r="F173" s="197"/>
      <c r="G173" s="197"/>
      <c r="H173" s="197"/>
      <c r="I173" s="197"/>
      <c r="J173" s="197"/>
      <c r="K173" s="197"/>
      <c r="L173" s="197"/>
      <c r="M173" s="197"/>
      <c r="N173" s="197"/>
      <c r="O173" s="197"/>
      <c r="P173" s="197"/>
      <c r="Q173" s="197"/>
      <c r="R173" s="197"/>
      <c r="S173" s="197"/>
      <c r="T173" s="197"/>
      <c r="U173" s="197"/>
      <c r="V173" s="197"/>
      <c r="W173" s="197"/>
      <c r="X173" s="197"/>
      <c r="Y173" s="197"/>
      <c r="Z173" s="197"/>
    </row>
    <row r="174" ht="12.75" customHeight="1">
      <c r="A174" s="197"/>
      <c r="B174" s="197"/>
      <c r="C174" s="197"/>
      <c r="D174" s="197"/>
      <c r="E174" s="197"/>
      <c r="F174" s="197"/>
      <c r="G174" s="197"/>
      <c r="H174" s="197"/>
      <c r="I174" s="197"/>
      <c r="J174" s="197"/>
      <c r="K174" s="197"/>
      <c r="L174" s="197"/>
      <c r="M174" s="197"/>
      <c r="N174" s="197"/>
      <c r="O174" s="197"/>
      <c r="P174" s="197"/>
      <c r="Q174" s="197"/>
      <c r="R174" s="197"/>
      <c r="S174" s="197"/>
      <c r="T174" s="197"/>
      <c r="U174" s="197"/>
      <c r="V174" s="197"/>
      <c r="W174" s="197"/>
      <c r="X174" s="197"/>
      <c r="Y174" s="197"/>
      <c r="Z174" s="197"/>
    </row>
    <row r="175" ht="12.75" customHeight="1">
      <c r="A175" s="197"/>
      <c r="B175" s="197"/>
      <c r="C175" s="197"/>
      <c r="D175" s="197"/>
      <c r="E175" s="197"/>
      <c r="F175" s="197"/>
      <c r="G175" s="197"/>
      <c r="H175" s="197"/>
      <c r="I175" s="197"/>
      <c r="J175" s="197"/>
      <c r="K175" s="197"/>
      <c r="L175" s="197"/>
      <c r="M175" s="197"/>
      <c r="N175" s="197"/>
      <c r="O175" s="197"/>
      <c r="P175" s="197"/>
      <c r="Q175" s="197"/>
      <c r="R175" s="197"/>
      <c r="S175" s="197"/>
      <c r="T175" s="197"/>
      <c r="U175" s="197"/>
      <c r="V175" s="197"/>
      <c r="W175" s="197"/>
      <c r="X175" s="197"/>
      <c r="Y175" s="197"/>
      <c r="Z175" s="197"/>
    </row>
    <row r="176" ht="12.75" customHeight="1">
      <c r="A176" s="197"/>
      <c r="B176" s="197"/>
      <c r="C176" s="197"/>
      <c r="D176" s="197"/>
      <c r="E176" s="197"/>
      <c r="F176" s="197"/>
      <c r="G176" s="197"/>
      <c r="H176" s="197"/>
      <c r="I176" s="197"/>
      <c r="J176" s="197"/>
      <c r="K176" s="197"/>
      <c r="L176" s="197"/>
      <c r="M176" s="197"/>
      <c r="N176" s="197"/>
      <c r="O176" s="197"/>
      <c r="P176" s="197"/>
      <c r="Q176" s="197"/>
      <c r="R176" s="197"/>
      <c r="S176" s="197"/>
      <c r="T176" s="197"/>
      <c r="U176" s="197"/>
      <c r="V176" s="197"/>
      <c r="W176" s="197"/>
      <c r="X176" s="197"/>
      <c r="Y176" s="197"/>
      <c r="Z176" s="197"/>
    </row>
    <row r="177" ht="12.75" customHeight="1">
      <c r="A177" s="197"/>
      <c r="B177" s="197"/>
      <c r="C177" s="197"/>
      <c r="D177" s="197"/>
      <c r="E177" s="197"/>
      <c r="F177" s="197"/>
      <c r="G177" s="197"/>
      <c r="H177" s="197"/>
      <c r="I177" s="197"/>
      <c r="J177" s="197"/>
      <c r="K177" s="197"/>
      <c r="L177" s="197"/>
      <c r="M177" s="197"/>
      <c r="N177" s="197"/>
      <c r="O177" s="197"/>
      <c r="P177" s="197"/>
      <c r="Q177" s="197"/>
      <c r="R177" s="197"/>
      <c r="S177" s="197"/>
      <c r="T177" s="197"/>
      <c r="U177" s="197"/>
      <c r="V177" s="197"/>
      <c r="W177" s="197"/>
      <c r="X177" s="197"/>
      <c r="Y177" s="197"/>
      <c r="Z177" s="197"/>
    </row>
    <row r="178" ht="12.75" customHeight="1">
      <c r="A178" s="197"/>
      <c r="B178" s="197"/>
      <c r="C178" s="197"/>
      <c r="D178" s="197"/>
      <c r="E178" s="197"/>
      <c r="F178" s="197"/>
      <c r="G178" s="197"/>
      <c r="H178" s="197"/>
      <c r="I178" s="197"/>
      <c r="J178" s="197"/>
      <c r="K178" s="197"/>
      <c r="L178" s="197"/>
      <c r="M178" s="197"/>
      <c r="N178" s="197"/>
      <c r="O178" s="197"/>
      <c r="P178" s="197"/>
      <c r="Q178" s="197"/>
      <c r="R178" s="197"/>
      <c r="S178" s="197"/>
      <c r="T178" s="197"/>
      <c r="U178" s="197"/>
      <c r="V178" s="197"/>
      <c r="W178" s="197"/>
      <c r="X178" s="197"/>
      <c r="Y178" s="197"/>
      <c r="Z178" s="197"/>
    </row>
    <row r="179" ht="12.75" customHeight="1">
      <c r="A179" s="197"/>
      <c r="B179" s="197"/>
      <c r="C179" s="197"/>
      <c r="D179" s="197"/>
      <c r="E179" s="197"/>
      <c r="F179" s="197"/>
      <c r="G179" s="197"/>
      <c r="H179" s="197"/>
      <c r="I179" s="197"/>
      <c r="J179" s="197"/>
      <c r="K179" s="197"/>
      <c r="L179" s="197"/>
      <c r="M179" s="197"/>
      <c r="N179" s="197"/>
      <c r="O179" s="197"/>
      <c r="P179" s="197"/>
      <c r="Q179" s="197"/>
      <c r="R179" s="197"/>
      <c r="S179" s="197"/>
      <c r="T179" s="197"/>
      <c r="U179" s="197"/>
      <c r="V179" s="197"/>
      <c r="W179" s="197"/>
      <c r="X179" s="197"/>
      <c r="Y179" s="197"/>
      <c r="Z179" s="197"/>
    </row>
    <row r="180" ht="12.75" customHeight="1">
      <c r="A180" s="197"/>
      <c r="B180" s="197"/>
      <c r="C180" s="197"/>
      <c r="D180" s="197"/>
      <c r="E180" s="197"/>
      <c r="F180" s="197"/>
      <c r="G180" s="197"/>
      <c r="H180" s="197"/>
      <c r="I180" s="197"/>
      <c r="J180" s="197"/>
      <c r="K180" s="197"/>
      <c r="L180" s="197"/>
      <c r="M180" s="197"/>
      <c r="N180" s="197"/>
      <c r="O180" s="197"/>
      <c r="P180" s="197"/>
      <c r="Q180" s="197"/>
      <c r="R180" s="197"/>
      <c r="S180" s="197"/>
      <c r="T180" s="197"/>
      <c r="U180" s="197"/>
      <c r="V180" s="197"/>
      <c r="W180" s="197"/>
      <c r="X180" s="197"/>
      <c r="Y180" s="197"/>
      <c r="Z180" s="197"/>
    </row>
    <row r="181" ht="12.75" customHeight="1">
      <c r="A181" s="197"/>
      <c r="B181" s="197"/>
      <c r="C181" s="197"/>
      <c r="D181" s="197"/>
      <c r="E181" s="197"/>
      <c r="F181" s="197"/>
      <c r="G181" s="197"/>
      <c r="H181" s="197"/>
      <c r="I181" s="197"/>
      <c r="J181" s="197"/>
      <c r="K181" s="197"/>
      <c r="L181" s="197"/>
      <c r="M181" s="197"/>
      <c r="N181" s="197"/>
      <c r="O181" s="197"/>
      <c r="P181" s="197"/>
      <c r="Q181" s="197"/>
      <c r="R181" s="197"/>
      <c r="S181" s="197"/>
      <c r="T181" s="197"/>
      <c r="U181" s="197"/>
      <c r="V181" s="197"/>
      <c r="W181" s="197"/>
      <c r="X181" s="197"/>
      <c r="Y181" s="197"/>
      <c r="Z181" s="197"/>
    </row>
    <row r="182" ht="12.75" customHeight="1">
      <c r="A182" s="197"/>
      <c r="B182" s="197"/>
      <c r="C182" s="197"/>
      <c r="D182" s="197"/>
      <c r="E182" s="197"/>
      <c r="F182" s="197"/>
      <c r="G182" s="197"/>
      <c r="H182" s="197"/>
      <c r="I182" s="197"/>
      <c r="J182" s="197"/>
      <c r="K182" s="197"/>
      <c r="L182" s="197"/>
      <c r="M182" s="197"/>
      <c r="N182" s="197"/>
      <c r="O182" s="197"/>
      <c r="P182" s="197"/>
      <c r="Q182" s="197"/>
      <c r="R182" s="197"/>
      <c r="S182" s="197"/>
      <c r="T182" s="197"/>
      <c r="U182" s="197"/>
      <c r="V182" s="197"/>
      <c r="W182" s="197"/>
      <c r="X182" s="197"/>
      <c r="Y182" s="197"/>
      <c r="Z182" s="197"/>
    </row>
    <row r="183" ht="12.75" customHeight="1">
      <c r="A183" s="197"/>
      <c r="B183" s="197"/>
      <c r="C183" s="197"/>
      <c r="D183" s="197"/>
      <c r="E183" s="197"/>
      <c r="F183" s="197"/>
      <c r="G183" s="197"/>
      <c r="H183" s="197"/>
      <c r="I183" s="197"/>
      <c r="J183" s="197"/>
      <c r="K183" s="197"/>
      <c r="L183" s="197"/>
      <c r="M183" s="197"/>
      <c r="N183" s="197"/>
      <c r="O183" s="197"/>
      <c r="P183" s="197"/>
      <c r="Q183" s="197"/>
      <c r="R183" s="197"/>
      <c r="S183" s="197"/>
      <c r="T183" s="197"/>
      <c r="U183" s="197"/>
      <c r="V183" s="197"/>
      <c r="W183" s="197"/>
      <c r="X183" s="197"/>
      <c r="Y183" s="197"/>
      <c r="Z183" s="197"/>
    </row>
    <row r="184" ht="12.75" customHeight="1">
      <c r="A184" s="197"/>
      <c r="B184" s="197"/>
      <c r="C184" s="197"/>
      <c r="D184" s="197"/>
      <c r="E184" s="197"/>
      <c r="F184" s="197"/>
      <c r="G184" s="197"/>
      <c r="H184" s="197"/>
      <c r="I184" s="197"/>
      <c r="J184" s="197"/>
      <c r="K184" s="197"/>
      <c r="L184" s="197"/>
      <c r="M184" s="197"/>
      <c r="N184" s="197"/>
      <c r="O184" s="197"/>
      <c r="P184" s="197"/>
      <c r="Q184" s="197"/>
      <c r="R184" s="197"/>
      <c r="S184" s="197"/>
      <c r="T184" s="197"/>
      <c r="U184" s="197"/>
      <c r="V184" s="197"/>
      <c r="W184" s="197"/>
      <c r="X184" s="197"/>
      <c r="Y184" s="197"/>
      <c r="Z184" s="197"/>
    </row>
    <row r="185" ht="12.75" customHeight="1">
      <c r="A185" s="197"/>
      <c r="B185" s="197"/>
      <c r="C185" s="197"/>
      <c r="D185" s="197"/>
      <c r="E185" s="197"/>
      <c r="F185" s="197"/>
      <c r="G185" s="197"/>
      <c r="H185" s="197"/>
      <c r="I185" s="197"/>
      <c r="J185" s="197"/>
      <c r="K185" s="197"/>
      <c r="L185" s="197"/>
      <c r="M185" s="197"/>
      <c r="N185" s="197"/>
      <c r="O185" s="197"/>
      <c r="P185" s="197"/>
      <c r="Q185" s="197"/>
      <c r="R185" s="197"/>
      <c r="S185" s="197"/>
      <c r="T185" s="197"/>
      <c r="U185" s="197"/>
      <c r="V185" s="197"/>
      <c r="W185" s="197"/>
      <c r="X185" s="197"/>
      <c r="Y185" s="197"/>
      <c r="Z185" s="197"/>
    </row>
    <row r="186" ht="12.75" customHeight="1">
      <c r="A186" s="197"/>
      <c r="B186" s="197"/>
      <c r="C186" s="197"/>
      <c r="D186" s="197"/>
      <c r="E186" s="197"/>
      <c r="F186" s="197"/>
      <c r="G186" s="197"/>
      <c r="H186" s="197"/>
      <c r="I186" s="197"/>
      <c r="J186" s="197"/>
      <c r="K186" s="197"/>
      <c r="L186" s="197"/>
      <c r="M186" s="197"/>
      <c r="N186" s="197"/>
      <c r="O186" s="197"/>
      <c r="P186" s="197"/>
      <c r="Q186" s="197"/>
      <c r="R186" s="197"/>
      <c r="S186" s="197"/>
      <c r="T186" s="197"/>
      <c r="U186" s="197"/>
      <c r="V186" s="197"/>
      <c r="W186" s="197"/>
      <c r="X186" s="197"/>
      <c r="Y186" s="197"/>
      <c r="Z186" s="197"/>
    </row>
    <row r="187" ht="12.75" customHeight="1">
      <c r="A187" s="197"/>
      <c r="B187" s="197"/>
      <c r="C187" s="197"/>
      <c r="D187" s="197"/>
      <c r="E187" s="197"/>
      <c r="F187" s="197"/>
      <c r="G187" s="197"/>
      <c r="H187" s="197"/>
      <c r="I187" s="197"/>
      <c r="J187" s="197"/>
      <c r="K187" s="197"/>
      <c r="L187" s="197"/>
      <c r="M187" s="197"/>
      <c r="N187" s="197"/>
      <c r="O187" s="197"/>
      <c r="P187" s="197"/>
      <c r="Q187" s="197"/>
      <c r="R187" s="197"/>
      <c r="S187" s="197"/>
      <c r="T187" s="197"/>
      <c r="U187" s="197"/>
      <c r="V187" s="197"/>
      <c r="W187" s="197"/>
      <c r="X187" s="197"/>
      <c r="Y187" s="197"/>
      <c r="Z187" s="197"/>
    </row>
    <row r="188" ht="12.75" customHeight="1">
      <c r="A188" s="197"/>
      <c r="B188" s="197"/>
      <c r="C188" s="197"/>
      <c r="D188" s="197"/>
      <c r="E188" s="197"/>
      <c r="F188" s="197"/>
      <c r="G188" s="197"/>
      <c r="H188" s="197"/>
      <c r="I188" s="197"/>
      <c r="J188" s="197"/>
      <c r="K188" s="197"/>
      <c r="L188" s="197"/>
      <c r="M188" s="197"/>
      <c r="N188" s="197"/>
      <c r="O188" s="197"/>
      <c r="P188" s="197"/>
      <c r="Q188" s="197"/>
      <c r="R188" s="197"/>
      <c r="S188" s="197"/>
      <c r="T188" s="197"/>
      <c r="U188" s="197"/>
      <c r="V188" s="197"/>
      <c r="W188" s="197"/>
      <c r="X188" s="197"/>
      <c r="Y188" s="197"/>
      <c r="Z188" s="197"/>
    </row>
    <row r="189" ht="12.75" customHeight="1">
      <c r="A189" s="197"/>
      <c r="B189" s="197"/>
      <c r="C189" s="197"/>
      <c r="D189" s="197"/>
      <c r="E189" s="197"/>
      <c r="F189" s="197"/>
      <c r="G189" s="197"/>
      <c r="H189" s="197"/>
      <c r="I189" s="197"/>
      <c r="J189" s="197"/>
      <c r="K189" s="197"/>
      <c r="L189" s="197"/>
      <c r="M189" s="197"/>
      <c r="N189" s="197"/>
      <c r="O189" s="197"/>
      <c r="P189" s="197"/>
      <c r="Q189" s="197"/>
      <c r="R189" s="197"/>
      <c r="S189" s="197"/>
      <c r="T189" s="197"/>
      <c r="U189" s="197"/>
      <c r="V189" s="197"/>
      <c r="W189" s="197"/>
      <c r="X189" s="197"/>
      <c r="Y189" s="197"/>
      <c r="Z189" s="197"/>
    </row>
    <row r="190" ht="12.75" customHeight="1">
      <c r="A190" s="197"/>
      <c r="B190" s="197"/>
      <c r="C190" s="197"/>
      <c r="D190" s="197"/>
      <c r="E190" s="197"/>
      <c r="F190" s="197"/>
      <c r="G190" s="197"/>
      <c r="H190" s="197"/>
      <c r="I190" s="197"/>
      <c r="J190" s="197"/>
      <c r="K190" s="197"/>
      <c r="L190" s="197"/>
      <c r="M190" s="197"/>
      <c r="N190" s="197"/>
      <c r="O190" s="197"/>
      <c r="P190" s="197"/>
      <c r="Q190" s="197"/>
      <c r="R190" s="197"/>
      <c r="S190" s="197"/>
      <c r="T190" s="197"/>
      <c r="U190" s="197"/>
      <c r="V190" s="197"/>
      <c r="W190" s="197"/>
      <c r="X190" s="197"/>
      <c r="Y190" s="197"/>
      <c r="Z190" s="197"/>
    </row>
    <row r="191" ht="12.75" customHeight="1">
      <c r="A191" s="197"/>
      <c r="B191" s="197"/>
      <c r="C191" s="197"/>
      <c r="D191" s="197"/>
      <c r="E191" s="197"/>
      <c r="F191" s="197"/>
      <c r="G191" s="197"/>
      <c r="H191" s="197"/>
      <c r="I191" s="197"/>
      <c r="J191" s="197"/>
      <c r="K191" s="197"/>
      <c r="L191" s="197"/>
      <c r="M191" s="197"/>
      <c r="N191" s="197"/>
      <c r="O191" s="197"/>
      <c r="P191" s="197"/>
      <c r="Q191" s="197"/>
      <c r="R191" s="197"/>
      <c r="S191" s="197"/>
      <c r="T191" s="197"/>
      <c r="U191" s="197"/>
      <c r="V191" s="197"/>
      <c r="W191" s="197"/>
      <c r="X191" s="197"/>
      <c r="Y191" s="197"/>
      <c r="Z191" s="197"/>
    </row>
    <row r="192" ht="12.75" customHeight="1">
      <c r="A192" s="197"/>
      <c r="B192" s="197"/>
      <c r="C192" s="197"/>
      <c r="D192" s="197"/>
      <c r="E192" s="197"/>
      <c r="F192" s="197"/>
      <c r="G192" s="197"/>
      <c r="H192" s="197"/>
      <c r="I192" s="197"/>
      <c r="J192" s="197"/>
      <c r="K192" s="197"/>
      <c r="L192" s="197"/>
      <c r="M192" s="197"/>
      <c r="N192" s="197"/>
      <c r="O192" s="197"/>
      <c r="P192" s="197"/>
      <c r="Q192" s="197"/>
      <c r="R192" s="197"/>
      <c r="S192" s="197"/>
      <c r="T192" s="197"/>
      <c r="U192" s="197"/>
      <c r="V192" s="197"/>
      <c r="W192" s="197"/>
      <c r="X192" s="197"/>
      <c r="Y192" s="197"/>
      <c r="Z192" s="197"/>
    </row>
    <row r="193" ht="12.75" customHeight="1">
      <c r="A193" s="197"/>
      <c r="B193" s="197"/>
      <c r="C193" s="197"/>
      <c r="D193" s="197"/>
      <c r="E193" s="197"/>
      <c r="F193" s="197"/>
      <c r="G193" s="197"/>
      <c r="H193" s="197"/>
      <c r="I193" s="197"/>
      <c r="J193" s="197"/>
      <c r="K193" s="197"/>
      <c r="L193" s="197"/>
      <c r="M193" s="197"/>
      <c r="N193" s="197"/>
      <c r="O193" s="197"/>
      <c r="P193" s="197"/>
      <c r="Q193" s="197"/>
      <c r="R193" s="197"/>
      <c r="S193" s="197"/>
      <c r="T193" s="197"/>
      <c r="U193" s="197"/>
      <c r="V193" s="197"/>
      <c r="W193" s="197"/>
      <c r="X193" s="197"/>
      <c r="Y193" s="197"/>
      <c r="Z193" s="197"/>
    </row>
    <row r="194" ht="12.75" customHeight="1">
      <c r="A194" s="197"/>
      <c r="B194" s="197"/>
      <c r="C194" s="197"/>
      <c r="D194" s="197"/>
      <c r="E194" s="197"/>
      <c r="F194" s="197"/>
      <c r="G194" s="197"/>
      <c r="H194" s="197"/>
      <c r="I194" s="197"/>
      <c r="J194" s="197"/>
      <c r="K194" s="197"/>
      <c r="L194" s="197"/>
      <c r="M194" s="197"/>
      <c r="N194" s="197"/>
      <c r="O194" s="197"/>
      <c r="P194" s="197"/>
      <c r="Q194" s="197"/>
      <c r="R194" s="197"/>
      <c r="S194" s="197"/>
      <c r="T194" s="197"/>
      <c r="U194" s="197"/>
      <c r="V194" s="197"/>
      <c r="W194" s="197"/>
      <c r="X194" s="197"/>
      <c r="Y194" s="197"/>
      <c r="Z194" s="197"/>
    </row>
    <row r="195" ht="12.75" customHeight="1">
      <c r="A195" s="197"/>
      <c r="B195" s="197"/>
      <c r="C195" s="197"/>
      <c r="D195" s="197"/>
      <c r="E195" s="197"/>
      <c r="F195" s="197"/>
      <c r="G195" s="197"/>
      <c r="H195" s="197"/>
      <c r="I195" s="197"/>
      <c r="J195" s="197"/>
      <c r="K195" s="197"/>
      <c r="L195" s="197"/>
      <c r="M195" s="197"/>
      <c r="N195" s="197"/>
      <c r="O195" s="197"/>
      <c r="P195" s="197"/>
      <c r="Q195" s="197"/>
      <c r="R195" s="197"/>
      <c r="S195" s="197"/>
      <c r="T195" s="197"/>
      <c r="U195" s="197"/>
      <c r="V195" s="197"/>
      <c r="W195" s="197"/>
      <c r="X195" s="197"/>
      <c r="Y195" s="197"/>
      <c r="Z195" s="197"/>
    </row>
    <row r="196" ht="12.75" customHeight="1">
      <c r="A196" s="197"/>
      <c r="B196" s="197"/>
      <c r="C196" s="197"/>
      <c r="D196" s="197"/>
      <c r="E196" s="197"/>
      <c r="F196" s="197"/>
      <c r="G196" s="197"/>
      <c r="H196" s="197"/>
      <c r="I196" s="197"/>
      <c r="J196" s="197"/>
      <c r="K196" s="197"/>
      <c r="L196" s="197"/>
      <c r="M196" s="197"/>
      <c r="N196" s="197"/>
      <c r="O196" s="197"/>
      <c r="P196" s="197"/>
      <c r="Q196" s="197"/>
      <c r="R196" s="197"/>
      <c r="S196" s="197"/>
      <c r="T196" s="197"/>
      <c r="U196" s="197"/>
      <c r="V196" s="197"/>
      <c r="W196" s="197"/>
      <c r="X196" s="197"/>
      <c r="Y196" s="197"/>
      <c r="Z196" s="197"/>
    </row>
    <row r="197" ht="12.75" customHeight="1">
      <c r="A197" s="197"/>
      <c r="B197" s="197"/>
      <c r="C197" s="197"/>
      <c r="D197" s="197"/>
      <c r="E197" s="197"/>
      <c r="F197" s="197"/>
      <c r="G197" s="197"/>
      <c r="H197" s="197"/>
      <c r="I197" s="197"/>
      <c r="J197" s="197"/>
      <c r="K197" s="197"/>
      <c r="L197" s="197"/>
      <c r="M197" s="197"/>
      <c r="N197" s="197"/>
      <c r="O197" s="197"/>
      <c r="P197" s="197"/>
      <c r="Q197" s="197"/>
      <c r="R197" s="197"/>
      <c r="S197" s="197"/>
      <c r="T197" s="197"/>
      <c r="U197" s="197"/>
      <c r="V197" s="197"/>
      <c r="W197" s="197"/>
      <c r="X197" s="197"/>
      <c r="Y197" s="197"/>
      <c r="Z197" s="197"/>
    </row>
    <row r="198" ht="12.75" customHeight="1">
      <c r="A198" s="197"/>
      <c r="B198" s="197"/>
      <c r="C198" s="197"/>
      <c r="D198" s="197"/>
      <c r="E198" s="197"/>
      <c r="F198" s="197"/>
      <c r="G198" s="197"/>
      <c r="H198" s="197"/>
      <c r="I198" s="197"/>
      <c r="J198" s="197"/>
      <c r="K198" s="197"/>
      <c r="L198" s="197"/>
      <c r="M198" s="197"/>
      <c r="N198" s="197"/>
      <c r="O198" s="197"/>
      <c r="P198" s="197"/>
      <c r="Q198" s="197"/>
      <c r="R198" s="197"/>
      <c r="S198" s="197"/>
      <c r="T198" s="197"/>
      <c r="U198" s="197"/>
      <c r="V198" s="197"/>
      <c r="W198" s="197"/>
      <c r="X198" s="197"/>
      <c r="Y198" s="197"/>
      <c r="Z198" s="197"/>
    </row>
    <row r="199" ht="12.75" customHeight="1">
      <c r="A199" s="197"/>
      <c r="B199" s="197"/>
      <c r="C199" s="197"/>
      <c r="D199" s="197"/>
      <c r="E199" s="197"/>
      <c r="F199" s="197"/>
      <c r="G199" s="197"/>
      <c r="H199" s="197"/>
      <c r="I199" s="197"/>
      <c r="J199" s="197"/>
      <c r="K199" s="197"/>
      <c r="L199" s="197"/>
      <c r="M199" s="197"/>
      <c r="N199" s="197"/>
      <c r="O199" s="197"/>
      <c r="P199" s="197"/>
      <c r="Q199" s="197"/>
      <c r="R199" s="197"/>
      <c r="S199" s="197"/>
      <c r="T199" s="197"/>
      <c r="U199" s="197"/>
      <c r="V199" s="197"/>
      <c r="W199" s="197"/>
      <c r="X199" s="197"/>
      <c r="Y199" s="197"/>
      <c r="Z199" s="197"/>
    </row>
    <row r="200" ht="12.75" customHeight="1">
      <c r="A200" s="197"/>
      <c r="B200" s="197"/>
      <c r="C200" s="197"/>
      <c r="D200" s="197"/>
      <c r="E200" s="197"/>
      <c r="F200" s="197"/>
      <c r="G200" s="197"/>
      <c r="H200" s="197"/>
      <c r="I200" s="197"/>
      <c r="J200" s="197"/>
      <c r="K200" s="197"/>
      <c r="L200" s="197"/>
      <c r="M200" s="197"/>
      <c r="N200" s="197"/>
      <c r="O200" s="197"/>
      <c r="P200" s="197"/>
      <c r="Q200" s="197"/>
      <c r="R200" s="197"/>
      <c r="S200" s="197"/>
      <c r="T200" s="197"/>
      <c r="U200" s="197"/>
      <c r="V200" s="197"/>
      <c r="W200" s="197"/>
      <c r="X200" s="197"/>
      <c r="Y200" s="197"/>
      <c r="Z200" s="197"/>
    </row>
    <row r="201" ht="12.75" customHeight="1">
      <c r="A201" s="197"/>
      <c r="B201" s="197"/>
      <c r="C201" s="197"/>
      <c r="D201" s="197"/>
      <c r="E201" s="197"/>
      <c r="F201" s="197"/>
      <c r="G201" s="197"/>
      <c r="H201" s="197"/>
      <c r="I201" s="197"/>
      <c r="J201" s="197"/>
      <c r="K201" s="197"/>
      <c r="L201" s="197"/>
      <c r="M201" s="197"/>
      <c r="N201" s="197"/>
      <c r="O201" s="197"/>
      <c r="P201" s="197"/>
      <c r="Q201" s="197"/>
      <c r="R201" s="197"/>
      <c r="S201" s="197"/>
      <c r="T201" s="197"/>
      <c r="U201" s="197"/>
      <c r="V201" s="197"/>
      <c r="W201" s="197"/>
      <c r="X201" s="197"/>
      <c r="Y201" s="197"/>
      <c r="Z201" s="197"/>
    </row>
    <row r="202" ht="12.75" customHeight="1">
      <c r="A202" s="197"/>
      <c r="B202" s="197"/>
      <c r="C202" s="197"/>
      <c r="D202" s="197"/>
      <c r="E202" s="197"/>
      <c r="F202" s="197"/>
      <c r="G202" s="197"/>
      <c r="H202" s="197"/>
      <c r="I202" s="197"/>
      <c r="J202" s="197"/>
      <c r="K202" s="197"/>
      <c r="L202" s="197"/>
      <c r="M202" s="197"/>
      <c r="N202" s="197"/>
      <c r="O202" s="197"/>
      <c r="P202" s="197"/>
      <c r="Q202" s="197"/>
      <c r="R202" s="197"/>
      <c r="S202" s="197"/>
      <c r="T202" s="197"/>
      <c r="U202" s="197"/>
      <c r="V202" s="197"/>
      <c r="W202" s="197"/>
      <c r="X202" s="197"/>
      <c r="Y202" s="197"/>
      <c r="Z202" s="197"/>
    </row>
    <row r="203" ht="12.75" customHeight="1">
      <c r="A203" s="197"/>
      <c r="B203" s="197"/>
      <c r="C203" s="197"/>
      <c r="D203" s="197"/>
      <c r="E203" s="197"/>
      <c r="F203" s="197"/>
      <c r="G203" s="197"/>
      <c r="H203" s="197"/>
      <c r="I203" s="197"/>
      <c r="J203" s="197"/>
      <c r="K203" s="197"/>
      <c r="L203" s="197"/>
      <c r="M203" s="197"/>
      <c r="N203" s="197"/>
      <c r="O203" s="197"/>
      <c r="P203" s="197"/>
      <c r="Q203" s="197"/>
      <c r="R203" s="197"/>
      <c r="S203" s="197"/>
      <c r="T203" s="197"/>
      <c r="U203" s="197"/>
      <c r="V203" s="197"/>
      <c r="W203" s="197"/>
      <c r="X203" s="197"/>
      <c r="Y203" s="197"/>
      <c r="Z203" s="197"/>
    </row>
    <row r="204" ht="12.75" customHeight="1">
      <c r="A204" s="197"/>
      <c r="B204" s="197"/>
      <c r="C204" s="197"/>
      <c r="D204" s="197"/>
      <c r="E204" s="197"/>
      <c r="F204" s="197"/>
      <c r="G204" s="197"/>
      <c r="H204" s="197"/>
      <c r="I204" s="197"/>
      <c r="J204" s="197"/>
      <c r="K204" s="197"/>
      <c r="L204" s="197"/>
      <c r="M204" s="197"/>
      <c r="N204" s="197"/>
      <c r="O204" s="197"/>
      <c r="P204" s="197"/>
      <c r="Q204" s="197"/>
      <c r="R204" s="197"/>
      <c r="S204" s="197"/>
      <c r="T204" s="197"/>
      <c r="U204" s="197"/>
      <c r="V204" s="197"/>
      <c r="W204" s="197"/>
      <c r="X204" s="197"/>
      <c r="Y204" s="197"/>
      <c r="Z204" s="197"/>
    </row>
    <row r="205" ht="12.75" customHeight="1">
      <c r="A205" s="197"/>
      <c r="B205" s="197"/>
      <c r="C205" s="197"/>
      <c r="D205" s="197"/>
      <c r="E205" s="197"/>
      <c r="F205" s="197"/>
      <c r="G205" s="197"/>
      <c r="H205" s="197"/>
      <c r="I205" s="197"/>
      <c r="J205" s="197"/>
      <c r="K205" s="197"/>
      <c r="L205" s="197"/>
      <c r="M205" s="197"/>
      <c r="N205" s="197"/>
      <c r="O205" s="197"/>
      <c r="P205" s="197"/>
      <c r="Q205" s="197"/>
      <c r="R205" s="197"/>
      <c r="S205" s="197"/>
      <c r="T205" s="197"/>
      <c r="U205" s="197"/>
      <c r="V205" s="197"/>
      <c r="W205" s="197"/>
      <c r="X205" s="197"/>
      <c r="Y205" s="197"/>
      <c r="Z205" s="197"/>
    </row>
    <row r="206" ht="12.75" customHeight="1">
      <c r="A206" s="197"/>
      <c r="B206" s="197"/>
      <c r="C206" s="197"/>
      <c r="D206" s="197"/>
      <c r="E206" s="197"/>
      <c r="F206" s="197"/>
      <c r="G206" s="197"/>
      <c r="H206" s="197"/>
      <c r="I206" s="197"/>
      <c r="J206" s="197"/>
      <c r="K206" s="197"/>
      <c r="L206" s="197"/>
      <c r="M206" s="197"/>
      <c r="N206" s="197"/>
      <c r="O206" s="197"/>
      <c r="P206" s="197"/>
      <c r="Q206" s="197"/>
      <c r="R206" s="197"/>
      <c r="S206" s="197"/>
      <c r="T206" s="197"/>
      <c r="U206" s="197"/>
      <c r="V206" s="197"/>
      <c r="W206" s="197"/>
      <c r="X206" s="197"/>
      <c r="Y206" s="197"/>
      <c r="Z206" s="197"/>
    </row>
    <row r="207" ht="12.75" customHeight="1">
      <c r="A207" s="197"/>
      <c r="B207" s="197"/>
      <c r="C207" s="197"/>
      <c r="D207" s="197"/>
      <c r="E207" s="197"/>
      <c r="F207" s="197"/>
      <c r="G207" s="197"/>
      <c r="H207" s="197"/>
      <c r="I207" s="197"/>
      <c r="J207" s="197"/>
      <c r="K207" s="197"/>
      <c r="L207" s="197"/>
      <c r="M207" s="197"/>
      <c r="N207" s="197"/>
      <c r="O207" s="197"/>
      <c r="P207" s="197"/>
      <c r="Q207" s="197"/>
      <c r="R207" s="197"/>
      <c r="S207" s="197"/>
      <c r="T207" s="197"/>
      <c r="U207" s="197"/>
      <c r="V207" s="197"/>
      <c r="W207" s="197"/>
      <c r="X207" s="197"/>
      <c r="Y207" s="197"/>
      <c r="Z207" s="197"/>
    </row>
    <row r="208" ht="12.75" customHeight="1">
      <c r="A208" s="197"/>
      <c r="B208" s="197"/>
      <c r="C208" s="197"/>
      <c r="D208" s="197"/>
      <c r="E208" s="197"/>
      <c r="F208" s="197"/>
      <c r="G208" s="197"/>
      <c r="H208" s="197"/>
      <c r="I208" s="197"/>
      <c r="J208" s="197"/>
      <c r="K208" s="197"/>
      <c r="L208" s="197"/>
      <c r="M208" s="197"/>
      <c r="N208" s="197"/>
      <c r="O208" s="197"/>
      <c r="P208" s="197"/>
      <c r="Q208" s="197"/>
      <c r="R208" s="197"/>
      <c r="S208" s="197"/>
      <c r="T208" s="197"/>
      <c r="U208" s="197"/>
      <c r="V208" s="197"/>
      <c r="W208" s="197"/>
      <c r="X208" s="197"/>
      <c r="Y208" s="197"/>
      <c r="Z208" s="197"/>
    </row>
    <row r="209" ht="12.75" customHeight="1">
      <c r="A209" s="197"/>
      <c r="B209" s="197"/>
      <c r="C209" s="197"/>
      <c r="D209" s="197"/>
      <c r="E209" s="197"/>
      <c r="F209" s="197"/>
      <c r="G209" s="197"/>
      <c r="H209" s="197"/>
      <c r="I209" s="197"/>
      <c r="J209" s="197"/>
      <c r="K209" s="197"/>
      <c r="L209" s="197"/>
      <c r="M209" s="197"/>
      <c r="N209" s="197"/>
      <c r="O209" s="197"/>
      <c r="P209" s="197"/>
      <c r="Q209" s="197"/>
      <c r="R209" s="197"/>
      <c r="S209" s="197"/>
      <c r="T209" s="197"/>
      <c r="U209" s="197"/>
      <c r="V209" s="197"/>
      <c r="W209" s="197"/>
      <c r="X209" s="197"/>
      <c r="Y209" s="197"/>
      <c r="Z209" s="197"/>
    </row>
    <row r="210" ht="12.75" customHeight="1">
      <c r="A210" s="197"/>
      <c r="B210" s="197"/>
      <c r="C210" s="197"/>
      <c r="D210" s="197"/>
      <c r="E210" s="197"/>
      <c r="F210" s="197"/>
      <c r="G210" s="197"/>
      <c r="H210" s="197"/>
      <c r="I210" s="197"/>
      <c r="J210" s="197"/>
      <c r="K210" s="197"/>
      <c r="L210" s="197"/>
      <c r="M210" s="197"/>
      <c r="N210" s="197"/>
      <c r="O210" s="197"/>
      <c r="P210" s="197"/>
      <c r="Q210" s="197"/>
      <c r="R210" s="197"/>
      <c r="S210" s="197"/>
      <c r="T210" s="197"/>
      <c r="U210" s="197"/>
      <c r="V210" s="197"/>
      <c r="W210" s="197"/>
      <c r="X210" s="197"/>
      <c r="Y210" s="197"/>
      <c r="Z210" s="197"/>
    </row>
    <row r="211" ht="12.75" customHeight="1">
      <c r="A211" s="197"/>
      <c r="B211" s="197"/>
      <c r="C211" s="197"/>
      <c r="D211" s="197"/>
      <c r="E211" s="197"/>
      <c r="F211" s="197"/>
      <c r="G211" s="197"/>
      <c r="H211" s="197"/>
      <c r="I211" s="197"/>
      <c r="J211" s="197"/>
      <c r="K211" s="197"/>
      <c r="L211" s="197"/>
      <c r="M211" s="197"/>
      <c r="N211" s="197"/>
      <c r="O211" s="197"/>
      <c r="P211" s="197"/>
      <c r="Q211" s="197"/>
      <c r="R211" s="197"/>
      <c r="S211" s="197"/>
      <c r="T211" s="197"/>
      <c r="U211" s="197"/>
      <c r="V211" s="197"/>
      <c r="W211" s="197"/>
      <c r="X211" s="197"/>
      <c r="Y211" s="197"/>
      <c r="Z211" s="197"/>
    </row>
    <row r="212" ht="12.75" customHeight="1">
      <c r="A212" s="197"/>
      <c r="B212" s="197"/>
      <c r="C212" s="197"/>
      <c r="D212" s="197"/>
      <c r="E212" s="197"/>
      <c r="F212" s="197"/>
      <c r="G212" s="197"/>
      <c r="H212" s="197"/>
      <c r="I212" s="197"/>
      <c r="J212" s="197"/>
      <c r="K212" s="197"/>
      <c r="L212" s="197"/>
      <c r="M212" s="197"/>
      <c r="N212" s="197"/>
      <c r="O212" s="197"/>
      <c r="P212" s="197"/>
      <c r="Q212" s="197"/>
      <c r="R212" s="197"/>
      <c r="S212" s="197"/>
      <c r="T212" s="197"/>
      <c r="U212" s="197"/>
      <c r="V212" s="197"/>
      <c r="W212" s="197"/>
      <c r="X212" s="197"/>
      <c r="Y212" s="197"/>
      <c r="Z212" s="197"/>
    </row>
    <row r="213" ht="12.75" customHeight="1">
      <c r="A213" s="197"/>
      <c r="B213" s="197"/>
      <c r="C213" s="197"/>
      <c r="D213" s="197"/>
      <c r="E213" s="197"/>
      <c r="F213" s="197"/>
      <c r="G213" s="197"/>
      <c r="H213" s="197"/>
      <c r="I213" s="197"/>
      <c r="J213" s="197"/>
      <c r="K213" s="197"/>
      <c r="L213" s="197"/>
      <c r="M213" s="197"/>
      <c r="N213" s="197"/>
      <c r="O213" s="197"/>
      <c r="P213" s="197"/>
      <c r="Q213" s="197"/>
      <c r="R213" s="197"/>
      <c r="S213" s="197"/>
      <c r="T213" s="197"/>
      <c r="U213" s="197"/>
      <c r="V213" s="197"/>
      <c r="W213" s="197"/>
      <c r="X213" s="197"/>
      <c r="Y213" s="197"/>
      <c r="Z213" s="197"/>
    </row>
    <row r="214" ht="12.75" customHeight="1">
      <c r="A214" s="197"/>
      <c r="B214" s="197"/>
      <c r="C214" s="197"/>
      <c r="D214" s="197"/>
      <c r="E214" s="197"/>
      <c r="F214" s="197"/>
      <c r="G214" s="197"/>
      <c r="H214" s="197"/>
      <c r="I214" s="197"/>
      <c r="J214" s="197"/>
      <c r="K214" s="197"/>
      <c r="L214" s="197"/>
      <c r="M214" s="197"/>
      <c r="N214" s="197"/>
      <c r="O214" s="197"/>
      <c r="P214" s="197"/>
      <c r="Q214" s="197"/>
      <c r="R214" s="197"/>
      <c r="S214" s="197"/>
      <c r="T214" s="197"/>
      <c r="U214" s="197"/>
      <c r="V214" s="197"/>
      <c r="W214" s="197"/>
      <c r="X214" s="197"/>
      <c r="Y214" s="197"/>
      <c r="Z214" s="197"/>
    </row>
    <row r="215" ht="12.75" customHeight="1">
      <c r="A215" s="197"/>
      <c r="B215" s="197"/>
      <c r="C215" s="197"/>
      <c r="D215" s="197"/>
      <c r="E215" s="197"/>
      <c r="F215" s="197"/>
      <c r="G215" s="197"/>
      <c r="H215" s="197"/>
      <c r="I215" s="197"/>
      <c r="J215" s="197"/>
      <c r="K215" s="197"/>
      <c r="L215" s="197"/>
      <c r="M215" s="197"/>
      <c r="N215" s="197"/>
      <c r="O215" s="197"/>
      <c r="P215" s="197"/>
      <c r="Q215" s="197"/>
      <c r="R215" s="197"/>
      <c r="S215" s="197"/>
      <c r="T215" s="197"/>
      <c r="U215" s="197"/>
      <c r="V215" s="197"/>
      <c r="W215" s="197"/>
      <c r="X215" s="197"/>
      <c r="Y215" s="197"/>
      <c r="Z215" s="197"/>
    </row>
    <row r="216" ht="12.75" customHeight="1">
      <c r="A216" s="197"/>
      <c r="B216" s="197"/>
      <c r="C216" s="197"/>
      <c r="D216" s="197"/>
      <c r="E216" s="197"/>
      <c r="F216" s="197"/>
      <c r="G216" s="197"/>
      <c r="H216" s="197"/>
      <c r="I216" s="197"/>
      <c r="J216" s="197"/>
      <c r="K216" s="197"/>
      <c r="L216" s="197"/>
      <c r="M216" s="197"/>
      <c r="N216" s="197"/>
      <c r="O216" s="197"/>
      <c r="P216" s="197"/>
      <c r="Q216" s="197"/>
      <c r="R216" s="197"/>
      <c r="S216" s="197"/>
      <c r="T216" s="197"/>
      <c r="U216" s="197"/>
      <c r="V216" s="197"/>
      <c r="W216" s="197"/>
      <c r="X216" s="197"/>
      <c r="Y216" s="197"/>
      <c r="Z216" s="197"/>
    </row>
    <row r="217" ht="12.75" customHeight="1">
      <c r="A217" s="197"/>
      <c r="B217" s="197"/>
      <c r="C217" s="197"/>
      <c r="D217" s="197"/>
      <c r="E217" s="197"/>
      <c r="F217" s="197"/>
      <c r="G217" s="197"/>
      <c r="H217" s="197"/>
      <c r="I217" s="197"/>
      <c r="J217" s="197"/>
      <c r="K217" s="197"/>
      <c r="L217" s="197"/>
      <c r="M217" s="197"/>
      <c r="N217" s="197"/>
      <c r="O217" s="197"/>
      <c r="P217" s="197"/>
      <c r="Q217" s="197"/>
      <c r="R217" s="197"/>
      <c r="S217" s="197"/>
      <c r="T217" s="197"/>
      <c r="U217" s="197"/>
      <c r="V217" s="197"/>
      <c r="W217" s="197"/>
      <c r="X217" s="197"/>
      <c r="Y217" s="197"/>
      <c r="Z217" s="197"/>
    </row>
    <row r="218" ht="12.75" customHeight="1">
      <c r="A218" s="197"/>
      <c r="B218" s="197"/>
      <c r="C218" s="197"/>
      <c r="D218" s="197"/>
      <c r="E218" s="197"/>
      <c r="F218" s="197"/>
      <c r="G218" s="197"/>
      <c r="H218" s="197"/>
      <c r="I218" s="197"/>
      <c r="J218" s="197"/>
      <c r="K218" s="197"/>
      <c r="L218" s="197"/>
      <c r="M218" s="197"/>
      <c r="N218" s="197"/>
      <c r="O218" s="197"/>
      <c r="P218" s="197"/>
      <c r="Q218" s="197"/>
      <c r="R218" s="197"/>
      <c r="S218" s="197"/>
      <c r="T218" s="197"/>
      <c r="U218" s="197"/>
      <c r="V218" s="197"/>
      <c r="W218" s="197"/>
      <c r="X218" s="197"/>
      <c r="Y218" s="197"/>
      <c r="Z218" s="197"/>
    </row>
    <row r="219" ht="12.75" customHeight="1">
      <c r="A219" s="197"/>
      <c r="B219" s="197"/>
      <c r="C219" s="197"/>
      <c r="D219" s="197"/>
      <c r="E219" s="197"/>
      <c r="F219" s="197"/>
      <c r="G219" s="197"/>
      <c r="H219" s="197"/>
      <c r="I219" s="197"/>
      <c r="J219" s="197"/>
      <c r="K219" s="197"/>
      <c r="L219" s="197"/>
      <c r="M219" s="197"/>
      <c r="N219" s="197"/>
      <c r="O219" s="197"/>
      <c r="P219" s="197"/>
      <c r="Q219" s="197"/>
      <c r="R219" s="197"/>
      <c r="S219" s="197"/>
      <c r="T219" s="197"/>
      <c r="U219" s="197"/>
      <c r="V219" s="197"/>
      <c r="W219" s="197"/>
      <c r="X219" s="197"/>
      <c r="Y219" s="197"/>
      <c r="Z219" s="197"/>
    </row>
    <row r="220" ht="12.75" customHeight="1">
      <c r="A220" s="197"/>
      <c r="B220" s="197"/>
      <c r="C220" s="197"/>
      <c r="D220" s="197"/>
      <c r="E220" s="197"/>
      <c r="F220" s="197"/>
      <c r="G220" s="197"/>
      <c r="H220" s="197"/>
      <c r="I220" s="197"/>
      <c r="J220" s="197"/>
      <c r="K220" s="197"/>
      <c r="L220" s="197"/>
      <c r="M220" s="197"/>
      <c r="N220" s="197"/>
      <c r="O220" s="197"/>
      <c r="P220" s="197"/>
      <c r="Q220" s="197"/>
      <c r="R220" s="197"/>
      <c r="S220" s="197"/>
      <c r="T220" s="197"/>
      <c r="U220" s="197"/>
      <c r="V220" s="197"/>
      <c r="W220" s="197"/>
      <c r="X220" s="197"/>
      <c r="Y220" s="197"/>
      <c r="Z220" s="197"/>
    </row>
    <row r="221" ht="12.75" customHeight="1">
      <c r="A221" s="197"/>
      <c r="B221" s="197"/>
      <c r="C221" s="197"/>
      <c r="D221" s="197"/>
      <c r="E221" s="197"/>
      <c r="F221" s="197"/>
      <c r="G221" s="197"/>
      <c r="H221" s="197"/>
      <c r="I221" s="197"/>
      <c r="J221" s="197"/>
      <c r="K221" s="197"/>
      <c r="L221" s="197"/>
      <c r="M221" s="197"/>
      <c r="N221" s="197"/>
      <c r="O221" s="197"/>
      <c r="P221" s="197"/>
      <c r="Q221" s="197"/>
      <c r="R221" s="197"/>
      <c r="S221" s="197"/>
      <c r="T221" s="197"/>
      <c r="U221" s="197"/>
      <c r="V221" s="197"/>
      <c r="W221" s="197"/>
      <c r="X221" s="197"/>
      <c r="Y221" s="197"/>
      <c r="Z221" s="197"/>
    </row>
    <row r="222" ht="12.75" customHeight="1">
      <c r="A222" s="197"/>
      <c r="B222" s="197"/>
      <c r="C222" s="197"/>
      <c r="D222" s="197"/>
      <c r="E222" s="197"/>
      <c r="F222" s="197"/>
      <c r="G222" s="197"/>
      <c r="H222" s="197"/>
      <c r="I222" s="197"/>
      <c r="J222" s="197"/>
      <c r="K222" s="197"/>
      <c r="L222" s="197"/>
      <c r="M222" s="197"/>
      <c r="N222" s="197"/>
      <c r="O222" s="197"/>
      <c r="P222" s="197"/>
      <c r="Q222" s="197"/>
      <c r="R222" s="197"/>
      <c r="S222" s="197"/>
      <c r="T222" s="197"/>
      <c r="U222" s="197"/>
      <c r="V222" s="197"/>
      <c r="W222" s="197"/>
      <c r="X222" s="197"/>
      <c r="Y222" s="197"/>
      <c r="Z222" s="197"/>
    </row>
    <row r="223" ht="12.75" customHeight="1">
      <c r="A223" s="197"/>
      <c r="B223" s="197"/>
      <c r="C223" s="197"/>
      <c r="D223" s="197"/>
      <c r="E223" s="197"/>
      <c r="F223" s="197"/>
      <c r="G223" s="197"/>
      <c r="H223" s="197"/>
      <c r="I223" s="197"/>
      <c r="J223" s="197"/>
      <c r="K223" s="197"/>
      <c r="L223" s="197"/>
      <c r="M223" s="197"/>
      <c r="N223" s="197"/>
      <c r="O223" s="197"/>
      <c r="P223" s="197"/>
      <c r="Q223" s="197"/>
      <c r="R223" s="197"/>
      <c r="S223" s="197"/>
      <c r="T223" s="197"/>
      <c r="U223" s="197"/>
      <c r="V223" s="197"/>
      <c r="W223" s="197"/>
      <c r="X223" s="197"/>
      <c r="Y223" s="197"/>
      <c r="Z223" s="197"/>
    </row>
    <row r="224" ht="12.75" customHeight="1">
      <c r="A224" s="197"/>
      <c r="B224" s="197"/>
      <c r="C224" s="197"/>
      <c r="D224" s="197"/>
      <c r="E224" s="197"/>
      <c r="F224" s="197"/>
      <c r="G224" s="197"/>
      <c r="H224" s="197"/>
      <c r="I224" s="197"/>
      <c r="J224" s="197"/>
      <c r="K224" s="197"/>
      <c r="L224" s="197"/>
      <c r="M224" s="197"/>
      <c r="N224" s="197"/>
      <c r="O224" s="197"/>
      <c r="P224" s="197"/>
      <c r="Q224" s="197"/>
      <c r="R224" s="197"/>
      <c r="S224" s="197"/>
      <c r="T224" s="197"/>
      <c r="U224" s="197"/>
      <c r="V224" s="197"/>
      <c r="W224" s="197"/>
      <c r="X224" s="197"/>
      <c r="Y224" s="197"/>
      <c r="Z224" s="197"/>
    </row>
    <row r="225" ht="12.75" customHeight="1">
      <c r="A225" s="197"/>
      <c r="B225" s="197"/>
      <c r="C225" s="197"/>
      <c r="D225" s="197"/>
      <c r="E225" s="197"/>
      <c r="F225" s="197"/>
      <c r="G225" s="197"/>
      <c r="H225" s="197"/>
      <c r="I225" s="197"/>
      <c r="J225" s="197"/>
      <c r="K225" s="197"/>
      <c r="L225" s="197"/>
      <c r="M225" s="197"/>
      <c r="N225" s="197"/>
      <c r="O225" s="197"/>
      <c r="P225" s="197"/>
      <c r="Q225" s="197"/>
      <c r="R225" s="197"/>
      <c r="S225" s="197"/>
      <c r="T225" s="197"/>
      <c r="U225" s="197"/>
      <c r="V225" s="197"/>
      <c r="W225" s="197"/>
      <c r="X225" s="197"/>
      <c r="Y225" s="197"/>
      <c r="Z225" s="197"/>
    </row>
    <row r="226" ht="12.75" customHeight="1">
      <c r="A226" s="197"/>
      <c r="B226" s="197"/>
      <c r="C226" s="197"/>
      <c r="D226" s="197"/>
      <c r="E226" s="197"/>
      <c r="F226" s="197"/>
      <c r="G226" s="197"/>
      <c r="H226" s="197"/>
      <c r="I226" s="197"/>
      <c r="J226" s="197"/>
      <c r="K226" s="197"/>
      <c r="L226" s="197"/>
      <c r="M226" s="197"/>
      <c r="N226" s="197"/>
      <c r="O226" s="197"/>
      <c r="P226" s="197"/>
      <c r="Q226" s="197"/>
      <c r="R226" s="197"/>
      <c r="S226" s="197"/>
      <c r="T226" s="197"/>
      <c r="U226" s="197"/>
      <c r="V226" s="197"/>
      <c r="W226" s="197"/>
      <c r="X226" s="197"/>
      <c r="Y226" s="197"/>
      <c r="Z226" s="197"/>
    </row>
    <row r="227" ht="12.75" customHeight="1">
      <c r="A227" s="197"/>
      <c r="B227" s="197"/>
      <c r="C227" s="197"/>
      <c r="D227" s="197"/>
      <c r="E227" s="197"/>
      <c r="F227" s="197"/>
      <c r="G227" s="197"/>
      <c r="H227" s="197"/>
      <c r="I227" s="197"/>
      <c r="J227" s="197"/>
      <c r="K227" s="197"/>
      <c r="L227" s="197"/>
      <c r="M227" s="197"/>
      <c r="N227" s="197"/>
      <c r="O227" s="197"/>
      <c r="P227" s="197"/>
      <c r="Q227" s="197"/>
      <c r="R227" s="197"/>
      <c r="S227" s="197"/>
      <c r="T227" s="197"/>
      <c r="U227" s="197"/>
      <c r="V227" s="197"/>
      <c r="W227" s="197"/>
      <c r="X227" s="197"/>
      <c r="Y227" s="197"/>
      <c r="Z227" s="197"/>
    </row>
    <row r="228" ht="12.75" customHeight="1">
      <c r="A228" s="197"/>
      <c r="B228" s="197"/>
      <c r="C228" s="197"/>
      <c r="D228" s="197"/>
      <c r="E228" s="197"/>
      <c r="F228" s="197"/>
      <c r="G228" s="197"/>
      <c r="H228" s="197"/>
      <c r="I228" s="197"/>
      <c r="J228" s="197"/>
      <c r="K228" s="197"/>
      <c r="L228" s="197"/>
      <c r="M228" s="197"/>
      <c r="N228" s="197"/>
      <c r="O228" s="197"/>
      <c r="P228" s="197"/>
      <c r="Q228" s="197"/>
      <c r="R228" s="197"/>
      <c r="S228" s="197"/>
      <c r="T228" s="197"/>
      <c r="U228" s="197"/>
      <c r="V228" s="197"/>
      <c r="W228" s="197"/>
      <c r="X228" s="197"/>
      <c r="Y228" s="197"/>
      <c r="Z228" s="197"/>
    </row>
    <row r="229" ht="12.75" customHeight="1">
      <c r="A229" s="197"/>
      <c r="B229" s="197"/>
      <c r="C229" s="197"/>
      <c r="D229" s="197"/>
      <c r="E229" s="197"/>
      <c r="F229" s="197"/>
      <c r="G229" s="197"/>
      <c r="H229" s="197"/>
      <c r="I229" s="197"/>
      <c r="J229" s="197"/>
      <c r="K229" s="197"/>
      <c r="L229" s="197"/>
      <c r="M229" s="197"/>
      <c r="N229" s="197"/>
      <c r="O229" s="197"/>
      <c r="P229" s="197"/>
      <c r="Q229" s="197"/>
      <c r="R229" s="197"/>
      <c r="S229" s="197"/>
      <c r="T229" s="197"/>
      <c r="U229" s="197"/>
      <c r="V229" s="197"/>
      <c r="W229" s="197"/>
      <c r="X229" s="197"/>
      <c r="Y229" s="197"/>
      <c r="Z229" s="197"/>
    </row>
    <row r="230" ht="12.75" customHeight="1">
      <c r="A230" s="197"/>
      <c r="B230" s="197"/>
      <c r="C230" s="197"/>
      <c r="D230" s="197"/>
      <c r="E230" s="197"/>
      <c r="F230" s="197"/>
      <c r="G230" s="197"/>
      <c r="H230" s="197"/>
      <c r="I230" s="197"/>
      <c r="J230" s="197"/>
      <c r="K230" s="197"/>
      <c r="L230" s="197"/>
      <c r="M230" s="197"/>
      <c r="N230" s="197"/>
      <c r="O230" s="197"/>
      <c r="P230" s="197"/>
      <c r="Q230" s="197"/>
      <c r="R230" s="197"/>
      <c r="S230" s="197"/>
      <c r="T230" s="197"/>
      <c r="U230" s="197"/>
      <c r="V230" s="197"/>
      <c r="W230" s="197"/>
      <c r="X230" s="197"/>
      <c r="Y230" s="197"/>
      <c r="Z230" s="197"/>
    </row>
    <row r="231" ht="12.75" customHeight="1">
      <c r="A231" s="197"/>
      <c r="B231" s="197"/>
      <c r="C231" s="197"/>
      <c r="D231" s="197"/>
      <c r="E231" s="197"/>
      <c r="F231" s="197"/>
      <c r="G231" s="197"/>
      <c r="H231" s="197"/>
      <c r="I231" s="197"/>
      <c r="J231" s="197"/>
      <c r="K231" s="197"/>
      <c r="L231" s="197"/>
      <c r="M231" s="197"/>
      <c r="N231" s="197"/>
      <c r="O231" s="197"/>
      <c r="P231" s="197"/>
      <c r="Q231" s="197"/>
      <c r="R231" s="197"/>
      <c r="S231" s="197"/>
      <c r="T231" s="197"/>
      <c r="U231" s="197"/>
      <c r="V231" s="197"/>
      <c r="W231" s="197"/>
      <c r="X231" s="197"/>
      <c r="Y231" s="197"/>
      <c r="Z231" s="197"/>
    </row>
    <row r="232" ht="12.75" customHeight="1">
      <c r="A232" s="197"/>
      <c r="B232" s="197"/>
      <c r="C232" s="197"/>
      <c r="D232" s="197"/>
      <c r="E232" s="197"/>
      <c r="F232" s="197"/>
      <c r="G232" s="197"/>
      <c r="H232" s="197"/>
      <c r="I232" s="197"/>
      <c r="J232" s="197"/>
      <c r="K232" s="197"/>
      <c r="L232" s="197"/>
      <c r="M232" s="197"/>
      <c r="N232" s="197"/>
      <c r="O232" s="197"/>
      <c r="P232" s="197"/>
      <c r="Q232" s="197"/>
      <c r="R232" s="197"/>
      <c r="S232" s="197"/>
      <c r="T232" s="197"/>
      <c r="U232" s="197"/>
      <c r="V232" s="197"/>
      <c r="W232" s="197"/>
      <c r="X232" s="197"/>
      <c r="Y232" s="197"/>
      <c r="Z232" s="197"/>
    </row>
    <row r="233" ht="12.75" customHeight="1">
      <c r="A233" s="197"/>
      <c r="B233" s="197"/>
      <c r="C233" s="197"/>
      <c r="D233" s="197"/>
      <c r="E233" s="197"/>
      <c r="F233" s="197"/>
      <c r="G233" s="197"/>
      <c r="H233" s="197"/>
      <c r="I233" s="197"/>
      <c r="J233" s="197"/>
      <c r="K233" s="197"/>
      <c r="L233" s="197"/>
      <c r="M233" s="197"/>
      <c r="N233" s="197"/>
      <c r="O233" s="197"/>
      <c r="P233" s="197"/>
      <c r="Q233" s="197"/>
      <c r="R233" s="197"/>
      <c r="S233" s="197"/>
      <c r="T233" s="197"/>
      <c r="U233" s="197"/>
      <c r="V233" s="197"/>
      <c r="W233" s="197"/>
      <c r="X233" s="197"/>
      <c r="Y233" s="197"/>
      <c r="Z233" s="197"/>
    </row>
    <row r="234" ht="12.75" customHeight="1">
      <c r="A234" s="197"/>
      <c r="B234" s="197"/>
      <c r="C234" s="197"/>
      <c r="D234" s="197"/>
      <c r="E234" s="197"/>
      <c r="F234" s="197"/>
      <c r="G234" s="197"/>
      <c r="H234" s="197"/>
      <c r="I234" s="197"/>
      <c r="J234" s="197"/>
      <c r="K234" s="197"/>
      <c r="L234" s="197"/>
      <c r="M234" s="197"/>
      <c r="N234" s="197"/>
      <c r="O234" s="197"/>
      <c r="P234" s="197"/>
      <c r="Q234" s="197"/>
      <c r="R234" s="197"/>
      <c r="S234" s="197"/>
      <c r="T234" s="197"/>
      <c r="U234" s="197"/>
      <c r="V234" s="197"/>
      <c r="W234" s="197"/>
      <c r="X234" s="197"/>
      <c r="Y234" s="197"/>
      <c r="Z234" s="197"/>
    </row>
    <row r="235" ht="12.75" customHeight="1">
      <c r="A235" s="197"/>
      <c r="B235" s="197"/>
      <c r="C235" s="197"/>
      <c r="D235" s="197"/>
      <c r="E235" s="197"/>
      <c r="F235" s="197"/>
      <c r="G235" s="197"/>
      <c r="H235" s="197"/>
      <c r="I235" s="197"/>
      <c r="J235" s="197"/>
      <c r="K235" s="197"/>
      <c r="L235" s="197"/>
      <c r="M235" s="197"/>
      <c r="N235" s="197"/>
      <c r="O235" s="197"/>
      <c r="P235" s="197"/>
      <c r="Q235" s="197"/>
      <c r="R235" s="197"/>
      <c r="S235" s="197"/>
      <c r="T235" s="197"/>
      <c r="U235" s="197"/>
      <c r="V235" s="197"/>
      <c r="W235" s="197"/>
      <c r="X235" s="197"/>
      <c r="Y235" s="197"/>
      <c r="Z235" s="197"/>
    </row>
    <row r="236" ht="12.75" customHeight="1">
      <c r="A236" s="197"/>
      <c r="B236" s="197"/>
      <c r="C236" s="197"/>
      <c r="D236" s="197"/>
      <c r="E236" s="197"/>
      <c r="F236" s="197"/>
      <c r="G236" s="197"/>
      <c r="H236" s="197"/>
      <c r="I236" s="197"/>
      <c r="J236" s="197"/>
      <c r="K236" s="197"/>
      <c r="L236" s="197"/>
      <c r="M236" s="197"/>
      <c r="N236" s="197"/>
      <c r="O236" s="197"/>
      <c r="P236" s="197"/>
      <c r="Q236" s="197"/>
      <c r="R236" s="197"/>
      <c r="S236" s="197"/>
      <c r="T236" s="197"/>
      <c r="U236" s="197"/>
      <c r="V236" s="197"/>
      <c r="W236" s="197"/>
      <c r="X236" s="197"/>
      <c r="Y236" s="197"/>
      <c r="Z236" s="197"/>
    </row>
    <row r="237" ht="12.75" customHeight="1">
      <c r="A237" s="197"/>
      <c r="B237" s="197"/>
      <c r="C237" s="197"/>
      <c r="D237" s="197"/>
      <c r="E237" s="197"/>
      <c r="F237" s="197"/>
      <c r="G237" s="197"/>
      <c r="H237" s="197"/>
      <c r="I237" s="197"/>
      <c r="J237" s="197"/>
      <c r="K237" s="197"/>
      <c r="L237" s="197"/>
      <c r="M237" s="197"/>
      <c r="N237" s="197"/>
      <c r="O237" s="197"/>
      <c r="P237" s="197"/>
      <c r="Q237" s="197"/>
      <c r="R237" s="197"/>
      <c r="S237" s="197"/>
      <c r="T237" s="197"/>
      <c r="U237" s="197"/>
      <c r="V237" s="197"/>
      <c r="W237" s="197"/>
      <c r="X237" s="197"/>
      <c r="Y237" s="197"/>
      <c r="Z237" s="197"/>
    </row>
    <row r="238" ht="12.75" customHeight="1">
      <c r="A238" s="197"/>
      <c r="B238" s="197"/>
      <c r="C238" s="197"/>
      <c r="D238" s="197"/>
      <c r="E238" s="197"/>
      <c r="F238" s="197"/>
      <c r="G238" s="197"/>
      <c r="H238" s="197"/>
      <c r="I238" s="197"/>
      <c r="J238" s="197"/>
      <c r="K238" s="197"/>
      <c r="L238" s="197"/>
      <c r="M238" s="197"/>
      <c r="N238" s="197"/>
      <c r="O238" s="197"/>
      <c r="P238" s="197"/>
      <c r="Q238" s="197"/>
      <c r="R238" s="197"/>
      <c r="S238" s="197"/>
      <c r="T238" s="197"/>
      <c r="U238" s="197"/>
      <c r="V238" s="197"/>
      <c r="W238" s="197"/>
      <c r="X238" s="197"/>
      <c r="Y238" s="197"/>
      <c r="Z238" s="197"/>
    </row>
    <row r="239" ht="12.75" customHeight="1">
      <c r="A239" s="197"/>
      <c r="B239" s="197"/>
      <c r="C239" s="197"/>
      <c r="D239" s="197"/>
      <c r="E239" s="197"/>
      <c r="F239" s="197"/>
      <c r="G239" s="197"/>
      <c r="H239" s="197"/>
      <c r="I239" s="197"/>
      <c r="J239" s="197"/>
      <c r="K239" s="197"/>
      <c r="L239" s="197"/>
      <c r="M239" s="197"/>
      <c r="N239" s="197"/>
      <c r="O239" s="197"/>
      <c r="P239" s="197"/>
      <c r="Q239" s="197"/>
      <c r="R239" s="197"/>
      <c r="S239" s="197"/>
      <c r="T239" s="197"/>
      <c r="U239" s="197"/>
      <c r="V239" s="197"/>
      <c r="W239" s="197"/>
      <c r="X239" s="197"/>
      <c r="Y239" s="197"/>
      <c r="Z239" s="197"/>
    </row>
    <row r="240" ht="12.75" customHeight="1">
      <c r="A240" s="197"/>
      <c r="B240" s="197"/>
      <c r="C240" s="197"/>
      <c r="D240" s="197"/>
      <c r="E240" s="197"/>
      <c r="F240" s="197"/>
      <c r="G240" s="197"/>
      <c r="H240" s="197"/>
      <c r="I240" s="197"/>
      <c r="J240" s="197"/>
      <c r="K240" s="197"/>
      <c r="L240" s="197"/>
      <c r="M240" s="197"/>
      <c r="N240" s="197"/>
      <c r="O240" s="197"/>
      <c r="P240" s="197"/>
      <c r="Q240" s="197"/>
      <c r="R240" s="197"/>
      <c r="S240" s="197"/>
      <c r="T240" s="197"/>
      <c r="U240" s="197"/>
      <c r="V240" s="197"/>
      <c r="W240" s="197"/>
      <c r="X240" s="197"/>
      <c r="Y240" s="197"/>
      <c r="Z240" s="197"/>
    </row>
    <row r="241" ht="12.75" customHeight="1">
      <c r="A241" s="197"/>
      <c r="B241" s="197"/>
      <c r="C241" s="197"/>
      <c r="D241" s="197"/>
      <c r="E241" s="197"/>
      <c r="F241" s="197"/>
      <c r="G241" s="197"/>
      <c r="H241" s="197"/>
      <c r="I241" s="197"/>
      <c r="J241" s="197"/>
      <c r="K241" s="197"/>
      <c r="L241" s="197"/>
      <c r="M241" s="197"/>
      <c r="N241" s="197"/>
      <c r="O241" s="197"/>
      <c r="P241" s="197"/>
      <c r="Q241" s="197"/>
      <c r="R241" s="197"/>
      <c r="S241" s="197"/>
      <c r="T241" s="197"/>
      <c r="U241" s="197"/>
      <c r="V241" s="197"/>
      <c r="W241" s="197"/>
      <c r="X241" s="197"/>
      <c r="Y241" s="197"/>
      <c r="Z241" s="197"/>
    </row>
    <row r="242" ht="12.75" customHeight="1">
      <c r="A242" s="197"/>
      <c r="B242" s="197"/>
      <c r="C242" s="197"/>
      <c r="D242" s="197"/>
      <c r="E242" s="197"/>
      <c r="F242" s="197"/>
      <c r="G242" s="197"/>
      <c r="H242" s="197"/>
      <c r="I242" s="197"/>
      <c r="J242" s="197"/>
      <c r="K242" s="197"/>
      <c r="L242" s="197"/>
      <c r="M242" s="197"/>
      <c r="N242" s="197"/>
      <c r="O242" s="197"/>
      <c r="P242" s="197"/>
      <c r="Q242" s="197"/>
      <c r="R242" s="197"/>
      <c r="S242" s="197"/>
      <c r="T242" s="197"/>
      <c r="U242" s="197"/>
      <c r="V242" s="197"/>
      <c r="W242" s="197"/>
      <c r="X242" s="197"/>
      <c r="Y242" s="197"/>
      <c r="Z242" s="197"/>
    </row>
    <row r="243" ht="12.75" customHeight="1">
      <c r="A243" s="197"/>
      <c r="B243" s="197"/>
      <c r="C243" s="197"/>
      <c r="D243" s="197"/>
      <c r="E243" s="197"/>
      <c r="F243" s="197"/>
      <c r="G243" s="197"/>
      <c r="H243" s="197"/>
      <c r="I243" s="197"/>
      <c r="J243" s="197"/>
      <c r="K243" s="197"/>
      <c r="L243" s="197"/>
      <c r="M243" s="197"/>
      <c r="N243" s="197"/>
      <c r="O243" s="197"/>
      <c r="P243" s="197"/>
      <c r="Q243" s="197"/>
      <c r="R243" s="197"/>
      <c r="S243" s="197"/>
      <c r="T243" s="197"/>
      <c r="U243" s="197"/>
      <c r="V243" s="197"/>
      <c r="W243" s="197"/>
      <c r="X243" s="197"/>
      <c r="Y243" s="197"/>
      <c r="Z243" s="197"/>
    </row>
    <row r="244" ht="12.75" customHeight="1">
      <c r="A244" s="197"/>
      <c r="B244" s="197"/>
      <c r="C244" s="197"/>
      <c r="D244" s="197"/>
      <c r="E244" s="197"/>
      <c r="F244" s="197"/>
      <c r="G244" s="197"/>
      <c r="H244" s="197"/>
      <c r="I244" s="197"/>
      <c r="J244" s="197"/>
      <c r="K244" s="197"/>
      <c r="L244" s="197"/>
      <c r="M244" s="197"/>
      <c r="N244" s="197"/>
      <c r="O244" s="197"/>
      <c r="P244" s="197"/>
      <c r="Q244" s="197"/>
      <c r="R244" s="197"/>
      <c r="S244" s="197"/>
      <c r="T244" s="197"/>
      <c r="U244" s="197"/>
      <c r="V244" s="197"/>
      <c r="W244" s="197"/>
      <c r="X244" s="197"/>
      <c r="Y244" s="197"/>
      <c r="Z244" s="197"/>
    </row>
    <row r="245" ht="12.75" customHeight="1">
      <c r="A245" s="197"/>
      <c r="B245" s="197"/>
      <c r="C245" s="197"/>
      <c r="D245" s="197"/>
      <c r="E245" s="197"/>
      <c r="F245" s="197"/>
      <c r="G245" s="197"/>
      <c r="H245" s="197"/>
      <c r="I245" s="197"/>
      <c r="J245" s="197"/>
      <c r="K245" s="197"/>
      <c r="L245" s="197"/>
      <c r="M245" s="197"/>
      <c r="N245" s="197"/>
      <c r="O245" s="197"/>
      <c r="P245" s="197"/>
      <c r="Q245" s="197"/>
      <c r="R245" s="197"/>
      <c r="S245" s="197"/>
      <c r="T245" s="197"/>
      <c r="U245" s="197"/>
      <c r="V245" s="197"/>
      <c r="W245" s="197"/>
      <c r="X245" s="197"/>
      <c r="Y245" s="197"/>
      <c r="Z245" s="197"/>
    </row>
    <row r="246" ht="12.75" customHeight="1">
      <c r="A246" s="197"/>
      <c r="B246" s="197"/>
      <c r="C246" s="197"/>
      <c r="D246" s="197"/>
      <c r="E246" s="197"/>
      <c r="F246" s="197"/>
      <c r="G246" s="197"/>
      <c r="H246" s="197"/>
      <c r="I246" s="197"/>
      <c r="J246" s="197"/>
      <c r="K246" s="197"/>
      <c r="L246" s="197"/>
      <c r="M246" s="197"/>
      <c r="N246" s="197"/>
      <c r="O246" s="197"/>
      <c r="P246" s="197"/>
      <c r="Q246" s="197"/>
      <c r="R246" s="197"/>
      <c r="S246" s="197"/>
      <c r="T246" s="197"/>
      <c r="U246" s="197"/>
      <c r="V246" s="197"/>
      <c r="W246" s="197"/>
      <c r="X246" s="197"/>
      <c r="Y246" s="197"/>
      <c r="Z246" s="197"/>
    </row>
    <row r="247" ht="12.75" customHeight="1">
      <c r="A247" s="197"/>
      <c r="B247" s="197"/>
      <c r="C247" s="197"/>
      <c r="D247" s="197"/>
      <c r="E247" s="197"/>
      <c r="F247" s="197"/>
      <c r="G247" s="197"/>
      <c r="H247" s="197"/>
      <c r="I247" s="197"/>
      <c r="J247" s="197"/>
      <c r="K247" s="197"/>
      <c r="L247" s="197"/>
      <c r="M247" s="197"/>
      <c r="N247" s="197"/>
      <c r="O247" s="197"/>
      <c r="P247" s="197"/>
      <c r="Q247" s="197"/>
      <c r="R247" s="197"/>
      <c r="S247" s="197"/>
      <c r="T247" s="197"/>
      <c r="U247" s="197"/>
      <c r="V247" s="197"/>
      <c r="W247" s="197"/>
      <c r="X247" s="197"/>
      <c r="Y247" s="197"/>
      <c r="Z247" s="197"/>
    </row>
    <row r="248" ht="12.75" customHeight="1">
      <c r="A248" s="197"/>
      <c r="B248" s="197"/>
      <c r="C248" s="197"/>
      <c r="D248" s="197"/>
      <c r="E248" s="197"/>
      <c r="F248" s="197"/>
      <c r="G248" s="197"/>
      <c r="H248" s="197"/>
      <c r="I248" s="197"/>
      <c r="J248" s="197"/>
      <c r="K248" s="197"/>
      <c r="L248" s="197"/>
      <c r="M248" s="197"/>
      <c r="N248" s="197"/>
      <c r="O248" s="197"/>
      <c r="P248" s="197"/>
      <c r="Q248" s="197"/>
      <c r="R248" s="197"/>
      <c r="S248" s="197"/>
      <c r="T248" s="197"/>
      <c r="U248" s="197"/>
      <c r="V248" s="197"/>
      <c r="W248" s="197"/>
      <c r="X248" s="197"/>
      <c r="Y248" s="197"/>
      <c r="Z248" s="197"/>
    </row>
    <row r="249" ht="12.75" customHeight="1">
      <c r="A249" s="197"/>
      <c r="B249" s="197"/>
      <c r="C249" s="197"/>
      <c r="D249" s="197"/>
      <c r="E249" s="197"/>
      <c r="F249" s="197"/>
      <c r="G249" s="197"/>
      <c r="H249" s="197"/>
      <c r="I249" s="197"/>
      <c r="J249" s="197"/>
      <c r="K249" s="197"/>
      <c r="L249" s="197"/>
      <c r="M249" s="197"/>
      <c r="N249" s="197"/>
      <c r="O249" s="197"/>
      <c r="P249" s="197"/>
      <c r="Q249" s="197"/>
      <c r="R249" s="197"/>
      <c r="S249" s="197"/>
      <c r="T249" s="197"/>
      <c r="U249" s="197"/>
      <c r="V249" s="197"/>
      <c r="W249" s="197"/>
      <c r="X249" s="197"/>
      <c r="Y249" s="197"/>
      <c r="Z249" s="197"/>
    </row>
    <row r="250" ht="12.75" customHeight="1">
      <c r="A250" s="197"/>
      <c r="B250" s="197"/>
      <c r="C250" s="197"/>
      <c r="D250" s="197"/>
      <c r="E250" s="197"/>
      <c r="F250" s="197"/>
      <c r="G250" s="197"/>
      <c r="H250" s="197"/>
      <c r="I250" s="197"/>
      <c r="J250" s="197"/>
      <c r="K250" s="197"/>
      <c r="L250" s="197"/>
      <c r="M250" s="197"/>
      <c r="N250" s="197"/>
      <c r="O250" s="197"/>
      <c r="P250" s="197"/>
      <c r="Q250" s="197"/>
      <c r="R250" s="197"/>
      <c r="S250" s="197"/>
      <c r="T250" s="197"/>
      <c r="U250" s="197"/>
      <c r="V250" s="197"/>
      <c r="W250" s="197"/>
      <c r="X250" s="197"/>
      <c r="Y250" s="197"/>
      <c r="Z250" s="197"/>
    </row>
    <row r="251" ht="12.75" customHeight="1">
      <c r="A251" s="197"/>
      <c r="B251" s="197"/>
      <c r="C251" s="197"/>
      <c r="D251" s="197"/>
      <c r="E251" s="197"/>
      <c r="F251" s="197"/>
      <c r="G251" s="197"/>
      <c r="H251" s="197"/>
      <c r="I251" s="197"/>
      <c r="J251" s="197"/>
      <c r="K251" s="197"/>
      <c r="L251" s="197"/>
      <c r="M251" s="197"/>
      <c r="N251" s="197"/>
      <c r="O251" s="197"/>
      <c r="P251" s="197"/>
      <c r="Q251" s="197"/>
      <c r="R251" s="197"/>
      <c r="S251" s="197"/>
      <c r="T251" s="197"/>
      <c r="U251" s="197"/>
      <c r="V251" s="197"/>
      <c r="W251" s="197"/>
      <c r="X251" s="197"/>
      <c r="Y251" s="197"/>
      <c r="Z251" s="197"/>
    </row>
    <row r="252" ht="12.75" customHeight="1">
      <c r="A252" s="197"/>
      <c r="B252" s="197"/>
      <c r="C252" s="197"/>
      <c r="D252" s="197"/>
      <c r="E252" s="197"/>
      <c r="F252" s="197"/>
      <c r="G252" s="197"/>
      <c r="H252" s="197"/>
      <c r="I252" s="197"/>
      <c r="J252" s="197"/>
      <c r="K252" s="197"/>
      <c r="L252" s="197"/>
      <c r="M252" s="197"/>
      <c r="N252" s="197"/>
      <c r="O252" s="197"/>
      <c r="P252" s="197"/>
      <c r="Q252" s="197"/>
      <c r="R252" s="197"/>
      <c r="S252" s="197"/>
      <c r="T252" s="197"/>
      <c r="U252" s="197"/>
      <c r="V252" s="197"/>
      <c r="W252" s="197"/>
      <c r="X252" s="197"/>
      <c r="Y252" s="197"/>
      <c r="Z252" s="197"/>
    </row>
    <row r="253" ht="12.75" customHeight="1">
      <c r="A253" s="197"/>
      <c r="B253" s="197"/>
      <c r="C253" s="197"/>
      <c r="D253" s="197"/>
      <c r="E253" s="197"/>
      <c r="F253" s="197"/>
      <c r="G253" s="197"/>
      <c r="H253" s="197"/>
      <c r="I253" s="197"/>
      <c r="J253" s="197"/>
      <c r="K253" s="197"/>
      <c r="L253" s="197"/>
      <c r="M253" s="197"/>
      <c r="N253" s="197"/>
      <c r="O253" s="197"/>
      <c r="P253" s="197"/>
      <c r="Q253" s="197"/>
      <c r="R253" s="197"/>
      <c r="S253" s="197"/>
      <c r="T253" s="197"/>
      <c r="U253" s="197"/>
      <c r="V253" s="197"/>
      <c r="W253" s="197"/>
      <c r="X253" s="197"/>
      <c r="Y253" s="197"/>
      <c r="Z253" s="197"/>
    </row>
    <row r="254" ht="12.75" customHeight="1">
      <c r="A254" s="197"/>
      <c r="B254" s="197"/>
      <c r="C254" s="197"/>
      <c r="D254" s="197"/>
      <c r="E254" s="197"/>
      <c r="F254" s="197"/>
      <c r="G254" s="197"/>
      <c r="H254" s="197"/>
      <c r="I254" s="197"/>
      <c r="J254" s="197"/>
      <c r="K254" s="197"/>
      <c r="L254" s="197"/>
      <c r="M254" s="197"/>
      <c r="N254" s="197"/>
      <c r="O254" s="197"/>
      <c r="P254" s="197"/>
      <c r="Q254" s="197"/>
      <c r="R254" s="197"/>
      <c r="S254" s="197"/>
      <c r="T254" s="197"/>
      <c r="U254" s="197"/>
      <c r="V254" s="197"/>
      <c r="W254" s="197"/>
      <c r="X254" s="197"/>
      <c r="Y254" s="197"/>
      <c r="Z254" s="197"/>
    </row>
    <row r="255" ht="12.75" customHeight="1">
      <c r="A255" s="197"/>
      <c r="B255" s="197"/>
      <c r="C255" s="197"/>
      <c r="D255" s="197"/>
      <c r="E255" s="197"/>
      <c r="F255" s="197"/>
      <c r="G255" s="197"/>
      <c r="H255" s="197"/>
      <c r="I255" s="197"/>
      <c r="J255" s="197"/>
      <c r="K255" s="197"/>
      <c r="L255" s="197"/>
      <c r="M255" s="197"/>
      <c r="N255" s="197"/>
      <c r="O255" s="197"/>
      <c r="P255" s="197"/>
      <c r="Q255" s="197"/>
      <c r="R255" s="197"/>
      <c r="S255" s="197"/>
      <c r="T255" s="197"/>
      <c r="U255" s="197"/>
      <c r="V255" s="197"/>
      <c r="W255" s="197"/>
      <c r="X255" s="197"/>
      <c r="Y255" s="197"/>
      <c r="Z255" s="197"/>
    </row>
    <row r="256" ht="12.75" customHeight="1">
      <c r="A256" s="197"/>
      <c r="B256" s="197"/>
      <c r="C256" s="197"/>
      <c r="D256" s="197"/>
      <c r="E256" s="197"/>
      <c r="F256" s="197"/>
      <c r="G256" s="197"/>
      <c r="H256" s="197"/>
      <c r="I256" s="197"/>
      <c r="J256" s="197"/>
      <c r="K256" s="197"/>
      <c r="L256" s="197"/>
      <c r="M256" s="197"/>
      <c r="N256" s="197"/>
      <c r="O256" s="197"/>
      <c r="P256" s="197"/>
      <c r="Q256" s="197"/>
      <c r="R256" s="197"/>
      <c r="S256" s="197"/>
      <c r="T256" s="197"/>
      <c r="U256" s="197"/>
      <c r="V256" s="197"/>
      <c r="W256" s="197"/>
      <c r="X256" s="197"/>
      <c r="Y256" s="197"/>
      <c r="Z256" s="197"/>
    </row>
    <row r="257" ht="12.75" customHeight="1">
      <c r="A257" s="197"/>
      <c r="B257" s="197"/>
      <c r="C257" s="197"/>
      <c r="D257" s="197"/>
      <c r="E257" s="197"/>
      <c r="F257" s="197"/>
      <c r="G257" s="197"/>
      <c r="H257" s="197"/>
      <c r="I257" s="197"/>
      <c r="J257" s="197"/>
      <c r="K257" s="197"/>
      <c r="L257" s="197"/>
      <c r="M257" s="197"/>
      <c r="N257" s="197"/>
      <c r="O257" s="197"/>
      <c r="P257" s="197"/>
      <c r="Q257" s="197"/>
      <c r="R257" s="197"/>
      <c r="S257" s="197"/>
      <c r="T257" s="197"/>
      <c r="U257" s="197"/>
      <c r="V257" s="197"/>
      <c r="W257" s="197"/>
      <c r="X257" s="197"/>
      <c r="Y257" s="197"/>
      <c r="Z257" s="197"/>
    </row>
    <row r="258" ht="12.75" customHeight="1">
      <c r="A258" s="197"/>
      <c r="B258" s="197"/>
      <c r="C258" s="197"/>
      <c r="D258" s="197"/>
      <c r="E258" s="197"/>
      <c r="F258" s="197"/>
      <c r="G258" s="197"/>
      <c r="H258" s="197"/>
      <c r="I258" s="197"/>
      <c r="J258" s="197"/>
      <c r="K258" s="197"/>
      <c r="L258" s="197"/>
      <c r="M258" s="197"/>
      <c r="N258" s="197"/>
      <c r="O258" s="197"/>
      <c r="P258" s="197"/>
      <c r="Q258" s="197"/>
      <c r="R258" s="197"/>
      <c r="S258" s="197"/>
      <c r="T258" s="197"/>
      <c r="U258" s="197"/>
      <c r="V258" s="197"/>
      <c r="W258" s="197"/>
      <c r="X258" s="197"/>
      <c r="Y258" s="197"/>
      <c r="Z258" s="197"/>
    </row>
    <row r="259" ht="12.75" customHeight="1">
      <c r="A259" s="197"/>
      <c r="B259" s="197"/>
      <c r="C259" s="197"/>
      <c r="D259" s="197"/>
      <c r="E259" s="197"/>
      <c r="F259" s="197"/>
      <c r="G259" s="197"/>
      <c r="H259" s="197"/>
      <c r="I259" s="197"/>
      <c r="J259" s="197"/>
      <c r="K259" s="197"/>
      <c r="L259" s="197"/>
      <c r="M259" s="197"/>
      <c r="N259" s="197"/>
      <c r="O259" s="197"/>
      <c r="P259" s="197"/>
      <c r="Q259" s="197"/>
      <c r="R259" s="197"/>
      <c r="S259" s="197"/>
      <c r="T259" s="197"/>
      <c r="U259" s="197"/>
      <c r="V259" s="197"/>
      <c r="W259" s="197"/>
      <c r="X259" s="197"/>
      <c r="Y259" s="197"/>
      <c r="Z259" s="197"/>
    </row>
    <row r="260" ht="12.75" customHeight="1">
      <c r="A260" s="197"/>
      <c r="B260" s="197"/>
      <c r="C260" s="197"/>
      <c r="D260" s="197"/>
      <c r="E260" s="197"/>
      <c r="F260" s="197"/>
      <c r="G260" s="197"/>
      <c r="H260" s="197"/>
      <c r="I260" s="197"/>
      <c r="J260" s="197"/>
      <c r="K260" s="197"/>
      <c r="L260" s="197"/>
      <c r="M260" s="197"/>
      <c r="N260" s="197"/>
      <c r="O260" s="197"/>
      <c r="P260" s="197"/>
      <c r="Q260" s="197"/>
      <c r="R260" s="197"/>
      <c r="S260" s="197"/>
      <c r="T260" s="197"/>
      <c r="U260" s="197"/>
      <c r="V260" s="197"/>
      <c r="W260" s="197"/>
      <c r="X260" s="197"/>
      <c r="Y260" s="197"/>
      <c r="Z260" s="197"/>
    </row>
    <row r="261" ht="12.75" customHeight="1">
      <c r="A261" s="197"/>
      <c r="B261" s="197"/>
      <c r="C261" s="197"/>
      <c r="D261" s="197"/>
      <c r="E261" s="197"/>
      <c r="F261" s="197"/>
      <c r="G261" s="197"/>
      <c r="H261" s="197"/>
      <c r="I261" s="197"/>
      <c r="J261" s="197"/>
      <c r="K261" s="197"/>
      <c r="L261" s="197"/>
      <c r="M261" s="197"/>
      <c r="N261" s="197"/>
      <c r="O261" s="197"/>
      <c r="P261" s="197"/>
      <c r="Q261" s="197"/>
      <c r="R261" s="197"/>
      <c r="S261" s="197"/>
      <c r="T261" s="197"/>
      <c r="U261" s="197"/>
      <c r="V261" s="197"/>
      <c r="W261" s="197"/>
      <c r="X261" s="197"/>
      <c r="Y261" s="197"/>
      <c r="Z261" s="197"/>
    </row>
    <row r="262" ht="12.75" customHeight="1">
      <c r="A262" s="197"/>
      <c r="B262" s="197"/>
      <c r="C262" s="197"/>
      <c r="D262" s="197"/>
      <c r="E262" s="197"/>
      <c r="F262" s="197"/>
      <c r="G262" s="197"/>
      <c r="H262" s="197"/>
      <c r="I262" s="197"/>
      <c r="J262" s="197"/>
      <c r="K262" s="197"/>
      <c r="L262" s="197"/>
      <c r="M262" s="197"/>
      <c r="N262" s="197"/>
      <c r="O262" s="197"/>
      <c r="P262" s="197"/>
      <c r="Q262" s="197"/>
      <c r="R262" s="197"/>
      <c r="S262" s="197"/>
      <c r="T262" s="197"/>
      <c r="U262" s="197"/>
      <c r="V262" s="197"/>
      <c r="W262" s="197"/>
      <c r="X262" s="197"/>
      <c r="Y262" s="197"/>
      <c r="Z262" s="197"/>
    </row>
    <row r="263" ht="12.75" customHeight="1">
      <c r="A263" s="197"/>
      <c r="B263" s="197"/>
      <c r="C263" s="197"/>
      <c r="D263" s="197"/>
      <c r="E263" s="197"/>
      <c r="F263" s="197"/>
      <c r="G263" s="197"/>
      <c r="H263" s="197"/>
      <c r="I263" s="197"/>
      <c r="J263" s="197"/>
      <c r="K263" s="197"/>
      <c r="L263" s="197"/>
      <c r="M263" s="197"/>
      <c r="N263" s="197"/>
      <c r="O263" s="197"/>
      <c r="P263" s="197"/>
      <c r="Q263" s="197"/>
      <c r="R263" s="197"/>
      <c r="S263" s="197"/>
      <c r="T263" s="197"/>
      <c r="U263" s="197"/>
      <c r="V263" s="197"/>
      <c r="W263" s="197"/>
      <c r="X263" s="197"/>
      <c r="Y263" s="197"/>
      <c r="Z263" s="197"/>
    </row>
    <row r="264" ht="12.75" customHeight="1">
      <c r="A264" s="197"/>
      <c r="B264" s="197"/>
      <c r="C264" s="197"/>
      <c r="D264" s="197"/>
      <c r="E264" s="197"/>
      <c r="F264" s="197"/>
      <c r="G264" s="197"/>
      <c r="H264" s="197"/>
      <c r="I264" s="197"/>
      <c r="J264" s="197"/>
      <c r="K264" s="197"/>
      <c r="L264" s="197"/>
      <c r="M264" s="197"/>
      <c r="N264" s="197"/>
      <c r="O264" s="197"/>
      <c r="P264" s="197"/>
      <c r="Q264" s="197"/>
      <c r="R264" s="197"/>
      <c r="S264" s="197"/>
      <c r="T264" s="197"/>
      <c r="U264" s="197"/>
      <c r="V264" s="197"/>
      <c r="W264" s="197"/>
      <c r="X264" s="197"/>
      <c r="Y264" s="197"/>
      <c r="Z264" s="197"/>
    </row>
    <row r="265" ht="12.75" customHeight="1">
      <c r="A265" s="197"/>
      <c r="B265" s="197"/>
      <c r="C265" s="197"/>
      <c r="D265" s="197"/>
      <c r="E265" s="197"/>
      <c r="F265" s="197"/>
      <c r="G265" s="197"/>
      <c r="H265" s="197"/>
      <c r="I265" s="197"/>
      <c r="J265" s="197"/>
      <c r="K265" s="197"/>
      <c r="L265" s="197"/>
      <c r="M265" s="197"/>
      <c r="N265" s="197"/>
      <c r="O265" s="197"/>
      <c r="P265" s="197"/>
      <c r="Q265" s="197"/>
      <c r="R265" s="197"/>
      <c r="S265" s="197"/>
      <c r="T265" s="197"/>
      <c r="U265" s="197"/>
      <c r="V265" s="197"/>
      <c r="W265" s="197"/>
      <c r="X265" s="197"/>
      <c r="Y265" s="197"/>
      <c r="Z265" s="197"/>
    </row>
    <row r="266" ht="12.75" customHeight="1">
      <c r="A266" s="197"/>
      <c r="B266" s="197"/>
      <c r="C266" s="197"/>
      <c r="D266" s="197"/>
      <c r="E266" s="197"/>
      <c r="F266" s="197"/>
      <c r="G266" s="197"/>
      <c r="H266" s="197"/>
      <c r="I266" s="197"/>
      <c r="J266" s="197"/>
      <c r="K266" s="197"/>
      <c r="L266" s="197"/>
      <c r="M266" s="197"/>
      <c r="N266" s="197"/>
      <c r="O266" s="197"/>
      <c r="P266" s="197"/>
      <c r="Q266" s="197"/>
      <c r="R266" s="197"/>
      <c r="S266" s="197"/>
      <c r="T266" s="197"/>
      <c r="U266" s="197"/>
      <c r="V266" s="197"/>
      <c r="W266" s="197"/>
      <c r="X266" s="197"/>
      <c r="Y266" s="197"/>
      <c r="Z266" s="197"/>
    </row>
    <row r="267" ht="12.75" customHeight="1">
      <c r="A267" s="197"/>
      <c r="B267" s="197"/>
      <c r="C267" s="197"/>
      <c r="D267" s="197"/>
      <c r="E267" s="197"/>
      <c r="F267" s="197"/>
      <c r="G267" s="197"/>
      <c r="H267" s="197"/>
      <c r="I267" s="197"/>
      <c r="J267" s="197"/>
      <c r="K267" s="197"/>
      <c r="L267" s="197"/>
      <c r="M267" s="197"/>
      <c r="N267" s="197"/>
      <c r="O267" s="197"/>
      <c r="P267" s="197"/>
      <c r="Q267" s="197"/>
      <c r="R267" s="197"/>
      <c r="S267" s="197"/>
      <c r="T267" s="197"/>
      <c r="U267" s="197"/>
      <c r="V267" s="197"/>
      <c r="W267" s="197"/>
      <c r="X267" s="197"/>
      <c r="Y267" s="197"/>
      <c r="Z267" s="197"/>
    </row>
    <row r="268" ht="12.75" customHeight="1">
      <c r="A268" s="197"/>
      <c r="B268" s="197"/>
      <c r="C268" s="197"/>
      <c r="D268" s="197"/>
      <c r="E268" s="197"/>
      <c r="F268" s="197"/>
      <c r="G268" s="197"/>
      <c r="H268" s="197"/>
      <c r="I268" s="197"/>
      <c r="J268" s="197"/>
      <c r="K268" s="197"/>
      <c r="L268" s="197"/>
      <c r="M268" s="197"/>
      <c r="N268" s="197"/>
      <c r="O268" s="197"/>
      <c r="P268" s="197"/>
      <c r="Q268" s="197"/>
      <c r="R268" s="197"/>
      <c r="S268" s="197"/>
      <c r="T268" s="197"/>
      <c r="U268" s="197"/>
      <c r="V268" s="197"/>
      <c r="W268" s="197"/>
      <c r="X268" s="197"/>
      <c r="Y268" s="197"/>
      <c r="Z268" s="197"/>
    </row>
    <row r="269" ht="12.75" customHeight="1">
      <c r="A269" s="197"/>
      <c r="B269" s="197"/>
      <c r="C269" s="197"/>
      <c r="D269" s="197"/>
      <c r="E269" s="197"/>
      <c r="F269" s="197"/>
      <c r="G269" s="197"/>
      <c r="H269" s="197"/>
      <c r="I269" s="197"/>
      <c r="J269" s="197"/>
      <c r="K269" s="197"/>
      <c r="L269" s="197"/>
      <c r="M269" s="197"/>
      <c r="N269" s="197"/>
      <c r="O269" s="197"/>
      <c r="P269" s="197"/>
      <c r="Q269" s="197"/>
      <c r="R269" s="197"/>
      <c r="S269" s="197"/>
      <c r="T269" s="197"/>
      <c r="U269" s="197"/>
      <c r="V269" s="197"/>
      <c r="W269" s="197"/>
      <c r="X269" s="197"/>
      <c r="Y269" s="197"/>
      <c r="Z269" s="197"/>
    </row>
    <row r="270" ht="12.75" customHeight="1">
      <c r="A270" s="197"/>
      <c r="B270" s="197"/>
      <c r="C270" s="197"/>
      <c r="D270" s="197"/>
      <c r="E270" s="197"/>
      <c r="F270" s="197"/>
      <c r="G270" s="197"/>
      <c r="H270" s="197"/>
      <c r="I270" s="197"/>
      <c r="J270" s="197"/>
      <c r="K270" s="197"/>
      <c r="L270" s="197"/>
      <c r="M270" s="197"/>
      <c r="N270" s="197"/>
      <c r="O270" s="197"/>
      <c r="P270" s="197"/>
      <c r="Q270" s="197"/>
      <c r="R270" s="197"/>
      <c r="S270" s="197"/>
      <c r="T270" s="197"/>
      <c r="U270" s="197"/>
      <c r="V270" s="197"/>
      <c r="W270" s="197"/>
      <c r="X270" s="197"/>
      <c r="Y270" s="197"/>
      <c r="Z270" s="197"/>
    </row>
    <row r="271" ht="12.75" customHeight="1">
      <c r="A271" s="197"/>
      <c r="B271" s="197"/>
      <c r="C271" s="197"/>
      <c r="D271" s="197"/>
      <c r="E271" s="197"/>
      <c r="F271" s="197"/>
      <c r="G271" s="197"/>
      <c r="H271" s="197"/>
      <c r="I271" s="197"/>
      <c r="J271" s="197"/>
      <c r="K271" s="197"/>
      <c r="L271" s="197"/>
      <c r="M271" s="197"/>
      <c r="N271" s="197"/>
      <c r="O271" s="197"/>
      <c r="P271" s="197"/>
      <c r="Q271" s="197"/>
      <c r="R271" s="197"/>
      <c r="S271" s="197"/>
      <c r="T271" s="197"/>
      <c r="U271" s="197"/>
      <c r="V271" s="197"/>
      <c r="W271" s="197"/>
      <c r="X271" s="197"/>
      <c r="Y271" s="197"/>
      <c r="Z271" s="197"/>
    </row>
    <row r="272" ht="12.75" customHeight="1">
      <c r="A272" s="197"/>
      <c r="B272" s="197"/>
      <c r="C272" s="197"/>
      <c r="D272" s="197"/>
      <c r="E272" s="197"/>
      <c r="F272" s="197"/>
      <c r="G272" s="197"/>
      <c r="H272" s="197"/>
      <c r="I272" s="197"/>
      <c r="J272" s="197"/>
      <c r="K272" s="197"/>
      <c r="L272" s="197"/>
      <c r="M272" s="197"/>
      <c r="N272" s="197"/>
      <c r="O272" s="197"/>
      <c r="P272" s="197"/>
      <c r="Q272" s="197"/>
      <c r="R272" s="197"/>
      <c r="S272" s="197"/>
      <c r="T272" s="197"/>
      <c r="U272" s="197"/>
      <c r="V272" s="197"/>
      <c r="W272" s="197"/>
      <c r="X272" s="197"/>
      <c r="Y272" s="197"/>
      <c r="Z272" s="197"/>
    </row>
    <row r="273" ht="12.75" customHeight="1">
      <c r="A273" s="197"/>
      <c r="B273" s="197"/>
      <c r="C273" s="197"/>
      <c r="D273" s="197"/>
      <c r="E273" s="197"/>
      <c r="F273" s="197"/>
      <c r="G273" s="197"/>
      <c r="H273" s="197"/>
      <c r="I273" s="197"/>
      <c r="J273" s="197"/>
      <c r="K273" s="197"/>
      <c r="L273" s="197"/>
      <c r="M273" s="197"/>
      <c r="N273" s="197"/>
      <c r="O273" s="197"/>
      <c r="P273" s="197"/>
      <c r="Q273" s="197"/>
      <c r="R273" s="197"/>
      <c r="S273" s="197"/>
      <c r="T273" s="197"/>
      <c r="U273" s="197"/>
      <c r="V273" s="197"/>
      <c r="W273" s="197"/>
      <c r="X273" s="197"/>
      <c r="Y273" s="197"/>
      <c r="Z273" s="197"/>
    </row>
    <row r="274" ht="12.75" customHeight="1">
      <c r="A274" s="197"/>
      <c r="B274" s="197"/>
      <c r="C274" s="197"/>
      <c r="D274" s="197"/>
      <c r="E274" s="197"/>
      <c r="F274" s="197"/>
      <c r="G274" s="197"/>
      <c r="H274" s="197"/>
      <c r="I274" s="197"/>
      <c r="J274" s="197"/>
      <c r="K274" s="197"/>
      <c r="L274" s="197"/>
      <c r="M274" s="197"/>
      <c r="N274" s="197"/>
      <c r="O274" s="197"/>
      <c r="P274" s="197"/>
      <c r="Q274" s="197"/>
      <c r="R274" s="197"/>
      <c r="S274" s="197"/>
      <c r="T274" s="197"/>
      <c r="U274" s="197"/>
      <c r="V274" s="197"/>
      <c r="W274" s="197"/>
      <c r="X274" s="197"/>
      <c r="Y274" s="197"/>
      <c r="Z274" s="197"/>
    </row>
    <row r="275" ht="12.75" customHeight="1">
      <c r="A275" s="197"/>
      <c r="B275" s="197"/>
      <c r="C275" s="197"/>
      <c r="D275" s="197"/>
      <c r="E275" s="197"/>
      <c r="F275" s="197"/>
      <c r="G275" s="197"/>
      <c r="H275" s="197"/>
      <c r="I275" s="197"/>
      <c r="J275" s="197"/>
      <c r="K275" s="197"/>
      <c r="L275" s="197"/>
      <c r="M275" s="197"/>
      <c r="N275" s="197"/>
      <c r="O275" s="197"/>
      <c r="P275" s="197"/>
      <c r="Q275" s="197"/>
      <c r="R275" s="197"/>
      <c r="S275" s="197"/>
      <c r="T275" s="197"/>
      <c r="U275" s="197"/>
      <c r="V275" s="197"/>
      <c r="W275" s="197"/>
      <c r="X275" s="197"/>
      <c r="Y275" s="197"/>
      <c r="Z275" s="197"/>
    </row>
    <row r="276" ht="12.75" customHeight="1">
      <c r="A276" s="197"/>
      <c r="B276" s="197"/>
      <c r="C276" s="197"/>
      <c r="D276" s="197"/>
      <c r="E276" s="197"/>
      <c r="F276" s="197"/>
      <c r="G276" s="197"/>
      <c r="H276" s="197"/>
      <c r="I276" s="197"/>
      <c r="J276" s="197"/>
      <c r="K276" s="197"/>
      <c r="L276" s="197"/>
      <c r="M276" s="197"/>
      <c r="N276" s="197"/>
      <c r="O276" s="197"/>
      <c r="P276" s="197"/>
      <c r="Q276" s="197"/>
      <c r="R276" s="197"/>
      <c r="S276" s="197"/>
      <c r="T276" s="197"/>
      <c r="U276" s="197"/>
      <c r="V276" s="197"/>
      <c r="W276" s="197"/>
      <c r="X276" s="197"/>
      <c r="Y276" s="197"/>
      <c r="Z276" s="197"/>
    </row>
    <row r="277" ht="12.75" customHeight="1">
      <c r="A277" s="197"/>
      <c r="B277" s="197"/>
      <c r="C277" s="197"/>
      <c r="D277" s="197"/>
      <c r="E277" s="197"/>
      <c r="F277" s="197"/>
      <c r="G277" s="197"/>
      <c r="H277" s="197"/>
      <c r="I277" s="197"/>
      <c r="J277" s="197"/>
      <c r="K277" s="197"/>
      <c r="L277" s="197"/>
      <c r="M277" s="197"/>
      <c r="N277" s="197"/>
      <c r="O277" s="197"/>
      <c r="P277" s="197"/>
      <c r="Q277" s="197"/>
      <c r="R277" s="197"/>
      <c r="S277" s="197"/>
      <c r="T277" s="197"/>
      <c r="U277" s="197"/>
      <c r="V277" s="197"/>
      <c r="W277" s="197"/>
      <c r="X277" s="197"/>
      <c r="Y277" s="197"/>
      <c r="Z277" s="197"/>
    </row>
    <row r="278" ht="12.75" customHeight="1">
      <c r="A278" s="197"/>
      <c r="B278" s="197"/>
      <c r="C278" s="197"/>
      <c r="D278" s="197"/>
      <c r="E278" s="197"/>
      <c r="F278" s="197"/>
      <c r="G278" s="197"/>
      <c r="H278" s="197"/>
      <c r="I278" s="197"/>
      <c r="J278" s="197"/>
      <c r="K278" s="197"/>
      <c r="L278" s="197"/>
      <c r="M278" s="197"/>
      <c r="N278" s="197"/>
      <c r="O278" s="197"/>
      <c r="P278" s="197"/>
      <c r="Q278" s="197"/>
      <c r="R278" s="197"/>
      <c r="S278" s="197"/>
      <c r="T278" s="197"/>
      <c r="U278" s="197"/>
      <c r="V278" s="197"/>
      <c r="W278" s="197"/>
      <c r="X278" s="197"/>
      <c r="Y278" s="197"/>
      <c r="Z278" s="197"/>
    </row>
    <row r="279" ht="12.75" customHeight="1">
      <c r="A279" s="197"/>
      <c r="B279" s="197"/>
      <c r="C279" s="197"/>
      <c r="D279" s="197"/>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row>
    <row r="280" ht="12.75" customHeight="1">
      <c r="A280" s="197"/>
      <c r="B280" s="197"/>
      <c r="C280" s="197"/>
      <c r="D280" s="197"/>
      <c r="E280" s="197"/>
      <c r="F280" s="197"/>
      <c r="G280" s="197"/>
      <c r="H280" s="197"/>
      <c r="I280" s="197"/>
      <c r="J280" s="197"/>
      <c r="K280" s="197"/>
      <c r="L280" s="197"/>
      <c r="M280" s="197"/>
      <c r="N280" s="197"/>
      <c r="O280" s="197"/>
      <c r="P280" s="197"/>
      <c r="Q280" s="197"/>
      <c r="R280" s="197"/>
      <c r="S280" s="197"/>
      <c r="T280" s="197"/>
      <c r="U280" s="197"/>
      <c r="V280" s="197"/>
      <c r="W280" s="197"/>
      <c r="X280" s="197"/>
      <c r="Y280" s="197"/>
      <c r="Z280" s="197"/>
    </row>
    <row r="281" ht="12.75" customHeight="1">
      <c r="A281" s="197"/>
      <c r="B281" s="197"/>
      <c r="C281" s="197"/>
      <c r="D281" s="197"/>
      <c r="E281" s="197"/>
      <c r="F281" s="197"/>
      <c r="G281" s="197"/>
      <c r="H281" s="197"/>
      <c r="I281" s="197"/>
      <c r="J281" s="197"/>
      <c r="K281" s="197"/>
      <c r="L281" s="197"/>
      <c r="M281" s="197"/>
      <c r="N281" s="197"/>
      <c r="O281" s="197"/>
      <c r="P281" s="197"/>
      <c r="Q281" s="197"/>
      <c r="R281" s="197"/>
      <c r="S281" s="197"/>
      <c r="T281" s="197"/>
      <c r="U281" s="197"/>
      <c r="V281" s="197"/>
      <c r="W281" s="197"/>
      <c r="X281" s="197"/>
      <c r="Y281" s="197"/>
      <c r="Z281" s="197"/>
    </row>
    <row r="282" ht="12.75" customHeight="1">
      <c r="A282" s="197"/>
      <c r="B282" s="197"/>
      <c r="C282" s="197"/>
      <c r="D282" s="197"/>
      <c r="E282" s="197"/>
      <c r="F282" s="197"/>
      <c r="G282" s="197"/>
      <c r="H282" s="197"/>
      <c r="I282" s="197"/>
      <c r="J282" s="197"/>
      <c r="K282" s="197"/>
      <c r="L282" s="197"/>
      <c r="M282" s="197"/>
      <c r="N282" s="197"/>
      <c r="O282" s="197"/>
      <c r="P282" s="197"/>
      <c r="Q282" s="197"/>
      <c r="R282" s="197"/>
      <c r="S282" s="197"/>
      <c r="T282" s="197"/>
      <c r="U282" s="197"/>
      <c r="V282" s="197"/>
      <c r="W282" s="197"/>
      <c r="X282" s="197"/>
      <c r="Y282" s="197"/>
      <c r="Z282" s="197"/>
    </row>
    <row r="283" ht="12.75" customHeight="1">
      <c r="A283" s="197"/>
      <c r="B283" s="197"/>
      <c r="C283" s="197"/>
      <c r="D283" s="197"/>
      <c r="E283" s="197"/>
      <c r="F283" s="197"/>
      <c r="G283" s="197"/>
      <c r="H283" s="197"/>
      <c r="I283" s="197"/>
      <c r="J283" s="197"/>
      <c r="K283" s="197"/>
      <c r="L283" s="197"/>
      <c r="M283" s="197"/>
      <c r="N283" s="197"/>
      <c r="O283" s="197"/>
      <c r="P283" s="197"/>
      <c r="Q283" s="197"/>
      <c r="R283" s="197"/>
      <c r="S283" s="197"/>
      <c r="T283" s="197"/>
      <c r="U283" s="197"/>
      <c r="V283" s="197"/>
      <c r="W283" s="197"/>
      <c r="X283" s="197"/>
      <c r="Y283" s="197"/>
      <c r="Z283" s="197"/>
    </row>
    <row r="284" ht="12.75" customHeight="1">
      <c r="A284" s="197"/>
      <c r="B284" s="197"/>
      <c r="C284" s="197"/>
      <c r="D284" s="197"/>
      <c r="E284" s="197"/>
      <c r="F284" s="197"/>
      <c r="G284" s="197"/>
      <c r="H284" s="197"/>
      <c r="I284" s="197"/>
      <c r="J284" s="197"/>
      <c r="K284" s="197"/>
      <c r="L284" s="197"/>
      <c r="M284" s="197"/>
      <c r="N284" s="197"/>
      <c r="O284" s="197"/>
      <c r="P284" s="197"/>
      <c r="Q284" s="197"/>
      <c r="R284" s="197"/>
      <c r="S284" s="197"/>
      <c r="T284" s="197"/>
      <c r="U284" s="197"/>
      <c r="V284" s="197"/>
      <c r="W284" s="197"/>
      <c r="X284" s="197"/>
      <c r="Y284" s="197"/>
      <c r="Z284" s="197"/>
    </row>
    <row r="285" ht="12.75" customHeight="1">
      <c r="A285" s="197"/>
      <c r="B285" s="197"/>
      <c r="C285" s="197"/>
      <c r="D285" s="197"/>
      <c r="E285" s="197"/>
      <c r="F285" s="197"/>
      <c r="G285" s="197"/>
      <c r="H285" s="197"/>
      <c r="I285" s="197"/>
      <c r="J285" s="197"/>
      <c r="K285" s="197"/>
      <c r="L285" s="197"/>
      <c r="M285" s="197"/>
      <c r="N285" s="197"/>
      <c r="O285" s="197"/>
      <c r="P285" s="197"/>
      <c r="Q285" s="197"/>
      <c r="R285" s="197"/>
      <c r="S285" s="197"/>
      <c r="T285" s="197"/>
      <c r="U285" s="197"/>
      <c r="V285" s="197"/>
      <c r="W285" s="197"/>
      <c r="X285" s="197"/>
      <c r="Y285" s="197"/>
      <c r="Z285" s="197"/>
    </row>
    <row r="286" ht="12.75" customHeight="1">
      <c r="A286" s="197"/>
      <c r="B286" s="197"/>
      <c r="C286" s="197"/>
      <c r="D286" s="197"/>
      <c r="E286" s="197"/>
      <c r="F286" s="197"/>
      <c r="G286" s="197"/>
      <c r="H286" s="197"/>
      <c r="I286" s="197"/>
      <c r="J286" s="197"/>
      <c r="K286" s="197"/>
      <c r="L286" s="197"/>
      <c r="M286" s="197"/>
      <c r="N286" s="197"/>
      <c r="O286" s="197"/>
      <c r="P286" s="197"/>
      <c r="Q286" s="197"/>
      <c r="R286" s="197"/>
      <c r="S286" s="197"/>
      <c r="T286" s="197"/>
      <c r="U286" s="197"/>
      <c r="V286" s="197"/>
      <c r="W286" s="197"/>
      <c r="X286" s="197"/>
      <c r="Y286" s="197"/>
      <c r="Z286" s="197"/>
    </row>
    <row r="287" ht="12.75" customHeight="1">
      <c r="A287" s="197"/>
      <c r="B287" s="197"/>
      <c r="C287" s="197"/>
      <c r="D287" s="197"/>
      <c r="E287" s="197"/>
      <c r="F287" s="197"/>
      <c r="G287" s="197"/>
      <c r="H287" s="197"/>
      <c r="I287" s="197"/>
      <c r="J287" s="197"/>
      <c r="K287" s="197"/>
      <c r="L287" s="197"/>
      <c r="M287" s="197"/>
      <c r="N287" s="197"/>
      <c r="O287" s="197"/>
      <c r="P287" s="197"/>
      <c r="Q287" s="197"/>
      <c r="R287" s="197"/>
      <c r="S287" s="197"/>
      <c r="T287" s="197"/>
      <c r="U287" s="197"/>
      <c r="V287" s="197"/>
      <c r="W287" s="197"/>
      <c r="X287" s="197"/>
      <c r="Y287" s="197"/>
      <c r="Z287" s="197"/>
    </row>
    <row r="288" ht="12.75" customHeight="1">
      <c r="A288" s="197"/>
      <c r="B288" s="197"/>
      <c r="C288" s="197"/>
      <c r="D288" s="197"/>
      <c r="E288" s="197"/>
      <c r="F288" s="197"/>
      <c r="G288" s="197"/>
      <c r="H288" s="197"/>
      <c r="I288" s="197"/>
      <c r="J288" s="197"/>
      <c r="K288" s="197"/>
      <c r="L288" s="197"/>
      <c r="M288" s="197"/>
      <c r="N288" s="197"/>
      <c r="O288" s="197"/>
      <c r="P288" s="197"/>
      <c r="Q288" s="197"/>
      <c r="R288" s="197"/>
      <c r="S288" s="197"/>
      <c r="T288" s="197"/>
      <c r="U288" s="197"/>
      <c r="V288" s="197"/>
      <c r="W288" s="197"/>
      <c r="X288" s="197"/>
      <c r="Y288" s="197"/>
      <c r="Z288" s="197"/>
    </row>
    <row r="289" ht="12.75" customHeight="1">
      <c r="A289" s="197"/>
      <c r="B289" s="197"/>
      <c r="C289" s="197"/>
      <c r="D289" s="197"/>
      <c r="E289" s="197"/>
      <c r="F289" s="197"/>
      <c r="G289" s="197"/>
      <c r="H289" s="197"/>
      <c r="I289" s="197"/>
      <c r="J289" s="197"/>
      <c r="K289" s="197"/>
      <c r="L289" s="197"/>
      <c r="M289" s="197"/>
      <c r="N289" s="197"/>
      <c r="O289" s="197"/>
      <c r="P289" s="197"/>
      <c r="Q289" s="197"/>
      <c r="R289" s="197"/>
      <c r="S289" s="197"/>
      <c r="T289" s="197"/>
      <c r="U289" s="197"/>
      <c r="V289" s="197"/>
      <c r="W289" s="197"/>
      <c r="X289" s="197"/>
      <c r="Y289" s="197"/>
      <c r="Z289" s="197"/>
    </row>
    <row r="290" ht="12.75" customHeight="1">
      <c r="A290" s="197"/>
      <c r="B290" s="197"/>
      <c r="C290" s="197"/>
      <c r="D290" s="197"/>
      <c r="E290" s="197"/>
      <c r="F290" s="197"/>
      <c r="G290" s="197"/>
      <c r="H290" s="197"/>
      <c r="I290" s="197"/>
      <c r="J290" s="197"/>
      <c r="K290" s="197"/>
      <c r="L290" s="197"/>
      <c r="M290" s="197"/>
      <c r="N290" s="197"/>
      <c r="O290" s="197"/>
      <c r="P290" s="197"/>
      <c r="Q290" s="197"/>
      <c r="R290" s="197"/>
      <c r="S290" s="197"/>
      <c r="T290" s="197"/>
      <c r="U290" s="197"/>
      <c r="V290" s="197"/>
      <c r="W290" s="197"/>
      <c r="X290" s="197"/>
      <c r="Y290" s="197"/>
      <c r="Z290" s="197"/>
    </row>
    <row r="291" ht="12.75" customHeight="1">
      <c r="A291" s="197"/>
      <c r="B291" s="197"/>
      <c r="C291" s="197"/>
      <c r="D291" s="197"/>
      <c r="E291" s="197"/>
      <c r="F291" s="197"/>
      <c r="G291" s="197"/>
      <c r="H291" s="197"/>
      <c r="I291" s="197"/>
      <c r="J291" s="197"/>
      <c r="K291" s="197"/>
      <c r="L291" s="197"/>
      <c r="M291" s="197"/>
      <c r="N291" s="197"/>
      <c r="O291" s="197"/>
      <c r="P291" s="197"/>
      <c r="Q291" s="197"/>
      <c r="R291" s="197"/>
      <c r="S291" s="197"/>
      <c r="T291" s="197"/>
      <c r="U291" s="197"/>
      <c r="V291" s="197"/>
      <c r="W291" s="197"/>
      <c r="X291" s="197"/>
      <c r="Y291" s="197"/>
      <c r="Z291" s="197"/>
    </row>
    <row r="292" ht="12.75" customHeight="1">
      <c r="A292" s="197"/>
      <c r="B292" s="197"/>
      <c r="C292" s="197"/>
      <c r="D292" s="197"/>
      <c r="E292" s="197"/>
      <c r="F292" s="197"/>
      <c r="G292" s="197"/>
      <c r="H292" s="197"/>
      <c r="I292" s="197"/>
      <c r="J292" s="197"/>
      <c r="K292" s="197"/>
      <c r="L292" s="197"/>
      <c r="M292" s="197"/>
      <c r="N292" s="197"/>
      <c r="O292" s="197"/>
      <c r="P292" s="197"/>
      <c r="Q292" s="197"/>
      <c r="R292" s="197"/>
      <c r="S292" s="197"/>
      <c r="T292" s="197"/>
      <c r="U292" s="197"/>
      <c r="V292" s="197"/>
      <c r="W292" s="197"/>
      <c r="X292" s="197"/>
      <c r="Y292" s="197"/>
      <c r="Z292" s="197"/>
    </row>
    <row r="293" ht="12.75" customHeight="1">
      <c r="A293" s="197"/>
      <c r="B293" s="197"/>
      <c r="C293" s="197"/>
      <c r="D293" s="197"/>
      <c r="E293" s="197"/>
      <c r="F293" s="197"/>
      <c r="G293" s="197"/>
      <c r="H293" s="197"/>
      <c r="I293" s="197"/>
      <c r="J293" s="197"/>
      <c r="K293" s="197"/>
      <c r="L293" s="197"/>
      <c r="M293" s="197"/>
      <c r="N293" s="197"/>
      <c r="O293" s="197"/>
      <c r="P293" s="197"/>
      <c r="Q293" s="197"/>
      <c r="R293" s="197"/>
      <c r="S293" s="197"/>
      <c r="T293" s="197"/>
      <c r="U293" s="197"/>
      <c r="V293" s="197"/>
      <c r="W293" s="197"/>
      <c r="X293" s="197"/>
      <c r="Y293" s="197"/>
      <c r="Z293" s="197"/>
    </row>
    <row r="294" ht="12.75" customHeight="1">
      <c r="A294" s="197"/>
      <c r="B294" s="197"/>
      <c r="C294" s="197"/>
      <c r="D294" s="197"/>
      <c r="E294" s="197"/>
      <c r="F294" s="197"/>
      <c r="G294" s="197"/>
      <c r="H294" s="197"/>
      <c r="I294" s="197"/>
      <c r="J294" s="197"/>
      <c r="K294" s="197"/>
      <c r="L294" s="197"/>
      <c r="M294" s="197"/>
      <c r="N294" s="197"/>
      <c r="O294" s="197"/>
      <c r="P294" s="197"/>
      <c r="Q294" s="197"/>
      <c r="R294" s="197"/>
      <c r="S294" s="197"/>
      <c r="T294" s="197"/>
      <c r="U294" s="197"/>
      <c r="V294" s="197"/>
      <c r="W294" s="197"/>
      <c r="X294" s="197"/>
      <c r="Y294" s="197"/>
      <c r="Z294" s="197"/>
    </row>
    <row r="295" ht="12.75" customHeight="1">
      <c r="A295" s="197"/>
      <c r="B295" s="197"/>
      <c r="C295" s="197"/>
      <c r="D295" s="197"/>
      <c r="E295" s="197"/>
      <c r="F295" s="197"/>
      <c r="G295" s="197"/>
      <c r="H295" s="197"/>
      <c r="I295" s="197"/>
      <c r="J295" s="197"/>
      <c r="K295" s="197"/>
      <c r="L295" s="197"/>
      <c r="M295" s="197"/>
      <c r="N295" s="197"/>
      <c r="O295" s="197"/>
      <c r="P295" s="197"/>
      <c r="Q295" s="197"/>
      <c r="R295" s="197"/>
      <c r="S295" s="197"/>
      <c r="T295" s="197"/>
      <c r="U295" s="197"/>
      <c r="V295" s="197"/>
      <c r="W295" s="197"/>
      <c r="X295" s="197"/>
      <c r="Y295" s="197"/>
      <c r="Z295" s="197"/>
    </row>
    <row r="296" ht="12.75" customHeight="1">
      <c r="A296" s="197"/>
      <c r="B296" s="197"/>
      <c r="C296" s="197"/>
      <c r="D296" s="197"/>
      <c r="E296" s="197"/>
      <c r="F296" s="197"/>
      <c r="G296" s="197"/>
      <c r="H296" s="197"/>
      <c r="I296" s="197"/>
      <c r="J296" s="197"/>
      <c r="K296" s="197"/>
      <c r="L296" s="197"/>
      <c r="M296" s="197"/>
      <c r="N296" s="197"/>
      <c r="O296" s="197"/>
      <c r="P296" s="197"/>
      <c r="Q296" s="197"/>
      <c r="R296" s="197"/>
      <c r="S296" s="197"/>
      <c r="T296" s="197"/>
      <c r="U296" s="197"/>
      <c r="V296" s="197"/>
      <c r="W296" s="197"/>
      <c r="X296" s="197"/>
      <c r="Y296" s="197"/>
      <c r="Z296" s="197"/>
    </row>
    <row r="297" ht="12.75" customHeight="1">
      <c r="A297" s="197"/>
      <c r="B297" s="197"/>
      <c r="C297" s="197"/>
      <c r="D297" s="197"/>
      <c r="E297" s="197"/>
      <c r="F297" s="197"/>
      <c r="G297" s="197"/>
      <c r="H297" s="197"/>
      <c r="I297" s="197"/>
      <c r="J297" s="197"/>
      <c r="K297" s="197"/>
      <c r="L297" s="197"/>
      <c r="M297" s="197"/>
      <c r="N297" s="197"/>
      <c r="O297" s="197"/>
      <c r="P297" s="197"/>
      <c r="Q297" s="197"/>
      <c r="R297" s="197"/>
      <c r="S297" s="197"/>
      <c r="T297" s="197"/>
      <c r="U297" s="197"/>
      <c r="V297" s="197"/>
      <c r="W297" s="197"/>
      <c r="X297" s="197"/>
      <c r="Y297" s="197"/>
      <c r="Z297" s="197"/>
    </row>
    <row r="298" ht="12.75" customHeight="1">
      <c r="A298" s="197"/>
      <c r="B298" s="197"/>
      <c r="C298" s="197"/>
      <c r="D298" s="197"/>
      <c r="E298" s="197"/>
      <c r="F298" s="197"/>
      <c r="G298" s="197"/>
      <c r="H298" s="197"/>
      <c r="I298" s="197"/>
      <c r="J298" s="197"/>
      <c r="K298" s="197"/>
      <c r="L298" s="197"/>
      <c r="M298" s="197"/>
      <c r="N298" s="197"/>
      <c r="O298" s="197"/>
      <c r="P298" s="197"/>
      <c r="Q298" s="197"/>
      <c r="R298" s="197"/>
      <c r="S298" s="197"/>
      <c r="T298" s="197"/>
      <c r="U298" s="197"/>
      <c r="V298" s="197"/>
      <c r="W298" s="197"/>
      <c r="X298" s="197"/>
      <c r="Y298" s="197"/>
      <c r="Z298" s="197"/>
    </row>
    <row r="299" ht="12.75" customHeight="1">
      <c r="A299" s="197"/>
      <c r="B299" s="197"/>
      <c r="C299" s="197"/>
      <c r="D299" s="197"/>
      <c r="E299" s="197"/>
      <c r="F299" s="197"/>
      <c r="G299" s="197"/>
      <c r="H299" s="197"/>
      <c r="I299" s="197"/>
      <c r="J299" s="197"/>
      <c r="K299" s="197"/>
      <c r="L299" s="197"/>
      <c r="M299" s="197"/>
      <c r="N299" s="197"/>
      <c r="O299" s="197"/>
      <c r="P299" s="197"/>
      <c r="Q299" s="197"/>
      <c r="R299" s="197"/>
      <c r="S299" s="197"/>
      <c r="T299" s="197"/>
      <c r="U299" s="197"/>
      <c r="V299" s="197"/>
      <c r="W299" s="197"/>
      <c r="X299" s="197"/>
      <c r="Y299" s="197"/>
      <c r="Z299" s="197"/>
    </row>
    <row r="300" ht="12.75" customHeight="1">
      <c r="A300" s="197"/>
      <c r="B300" s="197"/>
      <c r="C300" s="197"/>
      <c r="D300" s="197"/>
      <c r="E300" s="197"/>
      <c r="F300" s="197"/>
      <c r="G300" s="197"/>
      <c r="H300" s="197"/>
      <c r="I300" s="197"/>
      <c r="J300" s="197"/>
      <c r="K300" s="197"/>
      <c r="L300" s="197"/>
      <c r="M300" s="197"/>
      <c r="N300" s="197"/>
      <c r="O300" s="197"/>
      <c r="P300" s="197"/>
      <c r="Q300" s="197"/>
      <c r="R300" s="197"/>
      <c r="S300" s="197"/>
      <c r="T300" s="197"/>
      <c r="U300" s="197"/>
      <c r="V300" s="197"/>
      <c r="W300" s="197"/>
      <c r="X300" s="197"/>
      <c r="Y300" s="197"/>
      <c r="Z300" s="197"/>
    </row>
    <row r="301" ht="12.75" customHeight="1">
      <c r="A301" s="197"/>
      <c r="B301" s="197"/>
      <c r="C301" s="197"/>
      <c r="D301" s="197"/>
      <c r="E301" s="197"/>
      <c r="F301" s="197"/>
      <c r="G301" s="197"/>
      <c r="H301" s="197"/>
      <c r="I301" s="197"/>
      <c r="J301" s="197"/>
      <c r="K301" s="197"/>
      <c r="L301" s="197"/>
      <c r="M301" s="197"/>
      <c r="N301" s="197"/>
      <c r="O301" s="197"/>
      <c r="P301" s="197"/>
      <c r="Q301" s="197"/>
      <c r="R301" s="197"/>
      <c r="S301" s="197"/>
      <c r="T301" s="197"/>
      <c r="U301" s="197"/>
      <c r="V301" s="197"/>
      <c r="W301" s="197"/>
      <c r="X301" s="197"/>
      <c r="Y301" s="197"/>
      <c r="Z301" s="197"/>
    </row>
    <row r="302" ht="12.75" customHeight="1">
      <c r="A302" s="197"/>
      <c r="B302" s="197"/>
      <c r="C302" s="197"/>
      <c r="D302" s="197"/>
      <c r="E302" s="197"/>
      <c r="F302" s="197"/>
      <c r="G302" s="197"/>
      <c r="H302" s="197"/>
      <c r="I302" s="197"/>
      <c r="J302" s="197"/>
      <c r="K302" s="197"/>
      <c r="L302" s="197"/>
      <c r="M302" s="197"/>
      <c r="N302" s="197"/>
      <c r="O302" s="197"/>
      <c r="P302" s="197"/>
      <c r="Q302" s="197"/>
      <c r="R302" s="197"/>
      <c r="S302" s="197"/>
      <c r="T302" s="197"/>
      <c r="U302" s="197"/>
      <c r="V302" s="197"/>
      <c r="W302" s="197"/>
      <c r="X302" s="197"/>
      <c r="Y302" s="197"/>
      <c r="Z302" s="197"/>
    </row>
    <row r="303" ht="12.75" customHeight="1">
      <c r="A303" s="197"/>
      <c r="B303" s="197"/>
      <c r="C303" s="197"/>
      <c r="D303" s="197"/>
      <c r="E303" s="197"/>
      <c r="F303" s="197"/>
      <c r="G303" s="197"/>
      <c r="H303" s="197"/>
      <c r="I303" s="197"/>
      <c r="J303" s="197"/>
      <c r="K303" s="197"/>
      <c r="L303" s="197"/>
      <c r="M303" s="197"/>
      <c r="N303" s="197"/>
      <c r="O303" s="197"/>
      <c r="P303" s="197"/>
      <c r="Q303" s="197"/>
      <c r="R303" s="197"/>
      <c r="S303" s="197"/>
      <c r="T303" s="197"/>
      <c r="U303" s="197"/>
      <c r="V303" s="197"/>
      <c r="W303" s="197"/>
      <c r="X303" s="197"/>
      <c r="Y303" s="197"/>
      <c r="Z303" s="197"/>
    </row>
    <row r="304" ht="12.75" customHeight="1">
      <c r="A304" s="197"/>
      <c r="B304" s="197"/>
      <c r="C304" s="197"/>
      <c r="D304" s="197"/>
      <c r="E304" s="197"/>
      <c r="F304" s="197"/>
      <c r="G304" s="197"/>
      <c r="H304" s="197"/>
      <c r="I304" s="197"/>
      <c r="J304" s="197"/>
      <c r="K304" s="197"/>
      <c r="L304" s="197"/>
      <c r="M304" s="197"/>
      <c r="N304" s="197"/>
      <c r="O304" s="197"/>
      <c r="P304" s="197"/>
      <c r="Q304" s="197"/>
      <c r="R304" s="197"/>
      <c r="S304" s="197"/>
      <c r="T304" s="197"/>
      <c r="U304" s="197"/>
      <c r="V304" s="197"/>
      <c r="W304" s="197"/>
      <c r="X304" s="197"/>
      <c r="Y304" s="197"/>
      <c r="Z304" s="197"/>
    </row>
    <row r="305" ht="12.75" customHeight="1">
      <c r="A305" s="197"/>
      <c r="B305" s="197"/>
      <c r="C305" s="197"/>
      <c r="D305" s="197"/>
      <c r="E305" s="197"/>
      <c r="F305" s="197"/>
      <c r="G305" s="197"/>
      <c r="H305" s="197"/>
      <c r="I305" s="197"/>
      <c r="J305" s="197"/>
      <c r="K305" s="197"/>
      <c r="L305" s="197"/>
      <c r="M305" s="197"/>
      <c r="N305" s="197"/>
      <c r="O305" s="197"/>
      <c r="P305" s="197"/>
      <c r="Q305" s="197"/>
      <c r="R305" s="197"/>
      <c r="S305" s="197"/>
      <c r="T305" s="197"/>
      <c r="U305" s="197"/>
      <c r="V305" s="197"/>
      <c r="W305" s="197"/>
      <c r="X305" s="197"/>
      <c r="Y305" s="197"/>
      <c r="Z305" s="197"/>
    </row>
    <row r="306" ht="12.75" customHeight="1">
      <c r="A306" s="197"/>
      <c r="B306" s="197"/>
      <c r="C306" s="197"/>
      <c r="D306" s="197"/>
      <c r="E306" s="197"/>
      <c r="F306" s="197"/>
      <c r="G306" s="197"/>
      <c r="H306" s="197"/>
      <c r="I306" s="197"/>
      <c r="J306" s="197"/>
      <c r="K306" s="197"/>
      <c r="L306" s="197"/>
      <c r="M306" s="197"/>
      <c r="N306" s="197"/>
      <c r="O306" s="197"/>
      <c r="P306" s="197"/>
      <c r="Q306" s="197"/>
      <c r="R306" s="197"/>
      <c r="S306" s="197"/>
      <c r="T306" s="197"/>
      <c r="U306" s="197"/>
      <c r="V306" s="197"/>
      <c r="W306" s="197"/>
      <c r="X306" s="197"/>
      <c r="Y306" s="197"/>
      <c r="Z306" s="197"/>
    </row>
    <row r="307" ht="12.75" customHeight="1">
      <c r="A307" s="197"/>
      <c r="B307" s="197"/>
      <c r="C307" s="197"/>
      <c r="D307" s="197"/>
      <c r="E307" s="197"/>
      <c r="F307" s="197"/>
      <c r="G307" s="197"/>
      <c r="H307" s="197"/>
      <c r="I307" s="197"/>
      <c r="J307" s="197"/>
      <c r="K307" s="197"/>
      <c r="L307" s="197"/>
      <c r="M307" s="197"/>
      <c r="N307" s="197"/>
      <c r="O307" s="197"/>
      <c r="P307" s="197"/>
      <c r="Q307" s="197"/>
      <c r="R307" s="197"/>
      <c r="S307" s="197"/>
      <c r="T307" s="197"/>
      <c r="U307" s="197"/>
      <c r="V307" s="197"/>
      <c r="W307" s="197"/>
      <c r="X307" s="197"/>
      <c r="Y307" s="197"/>
      <c r="Z307" s="197"/>
    </row>
    <row r="308" ht="12.75" customHeight="1">
      <c r="A308" s="197"/>
      <c r="B308" s="197"/>
      <c r="C308" s="197"/>
      <c r="D308" s="197"/>
      <c r="E308" s="197"/>
      <c r="F308" s="197"/>
      <c r="G308" s="197"/>
      <c r="H308" s="197"/>
      <c r="I308" s="197"/>
      <c r="J308" s="197"/>
      <c r="K308" s="197"/>
      <c r="L308" s="197"/>
      <c r="M308" s="197"/>
      <c r="N308" s="197"/>
      <c r="O308" s="197"/>
      <c r="P308" s="197"/>
      <c r="Q308" s="197"/>
      <c r="R308" s="197"/>
      <c r="S308" s="197"/>
      <c r="T308" s="197"/>
      <c r="U308" s="197"/>
      <c r="V308" s="197"/>
      <c r="W308" s="197"/>
      <c r="X308" s="197"/>
      <c r="Y308" s="197"/>
      <c r="Z308" s="197"/>
    </row>
    <row r="309" ht="12.75" customHeight="1">
      <c r="A309" s="197"/>
      <c r="B309" s="197"/>
      <c r="C309" s="197"/>
      <c r="D309" s="197"/>
      <c r="E309" s="197"/>
      <c r="F309" s="197"/>
      <c r="G309" s="197"/>
      <c r="H309" s="197"/>
      <c r="I309" s="197"/>
      <c r="J309" s="197"/>
      <c r="K309" s="197"/>
      <c r="L309" s="197"/>
      <c r="M309" s="197"/>
      <c r="N309" s="197"/>
      <c r="O309" s="197"/>
      <c r="P309" s="197"/>
      <c r="Q309" s="197"/>
      <c r="R309" s="197"/>
      <c r="S309" s="197"/>
      <c r="T309" s="197"/>
      <c r="U309" s="197"/>
      <c r="V309" s="197"/>
      <c r="W309" s="197"/>
      <c r="X309" s="197"/>
      <c r="Y309" s="197"/>
      <c r="Z309" s="197"/>
    </row>
    <row r="310" ht="12.75" customHeight="1">
      <c r="A310" s="197"/>
      <c r="B310" s="197"/>
      <c r="C310" s="197"/>
      <c r="D310" s="197"/>
      <c r="E310" s="197"/>
      <c r="F310" s="197"/>
      <c r="G310" s="197"/>
      <c r="H310" s="197"/>
      <c r="I310" s="197"/>
      <c r="J310" s="197"/>
      <c r="K310" s="197"/>
      <c r="L310" s="197"/>
      <c r="M310" s="197"/>
      <c r="N310" s="197"/>
      <c r="O310" s="197"/>
      <c r="P310" s="197"/>
      <c r="Q310" s="197"/>
      <c r="R310" s="197"/>
      <c r="S310" s="197"/>
      <c r="T310" s="197"/>
      <c r="U310" s="197"/>
      <c r="V310" s="197"/>
      <c r="W310" s="197"/>
      <c r="X310" s="197"/>
      <c r="Y310" s="197"/>
      <c r="Z310" s="197"/>
    </row>
    <row r="311" ht="12.75" customHeight="1">
      <c r="A311" s="197"/>
      <c r="B311" s="197"/>
      <c r="C311" s="197"/>
      <c r="D311" s="197"/>
      <c r="E311" s="197"/>
      <c r="F311" s="197"/>
      <c r="G311" s="197"/>
      <c r="H311" s="197"/>
      <c r="I311" s="197"/>
      <c r="J311" s="197"/>
      <c r="K311" s="197"/>
      <c r="L311" s="197"/>
      <c r="M311" s="197"/>
      <c r="N311" s="197"/>
      <c r="O311" s="197"/>
      <c r="P311" s="197"/>
      <c r="Q311" s="197"/>
      <c r="R311" s="197"/>
      <c r="S311" s="197"/>
      <c r="T311" s="197"/>
      <c r="U311" s="197"/>
      <c r="V311" s="197"/>
      <c r="W311" s="197"/>
      <c r="X311" s="197"/>
      <c r="Y311" s="197"/>
      <c r="Z311" s="197"/>
    </row>
    <row r="312" ht="12.75" customHeight="1">
      <c r="A312" s="197"/>
      <c r="B312" s="197"/>
      <c r="C312" s="197"/>
      <c r="D312" s="197"/>
      <c r="E312" s="197"/>
      <c r="F312" s="197"/>
      <c r="G312" s="197"/>
      <c r="H312" s="197"/>
      <c r="I312" s="197"/>
      <c r="J312" s="197"/>
      <c r="K312" s="197"/>
      <c r="L312" s="197"/>
      <c r="M312" s="197"/>
      <c r="N312" s="197"/>
      <c r="O312" s="197"/>
      <c r="P312" s="197"/>
      <c r="Q312" s="197"/>
      <c r="R312" s="197"/>
      <c r="S312" s="197"/>
      <c r="T312" s="197"/>
      <c r="U312" s="197"/>
      <c r="V312" s="197"/>
      <c r="W312" s="197"/>
      <c r="X312" s="197"/>
      <c r="Y312" s="197"/>
      <c r="Z312" s="197"/>
    </row>
    <row r="313" ht="12.75" customHeight="1">
      <c r="A313" s="197"/>
      <c r="B313" s="197"/>
      <c r="C313" s="197"/>
      <c r="D313" s="197"/>
      <c r="E313" s="197"/>
      <c r="F313" s="197"/>
      <c r="G313" s="197"/>
      <c r="H313" s="197"/>
      <c r="I313" s="197"/>
      <c r="J313" s="197"/>
      <c r="K313" s="197"/>
      <c r="L313" s="197"/>
      <c r="M313" s="197"/>
      <c r="N313" s="197"/>
      <c r="O313" s="197"/>
      <c r="P313" s="197"/>
      <c r="Q313" s="197"/>
      <c r="R313" s="197"/>
      <c r="S313" s="197"/>
      <c r="T313" s="197"/>
      <c r="U313" s="197"/>
      <c r="V313" s="197"/>
      <c r="W313" s="197"/>
      <c r="X313" s="197"/>
      <c r="Y313" s="197"/>
      <c r="Z313" s="197"/>
    </row>
    <row r="314" ht="12.75" customHeight="1">
      <c r="A314" s="197"/>
      <c r="B314" s="197"/>
      <c r="C314" s="197"/>
      <c r="D314" s="197"/>
      <c r="E314" s="197"/>
      <c r="F314" s="197"/>
      <c r="G314" s="197"/>
      <c r="H314" s="197"/>
      <c r="I314" s="197"/>
      <c r="J314" s="197"/>
      <c r="K314" s="197"/>
      <c r="L314" s="197"/>
      <c r="M314" s="197"/>
      <c r="N314" s="197"/>
      <c r="O314" s="197"/>
      <c r="P314" s="197"/>
      <c r="Q314" s="197"/>
      <c r="R314" s="197"/>
      <c r="S314" s="197"/>
      <c r="T314" s="197"/>
      <c r="U314" s="197"/>
      <c r="V314" s="197"/>
      <c r="W314" s="197"/>
      <c r="X314" s="197"/>
      <c r="Y314" s="197"/>
      <c r="Z314" s="197"/>
    </row>
    <row r="315" ht="12.75" customHeight="1">
      <c r="A315" s="197"/>
      <c r="B315" s="197"/>
      <c r="C315" s="197"/>
      <c r="D315" s="197"/>
      <c r="E315" s="197"/>
      <c r="F315" s="197"/>
      <c r="G315" s="197"/>
      <c r="H315" s="197"/>
      <c r="I315" s="197"/>
      <c r="J315" s="197"/>
      <c r="K315" s="197"/>
      <c r="L315" s="197"/>
      <c r="M315" s="197"/>
      <c r="N315" s="197"/>
      <c r="O315" s="197"/>
      <c r="P315" s="197"/>
      <c r="Q315" s="197"/>
      <c r="R315" s="197"/>
      <c r="S315" s="197"/>
      <c r="T315" s="197"/>
      <c r="U315" s="197"/>
      <c r="V315" s="197"/>
      <c r="W315" s="197"/>
      <c r="X315" s="197"/>
      <c r="Y315" s="197"/>
      <c r="Z315" s="197"/>
    </row>
    <row r="316" ht="12.75" customHeight="1">
      <c r="A316" s="197"/>
      <c r="B316" s="197"/>
      <c r="C316" s="197"/>
      <c r="D316" s="197"/>
      <c r="E316" s="197"/>
      <c r="F316" s="197"/>
      <c r="G316" s="197"/>
      <c r="H316" s="197"/>
      <c r="I316" s="197"/>
      <c r="J316" s="197"/>
      <c r="K316" s="197"/>
      <c r="L316" s="197"/>
      <c r="M316" s="197"/>
      <c r="N316" s="197"/>
      <c r="O316" s="197"/>
      <c r="P316" s="197"/>
      <c r="Q316" s="197"/>
      <c r="R316" s="197"/>
      <c r="S316" s="197"/>
      <c r="T316" s="197"/>
      <c r="U316" s="197"/>
      <c r="V316" s="197"/>
      <c r="W316" s="197"/>
      <c r="X316" s="197"/>
      <c r="Y316" s="197"/>
      <c r="Z316" s="197"/>
    </row>
    <row r="317" ht="12.75" customHeight="1">
      <c r="A317" s="197"/>
      <c r="B317" s="197"/>
      <c r="C317" s="197"/>
      <c r="D317" s="197"/>
      <c r="E317" s="197"/>
      <c r="F317" s="197"/>
      <c r="G317" s="197"/>
      <c r="H317" s="197"/>
      <c r="I317" s="197"/>
      <c r="J317" s="197"/>
      <c r="K317" s="197"/>
      <c r="L317" s="197"/>
      <c r="M317" s="197"/>
      <c r="N317" s="197"/>
      <c r="O317" s="197"/>
      <c r="P317" s="197"/>
      <c r="Q317" s="197"/>
      <c r="R317" s="197"/>
      <c r="S317" s="197"/>
      <c r="T317" s="197"/>
      <c r="U317" s="197"/>
      <c r="V317" s="197"/>
      <c r="W317" s="197"/>
      <c r="X317" s="197"/>
      <c r="Y317" s="197"/>
      <c r="Z317" s="197"/>
    </row>
    <row r="318" ht="12.75" customHeight="1">
      <c r="A318" s="197"/>
      <c r="B318" s="197"/>
      <c r="C318" s="197"/>
      <c r="D318" s="197"/>
      <c r="E318" s="197"/>
      <c r="F318" s="197"/>
      <c r="G318" s="197"/>
      <c r="H318" s="197"/>
      <c r="I318" s="197"/>
      <c r="J318" s="197"/>
      <c r="K318" s="197"/>
      <c r="L318" s="197"/>
      <c r="M318" s="197"/>
      <c r="N318" s="197"/>
      <c r="O318" s="197"/>
      <c r="P318" s="197"/>
      <c r="Q318" s="197"/>
      <c r="R318" s="197"/>
      <c r="S318" s="197"/>
      <c r="T318" s="197"/>
      <c r="U318" s="197"/>
      <c r="V318" s="197"/>
      <c r="W318" s="197"/>
      <c r="X318" s="197"/>
      <c r="Y318" s="197"/>
      <c r="Z318" s="197"/>
    </row>
    <row r="319" ht="12.75" customHeight="1">
      <c r="A319" s="197"/>
      <c r="B319" s="197"/>
      <c r="C319" s="197"/>
      <c r="D319" s="197"/>
      <c r="E319" s="197"/>
      <c r="F319" s="197"/>
      <c r="G319" s="197"/>
      <c r="H319" s="197"/>
      <c r="I319" s="197"/>
      <c r="J319" s="197"/>
      <c r="K319" s="197"/>
      <c r="L319" s="197"/>
      <c r="M319" s="197"/>
      <c r="N319" s="197"/>
      <c r="O319" s="197"/>
      <c r="P319" s="197"/>
      <c r="Q319" s="197"/>
      <c r="R319" s="197"/>
      <c r="S319" s="197"/>
      <c r="T319" s="197"/>
      <c r="U319" s="197"/>
      <c r="V319" s="197"/>
      <c r="W319" s="197"/>
      <c r="X319" s="197"/>
      <c r="Y319" s="197"/>
      <c r="Z319" s="197"/>
    </row>
    <row r="320" ht="12.75" customHeight="1">
      <c r="A320" s="197"/>
      <c r="B320" s="197"/>
      <c r="C320" s="197"/>
      <c r="D320" s="197"/>
      <c r="E320" s="197"/>
      <c r="F320" s="197"/>
      <c r="G320" s="197"/>
      <c r="H320" s="197"/>
      <c r="I320" s="197"/>
      <c r="J320" s="197"/>
      <c r="K320" s="197"/>
      <c r="L320" s="197"/>
      <c r="M320" s="197"/>
      <c r="N320" s="197"/>
      <c r="O320" s="197"/>
      <c r="P320" s="197"/>
      <c r="Q320" s="197"/>
      <c r="R320" s="197"/>
      <c r="S320" s="197"/>
      <c r="T320" s="197"/>
      <c r="U320" s="197"/>
      <c r="V320" s="197"/>
      <c r="W320" s="197"/>
      <c r="X320" s="197"/>
      <c r="Y320" s="197"/>
      <c r="Z320" s="197"/>
    </row>
    <row r="321" ht="12.75" customHeight="1">
      <c r="A321" s="197"/>
      <c r="B321" s="197"/>
      <c r="C321" s="197"/>
      <c r="D321" s="197"/>
      <c r="E321" s="197"/>
      <c r="F321" s="197"/>
      <c r="G321" s="197"/>
      <c r="H321" s="197"/>
      <c r="I321" s="197"/>
      <c r="J321" s="197"/>
      <c r="K321" s="197"/>
      <c r="L321" s="197"/>
      <c r="M321" s="197"/>
      <c r="N321" s="197"/>
      <c r="O321" s="197"/>
      <c r="P321" s="197"/>
      <c r="Q321" s="197"/>
      <c r="R321" s="197"/>
      <c r="S321" s="197"/>
      <c r="T321" s="197"/>
      <c r="U321" s="197"/>
      <c r="V321" s="197"/>
      <c r="W321" s="197"/>
      <c r="X321" s="197"/>
      <c r="Y321" s="197"/>
      <c r="Z321" s="197"/>
    </row>
    <row r="322" ht="12.75" customHeight="1">
      <c r="A322" s="197"/>
      <c r="B322" s="197"/>
      <c r="C322" s="197"/>
      <c r="D322" s="197"/>
      <c r="E322" s="197"/>
      <c r="F322" s="197"/>
      <c r="G322" s="197"/>
      <c r="H322" s="197"/>
      <c r="I322" s="197"/>
      <c r="J322" s="197"/>
      <c r="K322" s="197"/>
      <c r="L322" s="197"/>
      <c r="M322" s="197"/>
      <c r="N322" s="197"/>
      <c r="O322" s="197"/>
      <c r="P322" s="197"/>
      <c r="Q322" s="197"/>
      <c r="R322" s="197"/>
      <c r="S322" s="197"/>
      <c r="T322" s="197"/>
      <c r="U322" s="197"/>
      <c r="V322" s="197"/>
      <c r="W322" s="197"/>
      <c r="X322" s="197"/>
      <c r="Y322" s="197"/>
      <c r="Z322" s="197"/>
    </row>
    <row r="323" ht="12.75" customHeight="1">
      <c r="A323" s="197"/>
      <c r="B323" s="197"/>
      <c r="C323" s="197"/>
      <c r="D323" s="197"/>
      <c r="E323" s="197"/>
      <c r="F323" s="197"/>
      <c r="G323" s="197"/>
      <c r="H323" s="197"/>
      <c r="I323" s="197"/>
      <c r="J323" s="197"/>
      <c r="K323" s="197"/>
      <c r="L323" s="197"/>
      <c r="M323" s="197"/>
      <c r="N323" s="197"/>
      <c r="O323" s="197"/>
      <c r="P323" s="197"/>
      <c r="Q323" s="197"/>
      <c r="R323" s="197"/>
      <c r="S323" s="197"/>
      <c r="T323" s="197"/>
      <c r="U323" s="197"/>
      <c r="V323" s="197"/>
      <c r="W323" s="197"/>
      <c r="X323" s="197"/>
      <c r="Y323" s="197"/>
      <c r="Z323" s="197"/>
    </row>
    <row r="324" ht="12.75" customHeight="1">
      <c r="A324" s="197"/>
      <c r="B324" s="197"/>
      <c r="C324" s="197"/>
      <c r="D324" s="197"/>
      <c r="E324" s="197"/>
      <c r="F324" s="197"/>
      <c r="G324" s="197"/>
      <c r="H324" s="197"/>
      <c r="I324" s="197"/>
      <c r="J324" s="197"/>
      <c r="K324" s="197"/>
      <c r="L324" s="197"/>
      <c r="M324" s="197"/>
      <c r="N324" s="197"/>
      <c r="O324" s="197"/>
      <c r="P324" s="197"/>
      <c r="Q324" s="197"/>
      <c r="R324" s="197"/>
      <c r="S324" s="197"/>
      <c r="T324" s="197"/>
      <c r="U324" s="197"/>
      <c r="V324" s="197"/>
      <c r="W324" s="197"/>
      <c r="X324" s="197"/>
      <c r="Y324" s="197"/>
      <c r="Z324" s="197"/>
    </row>
    <row r="325" ht="12.75" customHeight="1">
      <c r="A325" s="197"/>
      <c r="B325" s="197"/>
      <c r="C325" s="197"/>
      <c r="D325" s="197"/>
      <c r="E325" s="197"/>
      <c r="F325" s="197"/>
      <c r="G325" s="197"/>
      <c r="H325" s="197"/>
      <c r="I325" s="197"/>
      <c r="J325" s="197"/>
      <c r="K325" s="197"/>
      <c r="L325" s="197"/>
      <c r="M325" s="197"/>
      <c r="N325" s="197"/>
      <c r="O325" s="197"/>
      <c r="P325" s="197"/>
      <c r="Q325" s="197"/>
      <c r="R325" s="197"/>
      <c r="S325" s="197"/>
      <c r="T325" s="197"/>
      <c r="U325" s="197"/>
      <c r="V325" s="197"/>
      <c r="W325" s="197"/>
      <c r="X325" s="197"/>
      <c r="Y325" s="197"/>
      <c r="Z325" s="197"/>
    </row>
    <row r="326" ht="12.75" customHeight="1">
      <c r="A326" s="197"/>
      <c r="B326" s="197"/>
      <c r="C326" s="197"/>
      <c r="D326" s="197"/>
      <c r="E326" s="197"/>
      <c r="F326" s="197"/>
      <c r="G326" s="197"/>
      <c r="H326" s="197"/>
      <c r="I326" s="197"/>
      <c r="J326" s="197"/>
      <c r="K326" s="197"/>
      <c r="L326" s="197"/>
      <c r="M326" s="197"/>
      <c r="N326" s="197"/>
      <c r="O326" s="197"/>
      <c r="P326" s="197"/>
      <c r="Q326" s="197"/>
      <c r="R326" s="197"/>
      <c r="S326" s="197"/>
      <c r="T326" s="197"/>
      <c r="U326" s="197"/>
      <c r="V326" s="197"/>
      <c r="W326" s="197"/>
      <c r="X326" s="197"/>
      <c r="Y326" s="197"/>
      <c r="Z326" s="197"/>
    </row>
    <row r="327" ht="12.75" customHeight="1">
      <c r="A327" s="197"/>
      <c r="B327" s="197"/>
      <c r="C327" s="197"/>
      <c r="D327" s="197"/>
      <c r="E327" s="197"/>
      <c r="F327" s="197"/>
      <c r="G327" s="197"/>
      <c r="H327" s="197"/>
      <c r="I327" s="197"/>
      <c r="J327" s="197"/>
      <c r="K327" s="197"/>
      <c r="L327" s="197"/>
      <c r="M327" s="197"/>
      <c r="N327" s="197"/>
      <c r="O327" s="197"/>
      <c r="P327" s="197"/>
      <c r="Q327" s="197"/>
      <c r="R327" s="197"/>
      <c r="S327" s="197"/>
      <c r="T327" s="197"/>
      <c r="U327" s="197"/>
      <c r="V327" s="197"/>
      <c r="W327" s="197"/>
      <c r="X327" s="197"/>
      <c r="Y327" s="197"/>
      <c r="Z327" s="197"/>
    </row>
    <row r="328" ht="12.75" customHeight="1">
      <c r="A328" s="197"/>
      <c r="B328" s="197"/>
      <c r="C328" s="197"/>
      <c r="D328" s="197"/>
      <c r="E328" s="197"/>
      <c r="F328" s="197"/>
      <c r="G328" s="197"/>
      <c r="H328" s="197"/>
      <c r="I328" s="197"/>
      <c r="J328" s="197"/>
      <c r="K328" s="197"/>
      <c r="L328" s="197"/>
      <c r="M328" s="197"/>
      <c r="N328" s="197"/>
      <c r="O328" s="197"/>
      <c r="P328" s="197"/>
      <c r="Q328" s="197"/>
      <c r="R328" s="197"/>
      <c r="S328" s="197"/>
      <c r="T328" s="197"/>
      <c r="U328" s="197"/>
      <c r="V328" s="197"/>
      <c r="W328" s="197"/>
      <c r="X328" s="197"/>
      <c r="Y328" s="197"/>
      <c r="Z328" s="197"/>
    </row>
    <row r="329" ht="12.75" customHeight="1">
      <c r="A329" s="197"/>
      <c r="B329" s="197"/>
      <c r="C329" s="197"/>
      <c r="D329" s="197"/>
      <c r="E329" s="197"/>
      <c r="F329" s="197"/>
      <c r="G329" s="197"/>
      <c r="H329" s="197"/>
      <c r="I329" s="197"/>
      <c r="J329" s="197"/>
      <c r="K329" s="197"/>
      <c r="L329" s="197"/>
      <c r="M329" s="197"/>
      <c r="N329" s="197"/>
      <c r="O329" s="197"/>
      <c r="P329" s="197"/>
      <c r="Q329" s="197"/>
      <c r="R329" s="197"/>
      <c r="S329" s="197"/>
      <c r="T329" s="197"/>
      <c r="U329" s="197"/>
      <c r="V329" s="197"/>
      <c r="W329" s="197"/>
      <c r="X329" s="197"/>
      <c r="Y329" s="197"/>
      <c r="Z329" s="197"/>
    </row>
    <row r="330" ht="12.75" customHeight="1">
      <c r="A330" s="197"/>
      <c r="B330" s="197"/>
      <c r="C330" s="197"/>
      <c r="D330" s="197"/>
      <c r="E330" s="197"/>
      <c r="F330" s="197"/>
      <c r="G330" s="197"/>
      <c r="H330" s="197"/>
      <c r="I330" s="197"/>
      <c r="J330" s="197"/>
      <c r="K330" s="197"/>
      <c r="L330" s="197"/>
      <c r="M330" s="197"/>
      <c r="N330" s="197"/>
      <c r="O330" s="197"/>
      <c r="P330" s="197"/>
      <c r="Q330" s="197"/>
      <c r="R330" s="197"/>
      <c r="S330" s="197"/>
      <c r="T330" s="197"/>
      <c r="U330" s="197"/>
      <c r="V330" s="197"/>
      <c r="W330" s="197"/>
      <c r="X330" s="197"/>
      <c r="Y330" s="197"/>
      <c r="Z330" s="197"/>
    </row>
    <row r="331" ht="12.75" customHeight="1">
      <c r="A331" s="197"/>
      <c r="B331" s="197"/>
      <c r="C331" s="197"/>
      <c r="D331" s="197"/>
      <c r="E331" s="197"/>
      <c r="F331" s="197"/>
      <c r="G331" s="197"/>
      <c r="H331" s="197"/>
      <c r="I331" s="197"/>
      <c r="J331" s="197"/>
      <c r="K331" s="197"/>
      <c r="L331" s="197"/>
      <c r="M331" s="197"/>
      <c r="N331" s="197"/>
      <c r="O331" s="197"/>
      <c r="P331" s="197"/>
      <c r="Q331" s="197"/>
      <c r="R331" s="197"/>
      <c r="S331" s="197"/>
      <c r="T331" s="197"/>
      <c r="U331" s="197"/>
      <c r="V331" s="197"/>
      <c r="W331" s="197"/>
      <c r="X331" s="197"/>
      <c r="Y331" s="197"/>
      <c r="Z331" s="197"/>
    </row>
    <row r="332" ht="12.75" customHeight="1">
      <c r="A332" s="197"/>
      <c r="B332" s="197"/>
      <c r="C332" s="197"/>
      <c r="D332" s="197"/>
      <c r="E332" s="197"/>
      <c r="F332" s="197"/>
      <c r="G332" s="197"/>
      <c r="H332" s="197"/>
      <c r="I332" s="197"/>
      <c r="J332" s="197"/>
      <c r="K332" s="197"/>
      <c r="L332" s="197"/>
      <c r="M332" s="197"/>
      <c r="N332" s="197"/>
      <c r="O332" s="197"/>
      <c r="P332" s="197"/>
      <c r="Q332" s="197"/>
      <c r="R332" s="197"/>
      <c r="S332" s="197"/>
      <c r="T332" s="197"/>
      <c r="U332" s="197"/>
      <c r="V332" s="197"/>
      <c r="W332" s="197"/>
      <c r="X332" s="197"/>
      <c r="Y332" s="197"/>
      <c r="Z332" s="197"/>
    </row>
    <row r="333" ht="12.75" customHeight="1">
      <c r="A333" s="197"/>
      <c r="B333" s="197"/>
      <c r="C333" s="197"/>
      <c r="D333" s="197"/>
      <c r="E333" s="197"/>
      <c r="F333" s="197"/>
      <c r="G333" s="197"/>
      <c r="H333" s="197"/>
      <c r="I333" s="197"/>
      <c r="J333" s="197"/>
      <c r="K333" s="197"/>
      <c r="L333" s="197"/>
      <c r="M333" s="197"/>
      <c r="N333" s="197"/>
      <c r="O333" s="197"/>
      <c r="P333" s="197"/>
      <c r="Q333" s="197"/>
      <c r="R333" s="197"/>
      <c r="S333" s="197"/>
      <c r="T333" s="197"/>
      <c r="U333" s="197"/>
      <c r="V333" s="197"/>
      <c r="W333" s="197"/>
      <c r="X333" s="197"/>
      <c r="Y333" s="197"/>
      <c r="Z333" s="197"/>
    </row>
    <row r="334" ht="12.75" customHeight="1">
      <c r="A334" s="197"/>
      <c r="B334" s="197"/>
      <c r="C334" s="197"/>
      <c r="D334" s="197"/>
      <c r="E334" s="197"/>
      <c r="F334" s="197"/>
      <c r="G334" s="197"/>
      <c r="H334" s="197"/>
      <c r="I334" s="197"/>
      <c r="J334" s="197"/>
      <c r="K334" s="197"/>
      <c r="L334" s="197"/>
      <c r="M334" s="197"/>
      <c r="N334" s="197"/>
      <c r="O334" s="197"/>
      <c r="P334" s="197"/>
      <c r="Q334" s="197"/>
      <c r="R334" s="197"/>
      <c r="S334" s="197"/>
      <c r="T334" s="197"/>
      <c r="U334" s="197"/>
      <c r="V334" s="197"/>
      <c r="W334" s="197"/>
      <c r="X334" s="197"/>
      <c r="Y334" s="197"/>
      <c r="Z334" s="197"/>
    </row>
    <row r="335" ht="12.75" customHeight="1">
      <c r="A335" s="197"/>
      <c r="B335" s="197"/>
      <c r="C335" s="197"/>
      <c r="D335" s="197"/>
      <c r="E335" s="197"/>
      <c r="F335" s="197"/>
      <c r="G335" s="197"/>
      <c r="H335" s="197"/>
      <c r="I335" s="197"/>
      <c r="J335" s="197"/>
      <c r="K335" s="197"/>
      <c r="L335" s="197"/>
      <c r="M335" s="197"/>
      <c r="N335" s="197"/>
      <c r="O335" s="197"/>
      <c r="P335" s="197"/>
      <c r="Q335" s="197"/>
      <c r="R335" s="197"/>
      <c r="S335" s="197"/>
      <c r="T335" s="197"/>
      <c r="U335" s="197"/>
      <c r="V335" s="197"/>
      <c r="W335" s="197"/>
      <c r="X335" s="197"/>
      <c r="Y335" s="197"/>
      <c r="Z335" s="197"/>
    </row>
    <row r="336" ht="12.75" customHeight="1">
      <c r="A336" s="197"/>
      <c r="B336" s="197"/>
      <c r="C336" s="197"/>
      <c r="D336" s="197"/>
      <c r="E336" s="197"/>
      <c r="F336" s="197"/>
      <c r="G336" s="197"/>
      <c r="H336" s="197"/>
      <c r="I336" s="197"/>
      <c r="J336" s="197"/>
      <c r="K336" s="197"/>
      <c r="L336" s="197"/>
      <c r="M336" s="197"/>
      <c r="N336" s="197"/>
      <c r="O336" s="197"/>
      <c r="P336" s="197"/>
      <c r="Q336" s="197"/>
      <c r="R336" s="197"/>
      <c r="S336" s="197"/>
      <c r="T336" s="197"/>
      <c r="U336" s="197"/>
      <c r="V336" s="197"/>
      <c r="W336" s="197"/>
      <c r="X336" s="197"/>
      <c r="Y336" s="197"/>
      <c r="Z336" s="197"/>
    </row>
    <row r="337" ht="12.75" customHeight="1">
      <c r="A337" s="197"/>
      <c r="B337" s="197"/>
      <c r="C337" s="197"/>
      <c r="D337" s="197"/>
      <c r="E337" s="197"/>
      <c r="F337" s="197"/>
      <c r="G337" s="197"/>
      <c r="H337" s="197"/>
      <c r="I337" s="197"/>
      <c r="J337" s="197"/>
      <c r="K337" s="197"/>
      <c r="L337" s="197"/>
      <c r="M337" s="197"/>
      <c r="N337" s="197"/>
      <c r="O337" s="197"/>
      <c r="P337" s="197"/>
      <c r="Q337" s="197"/>
      <c r="R337" s="197"/>
      <c r="S337" s="197"/>
      <c r="T337" s="197"/>
      <c r="U337" s="197"/>
      <c r="V337" s="197"/>
      <c r="W337" s="197"/>
      <c r="X337" s="197"/>
      <c r="Y337" s="197"/>
      <c r="Z337" s="197"/>
    </row>
    <row r="338" ht="12.75" customHeight="1">
      <c r="A338" s="197"/>
      <c r="B338" s="197"/>
      <c r="C338" s="197"/>
      <c r="D338" s="197"/>
      <c r="E338" s="197"/>
      <c r="F338" s="197"/>
      <c r="G338" s="197"/>
      <c r="H338" s="197"/>
      <c r="I338" s="197"/>
      <c r="J338" s="197"/>
      <c r="K338" s="197"/>
      <c r="L338" s="197"/>
      <c r="M338" s="197"/>
      <c r="N338" s="197"/>
      <c r="O338" s="197"/>
      <c r="P338" s="197"/>
      <c r="Q338" s="197"/>
      <c r="R338" s="197"/>
      <c r="S338" s="197"/>
      <c r="T338" s="197"/>
      <c r="U338" s="197"/>
      <c r="V338" s="197"/>
      <c r="W338" s="197"/>
      <c r="X338" s="197"/>
      <c r="Y338" s="197"/>
      <c r="Z338" s="197"/>
    </row>
    <row r="339" ht="12.75" customHeight="1">
      <c r="A339" s="197"/>
      <c r="B339" s="197"/>
      <c r="C339" s="197"/>
      <c r="D339" s="197"/>
      <c r="E339" s="197"/>
      <c r="F339" s="197"/>
      <c r="G339" s="197"/>
      <c r="H339" s="197"/>
      <c r="I339" s="197"/>
      <c r="J339" s="197"/>
      <c r="K339" s="197"/>
      <c r="L339" s="197"/>
      <c r="M339" s="197"/>
      <c r="N339" s="197"/>
      <c r="O339" s="197"/>
      <c r="P339" s="197"/>
      <c r="Q339" s="197"/>
      <c r="R339" s="197"/>
      <c r="S339" s="197"/>
      <c r="T339" s="197"/>
      <c r="U339" s="197"/>
      <c r="V339" s="197"/>
      <c r="W339" s="197"/>
      <c r="X339" s="197"/>
      <c r="Y339" s="197"/>
      <c r="Z339" s="197"/>
    </row>
    <row r="340" ht="12.75" customHeight="1">
      <c r="A340" s="197"/>
      <c r="B340" s="197"/>
      <c r="C340" s="197"/>
      <c r="D340" s="197"/>
      <c r="E340" s="197"/>
      <c r="F340" s="197"/>
      <c r="G340" s="197"/>
      <c r="H340" s="197"/>
      <c r="I340" s="197"/>
      <c r="J340" s="197"/>
      <c r="K340" s="197"/>
      <c r="L340" s="197"/>
      <c r="M340" s="197"/>
      <c r="N340" s="197"/>
      <c r="O340" s="197"/>
      <c r="P340" s="197"/>
      <c r="Q340" s="197"/>
      <c r="R340" s="197"/>
      <c r="S340" s="197"/>
      <c r="T340" s="197"/>
      <c r="U340" s="197"/>
      <c r="V340" s="197"/>
      <c r="W340" s="197"/>
      <c r="X340" s="197"/>
      <c r="Y340" s="197"/>
      <c r="Z340" s="197"/>
    </row>
    <row r="341" ht="12.75" customHeight="1">
      <c r="A341" s="197"/>
      <c r="B341" s="197"/>
      <c r="C341" s="197"/>
      <c r="D341" s="197"/>
      <c r="E341" s="197"/>
      <c r="F341" s="197"/>
      <c r="G341" s="197"/>
      <c r="H341" s="197"/>
      <c r="I341" s="197"/>
      <c r="J341" s="197"/>
      <c r="K341" s="197"/>
      <c r="L341" s="197"/>
      <c r="M341" s="197"/>
      <c r="N341" s="197"/>
      <c r="O341" s="197"/>
      <c r="P341" s="197"/>
      <c r="Q341" s="197"/>
      <c r="R341" s="197"/>
      <c r="S341" s="197"/>
      <c r="T341" s="197"/>
      <c r="U341" s="197"/>
      <c r="V341" s="197"/>
      <c r="W341" s="197"/>
      <c r="X341" s="197"/>
      <c r="Y341" s="197"/>
      <c r="Z341" s="197"/>
    </row>
    <row r="342" ht="12.75" customHeight="1">
      <c r="A342" s="197"/>
      <c r="B342" s="197"/>
      <c r="C342" s="197"/>
      <c r="D342" s="197"/>
      <c r="E342" s="197"/>
      <c r="F342" s="197"/>
      <c r="G342" s="197"/>
      <c r="H342" s="197"/>
      <c r="I342" s="197"/>
      <c r="J342" s="197"/>
      <c r="K342" s="197"/>
      <c r="L342" s="197"/>
      <c r="M342" s="197"/>
      <c r="N342" s="197"/>
      <c r="O342" s="197"/>
      <c r="P342" s="197"/>
      <c r="Q342" s="197"/>
      <c r="R342" s="197"/>
      <c r="S342" s="197"/>
      <c r="T342" s="197"/>
      <c r="U342" s="197"/>
      <c r="V342" s="197"/>
      <c r="W342" s="197"/>
      <c r="X342" s="197"/>
      <c r="Y342" s="197"/>
      <c r="Z342" s="197"/>
    </row>
    <row r="343" ht="12.75" customHeight="1">
      <c r="A343" s="197"/>
      <c r="B343" s="197"/>
      <c r="C343" s="197"/>
      <c r="D343" s="197"/>
      <c r="E343" s="197"/>
      <c r="F343" s="197"/>
      <c r="G343" s="197"/>
      <c r="H343" s="197"/>
      <c r="I343" s="197"/>
      <c r="J343" s="197"/>
      <c r="K343" s="197"/>
      <c r="L343" s="197"/>
      <c r="M343" s="197"/>
      <c r="N343" s="197"/>
      <c r="O343" s="197"/>
      <c r="P343" s="197"/>
      <c r="Q343" s="197"/>
      <c r="R343" s="197"/>
      <c r="S343" s="197"/>
      <c r="T343" s="197"/>
      <c r="U343" s="197"/>
      <c r="V343" s="197"/>
      <c r="W343" s="197"/>
      <c r="X343" s="197"/>
      <c r="Y343" s="197"/>
      <c r="Z343" s="197"/>
    </row>
    <row r="344" ht="12.75" customHeight="1">
      <c r="A344" s="197"/>
      <c r="B344" s="197"/>
      <c r="C344" s="197"/>
      <c r="D344" s="197"/>
      <c r="E344" s="197"/>
      <c r="F344" s="197"/>
      <c r="G344" s="197"/>
      <c r="H344" s="197"/>
      <c r="I344" s="197"/>
      <c r="J344" s="197"/>
      <c r="K344" s="197"/>
      <c r="L344" s="197"/>
      <c r="M344" s="197"/>
      <c r="N344" s="197"/>
      <c r="O344" s="197"/>
      <c r="P344" s="197"/>
      <c r="Q344" s="197"/>
      <c r="R344" s="197"/>
      <c r="S344" s="197"/>
      <c r="T344" s="197"/>
      <c r="U344" s="197"/>
      <c r="V344" s="197"/>
      <c r="W344" s="197"/>
      <c r="X344" s="197"/>
      <c r="Y344" s="197"/>
      <c r="Z344" s="197"/>
    </row>
    <row r="345" ht="12.75" customHeight="1">
      <c r="A345" s="197"/>
      <c r="B345" s="197"/>
      <c r="C345" s="197"/>
      <c r="D345" s="197"/>
      <c r="E345" s="197"/>
      <c r="F345" s="197"/>
      <c r="G345" s="197"/>
      <c r="H345" s="197"/>
      <c r="I345" s="197"/>
      <c r="J345" s="197"/>
      <c r="K345" s="197"/>
      <c r="L345" s="197"/>
      <c r="M345" s="197"/>
      <c r="N345" s="197"/>
      <c r="O345" s="197"/>
      <c r="P345" s="197"/>
      <c r="Q345" s="197"/>
      <c r="R345" s="197"/>
      <c r="S345" s="197"/>
      <c r="T345" s="197"/>
      <c r="U345" s="197"/>
      <c r="V345" s="197"/>
      <c r="W345" s="197"/>
      <c r="X345" s="197"/>
      <c r="Y345" s="197"/>
      <c r="Z345" s="197"/>
    </row>
    <row r="346" ht="12.75" customHeight="1">
      <c r="A346" s="197"/>
      <c r="B346" s="197"/>
      <c r="C346" s="197"/>
      <c r="D346" s="197"/>
      <c r="E346" s="197"/>
      <c r="F346" s="197"/>
      <c r="G346" s="197"/>
      <c r="H346" s="197"/>
      <c r="I346" s="197"/>
      <c r="J346" s="197"/>
      <c r="K346" s="197"/>
      <c r="L346" s="197"/>
      <c r="M346" s="197"/>
      <c r="N346" s="197"/>
      <c r="O346" s="197"/>
      <c r="P346" s="197"/>
      <c r="Q346" s="197"/>
      <c r="R346" s="197"/>
      <c r="S346" s="197"/>
      <c r="T346" s="197"/>
      <c r="U346" s="197"/>
      <c r="V346" s="197"/>
      <c r="W346" s="197"/>
      <c r="X346" s="197"/>
      <c r="Y346" s="197"/>
      <c r="Z346" s="197"/>
    </row>
    <row r="347" ht="12.75" customHeight="1">
      <c r="A347" s="197"/>
      <c r="B347" s="197"/>
      <c r="C347" s="197"/>
      <c r="D347" s="197"/>
      <c r="E347" s="197"/>
      <c r="F347" s="197"/>
      <c r="G347" s="197"/>
      <c r="H347" s="197"/>
      <c r="I347" s="197"/>
      <c r="J347" s="197"/>
      <c r="K347" s="197"/>
      <c r="L347" s="197"/>
      <c r="M347" s="197"/>
      <c r="N347" s="197"/>
      <c r="O347" s="197"/>
      <c r="P347" s="197"/>
      <c r="Q347" s="197"/>
      <c r="R347" s="197"/>
      <c r="S347" s="197"/>
      <c r="T347" s="197"/>
      <c r="U347" s="197"/>
      <c r="V347" s="197"/>
      <c r="W347" s="197"/>
      <c r="X347" s="197"/>
      <c r="Y347" s="197"/>
      <c r="Z347" s="197"/>
    </row>
    <row r="348" ht="12.75" customHeight="1">
      <c r="A348" s="197"/>
      <c r="B348" s="197"/>
      <c r="C348" s="197"/>
      <c r="D348" s="197"/>
      <c r="E348" s="197"/>
      <c r="F348" s="197"/>
      <c r="G348" s="197"/>
      <c r="H348" s="197"/>
      <c r="I348" s="197"/>
      <c r="J348" s="197"/>
      <c r="K348" s="197"/>
      <c r="L348" s="197"/>
      <c r="M348" s="197"/>
      <c r="N348" s="197"/>
      <c r="O348" s="197"/>
      <c r="P348" s="197"/>
      <c r="Q348" s="197"/>
      <c r="R348" s="197"/>
      <c r="S348" s="197"/>
      <c r="T348" s="197"/>
      <c r="U348" s="197"/>
      <c r="V348" s="197"/>
      <c r="W348" s="197"/>
      <c r="X348" s="197"/>
      <c r="Y348" s="197"/>
      <c r="Z348" s="197"/>
    </row>
    <row r="349" ht="12.75" customHeight="1">
      <c r="A349" s="197"/>
      <c r="B349" s="197"/>
      <c r="C349" s="197"/>
      <c r="D349" s="197"/>
      <c r="E349" s="197"/>
      <c r="F349" s="197"/>
      <c r="G349" s="197"/>
      <c r="H349" s="197"/>
      <c r="I349" s="197"/>
      <c r="J349" s="197"/>
      <c r="K349" s="197"/>
      <c r="L349" s="197"/>
      <c r="M349" s="197"/>
      <c r="N349" s="197"/>
      <c r="O349" s="197"/>
      <c r="P349" s="197"/>
      <c r="Q349" s="197"/>
      <c r="R349" s="197"/>
      <c r="S349" s="197"/>
      <c r="T349" s="197"/>
      <c r="U349" s="197"/>
      <c r="V349" s="197"/>
      <c r="W349" s="197"/>
      <c r="X349" s="197"/>
      <c r="Y349" s="197"/>
      <c r="Z349" s="197"/>
    </row>
    <row r="350" ht="12.75" customHeight="1">
      <c r="A350" s="197"/>
      <c r="B350" s="197"/>
      <c r="C350" s="197"/>
      <c r="D350" s="197"/>
      <c r="E350" s="197"/>
      <c r="F350" s="197"/>
      <c r="G350" s="197"/>
      <c r="H350" s="197"/>
      <c r="I350" s="197"/>
      <c r="J350" s="197"/>
      <c r="K350" s="197"/>
      <c r="L350" s="197"/>
      <c r="M350" s="197"/>
      <c r="N350" s="197"/>
      <c r="O350" s="197"/>
      <c r="P350" s="197"/>
      <c r="Q350" s="197"/>
      <c r="R350" s="197"/>
      <c r="S350" s="197"/>
      <c r="T350" s="197"/>
      <c r="U350" s="197"/>
      <c r="V350" s="197"/>
      <c r="W350" s="197"/>
      <c r="X350" s="197"/>
      <c r="Y350" s="197"/>
      <c r="Z350" s="197"/>
    </row>
    <row r="351" ht="12.75" customHeight="1">
      <c r="A351" s="197"/>
      <c r="B351" s="197"/>
      <c r="C351" s="197"/>
      <c r="D351" s="197"/>
      <c r="E351" s="197"/>
      <c r="F351" s="197"/>
      <c r="G351" s="197"/>
      <c r="H351" s="197"/>
      <c r="I351" s="197"/>
      <c r="J351" s="197"/>
      <c r="K351" s="197"/>
      <c r="L351" s="197"/>
      <c r="M351" s="197"/>
      <c r="N351" s="197"/>
      <c r="O351" s="197"/>
      <c r="P351" s="197"/>
      <c r="Q351" s="197"/>
      <c r="R351" s="197"/>
      <c r="S351" s="197"/>
      <c r="T351" s="197"/>
      <c r="U351" s="197"/>
      <c r="V351" s="197"/>
      <c r="W351" s="197"/>
      <c r="X351" s="197"/>
      <c r="Y351" s="197"/>
      <c r="Z351" s="197"/>
    </row>
    <row r="352" ht="12.75" customHeight="1">
      <c r="A352" s="197"/>
      <c r="B352" s="197"/>
      <c r="C352" s="197"/>
      <c r="D352" s="197"/>
      <c r="E352" s="197"/>
      <c r="F352" s="197"/>
      <c r="G352" s="197"/>
      <c r="H352" s="197"/>
      <c r="I352" s="197"/>
      <c r="J352" s="197"/>
      <c r="K352" s="197"/>
      <c r="L352" s="197"/>
      <c r="M352" s="197"/>
      <c r="N352" s="197"/>
      <c r="O352" s="197"/>
      <c r="P352" s="197"/>
      <c r="Q352" s="197"/>
      <c r="R352" s="197"/>
      <c r="S352" s="197"/>
      <c r="T352" s="197"/>
      <c r="U352" s="197"/>
      <c r="V352" s="197"/>
      <c r="W352" s="197"/>
      <c r="X352" s="197"/>
      <c r="Y352" s="197"/>
      <c r="Z352" s="197"/>
    </row>
    <row r="353" ht="12.75" customHeight="1">
      <c r="A353" s="197"/>
      <c r="B353" s="197"/>
      <c r="C353" s="197"/>
      <c r="D353" s="197"/>
      <c r="E353" s="197"/>
      <c r="F353" s="197"/>
      <c r="G353" s="197"/>
      <c r="H353" s="197"/>
      <c r="I353" s="197"/>
      <c r="J353" s="197"/>
      <c r="K353" s="197"/>
      <c r="L353" s="197"/>
      <c r="M353" s="197"/>
      <c r="N353" s="197"/>
      <c r="O353" s="197"/>
      <c r="P353" s="197"/>
      <c r="Q353" s="197"/>
      <c r="R353" s="197"/>
      <c r="S353" s="197"/>
      <c r="T353" s="197"/>
      <c r="U353" s="197"/>
      <c r="V353" s="197"/>
      <c r="W353" s="197"/>
      <c r="X353" s="197"/>
      <c r="Y353" s="197"/>
      <c r="Z353" s="197"/>
    </row>
    <row r="354" ht="12.75" customHeight="1">
      <c r="A354" s="197"/>
      <c r="B354" s="197"/>
      <c r="C354" s="197"/>
      <c r="D354" s="197"/>
      <c r="E354" s="197"/>
      <c r="F354" s="197"/>
      <c r="G354" s="197"/>
      <c r="H354" s="197"/>
      <c r="I354" s="197"/>
      <c r="J354" s="197"/>
      <c r="K354" s="197"/>
      <c r="L354" s="197"/>
      <c r="M354" s="197"/>
      <c r="N354" s="197"/>
      <c r="O354" s="197"/>
      <c r="P354" s="197"/>
      <c r="Q354" s="197"/>
      <c r="R354" s="197"/>
      <c r="S354" s="197"/>
      <c r="T354" s="197"/>
      <c r="U354" s="197"/>
      <c r="V354" s="197"/>
      <c r="W354" s="197"/>
      <c r="X354" s="197"/>
      <c r="Y354" s="197"/>
      <c r="Z354" s="197"/>
    </row>
    <row r="355" ht="12.75" customHeight="1">
      <c r="A355" s="197"/>
      <c r="B355" s="197"/>
      <c r="C355" s="197"/>
      <c r="D355" s="197"/>
      <c r="E355" s="197"/>
      <c r="F355" s="197"/>
      <c r="G355" s="197"/>
      <c r="H355" s="197"/>
      <c r="I355" s="197"/>
      <c r="J355" s="197"/>
      <c r="K355" s="197"/>
      <c r="L355" s="197"/>
      <c r="M355" s="197"/>
      <c r="N355" s="197"/>
      <c r="O355" s="197"/>
      <c r="P355" s="197"/>
      <c r="Q355" s="197"/>
      <c r="R355" s="197"/>
      <c r="S355" s="197"/>
      <c r="T355" s="197"/>
      <c r="U355" s="197"/>
      <c r="V355" s="197"/>
      <c r="W355" s="197"/>
      <c r="X355" s="197"/>
      <c r="Y355" s="197"/>
      <c r="Z355" s="197"/>
    </row>
    <row r="356" ht="12.75" customHeight="1">
      <c r="A356" s="197"/>
      <c r="B356" s="197"/>
      <c r="C356" s="197"/>
      <c r="D356" s="197"/>
      <c r="E356" s="197"/>
      <c r="F356" s="197"/>
      <c r="G356" s="197"/>
      <c r="H356" s="197"/>
      <c r="I356" s="197"/>
      <c r="J356" s="197"/>
      <c r="K356" s="197"/>
      <c r="L356" s="197"/>
      <c r="M356" s="197"/>
      <c r="N356" s="197"/>
      <c r="O356" s="197"/>
      <c r="P356" s="197"/>
      <c r="Q356" s="197"/>
      <c r="R356" s="197"/>
      <c r="S356" s="197"/>
      <c r="T356" s="197"/>
      <c r="U356" s="197"/>
      <c r="V356" s="197"/>
      <c r="W356" s="197"/>
      <c r="X356" s="197"/>
      <c r="Y356" s="197"/>
      <c r="Z356" s="197"/>
    </row>
    <row r="357" ht="12.75" customHeight="1">
      <c r="A357" s="197"/>
      <c r="B357" s="197"/>
      <c r="C357" s="197"/>
      <c r="D357" s="197"/>
      <c r="E357" s="197"/>
      <c r="F357" s="197"/>
      <c r="G357" s="197"/>
      <c r="H357" s="197"/>
      <c r="I357" s="197"/>
      <c r="J357" s="197"/>
      <c r="K357" s="197"/>
      <c r="L357" s="197"/>
      <c r="M357" s="197"/>
      <c r="N357" s="197"/>
      <c r="O357" s="197"/>
      <c r="P357" s="197"/>
      <c r="Q357" s="197"/>
      <c r="R357" s="197"/>
      <c r="S357" s="197"/>
      <c r="T357" s="197"/>
      <c r="U357" s="197"/>
      <c r="V357" s="197"/>
      <c r="W357" s="197"/>
      <c r="X357" s="197"/>
      <c r="Y357" s="197"/>
      <c r="Z357" s="197"/>
    </row>
    <row r="358" ht="12.75" customHeight="1">
      <c r="A358" s="197"/>
      <c r="B358" s="197"/>
      <c r="C358" s="197"/>
      <c r="D358" s="197"/>
      <c r="E358" s="197"/>
      <c r="F358" s="197"/>
      <c r="G358" s="197"/>
      <c r="H358" s="197"/>
      <c r="I358" s="197"/>
      <c r="J358" s="197"/>
      <c r="K358" s="197"/>
      <c r="L358" s="197"/>
      <c r="M358" s="197"/>
      <c r="N358" s="197"/>
      <c r="O358" s="197"/>
      <c r="P358" s="197"/>
      <c r="Q358" s="197"/>
      <c r="R358" s="197"/>
      <c r="S358" s="197"/>
      <c r="T358" s="197"/>
      <c r="U358" s="197"/>
      <c r="V358" s="197"/>
      <c r="W358" s="197"/>
      <c r="X358" s="197"/>
      <c r="Y358" s="197"/>
      <c r="Z358" s="197"/>
    </row>
    <row r="359" ht="12.75" customHeight="1">
      <c r="A359" s="197"/>
      <c r="B359" s="197"/>
      <c r="C359" s="197"/>
      <c r="D359" s="197"/>
      <c r="E359" s="197"/>
      <c r="F359" s="197"/>
      <c r="G359" s="197"/>
      <c r="H359" s="197"/>
      <c r="I359" s="197"/>
      <c r="J359" s="197"/>
      <c r="K359" s="197"/>
      <c r="L359" s="197"/>
      <c r="M359" s="197"/>
      <c r="N359" s="197"/>
      <c r="O359" s="197"/>
      <c r="P359" s="197"/>
      <c r="Q359" s="197"/>
      <c r="R359" s="197"/>
      <c r="S359" s="197"/>
      <c r="T359" s="197"/>
      <c r="U359" s="197"/>
      <c r="V359" s="197"/>
      <c r="W359" s="197"/>
      <c r="X359" s="197"/>
      <c r="Y359" s="197"/>
      <c r="Z359" s="197"/>
    </row>
    <row r="360" ht="12.75" customHeight="1">
      <c r="A360" s="197"/>
      <c r="B360" s="197"/>
      <c r="C360" s="197"/>
      <c r="D360" s="197"/>
      <c r="E360" s="197"/>
      <c r="F360" s="197"/>
      <c r="G360" s="197"/>
      <c r="H360" s="197"/>
      <c r="I360" s="197"/>
      <c r="J360" s="197"/>
      <c r="K360" s="197"/>
      <c r="L360" s="197"/>
      <c r="M360" s="197"/>
      <c r="N360" s="197"/>
      <c r="O360" s="197"/>
      <c r="P360" s="197"/>
      <c r="Q360" s="197"/>
      <c r="R360" s="197"/>
      <c r="S360" s="197"/>
      <c r="T360" s="197"/>
      <c r="U360" s="197"/>
      <c r="V360" s="197"/>
      <c r="W360" s="197"/>
      <c r="X360" s="197"/>
      <c r="Y360" s="197"/>
      <c r="Z360" s="197"/>
    </row>
    <row r="361" ht="12.75" customHeight="1">
      <c r="A361" s="197"/>
      <c r="B361" s="197"/>
      <c r="C361" s="197"/>
      <c r="D361" s="197"/>
      <c r="E361" s="197"/>
      <c r="F361" s="197"/>
      <c r="G361" s="197"/>
      <c r="H361" s="197"/>
      <c r="I361" s="197"/>
      <c r="J361" s="197"/>
      <c r="K361" s="197"/>
      <c r="L361" s="197"/>
      <c r="M361" s="197"/>
      <c r="N361" s="197"/>
      <c r="O361" s="197"/>
      <c r="P361" s="197"/>
      <c r="Q361" s="197"/>
      <c r="R361" s="197"/>
      <c r="S361" s="197"/>
      <c r="T361" s="197"/>
      <c r="U361" s="197"/>
      <c r="V361" s="197"/>
      <c r="W361" s="197"/>
      <c r="X361" s="197"/>
      <c r="Y361" s="197"/>
      <c r="Z361" s="197"/>
    </row>
    <row r="362" ht="12.75" customHeight="1">
      <c r="A362" s="197"/>
      <c r="B362" s="197"/>
      <c r="C362" s="197"/>
      <c r="D362" s="197"/>
      <c r="E362" s="197"/>
      <c r="F362" s="197"/>
      <c r="G362" s="197"/>
      <c r="H362" s="197"/>
      <c r="I362" s="197"/>
      <c r="J362" s="197"/>
      <c r="K362" s="197"/>
      <c r="L362" s="197"/>
      <c r="M362" s="197"/>
      <c r="N362" s="197"/>
      <c r="O362" s="197"/>
      <c r="P362" s="197"/>
      <c r="Q362" s="197"/>
      <c r="R362" s="197"/>
      <c r="S362" s="197"/>
      <c r="T362" s="197"/>
      <c r="U362" s="197"/>
      <c r="V362" s="197"/>
      <c r="W362" s="197"/>
      <c r="X362" s="197"/>
      <c r="Y362" s="197"/>
      <c r="Z362" s="197"/>
    </row>
    <row r="363" ht="12.75" customHeight="1">
      <c r="A363" s="197"/>
      <c r="B363" s="197"/>
      <c r="C363" s="197"/>
      <c r="D363" s="197"/>
      <c r="E363" s="197"/>
      <c r="F363" s="197"/>
      <c r="G363" s="197"/>
      <c r="H363" s="197"/>
      <c r="I363" s="197"/>
      <c r="J363" s="197"/>
      <c r="K363" s="197"/>
      <c r="L363" s="197"/>
      <c r="M363" s="197"/>
      <c r="N363" s="197"/>
      <c r="O363" s="197"/>
      <c r="P363" s="197"/>
      <c r="Q363" s="197"/>
      <c r="R363" s="197"/>
      <c r="S363" s="197"/>
      <c r="T363" s="197"/>
      <c r="U363" s="197"/>
      <c r="V363" s="197"/>
      <c r="W363" s="197"/>
      <c r="X363" s="197"/>
      <c r="Y363" s="197"/>
      <c r="Z363" s="197"/>
    </row>
    <row r="364" ht="12.75" customHeight="1">
      <c r="A364" s="197"/>
      <c r="B364" s="197"/>
      <c r="C364" s="197"/>
      <c r="D364" s="197"/>
      <c r="E364" s="197"/>
      <c r="F364" s="197"/>
      <c r="G364" s="197"/>
      <c r="H364" s="197"/>
      <c r="I364" s="197"/>
      <c r="J364" s="197"/>
      <c r="K364" s="197"/>
      <c r="L364" s="197"/>
      <c r="M364" s="197"/>
      <c r="N364" s="197"/>
      <c r="O364" s="197"/>
      <c r="P364" s="197"/>
      <c r="Q364" s="197"/>
      <c r="R364" s="197"/>
      <c r="S364" s="197"/>
      <c r="T364" s="197"/>
      <c r="U364" s="197"/>
      <c r="V364" s="197"/>
      <c r="W364" s="197"/>
      <c r="X364" s="197"/>
      <c r="Y364" s="197"/>
      <c r="Z364" s="197"/>
    </row>
    <row r="365" ht="12.75" customHeight="1">
      <c r="A365" s="197"/>
      <c r="B365" s="197"/>
      <c r="C365" s="197"/>
      <c r="D365" s="197"/>
      <c r="E365" s="197"/>
      <c r="F365" s="197"/>
      <c r="G365" s="197"/>
      <c r="H365" s="197"/>
      <c r="I365" s="197"/>
      <c r="J365" s="197"/>
      <c r="K365" s="197"/>
      <c r="L365" s="197"/>
      <c r="M365" s="197"/>
      <c r="N365" s="197"/>
      <c r="O365" s="197"/>
      <c r="P365" s="197"/>
      <c r="Q365" s="197"/>
      <c r="R365" s="197"/>
      <c r="S365" s="197"/>
      <c r="T365" s="197"/>
      <c r="U365" s="197"/>
      <c r="V365" s="197"/>
      <c r="W365" s="197"/>
      <c r="X365" s="197"/>
      <c r="Y365" s="197"/>
      <c r="Z365" s="197"/>
    </row>
    <row r="366" ht="12.75" customHeight="1">
      <c r="A366" s="197"/>
      <c r="B366" s="197"/>
      <c r="C366" s="197"/>
      <c r="D366" s="197"/>
      <c r="E366" s="197"/>
      <c r="F366" s="197"/>
      <c r="G366" s="197"/>
      <c r="H366" s="197"/>
      <c r="I366" s="197"/>
      <c r="J366" s="197"/>
      <c r="K366" s="197"/>
      <c r="L366" s="197"/>
      <c r="M366" s="197"/>
      <c r="N366" s="197"/>
      <c r="O366" s="197"/>
      <c r="P366" s="197"/>
      <c r="Q366" s="197"/>
      <c r="R366" s="197"/>
      <c r="S366" s="197"/>
      <c r="T366" s="197"/>
      <c r="U366" s="197"/>
      <c r="V366" s="197"/>
      <c r="W366" s="197"/>
      <c r="X366" s="197"/>
      <c r="Y366" s="197"/>
      <c r="Z366" s="197"/>
    </row>
    <row r="367" ht="12.75" customHeight="1">
      <c r="A367" s="197"/>
      <c r="B367" s="197"/>
      <c r="C367" s="197"/>
      <c r="D367" s="197"/>
      <c r="E367" s="197"/>
      <c r="F367" s="197"/>
      <c r="G367" s="197"/>
      <c r="H367" s="197"/>
      <c r="I367" s="197"/>
      <c r="J367" s="197"/>
      <c r="K367" s="197"/>
      <c r="L367" s="197"/>
      <c r="M367" s="197"/>
      <c r="N367" s="197"/>
      <c r="O367" s="197"/>
      <c r="P367" s="197"/>
      <c r="Q367" s="197"/>
      <c r="R367" s="197"/>
      <c r="S367" s="197"/>
      <c r="T367" s="197"/>
      <c r="U367" s="197"/>
      <c r="V367" s="197"/>
      <c r="W367" s="197"/>
      <c r="X367" s="197"/>
      <c r="Y367" s="197"/>
      <c r="Z367" s="197"/>
    </row>
    <row r="368" ht="12.75" customHeight="1">
      <c r="A368" s="197"/>
      <c r="B368" s="197"/>
      <c r="C368" s="197"/>
      <c r="D368" s="197"/>
      <c r="E368" s="197"/>
      <c r="F368" s="197"/>
      <c r="G368" s="197"/>
      <c r="H368" s="197"/>
      <c r="I368" s="197"/>
      <c r="J368" s="197"/>
      <c r="K368" s="197"/>
      <c r="L368" s="197"/>
      <c r="M368" s="197"/>
      <c r="N368" s="197"/>
      <c r="O368" s="197"/>
      <c r="P368" s="197"/>
      <c r="Q368" s="197"/>
      <c r="R368" s="197"/>
      <c r="S368" s="197"/>
      <c r="T368" s="197"/>
      <c r="U368" s="197"/>
      <c r="V368" s="197"/>
      <c r="W368" s="197"/>
      <c r="X368" s="197"/>
      <c r="Y368" s="197"/>
      <c r="Z368" s="197"/>
    </row>
    <row r="369" ht="12.75" customHeight="1">
      <c r="A369" s="197"/>
      <c r="B369" s="197"/>
      <c r="C369" s="197"/>
      <c r="D369" s="197"/>
      <c r="E369" s="197"/>
      <c r="F369" s="197"/>
      <c r="G369" s="197"/>
      <c r="H369" s="197"/>
      <c r="I369" s="197"/>
      <c r="J369" s="197"/>
      <c r="K369" s="197"/>
      <c r="L369" s="197"/>
      <c r="M369" s="197"/>
      <c r="N369" s="197"/>
      <c r="O369" s="197"/>
      <c r="P369" s="197"/>
      <c r="Q369" s="197"/>
      <c r="R369" s="197"/>
      <c r="S369" s="197"/>
      <c r="T369" s="197"/>
      <c r="U369" s="197"/>
      <c r="V369" s="197"/>
      <c r="W369" s="197"/>
      <c r="X369" s="197"/>
      <c r="Y369" s="197"/>
      <c r="Z369" s="197"/>
    </row>
    <row r="370" ht="12.75" customHeight="1">
      <c r="A370" s="197"/>
      <c r="B370" s="197"/>
      <c r="C370" s="197"/>
      <c r="D370" s="197"/>
      <c r="E370" s="197"/>
      <c r="F370" s="197"/>
      <c r="G370" s="197"/>
      <c r="H370" s="197"/>
      <c r="I370" s="197"/>
      <c r="J370" s="197"/>
      <c r="K370" s="197"/>
      <c r="L370" s="197"/>
      <c r="M370" s="197"/>
      <c r="N370" s="197"/>
      <c r="O370" s="197"/>
      <c r="P370" s="197"/>
      <c r="Q370" s="197"/>
      <c r="R370" s="197"/>
      <c r="S370" s="197"/>
      <c r="T370" s="197"/>
      <c r="U370" s="197"/>
      <c r="V370" s="197"/>
      <c r="W370" s="197"/>
      <c r="X370" s="197"/>
      <c r="Y370" s="197"/>
      <c r="Z370" s="197"/>
    </row>
    <row r="371" ht="12.75" customHeight="1">
      <c r="A371" s="197"/>
      <c r="B371" s="197"/>
      <c r="C371" s="197"/>
      <c r="D371" s="197"/>
      <c r="E371" s="197"/>
      <c r="F371" s="197"/>
      <c r="G371" s="197"/>
      <c r="H371" s="197"/>
      <c r="I371" s="197"/>
      <c r="J371" s="197"/>
      <c r="K371" s="197"/>
      <c r="L371" s="197"/>
      <c r="M371" s="197"/>
      <c r="N371" s="197"/>
      <c r="O371" s="197"/>
      <c r="P371" s="197"/>
      <c r="Q371" s="197"/>
      <c r="R371" s="197"/>
      <c r="S371" s="197"/>
      <c r="T371" s="197"/>
      <c r="U371" s="197"/>
      <c r="V371" s="197"/>
      <c r="W371" s="197"/>
      <c r="X371" s="197"/>
      <c r="Y371" s="197"/>
      <c r="Z371" s="197"/>
    </row>
    <row r="372" ht="12.75" customHeight="1">
      <c r="A372" s="197"/>
      <c r="B372" s="197"/>
      <c r="C372" s="197"/>
      <c r="D372" s="197"/>
      <c r="E372" s="197"/>
      <c r="F372" s="197"/>
      <c r="G372" s="197"/>
      <c r="H372" s="197"/>
      <c r="I372" s="197"/>
      <c r="J372" s="197"/>
      <c r="K372" s="197"/>
      <c r="L372" s="197"/>
      <c r="M372" s="197"/>
      <c r="N372" s="197"/>
      <c r="O372" s="197"/>
      <c r="P372" s="197"/>
      <c r="Q372" s="197"/>
      <c r="R372" s="197"/>
      <c r="S372" s="197"/>
      <c r="T372" s="197"/>
      <c r="U372" s="197"/>
      <c r="V372" s="197"/>
      <c r="W372" s="197"/>
      <c r="X372" s="197"/>
      <c r="Y372" s="197"/>
      <c r="Z372" s="197"/>
    </row>
    <row r="373" ht="12.75" customHeight="1">
      <c r="A373" s="197"/>
      <c r="B373" s="197"/>
      <c r="C373" s="197"/>
      <c r="D373" s="197"/>
      <c r="E373" s="197"/>
      <c r="F373" s="197"/>
      <c r="G373" s="197"/>
      <c r="H373" s="197"/>
      <c r="I373" s="197"/>
      <c r="J373" s="197"/>
      <c r="K373" s="197"/>
      <c r="L373" s="197"/>
      <c r="M373" s="197"/>
      <c r="N373" s="197"/>
      <c r="O373" s="197"/>
      <c r="P373" s="197"/>
      <c r="Q373" s="197"/>
      <c r="R373" s="197"/>
      <c r="S373" s="197"/>
      <c r="T373" s="197"/>
      <c r="U373" s="197"/>
      <c r="V373" s="197"/>
      <c r="W373" s="197"/>
      <c r="X373" s="197"/>
      <c r="Y373" s="197"/>
      <c r="Z373" s="197"/>
    </row>
    <row r="374" ht="12.75" customHeight="1">
      <c r="A374" s="197"/>
      <c r="B374" s="197"/>
      <c r="C374" s="197"/>
      <c r="D374" s="197"/>
      <c r="E374" s="197"/>
      <c r="F374" s="197"/>
      <c r="G374" s="197"/>
      <c r="H374" s="197"/>
      <c r="I374" s="197"/>
      <c r="J374" s="197"/>
      <c r="K374" s="197"/>
      <c r="L374" s="197"/>
      <c r="M374" s="197"/>
      <c r="N374" s="197"/>
      <c r="O374" s="197"/>
      <c r="P374" s="197"/>
      <c r="Q374" s="197"/>
      <c r="R374" s="197"/>
      <c r="S374" s="197"/>
      <c r="T374" s="197"/>
      <c r="U374" s="197"/>
      <c r="V374" s="197"/>
      <c r="W374" s="197"/>
      <c r="X374" s="197"/>
      <c r="Y374" s="197"/>
      <c r="Z374" s="197"/>
    </row>
    <row r="375" ht="12.75" customHeight="1">
      <c r="A375" s="197"/>
      <c r="B375" s="197"/>
      <c r="C375" s="197"/>
      <c r="D375" s="197"/>
      <c r="E375" s="197"/>
      <c r="F375" s="197"/>
      <c r="G375" s="197"/>
      <c r="H375" s="197"/>
      <c r="I375" s="197"/>
      <c r="J375" s="197"/>
      <c r="K375" s="197"/>
      <c r="L375" s="197"/>
      <c r="M375" s="197"/>
      <c r="N375" s="197"/>
      <c r="O375" s="197"/>
      <c r="P375" s="197"/>
      <c r="Q375" s="197"/>
      <c r="R375" s="197"/>
      <c r="S375" s="197"/>
      <c r="T375" s="197"/>
      <c r="U375" s="197"/>
      <c r="V375" s="197"/>
      <c r="W375" s="197"/>
      <c r="X375" s="197"/>
      <c r="Y375" s="197"/>
      <c r="Z375" s="197"/>
    </row>
    <row r="376" ht="12.75" customHeight="1">
      <c r="A376" s="197"/>
      <c r="B376" s="197"/>
      <c r="C376" s="197"/>
      <c r="D376" s="197"/>
      <c r="E376" s="197"/>
      <c r="F376" s="197"/>
      <c r="G376" s="197"/>
      <c r="H376" s="197"/>
      <c r="I376" s="197"/>
      <c r="J376" s="197"/>
      <c r="K376" s="197"/>
      <c r="L376" s="197"/>
      <c r="M376" s="197"/>
      <c r="N376" s="197"/>
      <c r="O376" s="197"/>
      <c r="P376" s="197"/>
      <c r="Q376" s="197"/>
      <c r="R376" s="197"/>
      <c r="S376" s="197"/>
      <c r="T376" s="197"/>
      <c r="U376" s="197"/>
      <c r="V376" s="197"/>
      <c r="W376" s="197"/>
      <c r="X376" s="197"/>
      <c r="Y376" s="197"/>
      <c r="Z376" s="197"/>
    </row>
    <row r="377" ht="12.75" customHeight="1">
      <c r="A377" s="197"/>
      <c r="B377" s="197"/>
      <c r="C377" s="197"/>
      <c r="D377" s="197"/>
      <c r="E377" s="197"/>
      <c r="F377" s="197"/>
      <c r="G377" s="197"/>
      <c r="H377" s="197"/>
      <c r="I377" s="197"/>
      <c r="J377" s="197"/>
      <c r="K377" s="197"/>
      <c r="L377" s="197"/>
      <c r="M377" s="197"/>
      <c r="N377" s="197"/>
      <c r="O377" s="197"/>
      <c r="P377" s="197"/>
      <c r="Q377" s="197"/>
      <c r="R377" s="197"/>
      <c r="S377" s="197"/>
      <c r="T377" s="197"/>
      <c r="U377" s="197"/>
      <c r="V377" s="197"/>
      <c r="W377" s="197"/>
      <c r="X377" s="197"/>
      <c r="Y377" s="197"/>
      <c r="Z377" s="197"/>
    </row>
    <row r="378" ht="12.75" customHeight="1">
      <c r="A378" s="197"/>
      <c r="B378" s="197"/>
      <c r="C378" s="197"/>
      <c r="D378" s="197"/>
      <c r="E378" s="197"/>
      <c r="F378" s="197"/>
      <c r="G378" s="197"/>
      <c r="H378" s="197"/>
      <c r="I378" s="197"/>
      <c r="J378" s="197"/>
      <c r="K378" s="197"/>
      <c r="L378" s="197"/>
      <c r="M378" s="197"/>
      <c r="N378" s="197"/>
      <c r="O378" s="197"/>
      <c r="P378" s="197"/>
      <c r="Q378" s="197"/>
      <c r="R378" s="197"/>
      <c r="S378" s="197"/>
      <c r="T378" s="197"/>
      <c r="U378" s="197"/>
      <c r="V378" s="197"/>
      <c r="W378" s="197"/>
      <c r="X378" s="197"/>
      <c r="Y378" s="197"/>
      <c r="Z378" s="197"/>
    </row>
    <row r="379" ht="12.75" customHeight="1">
      <c r="A379" s="197"/>
      <c r="B379" s="197"/>
      <c r="C379" s="197"/>
      <c r="D379" s="197"/>
      <c r="E379" s="197"/>
      <c r="F379" s="197"/>
      <c r="G379" s="197"/>
      <c r="H379" s="197"/>
      <c r="I379" s="197"/>
      <c r="J379" s="197"/>
      <c r="K379" s="197"/>
      <c r="L379" s="197"/>
      <c r="M379" s="197"/>
      <c r="N379" s="197"/>
      <c r="O379" s="197"/>
      <c r="P379" s="197"/>
      <c r="Q379" s="197"/>
      <c r="R379" s="197"/>
      <c r="S379" s="197"/>
      <c r="T379" s="197"/>
      <c r="U379" s="197"/>
      <c r="V379" s="197"/>
      <c r="W379" s="197"/>
      <c r="X379" s="197"/>
      <c r="Y379" s="197"/>
      <c r="Z379" s="197"/>
    </row>
    <row r="380" ht="12.75" customHeight="1">
      <c r="A380" s="197"/>
      <c r="B380" s="197"/>
      <c r="C380" s="197"/>
      <c r="D380" s="197"/>
      <c r="E380" s="197"/>
      <c r="F380" s="197"/>
      <c r="G380" s="197"/>
      <c r="H380" s="197"/>
      <c r="I380" s="197"/>
      <c r="J380" s="197"/>
      <c r="K380" s="197"/>
      <c r="L380" s="197"/>
      <c r="M380" s="197"/>
      <c r="N380" s="197"/>
      <c r="O380" s="197"/>
      <c r="P380" s="197"/>
      <c r="Q380" s="197"/>
      <c r="R380" s="197"/>
      <c r="S380" s="197"/>
      <c r="T380" s="197"/>
      <c r="U380" s="197"/>
      <c r="V380" s="197"/>
      <c r="W380" s="197"/>
      <c r="X380" s="197"/>
      <c r="Y380" s="197"/>
      <c r="Z380" s="197"/>
    </row>
    <row r="381" ht="12.75" customHeight="1">
      <c r="A381" s="197"/>
      <c r="B381" s="197"/>
      <c r="C381" s="197"/>
      <c r="D381" s="197"/>
      <c r="E381" s="197"/>
      <c r="F381" s="197"/>
      <c r="G381" s="197"/>
      <c r="H381" s="197"/>
      <c r="I381" s="197"/>
      <c r="J381" s="197"/>
      <c r="K381" s="197"/>
      <c r="L381" s="197"/>
      <c r="M381" s="197"/>
      <c r="N381" s="197"/>
      <c r="O381" s="197"/>
      <c r="P381" s="197"/>
      <c r="Q381" s="197"/>
      <c r="R381" s="197"/>
      <c r="S381" s="197"/>
      <c r="T381" s="197"/>
      <c r="U381" s="197"/>
      <c r="V381" s="197"/>
      <c r="W381" s="197"/>
      <c r="X381" s="197"/>
      <c r="Y381" s="197"/>
      <c r="Z381" s="197"/>
    </row>
    <row r="382" ht="12.75" customHeight="1">
      <c r="A382" s="197"/>
      <c r="B382" s="197"/>
      <c r="C382" s="197"/>
      <c r="D382" s="197"/>
      <c r="E382" s="197"/>
      <c r="F382" s="197"/>
      <c r="G382" s="197"/>
      <c r="H382" s="197"/>
      <c r="I382" s="197"/>
      <c r="J382" s="197"/>
      <c r="K382" s="197"/>
      <c r="L382" s="197"/>
      <c r="M382" s="197"/>
      <c r="N382" s="197"/>
      <c r="O382" s="197"/>
      <c r="P382" s="197"/>
      <c r="Q382" s="197"/>
      <c r="R382" s="197"/>
      <c r="S382" s="197"/>
      <c r="T382" s="197"/>
      <c r="U382" s="197"/>
      <c r="V382" s="197"/>
      <c r="W382" s="197"/>
      <c r="X382" s="197"/>
      <c r="Y382" s="197"/>
      <c r="Z382" s="197"/>
    </row>
    <row r="383" ht="12.75" customHeight="1">
      <c r="A383" s="197"/>
      <c r="B383" s="197"/>
      <c r="C383" s="197"/>
      <c r="D383" s="197"/>
      <c r="E383" s="197"/>
      <c r="F383" s="197"/>
      <c r="G383" s="197"/>
      <c r="H383" s="197"/>
      <c r="I383" s="197"/>
      <c r="J383" s="197"/>
      <c r="K383" s="197"/>
      <c r="L383" s="197"/>
      <c r="M383" s="197"/>
      <c r="N383" s="197"/>
      <c r="O383" s="197"/>
      <c r="P383" s="197"/>
      <c r="Q383" s="197"/>
      <c r="R383" s="197"/>
      <c r="S383" s="197"/>
      <c r="T383" s="197"/>
      <c r="U383" s="197"/>
      <c r="V383" s="197"/>
      <c r="W383" s="197"/>
      <c r="X383" s="197"/>
      <c r="Y383" s="197"/>
      <c r="Z383" s="197"/>
    </row>
    <row r="384" ht="12.75" customHeight="1">
      <c r="A384" s="197"/>
      <c r="B384" s="197"/>
      <c r="C384" s="197"/>
      <c r="D384" s="197"/>
      <c r="E384" s="197"/>
      <c r="F384" s="197"/>
      <c r="G384" s="197"/>
      <c r="H384" s="197"/>
      <c r="I384" s="197"/>
      <c r="J384" s="197"/>
      <c r="K384" s="197"/>
      <c r="L384" s="197"/>
      <c r="M384" s="197"/>
      <c r="N384" s="197"/>
      <c r="O384" s="197"/>
      <c r="P384" s="197"/>
      <c r="Q384" s="197"/>
      <c r="R384" s="197"/>
      <c r="S384" s="197"/>
      <c r="T384" s="197"/>
      <c r="U384" s="197"/>
      <c r="V384" s="197"/>
      <c r="W384" s="197"/>
      <c r="X384" s="197"/>
      <c r="Y384" s="197"/>
      <c r="Z384" s="197"/>
    </row>
    <row r="385" ht="12.75" customHeight="1">
      <c r="A385" s="197"/>
      <c r="B385" s="197"/>
      <c r="C385" s="197"/>
      <c r="D385" s="197"/>
      <c r="E385" s="197"/>
      <c r="F385" s="197"/>
      <c r="G385" s="197"/>
      <c r="H385" s="197"/>
      <c r="I385" s="197"/>
      <c r="J385" s="197"/>
      <c r="K385" s="197"/>
      <c r="L385" s="197"/>
      <c r="M385" s="197"/>
      <c r="N385" s="197"/>
      <c r="O385" s="197"/>
      <c r="P385" s="197"/>
      <c r="Q385" s="197"/>
      <c r="R385" s="197"/>
      <c r="S385" s="197"/>
      <c r="T385" s="197"/>
      <c r="U385" s="197"/>
      <c r="V385" s="197"/>
      <c r="W385" s="197"/>
      <c r="X385" s="197"/>
      <c r="Y385" s="197"/>
      <c r="Z385" s="197"/>
    </row>
    <row r="386" ht="12.75" customHeight="1">
      <c r="A386" s="197"/>
      <c r="B386" s="197"/>
      <c r="C386" s="197"/>
      <c r="D386" s="197"/>
      <c r="E386" s="197"/>
      <c r="F386" s="197"/>
      <c r="G386" s="197"/>
      <c r="H386" s="197"/>
      <c r="I386" s="197"/>
      <c r="J386" s="197"/>
      <c r="K386" s="197"/>
      <c r="L386" s="197"/>
      <c r="M386" s="197"/>
      <c r="N386" s="197"/>
      <c r="O386" s="197"/>
      <c r="P386" s="197"/>
      <c r="Q386" s="197"/>
      <c r="R386" s="197"/>
      <c r="S386" s="197"/>
      <c r="T386" s="197"/>
      <c r="U386" s="197"/>
      <c r="V386" s="197"/>
      <c r="W386" s="197"/>
      <c r="X386" s="197"/>
      <c r="Y386" s="197"/>
      <c r="Z386" s="197"/>
    </row>
    <row r="387" ht="12.75" customHeight="1">
      <c r="A387" s="197"/>
      <c r="B387" s="197"/>
      <c r="C387" s="197"/>
      <c r="D387" s="197"/>
      <c r="E387" s="197"/>
      <c r="F387" s="197"/>
      <c r="G387" s="197"/>
      <c r="H387" s="197"/>
      <c r="I387" s="197"/>
      <c r="J387" s="197"/>
      <c r="K387" s="197"/>
      <c r="L387" s="197"/>
      <c r="M387" s="197"/>
      <c r="N387" s="197"/>
      <c r="O387" s="197"/>
      <c r="P387" s="197"/>
      <c r="Q387" s="197"/>
      <c r="R387" s="197"/>
      <c r="S387" s="197"/>
      <c r="T387" s="197"/>
      <c r="U387" s="197"/>
      <c r="V387" s="197"/>
      <c r="W387" s="197"/>
      <c r="X387" s="197"/>
      <c r="Y387" s="197"/>
      <c r="Z387" s="197"/>
    </row>
    <row r="388" ht="12.75" customHeight="1">
      <c r="A388" s="197"/>
      <c r="B388" s="197"/>
      <c r="C388" s="197"/>
      <c r="D388" s="197"/>
      <c r="E388" s="197"/>
      <c r="F388" s="197"/>
      <c r="G388" s="197"/>
      <c r="H388" s="197"/>
      <c r="I388" s="197"/>
      <c r="J388" s="197"/>
      <c r="K388" s="197"/>
      <c r="L388" s="197"/>
      <c r="M388" s="197"/>
      <c r="N388" s="197"/>
      <c r="O388" s="197"/>
      <c r="P388" s="197"/>
      <c r="Q388" s="197"/>
      <c r="R388" s="197"/>
      <c r="S388" s="197"/>
      <c r="T388" s="197"/>
      <c r="U388" s="197"/>
      <c r="V388" s="197"/>
      <c r="W388" s="197"/>
      <c r="X388" s="197"/>
      <c r="Y388" s="197"/>
      <c r="Z388" s="197"/>
    </row>
    <row r="389" ht="12.75" customHeight="1">
      <c r="A389" s="197"/>
      <c r="B389" s="197"/>
      <c r="C389" s="197"/>
      <c r="D389" s="197"/>
      <c r="E389" s="197"/>
      <c r="F389" s="197"/>
      <c r="G389" s="197"/>
      <c r="H389" s="197"/>
      <c r="I389" s="197"/>
      <c r="J389" s="197"/>
      <c r="K389" s="197"/>
      <c r="L389" s="197"/>
      <c r="M389" s="197"/>
      <c r="N389" s="197"/>
      <c r="O389" s="197"/>
      <c r="P389" s="197"/>
      <c r="Q389" s="197"/>
      <c r="R389" s="197"/>
      <c r="S389" s="197"/>
      <c r="T389" s="197"/>
      <c r="U389" s="197"/>
      <c r="V389" s="197"/>
      <c r="W389" s="197"/>
      <c r="X389" s="197"/>
      <c r="Y389" s="197"/>
      <c r="Z389" s="197"/>
    </row>
    <row r="390" ht="12.75" customHeight="1">
      <c r="A390" s="197"/>
      <c r="B390" s="197"/>
      <c r="C390" s="197"/>
      <c r="D390" s="197"/>
      <c r="E390" s="197"/>
      <c r="F390" s="197"/>
      <c r="G390" s="197"/>
      <c r="H390" s="197"/>
      <c r="I390" s="197"/>
      <c r="J390" s="197"/>
      <c r="K390" s="197"/>
      <c r="L390" s="197"/>
      <c r="M390" s="197"/>
      <c r="N390" s="197"/>
      <c r="O390" s="197"/>
      <c r="P390" s="197"/>
      <c r="Q390" s="197"/>
      <c r="R390" s="197"/>
      <c r="S390" s="197"/>
      <c r="T390" s="197"/>
      <c r="U390" s="197"/>
      <c r="V390" s="197"/>
      <c r="W390" s="197"/>
      <c r="X390" s="197"/>
      <c r="Y390" s="197"/>
      <c r="Z390" s="197"/>
    </row>
    <row r="391" ht="12.75" customHeight="1">
      <c r="A391" s="197"/>
      <c r="B391" s="197"/>
      <c r="C391" s="197"/>
      <c r="D391" s="197"/>
      <c r="E391" s="197"/>
      <c r="F391" s="197"/>
      <c r="G391" s="197"/>
      <c r="H391" s="197"/>
      <c r="I391" s="197"/>
      <c r="J391" s="197"/>
      <c r="K391" s="197"/>
      <c r="L391" s="197"/>
      <c r="M391" s="197"/>
      <c r="N391" s="197"/>
      <c r="O391" s="197"/>
      <c r="P391" s="197"/>
      <c r="Q391" s="197"/>
      <c r="R391" s="197"/>
      <c r="S391" s="197"/>
      <c r="T391" s="197"/>
      <c r="U391" s="197"/>
      <c r="V391" s="197"/>
      <c r="W391" s="197"/>
      <c r="X391" s="197"/>
      <c r="Y391" s="197"/>
      <c r="Z391" s="197"/>
    </row>
    <row r="392" ht="12.75" customHeight="1">
      <c r="A392" s="197"/>
      <c r="B392" s="197"/>
      <c r="C392" s="197"/>
      <c r="D392" s="197"/>
      <c r="E392" s="197"/>
      <c r="F392" s="197"/>
      <c r="G392" s="197"/>
      <c r="H392" s="197"/>
      <c r="I392" s="197"/>
      <c r="J392" s="197"/>
      <c r="K392" s="197"/>
      <c r="L392" s="197"/>
      <c r="M392" s="197"/>
      <c r="N392" s="197"/>
      <c r="O392" s="197"/>
      <c r="P392" s="197"/>
      <c r="Q392" s="197"/>
      <c r="R392" s="197"/>
      <c r="S392" s="197"/>
      <c r="T392" s="197"/>
      <c r="U392" s="197"/>
      <c r="V392" s="197"/>
      <c r="W392" s="197"/>
      <c r="X392" s="197"/>
      <c r="Y392" s="197"/>
      <c r="Z392" s="197"/>
    </row>
    <row r="393" ht="12.75" customHeight="1">
      <c r="A393" s="197"/>
      <c r="B393" s="197"/>
      <c r="C393" s="197"/>
      <c r="D393" s="197"/>
      <c r="E393" s="197"/>
      <c r="F393" s="197"/>
      <c r="G393" s="197"/>
      <c r="H393" s="197"/>
      <c r="I393" s="197"/>
      <c r="J393" s="197"/>
      <c r="K393" s="197"/>
      <c r="L393" s="197"/>
      <c r="M393" s="197"/>
      <c r="N393" s="197"/>
      <c r="O393" s="197"/>
      <c r="P393" s="197"/>
      <c r="Q393" s="197"/>
      <c r="R393" s="197"/>
      <c r="S393" s="197"/>
      <c r="T393" s="197"/>
      <c r="U393" s="197"/>
      <c r="V393" s="197"/>
      <c r="W393" s="197"/>
      <c r="X393" s="197"/>
      <c r="Y393" s="197"/>
      <c r="Z393" s="197"/>
    </row>
    <row r="394" ht="12.75" customHeight="1">
      <c r="A394" s="197"/>
      <c r="B394" s="197"/>
      <c r="C394" s="197"/>
      <c r="D394" s="197"/>
      <c r="E394" s="197"/>
      <c r="F394" s="197"/>
      <c r="G394" s="197"/>
      <c r="H394" s="197"/>
      <c r="I394" s="197"/>
      <c r="J394" s="197"/>
      <c r="K394" s="197"/>
      <c r="L394" s="197"/>
      <c r="M394" s="197"/>
      <c r="N394" s="197"/>
      <c r="O394" s="197"/>
      <c r="P394" s="197"/>
      <c r="Q394" s="197"/>
      <c r="R394" s="197"/>
      <c r="S394" s="197"/>
      <c r="T394" s="197"/>
      <c r="U394" s="197"/>
      <c r="V394" s="197"/>
      <c r="W394" s="197"/>
      <c r="X394" s="197"/>
      <c r="Y394" s="197"/>
      <c r="Z394" s="197"/>
    </row>
    <row r="395" ht="12.75" customHeight="1">
      <c r="A395" s="197"/>
      <c r="B395" s="197"/>
      <c r="C395" s="197"/>
      <c r="D395" s="197"/>
      <c r="E395" s="197"/>
      <c r="F395" s="197"/>
      <c r="G395" s="197"/>
      <c r="H395" s="197"/>
      <c r="I395" s="197"/>
      <c r="J395" s="197"/>
      <c r="K395" s="197"/>
      <c r="L395" s="197"/>
      <c r="M395" s="197"/>
      <c r="N395" s="197"/>
      <c r="O395" s="197"/>
      <c r="P395" s="197"/>
      <c r="Q395" s="197"/>
      <c r="R395" s="197"/>
      <c r="S395" s="197"/>
      <c r="T395" s="197"/>
      <c r="U395" s="197"/>
      <c r="V395" s="197"/>
      <c r="W395" s="197"/>
      <c r="X395" s="197"/>
      <c r="Y395" s="197"/>
      <c r="Z395" s="197"/>
    </row>
    <row r="396" ht="12.75" customHeight="1">
      <c r="A396" s="197"/>
      <c r="B396" s="197"/>
      <c r="C396" s="197"/>
      <c r="D396" s="197"/>
      <c r="E396" s="197"/>
      <c r="F396" s="197"/>
      <c r="G396" s="197"/>
      <c r="H396" s="197"/>
      <c r="I396" s="197"/>
      <c r="J396" s="197"/>
      <c r="K396" s="197"/>
      <c r="L396" s="197"/>
      <c r="M396" s="197"/>
      <c r="N396" s="197"/>
      <c r="O396" s="197"/>
      <c r="P396" s="197"/>
      <c r="Q396" s="197"/>
      <c r="R396" s="197"/>
      <c r="S396" s="197"/>
      <c r="T396" s="197"/>
      <c r="U396" s="197"/>
      <c r="V396" s="197"/>
      <c r="W396" s="197"/>
      <c r="X396" s="197"/>
      <c r="Y396" s="197"/>
      <c r="Z396" s="197"/>
    </row>
    <row r="397" ht="12.75" customHeight="1">
      <c r="A397" s="197"/>
      <c r="B397" s="197"/>
      <c r="C397" s="197"/>
      <c r="D397" s="197"/>
      <c r="E397" s="197"/>
      <c r="F397" s="197"/>
      <c r="G397" s="197"/>
      <c r="H397" s="197"/>
      <c r="I397" s="197"/>
      <c r="J397" s="197"/>
      <c r="K397" s="197"/>
      <c r="L397" s="197"/>
      <c r="M397" s="197"/>
      <c r="N397" s="197"/>
      <c r="O397" s="197"/>
      <c r="P397" s="197"/>
      <c r="Q397" s="197"/>
      <c r="R397" s="197"/>
      <c r="S397" s="197"/>
      <c r="T397" s="197"/>
      <c r="U397" s="197"/>
      <c r="V397" s="197"/>
      <c r="W397" s="197"/>
      <c r="X397" s="197"/>
      <c r="Y397" s="197"/>
      <c r="Z397" s="197"/>
    </row>
    <row r="398" ht="12.75" customHeight="1">
      <c r="A398" s="197"/>
      <c r="B398" s="197"/>
      <c r="C398" s="197"/>
      <c r="D398" s="197"/>
      <c r="E398" s="197"/>
      <c r="F398" s="197"/>
      <c r="G398" s="197"/>
      <c r="H398" s="197"/>
      <c r="I398" s="197"/>
      <c r="J398" s="197"/>
      <c r="K398" s="197"/>
      <c r="L398" s="197"/>
      <c r="M398" s="197"/>
      <c r="N398" s="197"/>
      <c r="O398" s="197"/>
      <c r="P398" s="197"/>
      <c r="Q398" s="197"/>
      <c r="R398" s="197"/>
      <c r="S398" s="197"/>
      <c r="T398" s="197"/>
      <c r="U398" s="197"/>
      <c r="V398" s="197"/>
      <c r="W398" s="197"/>
      <c r="X398" s="197"/>
      <c r="Y398" s="197"/>
      <c r="Z398" s="197"/>
    </row>
    <row r="399" ht="12.75" customHeight="1">
      <c r="A399" s="197"/>
      <c r="B399" s="197"/>
      <c r="C399" s="197"/>
      <c r="D399" s="197"/>
      <c r="E399" s="197"/>
      <c r="F399" s="197"/>
      <c r="G399" s="197"/>
      <c r="H399" s="197"/>
      <c r="I399" s="197"/>
      <c r="J399" s="197"/>
      <c r="K399" s="197"/>
      <c r="L399" s="197"/>
      <c r="M399" s="197"/>
      <c r="N399" s="197"/>
      <c r="O399" s="197"/>
      <c r="P399" s="197"/>
      <c r="Q399" s="197"/>
      <c r="R399" s="197"/>
      <c r="S399" s="197"/>
      <c r="T399" s="197"/>
      <c r="U399" s="197"/>
      <c r="V399" s="197"/>
      <c r="W399" s="197"/>
      <c r="X399" s="197"/>
      <c r="Y399" s="197"/>
      <c r="Z399" s="197"/>
    </row>
    <row r="400" ht="12.75" customHeight="1">
      <c r="A400" s="197"/>
      <c r="B400" s="197"/>
      <c r="C400" s="197"/>
      <c r="D400" s="197"/>
      <c r="E400" s="197"/>
      <c r="F400" s="197"/>
      <c r="G400" s="197"/>
      <c r="H400" s="197"/>
      <c r="I400" s="197"/>
      <c r="J400" s="197"/>
      <c r="K400" s="197"/>
      <c r="L400" s="197"/>
      <c r="M400" s="197"/>
      <c r="N400" s="197"/>
      <c r="O400" s="197"/>
      <c r="P400" s="197"/>
      <c r="Q400" s="197"/>
      <c r="R400" s="197"/>
      <c r="S400" s="197"/>
      <c r="T400" s="197"/>
      <c r="U400" s="197"/>
      <c r="V400" s="197"/>
      <c r="W400" s="197"/>
      <c r="X400" s="197"/>
      <c r="Y400" s="197"/>
      <c r="Z400" s="197"/>
    </row>
    <row r="401" ht="12.75" customHeight="1">
      <c r="A401" s="197"/>
      <c r="B401" s="197"/>
      <c r="C401" s="197"/>
      <c r="D401" s="197"/>
      <c r="E401" s="197"/>
      <c r="F401" s="197"/>
      <c r="G401" s="197"/>
      <c r="H401" s="197"/>
      <c r="I401" s="197"/>
      <c r="J401" s="197"/>
      <c r="K401" s="197"/>
      <c r="L401" s="197"/>
      <c r="M401" s="197"/>
      <c r="N401" s="197"/>
      <c r="O401" s="197"/>
      <c r="P401" s="197"/>
      <c r="Q401" s="197"/>
      <c r="R401" s="197"/>
      <c r="S401" s="197"/>
      <c r="T401" s="197"/>
      <c r="U401" s="197"/>
      <c r="V401" s="197"/>
      <c r="W401" s="197"/>
      <c r="X401" s="197"/>
      <c r="Y401" s="197"/>
      <c r="Z401" s="197"/>
    </row>
    <row r="402" ht="12.75" customHeight="1">
      <c r="A402" s="197"/>
      <c r="B402" s="197"/>
      <c r="C402" s="197"/>
      <c r="D402" s="197"/>
      <c r="E402" s="197"/>
      <c r="F402" s="197"/>
      <c r="G402" s="197"/>
      <c r="H402" s="197"/>
      <c r="I402" s="197"/>
      <c r="J402" s="197"/>
      <c r="K402" s="197"/>
      <c r="L402" s="197"/>
      <c r="M402" s="197"/>
      <c r="N402" s="197"/>
      <c r="O402" s="197"/>
      <c r="P402" s="197"/>
      <c r="Q402" s="197"/>
      <c r="R402" s="197"/>
      <c r="S402" s="197"/>
      <c r="T402" s="197"/>
      <c r="U402" s="197"/>
      <c r="V402" s="197"/>
      <c r="W402" s="197"/>
      <c r="X402" s="197"/>
      <c r="Y402" s="197"/>
      <c r="Z402" s="197"/>
    </row>
    <row r="403" ht="12.75" customHeight="1">
      <c r="A403" s="197"/>
      <c r="B403" s="197"/>
      <c r="C403" s="197"/>
      <c r="D403" s="197"/>
      <c r="E403" s="197"/>
      <c r="F403" s="197"/>
      <c r="G403" s="197"/>
      <c r="H403" s="197"/>
      <c r="I403" s="197"/>
      <c r="J403" s="197"/>
      <c r="K403" s="197"/>
      <c r="L403" s="197"/>
      <c r="M403" s="197"/>
      <c r="N403" s="197"/>
      <c r="O403" s="197"/>
      <c r="P403" s="197"/>
      <c r="Q403" s="197"/>
      <c r="R403" s="197"/>
      <c r="S403" s="197"/>
      <c r="T403" s="197"/>
      <c r="U403" s="197"/>
      <c r="V403" s="197"/>
      <c r="W403" s="197"/>
      <c r="X403" s="197"/>
      <c r="Y403" s="197"/>
      <c r="Z403" s="197"/>
    </row>
    <row r="404" ht="12.75" customHeight="1">
      <c r="A404" s="197"/>
      <c r="B404" s="197"/>
      <c r="C404" s="197"/>
      <c r="D404" s="197"/>
      <c r="E404" s="197"/>
      <c r="F404" s="197"/>
      <c r="G404" s="197"/>
      <c r="H404" s="197"/>
      <c r="I404" s="197"/>
      <c r="J404" s="197"/>
      <c r="K404" s="197"/>
      <c r="L404" s="197"/>
      <c r="M404" s="197"/>
      <c r="N404" s="197"/>
      <c r="O404" s="197"/>
      <c r="P404" s="197"/>
      <c r="Q404" s="197"/>
      <c r="R404" s="197"/>
      <c r="S404" s="197"/>
      <c r="T404" s="197"/>
      <c r="U404" s="197"/>
      <c r="V404" s="197"/>
      <c r="W404" s="197"/>
      <c r="X404" s="197"/>
      <c r="Y404" s="197"/>
      <c r="Z404" s="197"/>
    </row>
    <row r="405" ht="12.75" customHeight="1">
      <c r="A405" s="197"/>
      <c r="B405" s="197"/>
      <c r="C405" s="197"/>
      <c r="D405" s="197"/>
      <c r="E405" s="197"/>
      <c r="F405" s="197"/>
      <c r="G405" s="197"/>
      <c r="H405" s="197"/>
      <c r="I405" s="197"/>
      <c r="J405" s="197"/>
      <c r="K405" s="197"/>
      <c r="L405" s="197"/>
      <c r="M405" s="197"/>
      <c r="N405" s="197"/>
      <c r="O405" s="197"/>
      <c r="P405" s="197"/>
      <c r="Q405" s="197"/>
      <c r="R405" s="197"/>
      <c r="S405" s="197"/>
      <c r="T405" s="197"/>
      <c r="U405" s="197"/>
      <c r="V405" s="197"/>
      <c r="W405" s="197"/>
      <c r="X405" s="197"/>
      <c r="Y405" s="197"/>
      <c r="Z405" s="197"/>
    </row>
    <row r="406" ht="12.75" customHeight="1">
      <c r="A406" s="197"/>
      <c r="B406" s="197"/>
      <c r="C406" s="197"/>
      <c r="D406" s="197"/>
      <c r="E406" s="197"/>
      <c r="F406" s="197"/>
      <c r="G406" s="197"/>
      <c r="H406" s="197"/>
      <c r="I406" s="197"/>
      <c r="J406" s="197"/>
      <c r="K406" s="197"/>
      <c r="L406" s="197"/>
      <c r="M406" s="197"/>
      <c r="N406" s="197"/>
      <c r="O406" s="197"/>
      <c r="P406" s="197"/>
      <c r="Q406" s="197"/>
      <c r="R406" s="197"/>
      <c r="S406" s="197"/>
      <c r="T406" s="197"/>
      <c r="U406" s="197"/>
      <c r="V406" s="197"/>
      <c r="W406" s="197"/>
      <c r="X406" s="197"/>
      <c r="Y406" s="197"/>
      <c r="Z406" s="197"/>
    </row>
    <row r="407" ht="12.75" customHeight="1">
      <c r="A407" s="197"/>
      <c r="B407" s="197"/>
      <c r="C407" s="197"/>
      <c r="D407" s="197"/>
      <c r="E407" s="197"/>
      <c r="F407" s="197"/>
      <c r="G407" s="197"/>
      <c r="H407" s="197"/>
      <c r="I407" s="197"/>
      <c r="J407" s="197"/>
      <c r="K407" s="197"/>
      <c r="L407" s="197"/>
      <c r="M407" s="197"/>
      <c r="N407" s="197"/>
      <c r="O407" s="197"/>
      <c r="P407" s="197"/>
      <c r="Q407" s="197"/>
      <c r="R407" s="197"/>
      <c r="S407" s="197"/>
      <c r="T407" s="197"/>
      <c r="U407" s="197"/>
      <c r="V407" s="197"/>
      <c r="W407" s="197"/>
      <c r="X407" s="197"/>
      <c r="Y407" s="197"/>
      <c r="Z407" s="197"/>
    </row>
    <row r="408" ht="12.75" customHeight="1">
      <c r="A408" s="197"/>
      <c r="B408" s="197"/>
      <c r="C408" s="197"/>
      <c r="D408" s="197"/>
      <c r="E408" s="197"/>
      <c r="F408" s="197"/>
      <c r="G408" s="197"/>
      <c r="H408" s="197"/>
      <c r="I408" s="197"/>
      <c r="J408" s="197"/>
      <c r="K408" s="197"/>
      <c r="L408" s="197"/>
      <c r="M408" s="197"/>
      <c r="N408" s="197"/>
      <c r="O408" s="197"/>
      <c r="P408" s="197"/>
      <c r="Q408" s="197"/>
      <c r="R408" s="197"/>
      <c r="S408" s="197"/>
      <c r="T408" s="197"/>
      <c r="U408" s="197"/>
      <c r="V408" s="197"/>
      <c r="W408" s="197"/>
      <c r="X408" s="197"/>
      <c r="Y408" s="197"/>
      <c r="Z408" s="197"/>
    </row>
    <row r="409" ht="12.75" customHeight="1">
      <c r="A409" s="197"/>
      <c r="B409" s="197"/>
      <c r="C409" s="197"/>
      <c r="D409" s="197"/>
      <c r="E409" s="197"/>
      <c r="F409" s="197"/>
      <c r="G409" s="197"/>
      <c r="H409" s="197"/>
      <c r="I409" s="197"/>
      <c r="J409" s="197"/>
      <c r="K409" s="197"/>
      <c r="L409" s="197"/>
      <c r="M409" s="197"/>
      <c r="N409" s="197"/>
      <c r="O409" s="197"/>
      <c r="P409" s="197"/>
      <c r="Q409" s="197"/>
      <c r="R409" s="197"/>
      <c r="S409" s="197"/>
      <c r="T409" s="197"/>
      <c r="U409" s="197"/>
      <c r="V409" s="197"/>
      <c r="W409" s="197"/>
      <c r="X409" s="197"/>
      <c r="Y409" s="197"/>
      <c r="Z409" s="197"/>
    </row>
    <row r="410" ht="12.75" customHeight="1">
      <c r="A410" s="197"/>
      <c r="B410" s="197"/>
      <c r="C410" s="197"/>
      <c r="D410" s="197"/>
      <c r="E410" s="197"/>
      <c r="F410" s="197"/>
      <c r="G410" s="197"/>
      <c r="H410" s="197"/>
      <c r="I410" s="197"/>
      <c r="J410" s="197"/>
      <c r="K410" s="197"/>
      <c r="L410" s="197"/>
      <c r="M410" s="197"/>
      <c r="N410" s="197"/>
      <c r="O410" s="197"/>
      <c r="P410" s="197"/>
      <c r="Q410" s="197"/>
      <c r="R410" s="197"/>
      <c r="S410" s="197"/>
      <c r="T410" s="197"/>
      <c r="U410" s="197"/>
      <c r="V410" s="197"/>
      <c r="W410" s="197"/>
      <c r="X410" s="197"/>
      <c r="Y410" s="197"/>
      <c r="Z410" s="197"/>
    </row>
    <row r="411" ht="12.75" customHeight="1">
      <c r="A411" s="197"/>
      <c r="B411" s="197"/>
      <c r="C411" s="197"/>
      <c r="D411" s="197"/>
      <c r="E411" s="197"/>
      <c r="F411" s="197"/>
      <c r="G411" s="197"/>
      <c r="H411" s="197"/>
      <c r="I411" s="197"/>
      <c r="J411" s="197"/>
      <c r="K411" s="197"/>
      <c r="L411" s="197"/>
      <c r="M411" s="197"/>
      <c r="N411" s="197"/>
      <c r="O411" s="197"/>
      <c r="P411" s="197"/>
      <c r="Q411" s="197"/>
      <c r="R411" s="197"/>
      <c r="S411" s="197"/>
      <c r="T411" s="197"/>
      <c r="U411" s="197"/>
      <c r="V411" s="197"/>
      <c r="W411" s="197"/>
      <c r="X411" s="197"/>
      <c r="Y411" s="197"/>
      <c r="Z411" s="197"/>
    </row>
    <row r="412" ht="12.75" customHeight="1">
      <c r="A412" s="197"/>
      <c r="B412" s="197"/>
      <c r="C412" s="197"/>
      <c r="D412" s="197"/>
      <c r="E412" s="197"/>
      <c r="F412" s="197"/>
      <c r="G412" s="197"/>
      <c r="H412" s="197"/>
      <c r="I412" s="197"/>
      <c r="J412" s="197"/>
      <c r="K412" s="197"/>
      <c r="L412" s="197"/>
      <c r="M412" s="197"/>
      <c r="N412" s="197"/>
      <c r="O412" s="197"/>
      <c r="P412" s="197"/>
      <c r="Q412" s="197"/>
      <c r="R412" s="197"/>
      <c r="S412" s="197"/>
      <c r="T412" s="197"/>
      <c r="U412" s="197"/>
      <c r="V412" s="197"/>
      <c r="W412" s="197"/>
      <c r="X412" s="197"/>
      <c r="Y412" s="197"/>
      <c r="Z412" s="197"/>
    </row>
    <row r="413" ht="12.75" customHeight="1">
      <c r="A413" s="197"/>
      <c r="B413" s="197"/>
      <c r="C413" s="197"/>
      <c r="D413" s="197"/>
      <c r="E413" s="197"/>
      <c r="F413" s="197"/>
      <c r="G413" s="197"/>
      <c r="H413" s="197"/>
      <c r="I413" s="197"/>
      <c r="J413" s="197"/>
      <c r="K413" s="197"/>
      <c r="L413" s="197"/>
      <c r="M413" s="197"/>
      <c r="N413" s="197"/>
      <c r="O413" s="197"/>
      <c r="P413" s="197"/>
      <c r="Q413" s="197"/>
      <c r="R413" s="197"/>
      <c r="S413" s="197"/>
      <c r="T413" s="197"/>
      <c r="U413" s="197"/>
      <c r="V413" s="197"/>
      <c r="W413" s="197"/>
      <c r="X413" s="197"/>
      <c r="Y413" s="197"/>
      <c r="Z413" s="197"/>
    </row>
    <row r="414" ht="12.75" customHeight="1">
      <c r="A414" s="197"/>
      <c r="B414" s="197"/>
      <c r="C414" s="197"/>
      <c r="D414" s="197"/>
      <c r="E414" s="197"/>
      <c r="F414" s="197"/>
      <c r="G414" s="197"/>
      <c r="H414" s="197"/>
      <c r="I414" s="197"/>
      <c r="J414" s="197"/>
      <c r="K414" s="197"/>
      <c r="L414" s="197"/>
      <c r="M414" s="197"/>
      <c r="N414" s="197"/>
      <c r="O414" s="197"/>
      <c r="P414" s="197"/>
      <c r="Q414" s="197"/>
      <c r="R414" s="197"/>
      <c r="S414" s="197"/>
      <c r="T414" s="197"/>
      <c r="U414" s="197"/>
      <c r="V414" s="197"/>
      <c r="W414" s="197"/>
      <c r="X414" s="197"/>
      <c r="Y414" s="197"/>
      <c r="Z414" s="197"/>
    </row>
    <row r="415" ht="12.75" customHeight="1">
      <c r="A415" s="197"/>
      <c r="B415" s="197"/>
      <c r="C415" s="197"/>
      <c r="D415" s="197"/>
      <c r="E415" s="197"/>
      <c r="F415" s="197"/>
      <c r="G415" s="197"/>
      <c r="H415" s="197"/>
      <c r="I415" s="197"/>
      <c r="J415" s="197"/>
      <c r="K415" s="197"/>
      <c r="L415" s="197"/>
      <c r="M415" s="197"/>
      <c r="N415" s="197"/>
      <c r="O415" s="197"/>
      <c r="P415" s="197"/>
      <c r="Q415" s="197"/>
      <c r="R415" s="197"/>
      <c r="S415" s="197"/>
      <c r="T415" s="197"/>
      <c r="U415" s="197"/>
      <c r="V415" s="197"/>
      <c r="W415" s="197"/>
      <c r="X415" s="197"/>
      <c r="Y415" s="197"/>
      <c r="Z415" s="197"/>
    </row>
    <row r="416" ht="12.75" customHeight="1">
      <c r="A416" s="197"/>
      <c r="B416" s="197"/>
      <c r="C416" s="197"/>
      <c r="D416" s="197"/>
      <c r="E416" s="197"/>
      <c r="F416" s="197"/>
      <c r="G416" s="197"/>
      <c r="H416" s="197"/>
      <c r="I416" s="197"/>
      <c r="J416" s="197"/>
      <c r="K416" s="197"/>
      <c r="L416" s="197"/>
      <c r="M416" s="197"/>
      <c r="N416" s="197"/>
      <c r="O416" s="197"/>
      <c r="P416" s="197"/>
      <c r="Q416" s="197"/>
      <c r="R416" s="197"/>
      <c r="S416" s="197"/>
      <c r="T416" s="197"/>
      <c r="U416" s="197"/>
      <c r="V416" s="197"/>
      <c r="W416" s="197"/>
      <c r="X416" s="197"/>
      <c r="Y416" s="197"/>
      <c r="Z416" s="197"/>
    </row>
    <row r="417" ht="12.75" customHeight="1">
      <c r="A417" s="197"/>
      <c r="B417" s="197"/>
      <c r="C417" s="197"/>
      <c r="D417" s="197"/>
      <c r="E417" s="197"/>
      <c r="F417" s="197"/>
      <c r="G417" s="197"/>
      <c r="H417" s="197"/>
      <c r="I417" s="197"/>
      <c r="J417" s="197"/>
      <c r="K417" s="197"/>
      <c r="L417" s="197"/>
      <c r="M417" s="197"/>
      <c r="N417" s="197"/>
      <c r="O417" s="197"/>
      <c r="P417" s="197"/>
      <c r="Q417" s="197"/>
      <c r="R417" s="197"/>
      <c r="S417" s="197"/>
      <c r="T417" s="197"/>
      <c r="U417" s="197"/>
      <c r="V417" s="197"/>
      <c r="W417" s="197"/>
      <c r="X417" s="197"/>
      <c r="Y417" s="197"/>
      <c r="Z417" s="197"/>
    </row>
    <row r="418" ht="12.75" customHeight="1">
      <c r="A418" s="197"/>
      <c r="B418" s="197"/>
      <c r="C418" s="197"/>
      <c r="D418" s="197"/>
      <c r="E418" s="197"/>
      <c r="F418" s="197"/>
      <c r="G418" s="197"/>
      <c r="H418" s="197"/>
      <c r="I418" s="197"/>
      <c r="J418" s="197"/>
      <c r="K418" s="197"/>
      <c r="L418" s="197"/>
      <c r="M418" s="197"/>
      <c r="N418" s="197"/>
      <c r="O418" s="197"/>
      <c r="P418" s="197"/>
      <c r="Q418" s="197"/>
      <c r="R418" s="197"/>
      <c r="S418" s="197"/>
      <c r="T418" s="197"/>
      <c r="U418" s="197"/>
      <c r="V418" s="197"/>
      <c r="W418" s="197"/>
      <c r="X418" s="197"/>
      <c r="Y418" s="197"/>
      <c r="Z418" s="197"/>
    </row>
    <row r="419" ht="12.75" customHeight="1">
      <c r="A419" s="197"/>
      <c r="B419" s="197"/>
      <c r="C419" s="197"/>
      <c r="D419" s="197"/>
      <c r="E419" s="197"/>
      <c r="F419" s="197"/>
      <c r="G419" s="197"/>
      <c r="H419" s="197"/>
      <c r="I419" s="197"/>
      <c r="J419" s="197"/>
      <c r="K419" s="197"/>
      <c r="L419" s="197"/>
      <c r="M419" s="197"/>
      <c r="N419" s="197"/>
      <c r="O419" s="197"/>
      <c r="P419" s="197"/>
      <c r="Q419" s="197"/>
      <c r="R419" s="197"/>
      <c r="S419" s="197"/>
      <c r="T419" s="197"/>
      <c r="U419" s="197"/>
      <c r="V419" s="197"/>
      <c r="W419" s="197"/>
      <c r="X419" s="197"/>
      <c r="Y419" s="197"/>
      <c r="Z419" s="197"/>
    </row>
    <row r="420" ht="12.75" customHeight="1">
      <c r="A420" s="197"/>
      <c r="B420" s="197"/>
      <c r="C420" s="197"/>
      <c r="D420" s="197"/>
      <c r="E420" s="197"/>
      <c r="F420" s="197"/>
      <c r="G420" s="197"/>
      <c r="H420" s="197"/>
      <c r="I420" s="197"/>
      <c r="J420" s="197"/>
      <c r="K420" s="197"/>
      <c r="L420" s="197"/>
      <c r="M420" s="197"/>
      <c r="N420" s="197"/>
      <c r="O420" s="197"/>
      <c r="P420" s="197"/>
      <c r="Q420" s="197"/>
      <c r="R420" s="197"/>
      <c r="S420" s="197"/>
      <c r="T420" s="197"/>
      <c r="U420" s="197"/>
      <c r="V420" s="197"/>
      <c r="W420" s="197"/>
      <c r="X420" s="197"/>
      <c r="Y420" s="197"/>
      <c r="Z420" s="197"/>
    </row>
    <row r="421" ht="12.75" customHeight="1">
      <c r="A421" s="197"/>
      <c r="B421" s="197"/>
      <c r="C421" s="197"/>
      <c r="D421" s="197"/>
      <c r="E421" s="197"/>
      <c r="F421" s="197"/>
      <c r="G421" s="197"/>
      <c r="H421" s="197"/>
      <c r="I421" s="197"/>
      <c r="J421" s="197"/>
      <c r="K421" s="197"/>
      <c r="L421" s="197"/>
      <c r="M421" s="197"/>
      <c r="N421" s="197"/>
      <c r="O421" s="197"/>
      <c r="P421" s="197"/>
      <c r="Q421" s="197"/>
      <c r="R421" s="197"/>
      <c r="S421" s="197"/>
      <c r="T421" s="197"/>
      <c r="U421" s="197"/>
      <c r="V421" s="197"/>
      <c r="W421" s="197"/>
      <c r="X421" s="197"/>
      <c r="Y421" s="197"/>
      <c r="Z421" s="197"/>
    </row>
    <row r="422" ht="12.75" customHeight="1">
      <c r="A422" s="197"/>
      <c r="B422" s="197"/>
      <c r="C422" s="197"/>
      <c r="D422" s="197"/>
      <c r="E422" s="197"/>
      <c r="F422" s="197"/>
      <c r="G422" s="197"/>
      <c r="H422" s="197"/>
      <c r="I422" s="197"/>
      <c r="J422" s="197"/>
      <c r="K422" s="197"/>
      <c r="L422" s="197"/>
      <c r="M422" s="197"/>
      <c r="N422" s="197"/>
      <c r="O422" s="197"/>
      <c r="P422" s="197"/>
      <c r="Q422" s="197"/>
      <c r="R422" s="197"/>
      <c r="S422" s="197"/>
      <c r="T422" s="197"/>
      <c r="U422" s="197"/>
      <c r="V422" s="197"/>
      <c r="W422" s="197"/>
      <c r="X422" s="197"/>
      <c r="Y422" s="197"/>
      <c r="Z422" s="197"/>
    </row>
    <row r="423" ht="12.75" customHeight="1">
      <c r="A423" s="197"/>
      <c r="B423" s="197"/>
      <c r="C423" s="197"/>
      <c r="D423" s="197"/>
      <c r="E423" s="197"/>
      <c r="F423" s="197"/>
      <c r="G423" s="197"/>
      <c r="H423" s="197"/>
      <c r="I423" s="197"/>
      <c r="J423" s="197"/>
      <c r="K423" s="197"/>
      <c r="L423" s="197"/>
      <c r="M423" s="197"/>
      <c r="N423" s="197"/>
      <c r="O423" s="197"/>
      <c r="P423" s="197"/>
      <c r="Q423" s="197"/>
      <c r="R423" s="197"/>
      <c r="S423" s="197"/>
      <c r="T423" s="197"/>
      <c r="U423" s="197"/>
      <c r="V423" s="197"/>
      <c r="W423" s="197"/>
      <c r="X423" s="197"/>
      <c r="Y423" s="197"/>
      <c r="Z423" s="197"/>
    </row>
    <row r="424" ht="12.75" customHeight="1">
      <c r="A424" s="197"/>
      <c r="B424" s="197"/>
      <c r="C424" s="197"/>
      <c r="D424" s="197"/>
      <c r="E424" s="197"/>
      <c r="F424" s="197"/>
      <c r="G424" s="197"/>
      <c r="H424" s="197"/>
      <c r="I424" s="197"/>
      <c r="J424" s="197"/>
      <c r="K424" s="197"/>
      <c r="L424" s="197"/>
      <c r="M424" s="197"/>
      <c r="N424" s="197"/>
      <c r="O424" s="197"/>
      <c r="P424" s="197"/>
      <c r="Q424" s="197"/>
      <c r="R424" s="197"/>
      <c r="S424" s="197"/>
      <c r="T424" s="197"/>
      <c r="U424" s="197"/>
      <c r="V424" s="197"/>
      <c r="W424" s="197"/>
      <c r="X424" s="197"/>
      <c r="Y424" s="197"/>
      <c r="Z424" s="197"/>
    </row>
    <row r="425" ht="12.75" customHeight="1">
      <c r="A425" s="197"/>
      <c r="B425" s="197"/>
      <c r="C425" s="197"/>
      <c r="D425" s="197"/>
      <c r="E425" s="197"/>
      <c r="F425" s="197"/>
      <c r="G425" s="197"/>
      <c r="H425" s="197"/>
      <c r="I425" s="197"/>
      <c r="J425" s="197"/>
      <c r="K425" s="197"/>
      <c r="L425" s="197"/>
      <c r="M425" s="197"/>
      <c r="N425" s="197"/>
      <c r="O425" s="197"/>
      <c r="P425" s="197"/>
      <c r="Q425" s="197"/>
      <c r="R425" s="197"/>
      <c r="S425" s="197"/>
      <c r="T425" s="197"/>
      <c r="U425" s="197"/>
      <c r="V425" s="197"/>
      <c r="W425" s="197"/>
      <c r="X425" s="197"/>
      <c r="Y425" s="197"/>
      <c r="Z425" s="197"/>
    </row>
    <row r="426" ht="12.75" customHeight="1">
      <c r="A426" s="197"/>
      <c r="B426" s="197"/>
      <c r="C426" s="197"/>
      <c r="D426" s="197"/>
      <c r="E426" s="197"/>
      <c r="F426" s="197"/>
      <c r="G426" s="197"/>
      <c r="H426" s="197"/>
      <c r="I426" s="197"/>
      <c r="J426" s="197"/>
      <c r="K426" s="197"/>
      <c r="L426" s="197"/>
      <c r="M426" s="197"/>
      <c r="N426" s="197"/>
      <c r="O426" s="197"/>
      <c r="P426" s="197"/>
      <c r="Q426" s="197"/>
      <c r="R426" s="197"/>
      <c r="S426" s="197"/>
      <c r="T426" s="197"/>
      <c r="U426" s="197"/>
      <c r="V426" s="197"/>
      <c r="W426" s="197"/>
      <c r="X426" s="197"/>
      <c r="Y426" s="197"/>
      <c r="Z426" s="197"/>
    </row>
    <row r="427" ht="12.75" customHeight="1">
      <c r="A427" s="197"/>
      <c r="B427" s="197"/>
      <c r="C427" s="197"/>
      <c r="D427" s="197"/>
      <c r="E427" s="197"/>
      <c r="F427" s="197"/>
      <c r="G427" s="197"/>
      <c r="H427" s="197"/>
      <c r="I427" s="197"/>
      <c r="J427" s="197"/>
      <c r="K427" s="197"/>
      <c r="L427" s="197"/>
      <c r="M427" s="197"/>
      <c r="N427" s="197"/>
      <c r="O427" s="197"/>
      <c r="P427" s="197"/>
      <c r="Q427" s="197"/>
      <c r="R427" s="197"/>
      <c r="S427" s="197"/>
      <c r="T427" s="197"/>
      <c r="U427" s="197"/>
      <c r="V427" s="197"/>
      <c r="W427" s="197"/>
      <c r="X427" s="197"/>
      <c r="Y427" s="197"/>
      <c r="Z427" s="197"/>
    </row>
    <row r="428" ht="12.75" customHeight="1">
      <c r="A428" s="197"/>
      <c r="B428" s="197"/>
      <c r="C428" s="197"/>
      <c r="D428" s="197"/>
      <c r="E428" s="197"/>
      <c r="F428" s="197"/>
      <c r="G428" s="197"/>
      <c r="H428" s="197"/>
      <c r="I428" s="197"/>
      <c r="J428" s="197"/>
      <c r="K428" s="197"/>
      <c r="L428" s="197"/>
      <c r="M428" s="197"/>
      <c r="N428" s="197"/>
      <c r="O428" s="197"/>
      <c r="P428" s="197"/>
      <c r="Q428" s="197"/>
      <c r="R428" s="197"/>
      <c r="S428" s="197"/>
      <c r="T428" s="197"/>
      <c r="U428" s="197"/>
      <c r="V428" s="197"/>
      <c r="W428" s="197"/>
      <c r="X428" s="197"/>
      <c r="Y428" s="197"/>
      <c r="Z428" s="197"/>
    </row>
    <row r="429" ht="12.75" customHeight="1">
      <c r="A429" s="197"/>
      <c r="B429" s="197"/>
      <c r="C429" s="197"/>
      <c r="D429" s="197"/>
      <c r="E429" s="197"/>
      <c r="F429" s="197"/>
      <c r="G429" s="197"/>
      <c r="H429" s="197"/>
      <c r="I429" s="197"/>
      <c r="J429" s="197"/>
      <c r="K429" s="197"/>
      <c r="L429" s="197"/>
      <c r="M429" s="197"/>
      <c r="N429" s="197"/>
      <c r="O429" s="197"/>
      <c r="P429" s="197"/>
      <c r="Q429" s="197"/>
      <c r="R429" s="197"/>
      <c r="S429" s="197"/>
      <c r="T429" s="197"/>
      <c r="U429" s="197"/>
      <c r="V429" s="197"/>
      <c r="W429" s="197"/>
      <c r="X429" s="197"/>
      <c r="Y429" s="197"/>
      <c r="Z429" s="197"/>
    </row>
    <row r="430" ht="12.75" customHeight="1">
      <c r="A430" s="197"/>
      <c r="B430" s="197"/>
      <c r="C430" s="197"/>
      <c r="D430" s="197"/>
      <c r="E430" s="197"/>
      <c r="F430" s="197"/>
      <c r="G430" s="197"/>
      <c r="H430" s="197"/>
      <c r="I430" s="197"/>
      <c r="J430" s="197"/>
      <c r="K430" s="197"/>
      <c r="L430" s="197"/>
      <c r="M430" s="197"/>
      <c r="N430" s="197"/>
      <c r="O430" s="197"/>
      <c r="P430" s="197"/>
      <c r="Q430" s="197"/>
      <c r="R430" s="197"/>
      <c r="S430" s="197"/>
      <c r="T430" s="197"/>
      <c r="U430" s="197"/>
      <c r="V430" s="197"/>
      <c r="W430" s="197"/>
      <c r="X430" s="197"/>
      <c r="Y430" s="197"/>
      <c r="Z430" s="197"/>
    </row>
    <row r="431" ht="12.75" customHeight="1">
      <c r="A431" s="197"/>
      <c r="B431" s="197"/>
      <c r="C431" s="197"/>
      <c r="D431" s="197"/>
      <c r="E431" s="197"/>
      <c r="F431" s="197"/>
      <c r="G431" s="197"/>
      <c r="H431" s="197"/>
      <c r="I431" s="197"/>
      <c r="J431" s="197"/>
      <c r="K431" s="197"/>
      <c r="L431" s="197"/>
      <c r="M431" s="197"/>
      <c r="N431" s="197"/>
      <c r="O431" s="197"/>
      <c r="P431" s="197"/>
      <c r="Q431" s="197"/>
      <c r="R431" s="197"/>
      <c r="S431" s="197"/>
      <c r="T431" s="197"/>
      <c r="U431" s="197"/>
      <c r="V431" s="197"/>
      <c r="W431" s="197"/>
      <c r="X431" s="197"/>
      <c r="Y431" s="197"/>
      <c r="Z431" s="197"/>
    </row>
    <row r="432" ht="12.75" customHeight="1">
      <c r="A432" s="197"/>
      <c r="B432" s="197"/>
      <c r="C432" s="197"/>
      <c r="D432" s="197"/>
      <c r="E432" s="197"/>
      <c r="F432" s="197"/>
      <c r="G432" s="197"/>
      <c r="H432" s="197"/>
      <c r="I432" s="197"/>
      <c r="J432" s="197"/>
      <c r="K432" s="197"/>
      <c r="L432" s="197"/>
      <c r="M432" s="197"/>
      <c r="N432" s="197"/>
      <c r="O432" s="197"/>
      <c r="P432" s="197"/>
      <c r="Q432" s="197"/>
      <c r="R432" s="197"/>
      <c r="S432" s="197"/>
      <c r="T432" s="197"/>
      <c r="U432" s="197"/>
      <c r="V432" s="197"/>
      <c r="W432" s="197"/>
      <c r="X432" s="197"/>
      <c r="Y432" s="197"/>
      <c r="Z432" s="197"/>
    </row>
    <row r="433" ht="12.75" customHeight="1">
      <c r="A433" s="197"/>
      <c r="B433" s="197"/>
      <c r="C433" s="197"/>
      <c r="D433" s="197"/>
      <c r="E433" s="197"/>
      <c r="F433" s="197"/>
      <c r="G433" s="197"/>
      <c r="H433" s="197"/>
      <c r="I433" s="197"/>
      <c r="J433" s="197"/>
      <c r="K433" s="197"/>
      <c r="L433" s="197"/>
      <c r="M433" s="197"/>
      <c r="N433" s="197"/>
      <c r="O433" s="197"/>
      <c r="P433" s="197"/>
      <c r="Q433" s="197"/>
      <c r="R433" s="197"/>
      <c r="S433" s="197"/>
      <c r="T433" s="197"/>
      <c r="U433" s="197"/>
      <c r="V433" s="197"/>
      <c r="W433" s="197"/>
      <c r="X433" s="197"/>
      <c r="Y433" s="197"/>
      <c r="Z433" s="197"/>
    </row>
    <row r="434" ht="12.75" customHeight="1">
      <c r="A434" s="197"/>
      <c r="B434" s="197"/>
      <c r="C434" s="197"/>
      <c r="D434" s="197"/>
      <c r="E434" s="197"/>
      <c r="F434" s="197"/>
      <c r="G434" s="197"/>
      <c r="H434" s="197"/>
      <c r="I434" s="197"/>
      <c r="J434" s="197"/>
      <c r="K434" s="197"/>
      <c r="L434" s="197"/>
      <c r="M434" s="197"/>
      <c r="N434" s="197"/>
      <c r="O434" s="197"/>
      <c r="P434" s="197"/>
      <c r="Q434" s="197"/>
      <c r="R434" s="197"/>
      <c r="S434" s="197"/>
      <c r="T434" s="197"/>
      <c r="U434" s="197"/>
      <c r="V434" s="197"/>
      <c r="W434" s="197"/>
      <c r="X434" s="197"/>
      <c r="Y434" s="197"/>
      <c r="Z434" s="197"/>
    </row>
    <row r="435" ht="12.75" customHeight="1">
      <c r="A435" s="197"/>
      <c r="B435" s="197"/>
      <c r="C435" s="197"/>
      <c r="D435" s="197"/>
      <c r="E435" s="197"/>
      <c r="F435" s="197"/>
      <c r="G435" s="197"/>
      <c r="H435" s="197"/>
      <c r="I435" s="197"/>
      <c r="J435" s="197"/>
      <c r="K435" s="197"/>
      <c r="L435" s="197"/>
      <c r="M435" s="197"/>
      <c r="N435" s="197"/>
      <c r="O435" s="197"/>
      <c r="P435" s="197"/>
      <c r="Q435" s="197"/>
      <c r="R435" s="197"/>
      <c r="S435" s="197"/>
      <c r="T435" s="197"/>
      <c r="U435" s="197"/>
      <c r="V435" s="197"/>
      <c r="W435" s="197"/>
      <c r="X435" s="197"/>
      <c r="Y435" s="197"/>
      <c r="Z435" s="197"/>
    </row>
    <row r="436" ht="12.75" customHeight="1">
      <c r="A436" s="197"/>
      <c r="B436" s="197"/>
      <c r="C436" s="197"/>
      <c r="D436" s="197"/>
      <c r="E436" s="197"/>
      <c r="F436" s="197"/>
      <c r="G436" s="197"/>
      <c r="H436" s="197"/>
      <c r="I436" s="197"/>
      <c r="J436" s="197"/>
      <c r="K436" s="197"/>
      <c r="L436" s="197"/>
      <c r="M436" s="197"/>
      <c r="N436" s="197"/>
      <c r="O436" s="197"/>
      <c r="P436" s="197"/>
      <c r="Q436" s="197"/>
      <c r="R436" s="197"/>
      <c r="S436" s="197"/>
      <c r="T436" s="197"/>
      <c r="U436" s="197"/>
      <c r="V436" s="197"/>
      <c r="W436" s="197"/>
      <c r="X436" s="197"/>
      <c r="Y436" s="197"/>
      <c r="Z436" s="197"/>
    </row>
    <row r="437" ht="12.75" customHeight="1">
      <c r="A437" s="197"/>
      <c r="B437" s="197"/>
      <c r="C437" s="197"/>
      <c r="D437" s="197"/>
      <c r="E437" s="197"/>
      <c r="F437" s="197"/>
      <c r="G437" s="197"/>
      <c r="H437" s="197"/>
      <c r="I437" s="197"/>
      <c r="J437" s="197"/>
      <c r="K437" s="197"/>
      <c r="L437" s="197"/>
      <c r="M437" s="197"/>
      <c r="N437" s="197"/>
      <c r="O437" s="197"/>
      <c r="P437" s="197"/>
      <c r="Q437" s="197"/>
      <c r="R437" s="197"/>
      <c r="S437" s="197"/>
      <c r="T437" s="197"/>
      <c r="U437" s="197"/>
      <c r="V437" s="197"/>
      <c r="W437" s="197"/>
      <c r="X437" s="197"/>
      <c r="Y437" s="197"/>
      <c r="Z437" s="197"/>
    </row>
    <row r="438" ht="12.75" customHeight="1">
      <c r="A438" s="197"/>
      <c r="B438" s="197"/>
      <c r="C438" s="197"/>
      <c r="D438" s="197"/>
      <c r="E438" s="197"/>
      <c r="F438" s="197"/>
      <c r="G438" s="197"/>
      <c r="H438" s="197"/>
      <c r="I438" s="197"/>
      <c r="J438" s="197"/>
      <c r="K438" s="197"/>
      <c r="L438" s="197"/>
      <c r="M438" s="197"/>
      <c r="N438" s="197"/>
      <c r="O438" s="197"/>
      <c r="P438" s="197"/>
      <c r="Q438" s="197"/>
      <c r="R438" s="197"/>
      <c r="S438" s="197"/>
      <c r="T438" s="197"/>
      <c r="U438" s="197"/>
      <c r="V438" s="197"/>
      <c r="W438" s="197"/>
      <c r="X438" s="197"/>
      <c r="Y438" s="197"/>
      <c r="Z438" s="197"/>
    </row>
    <row r="439" ht="12.75" customHeight="1">
      <c r="A439" s="197"/>
      <c r="B439" s="197"/>
      <c r="C439" s="197"/>
      <c r="D439" s="197"/>
      <c r="E439" s="197"/>
      <c r="F439" s="197"/>
      <c r="G439" s="197"/>
      <c r="H439" s="197"/>
      <c r="I439" s="197"/>
      <c r="J439" s="197"/>
      <c r="K439" s="197"/>
      <c r="L439" s="197"/>
      <c r="M439" s="197"/>
      <c r="N439" s="197"/>
      <c r="O439" s="197"/>
      <c r="P439" s="197"/>
      <c r="Q439" s="197"/>
      <c r="R439" s="197"/>
      <c r="S439" s="197"/>
      <c r="T439" s="197"/>
      <c r="U439" s="197"/>
      <c r="V439" s="197"/>
      <c r="W439" s="197"/>
      <c r="X439" s="197"/>
      <c r="Y439" s="197"/>
      <c r="Z439" s="197"/>
    </row>
    <row r="440" ht="12.75" customHeight="1">
      <c r="A440" s="197"/>
      <c r="B440" s="197"/>
      <c r="C440" s="197"/>
      <c r="D440" s="197"/>
      <c r="E440" s="197"/>
      <c r="F440" s="197"/>
      <c r="G440" s="197"/>
      <c r="H440" s="197"/>
      <c r="I440" s="197"/>
      <c r="J440" s="197"/>
      <c r="K440" s="197"/>
      <c r="L440" s="197"/>
      <c r="M440" s="197"/>
      <c r="N440" s="197"/>
      <c r="O440" s="197"/>
      <c r="P440" s="197"/>
      <c r="Q440" s="197"/>
      <c r="R440" s="197"/>
      <c r="S440" s="197"/>
      <c r="T440" s="197"/>
      <c r="U440" s="197"/>
      <c r="V440" s="197"/>
      <c r="W440" s="197"/>
      <c r="X440" s="197"/>
      <c r="Y440" s="197"/>
      <c r="Z440" s="197"/>
    </row>
    <row r="441" ht="12.75" customHeight="1">
      <c r="A441" s="197"/>
      <c r="B441" s="197"/>
      <c r="C441" s="197"/>
      <c r="D441" s="197"/>
      <c r="E441" s="197"/>
      <c r="F441" s="197"/>
      <c r="G441" s="197"/>
      <c r="H441" s="197"/>
      <c r="I441" s="197"/>
      <c r="J441" s="197"/>
      <c r="K441" s="197"/>
      <c r="L441" s="197"/>
      <c r="M441" s="197"/>
      <c r="N441" s="197"/>
      <c r="O441" s="197"/>
      <c r="P441" s="197"/>
      <c r="Q441" s="197"/>
      <c r="R441" s="197"/>
      <c r="S441" s="197"/>
      <c r="T441" s="197"/>
      <c r="U441" s="197"/>
      <c r="V441" s="197"/>
      <c r="W441" s="197"/>
      <c r="X441" s="197"/>
      <c r="Y441" s="197"/>
      <c r="Z441" s="197"/>
    </row>
    <row r="442" ht="12.75" customHeight="1">
      <c r="A442" s="197"/>
      <c r="B442" s="197"/>
      <c r="C442" s="197"/>
      <c r="D442" s="197"/>
      <c r="E442" s="197"/>
      <c r="F442" s="197"/>
      <c r="G442" s="197"/>
      <c r="H442" s="197"/>
      <c r="I442" s="197"/>
      <c r="J442" s="197"/>
      <c r="K442" s="197"/>
      <c r="L442" s="197"/>
      <c r="M442" s="197"/>
      <c r="N442" s="197"/>
      <c r="O442" s="197"/>
      <c r="P442" s="197"/>
      <c r="Q442" s="197"/>
      <c r="R442" s="197"/>
      <c r="S442" s="197"/>
      <c r="T442" s="197"/>
      <c r="U442" s="197"/>
      <c r="V442" s="197"/>
      <c r="W442" s="197"/>
      <c r="X442" s="197"/>
      <c r="Y442" s="197"/>
      <c r="Z442" s="197"/>
    </row>
    <row r="443" ht="12.75" customHeight="1">
      <c r="A443" s="197"/>
      <c r="B443" s="197"/>
      <c r="C443" s="197"/>
      <c r="D443" s="197"/>
      <c r="E443" s="197"/>
      <c r="F443" s="197"/>
      <c r="G443" s="197"/>
      <c r="H443" s="197"/>
      <c r="I443" s="197"/>
      <c r="J443" s="197"/>
      <c r="K443" s="197"/>
      <c r="L443" s="197"/>
      <c r="M443" s="197"/>
      <c r="N443" s="197"/>
      <c r="O443" s="197"/>
      <c r="P443" s="197"/>
      <c r="Q443" s="197"/>
      <c r="R443" s="197"/>
      <c r="S443" s="197"/>
      <c r="T443" s="197"/>
      <c r="U443" s="197"/>
      <c r="V443" s="197"/>
      <c r="W443" s="197"/>
      <c r="X443" s="197"/>
      <c r="Y443" s="197"/>
      <c r="Z443" s="197"/>
    </row>
    <row r="444" ht="12.75" customHeight="1">
      <c r="A444" s="197"/>
      <c r="B444" s="197"/>
      <c r="C444" s="197"/>
      <c r="D444" s="197"/>
      <c r="E444" s="197"/>
      <c r="F444" s="197"/>
      <c r="G444" s="197"/>
      <c r="H444" s="197"/>
      <c r="I444" s="197"/>
      <c r="J444" s="197"/>
      <c r="K444" s="197"/>
      <c r="L444" s="197"/>
      <c r="M444" s="197"/>
      <c r="N444" s="197"/>
      <c r="O444" s="197"/>
      <c r="P444" s="197"/>
      <c r="Q444" s="197"/>
      <c r="R444" s="197"/>
      <c r="S444" s="197"/>
      <c r="T444" s="197"/>
      <c r="U444" s="197"/>
      <c r="V444" s="197"/>
      <c r="W444" s="197"/>
      <c r="X444" s="197"/>
      <c r="Y444" s="197"/>
      <c r="Z444" s="197"/>
    </row>
    <row r="445" ht="12.75" customHeight="1">
      <c r="A445" s="197"/>
      <c r="B445" s="197"/>
      <c r="C445" s="197"/>
      <c r="D445" s="197"/>
      <c r="E445" s="197"/>
      <c r="F445" s="197"/>
      <c r="G445" s="197"/>
      <c r="H445" s="197"/>
      <c r="I445" s="197"/>
      <c r="J445" s="197"/>
      <c r="K445" s="197"/>
      <c r="L445" s="197"/>
      <c r="M445" s="197"/>
      <c r="N445" s="197"/>
      <c r="O445" s="197"/>
      <c r="P445" s="197"/>
      <c r="Q445" s="197"/>
      <c r="R445" s="197"/>
      <c r="S445" s="197"/>
      <c r="T445" s="197"/>
      <c r="U445" s="197"/>
      <c r="V445" s="197"/>
      <c r="W445" s="197"/>
      <c r="X445" s="197"/>
      <c r="Y445" s="197"/>
      <c r="Z445" s="197"/>
    </row>
    <row r="446" ht="12.75" customHeight="1">
      <c r="A446" s="197"/>
      <c r="B446" s="197"/>
      <c r="C446" s="197"/>
      <c r="D446" s="197"/>
      <c r="E446" s="197"/>
      <c r="F446" s="197"/>
      <c r="G446" s="197"/>
      <c r="H446" s="197"/>
      <c r="I446" s="197"/>
      <c r="J446" s="197"/>
      <c r="K446" s="197"/>
      <c r="L446" s="197"/>
      <c r="M446" s="197"/>
      <c r="N446" s="197"/>
      <c r="O446" s="197"/>
      <c r="P446" s="197"/>
      <c r="Q446" s="197"/>
      <c r="R446" s="197"/>
      <c r="S446" s="197"/>
      <c r="T446" s="197"/>
      <c r="U446" s="197"/>
      <c r="V446" s="197"/>
      <c r="W446" s="197"/>
      <c r="X446" s="197"/>
      <c r="Y446" s="197"/>
      <c r="Z446" s="197"/>
    </row>
    <row r="447" ht="12.75" customHeight="1">
      <c r="A447" s="197"/>
      <c r="B447" s="197"/>
      <c r="C447" s="197"/>
      <c r="D447" s="197"/>
      <c r="E447" s="197"/>
      <c r="F447" s="197"/>
      <c r="G447" s="197"/>
      <c r="H447" s="197"/>
      <c r="I447" s="197"/>
      <c r="J447" s="197"/>
      <c r="K447" s="197"/>
      <c r="L447" s="197"/>
      <c r="M447" s="197"/>
      <c r="N447" s="197"/>
      <c r="O447" s="197"/>
      <c r="P447" s="197"/>
      <c r="Q447" s="197"/>
      <c r="R447" s="197"/>
      <c r="S447" s="197"/>
      <c r="T447" s="197"/>
      <c r="U447" s="197"/>
      <c r="V447" s="197"/>
      <c r="W447" s="197"/>
      <c r="X447" s="197"/>
      <c r="Y447" s="197"/>
      <c r="Z447" s="197"/>
    </row>
    <row r="448" ht="12.75" customHeight="1">
      <c r="A448" s="197"/>
      <c r="B448" s="197"/>
      <c r="C448" s="197"/>
      <c r="D448" s="197"/>
      <c r="E448" s="197"/>
      <c r="F448" s="197"/>
      <c r="G448" s="197"/>
      <c r="H448" s="197"/>
      <c r="I448" s="197"/>
      <c r="J448" s="197"/>
      <c r="K448" s="197"/>
      <c r="L448" s="197"/>
      <c r="M448" s="197"/>
      <c r="N448" s="197"/>
      <c r="O448" s="197"/>
      <c r="P448" s="197"/>
      <c r="Q448" s="197"/>
      <c r="R448" s="197"/>
      <c r="S448" s="197"/>
      <c r="T448" s="197"/>
      <c r="U448" s="197"/>
      <c r="V448" s="197"/>
      <c r="W448" s="197"/>
      <c r="X448" s="197"/>
      <c r="Y448" s="197"/>
      <c r="Z448" s="197"/>
    </row>
    <row r="449" ht="12.75" customHeight="1">
      <c r="A449" s="197"/>
      <c r="B449" s="197"/>
      <c r="C449" s="197"/>
      <c r="D449" s="197"/>
      <c r="E449" s="197"/>
      <c r="F449" s="197"/>
      <c r="G449" s="197"/>
      <c r="H449" s="197"/>
      <c r="I449" s="197"/>
      <c r="J449" s="197"/>
      <c r="K449" s="197"/>
      <c r="L449" s="197"/>
      <c r="M449" s="197"/>
      <c r="N449" s="197"/>
      <c r="O449" s="197"/>
      <c r="P449" s="197"/>
      <c r="Q449" s="197"/>
      <c r="R449" s="197"/>
      <c r="S449" s="197"/>
      <c r="T449" s="197"/>
      <c r="U449" s="197"/>
      <c r="V449" s="197"/>
      <c r="W449" s="197"/>
      <c r="X449" s="197"/>
      <c r="Y449" s="197"/>
      <c r="Z449" s="197"/>
    </row>
    <row r="450" ht="12.75" customHeight="1">
      <c r="A450" s="197"/>
      <c r="B450" s="197"/>
      <c r="C450" s="197"/>
      <c r="D450" s="197"/>
      <c r="E450" s="197"/>
      <c r="F450" s="197"/>
      <c r="G450" s="197"/>
      <c r="H450" s="197"/>
      <c r="I450" s="197"/>
      <c r="J450" s="197"/>
      <c r="K450" s="197"/>
      <c r="L450" s="197"/>
      <c r="M450" s="197"/>
      <c r="N450" s="197"/>
      <c r="O450" s="197"/>
      <c r="P450" s="197"/>
      <c r="Q450" s="197"/>
      <c r="R450" s="197"/>
      <c r="S450" s="197"/>
      <c r="T450" s="197"/>
      <c r="U450" s="197"/>
      <c r="V450" s="197"/>
      <c r="W450" s="197"/>
      <c r="X450" s="197"/>
      <c r="Y450" s="197"/>
      <c r="Z450" s="197"/>
    </row>
    <row r="451" ht="12.75" customHeight="1">
      <c r="A451" s="197"/>
      <c r="B451" s="197"/>
      <c r="C451" s="197"/>
      <c r="D451" s="197"/>
      <c r="E451" s="197"/>
      <c r="F451" s="197"/>
      <c r="G451" s="197"/>
      <c r="H451" s="197"/>
      <c r="I451" s="197"/>
      <c r="J451" s="197"/>
      <c r="K451" s="197"/>
      <c r="L451" s="197"/>
      <c r="M451" s="197"/>
      <c r="N451" s="197"/>
      <c r="O451" s="197"/>
      <c r="P451" s="197"/>
      <c r="Q451" s="197"/>
      <c r="R451" s="197"/>
      <c r="S451" s="197"/>
      <c r="T451" s="197"/>
      <c r="U451" s="197"/>
      <c r="V451" s="197"/>
      <c r="W451" s="197"/>
      <c r="X451" s="197"/>
      <c r="Y451" s="197"/>
      <c r="Z451" s="197"/>
    </row>
    <row r="452" ht="12.75" customHeight="1">
      <c r="A452" s="197"/>
      <c r="B452" s="197"/>
      <c r="C452" s="197"/>
      <c r="D452" s="197"/>
      <c r="E452" s="197"/>
      <c r="F452" s="197"/>
      <c r="G452" s="197"/>
      <c r="H452" s="197"/>
      <c r="I452" s="197"/>
      <c r="J452" s="197"/>
      <c r="K452" s="197"/>
      <c r="L452" s="197"/>
      <c r="M452" s="197"/>
      <c r="N452" s="197"/>
      <c r="O452" s="197"/>
      <c r="P452" s="197"/>
      <c r="Q452" s="197"/>
      <c r="R452" s="197"/>
      <c r="S452" s="197"/>
      <c r="T452" s="197"/>
      <c r="U452" s="197"/>
      <c r="V452" s="197"/>
      <c r="W452" s="197"/>
      <c r="X452" s="197"/>
      <c r="Y452" s="197"/>
      <c r="Z452" s="197"/>
    </row>
    <row r="453" ht="12.75" customHeight="1">
      <c r="A453" s="197"/>
      <c r="B453" s="197"/>
      <c r="C453" s="197"/>
      <c r="D453" s="197"/>
      <c r="E453" s="197"/>
      <c r="F453" s="197"/>
      <c r="G453" s="197"/>
      <c r="H453" s="197"/>
      <c r="I453" s="197"/>
      <c r="J453" s="197"/>
      <c r="K453" s="197"/>
      <c r="L453" s="197"/>
      <c r="M453" s="197"/>
      <c r="N453" s="197"/>
      <c r="O453" s="197"/>
      <c r="P453" s="197"/>
      <c r="Q453" s="197"/>
      <c r="R453" s="197"/>
      <c r="S453" s="197"/>
      <c r="T453" s="197"/>
      <c r="U453" s="197"/>
      <c r="V453" s="197"/>
      <c r="W453" s="197"/>
      <c r="X453" s="197"/>
      <c r="Y453" s="197"/>
      <c r="Z453" s="197"/>
    </row>
    <row r="454" ht="12.75" customHeight="1">
      <c r="A454" s="197"/>
      <c r="B454" s="197"/>
      <c r="C454" s="197"/>
      <c r="D454" s="197"/>
      <c r="E454" s="197"/>
      <c r="F454" s="197"/>
      <c r="G454" s="197"/>
      <c r="H454" s="197"/>
      <c r="I454" s="197"/>
      <c r="J454" s="197"/>
      <c r="K454" s="197"/>
      <c r="L454" s="197"/>
      <c r="M454" s="197"/>
      <c r="N454" s="197"/>
      <c r="O454" s="197"/>
      <c r="P454" s="197"/>
      <c r="Q454" s="197"/>
      <c r="R454" s="197"/>
      <c r="S454" s="197"/>
      <c r="T454" s="197"/>
      <c r="U454" s="197"/>
      <c r="V454" s="197"/>
      <c r="W454" s="197"/>
      <c r="X454" s="197"/>
      <c r="Y454" s="197"/>
      <c r="Z454" s="197"/>
    </row>
    <row r="455" ht="12.75" customHeight="1">
      <c r="A455" s="197"/>
      <c r="B455" s="197"/>
      <c r="C455" s="197"/>
      <c r="D455" s="197"/>
      <c r="E455" s="197"/>
      <c r="F455" s="197"/>
      <c r="G455" s="197"/>
      <c r="H455" s="197"/>
      <c r="I455" s="197"/>
      <c r="J455" s="197"/>
      <c r="K455" s="197"/>
      <c r="L455" s="197"/>
      <c r="M455" s="197"/>
      <c r="N455" s="197"/>
      <c r="O455" s="197"/>
      <c r="P455" s="197"/>
      <c r="Q455" s="197"/>
      <c r="R455" s="197"/>
      <c r="S455" s="197"/>
      <c r="T455" s="197"/>
      <c r="U455" s="197"/>
      <c r="V455" s="197"/>
      <c r="W455" s="197"/>
      <c r="X455" s="197"/>
      <c r="Y455" s="197"/>
      <c r="Z455" s="197"/>
    </row>
    <row r="456" ht="12.75" customHeight="1">
      <c r="A456" s="197"/>
      <c r="B456" s="197"/>
      <c r="C456" s="197"/>
      <c r="D456" s="197"/>
      <c r="E456" s="197"/>
      <c r="F456" s="197"/>
      <c r="G456" s="197"/>
      <c r="H456" s="197"/>
      <c r="I456" s="197"/>
      <c r="J456" s="197"/>
      <c r="K456" s="197"/>
      <c r="L456" s="197"/>
      <c r="M456" s="197"/>
      <c r="N456" s="197"/>
      <c r="O456" s="197"/>
      <c r="P456" s="197"/>
      <c r="Q456" s="197"/>
      <c r="R456" s="197"/>
      <c r="S456" s="197"/>
      <c r="T456" s="197"/>
      <c r="U456" s="197"/>
      <c r="V456" s="197"/>
      <c r="W456" s="197"/>
      <c r="X456" s="197"/>
      <c r="Y456" s="197"/>
      <c r="Z456" s="197"/>
    </row>
    <row r="457" ht="12.75" customHeight="1">
      <c r="A457" s="197"/>
      <c r="B457" s="197"/>
      <c r="C457" s="197"/>
      <c r="D457" s="197"/>
      <c r="E457" s="197"/>
      <c r="F457" s="197"/>
      <c r="G457" s="197"/>
      <c r="H457" s="197"/>
      <c r="I457" s="197"/>
      <c r="J457" s="197"/>
      <c r="K457" s="197"/>
      <c r="L457" s="197"/>
      <c r="M457" s="197"/>
      <c r="N457" s="197"/>
      <c r="O457" s="197"/>
      <c r="P457" s="197"/>
      <c r="Q457" s="197"/>
      <c r="R457" s="197"/>
      <c r="S457" s="197"/>
      <c r="T457" s="197"/>
      <c r="U457" s="197"/>
      <c r="V457" s="197"/>
      <c r="W457" s="197"/>
      <c r="X457" s="197"/>
      <c r="Y457" s="197"/>
      <c r="Z457" s="197"/>
    </row>
    <row r="458" ht="12.75" customHeight="1">
      <c r="A458" s="197"/>
      <c r="B458" s="197"/>
      <c r="C458" s="197"/>
      <c r="D458" s="197"/>
      <c r="E458" s="197"/>
      <c r="F458" s="197"/>
      <c r="G458" s="197"/>
      <c r="H458" s="197"/>
      <c r="I458" s="197"/>
      <c r="J458" s="197"/>
      <c r="K458" s="197"/>
      <c r="L458" s="197"/>
      <c r="M458" s="197"/>
      <c r="N458" s="197"/>
      <c r="O458" s="197"/>
      <c r="P458" s="197"/>
      <c r="Q458" s="197"/>
      <c r="R458" s="197"/>
      <c r="S458" s="197"/>
      <c r="T458" s="197"/>
      <c r="U458" s="197"/>
      <c r="V458" s="197"/>
      <c r="W458" s="197"/>
      <c r="X458" s="197"/>
      <c r="Y458" s="197"/>
      <c r="Z458" s="197"/>
    </row>
    <row r="459" ht="12.75" customHeight="1">
      <c r="A459" s="197"/>
      <c r="B459" s="197"/>
      <c r="C459" s="197"/>
      <c r="D459" s="197"/>
      <c r="E459" s="197"/>
      <c r="F459" s="197"/>
      <c r="G459" s="197"/>
      <c r="H459" s="197"/>
      <c r="I459" s="197"/>
      <c r="J459" s="197"/>
      <c r="K459" s="197"/>
      <c r="L459" s="197"/>
      <c r="M459" s="197"/>
      <c r="N459" s="197"/>
      <c r="O459" s="197"/>
      <c r="P459" s="197"/>
      <c r="Q459" s="197"/>
      <c r="R459" s="197"/>
      <c r="S459" s="197"/>
      <c r="T459" s="197"/>
      <c r="U459" s="197"/>
      <c r="V459" s="197"/>
      <c r="W459" s="197"/>
      <c r="X459" s="197"/>
      <c r="Y459" s="197"/>
      <c r="Z459" s="197"/>
    </row>
    <row r="460" ht="12.75" customHeight="1">
      <c r="A460" s="197"/>
      <c r="B460" s="197"/>
      <c r="C460" s="197"/>
      <c r="D460" s="197"/>
      <c r="E460" s="197"/>
      <c r="F460" s="197"/>
      <c r="G460" s="197"/>
      <c r="H460" s="197"/>
      <c r="I460" s="197"/>
      <c r="J460" s="197"/>
      <c r="K460" s="197"/>
      <c r="L460" s="197"/>
      <c r="M460" s="197"/>
      <c r="N460" s="197"/>
      <c r="O460" s="197"/>
      <c r="P460" s="197"/>
      <c r="Q460" s="197"/>
      <c r="R460" s="197"/>
      <c r="S460" s="197"/>
      <c r="T460" s="197"/>
      <c r="U460" s="197"/>
      <c r="V460" s="197"/>
      <c r="W460" s="197"/>
      <c r="X460" s="197"/>
      <c r="Y460" s="197"/>
      <c r="Z460" s="197"/>
    </row>
    <row r="461" ht="12.75" customHeight="1">
      <c r="A461" s="197"/>
      <c r="B461" s="197"/>
      <c r="C461" s="197"/>
      <c r="D461" s="197"/>
      <c r="E461" s="197"/>
      <c r="F461" s="197"/>
      <c r="G461" s="197"/>
      <c r="H461" s="197"/>
      <c r="I461" s="197"/>
      <c r="J461" s="197"/>
      <c r="K461" s="197"/>
      <c r="L461" s="197"/>
      <c r="M461" s="197"/>
      <c r="N461" s="197"/>
      <c r="O461" s="197"/>
      <c r="P461" s="197"/>
      <c r="Q461" s="197"/>
      <c r="R461" s="197"/>
      <c r="S461" s="197"/>
      <c r="T461" s="197"/>
      <c r="U461" s="197"/>
      <c r="V461" s="197"/>
      <c r="W461" s="197"/>
      <c r="X461" s="197"/>
      <c r="Y461" s="197"/>
      <c r="Z461" s="197"/>
    </row>
    <row r="462" ht="12.75" customHeight="1">
      <c r="A462" s="197"/>
      <c r="B462" s="197"/>
      <c r="C462" s="197"/>
      <c r="D462" s="197"/>
      <c r="E462" s="197"/>
      <c r="F462" s="197"/>
      <c r="G462" s="197"/>
      <c r="H462" s="197"/>
      <c r="I462" s="197"/>
      <c r="J462" s="197"/>
      <c r="K462" s="197"/>
      <c r="L462" s="197"/>
      <c r="M462" s="197"/>
      <c r="N462" s="197"/>
      <c r="O462" s="197"/>
      <c r="P462" s="197"/>
      <c r="Q462" s="197"/>
      <c r="R462" s="197"/>
      <c r="S462" s="197"/>
      <c r="T462" s="197"/>
      <c r="U462" s="197"/>
      <c r="V462" s="197"/>
      <c r="W462" s="197"/>
      <c r="X462" s="197"/>
      <c r="Y462" s="197"/>
      <c r="Z462" s="197"/>
    </row>
    <row r="463" ht="12.75" customHeight="1">
      <c r="A463" s="197"/>
      <c r="B463" s="197"/>
      <c r="C463" s="197"/>
      <c r="D463" s="197"/>
      <c r="E463" s="197"/>
      <c r="F463" s="197"/>
      <c r="G463" s="197"/>
      <c r="H463" s="197"/>
      <c r="I463" s="197"/>
      <c r="J463" s="197"/>
      <c r="K463" s="197"/>
      <c r="L463" s="197"/>
      <c r="M463" s="197"/>
      <c r="N463" s="197"/>
      <c r="O463" s="197"/>
      <c r="P463" s="197"/>
      <c r="Q463" s="197"/>
      <c r="R463" s="197"/>
      <c r="S463" s="197"/>
      <c r="T463" s="197"/>
      <c r="U463" s="197"/>
      <c r="V463" s="197"/>
      <c r="W463" s="197"/>
      <c r="X463" s="197"/>
      <c r="Y463" s="197"/>
      <c r="Z463" s="197"/>
    </row>
    <row r="464" ht="12.75" customHeight="1">
      <c r="A464" s="197"/>
      <c r="B464" s="197"/>
      <c r="C464" s="197"/>
      <c r="D464" s="197"/>
      <c r="E464" s="197"/>
      <c r="F464" s="197"/>
      <c r="G464" s="197"/>
      <c r="H464" s="197"/>
      <c r="I464" s="197"/>
      <c r="J464" s="197"/>
      <c r="K464" s="197"/>
      <c r="L464" s="197"/>
      <c r="M464" s="197"/>
      <c r="N464" s="197"/>
      <c r="O464" s="197"/>
      <c r="P464" s="197"/>
      <c r="Q464" s="197"/>
      <c r="R464" s="197"/>
      <c r="S464" s="197"/>
      <c r="T464" s="197"/>
      <c r="U464" s="197"/>
      <c r="V464" s="197"/>
      <c r="W464" s="197"/>
      <c r="X464" s="197"/>
      <c r="Y464" s="197"/>
      <c r="Z464" s="197"/>
    </row>
    <row r="465" ht="12.75" customHeight="1">
      <c r="A465" s="197"/>
      <c r="B465" s="197"/>
      <c r="C465" s="197"/>
      <c r="D465" s="197"/>
      <c r="E465" s="197"/>
      <c r="F465" s="197"/>
      <c r="G465" s="197"/>
      <c r="H465" s="197"/>
      <c r="I465" s="197"/>
      <c r="J465" s="197"/>
      <c r="K465" s="197"/>
      <c r="L465" s="197"/>
      <c r="M465" s="197"/>
      <c r="N465" s="197"/>
      <c r="O465" s="197"/>
      <c r="P465" s="197"/>
      <c r="Q465" s="197"/>
      <c r="R465" s="197"/>
      <c r="S465" s="197"/>
      <c r="T465" s="197"/>
      <c r="U465" s="197"/>
      <c r="V465" s="197"/>
      <c r="W465" s="197"/>
      <c r="X465" s="197"/>
      <c r="Y465" s="197"/>
      <c r="Z465" s="197"/>
    </row>
    <row r="466" ht="12.75" customHeight="1">
      <c r="A466" s="197"/>
      <c r="B466" s="197"/>
      <c r="C466" s="197"/>
      <c r="D466" s="197"/>
      <c r="E466" s="197"/>
      <c r="F466" s="197"/>
      <c r="G466" s="197"/>
      <c r="H466" s="197"/>
      <c r="I466" s="197"/>
      <c r="J466" s="197"/>
      <c r="K466" s="197"/>
      <c r="L466" s="197"/>
      <c r="M466" s="197"/>
      <c r="N466" s="197"/>
      <c r="O466" s="197"/>
      <c r="P466" s="197"/>
      <c r="Q466" s="197"/>
      <c r="R466" s="197"/>
      <c r="S466" s="197"/>
      <c r="T466" s="197"/>
      <c r="U466" s="197"/>
      <c r="V466" s="197"/>
      <c r="W466" s="197"/>
      <c r="X466" s="197"/>
      <c r="Y466" s="197"/>
      <c r="Z466" s="197"/>
    </row>
    <row r="467" ht="12.75" customHeight="1">
      <c r="A467" s="197"/>
      <c r="B467" s="197"/>
      <c r="C467" s="197"/>
      <c r="D467" s="197"/>
      <c r="E467" s="197"/>
      <c r="F467" s="197"/>
      <c r="G467" s="197"/>
      <c r="H467" s="197"/>
      <c r="I467" s="197"/>
      <c r="J467" s="197"/>
      <c r="K467" s="197"/>
      <c r="L467" s="197"/>
      <c r="M467" s="197"/>
      <c r="N467" s="197"/>
      <c r="O467" s="197"/>
      <c r="P467" s="197"/>
      <c r="Q467" s="197"/>
      <c r="R467" s="197"/>
      <c r="S467" s="197"/>
      <c r="T467" s="197"/>
      <c r="U467" s="197"/>
      <c r="V467" s="197"/>
      <c r="W467" s="197"/>
      <c r="X467" s="197"/>
      <c r="Y467" s="197"/>
      <c r="Z467" s="197"/>
    </row>
    <row r="468" ht="12.75" customHeight="1">
      <c r="A468" s="197"/>
      <c r="B468" s="197"/>
      <c r="C468" s="197"/>
      <c r="D468" s="197"/>
      <c r="E468" s="197"/>
      <c r="F468" s="197"/>
      <c r="G468" s="197"/>
      <c r="H468" s="197"/>
      <c r="I468" s="197"/>
      <c r="J468" s="197"/>
      <c r="K468" s="197"/>
      <c r="L468" s="197"/>
      <c r="M468" s="197"/>
      <c r="N468" s="197"/>
      <c r="O468" s="197"/>
      <c r="P468" s="197"/>
      <c r="Q468" s="197"/>
      <c r="R468" s="197"/>
      <c r="S468" s="197"/>
      <c r="T468" s="197"/>
      <c r="U468" s="197"/>
      <c r="V468" s="197"/>
      <c r="W468" s="197"/>
      <c r="X468" s="197"/>
      <c r="Y468" s="197"/>
      <c r="Z468" s="197"/>
    </row>
    <row r="469" ht="12.75" customHeight="1">
      <c r="A469" s="197"/>
      <c r="B469" s="197"/>
      <c r="C469" s="197"/>
      <c r="D469" s="197"/>
      <c r="E469" s="197"/>
      <c r="F469" s="197"/>
      <c r="G469" s="197"/>
      <c r="H469" s="197"/>
      <c r="I469" s="197"/>
      <c r="J469" s="197"/>
      <c r="K469" s="197"/>
      <c r="L469" s="197"/>
      <c r="M469" s="197"/>
      <c r="N469" s="197"/>
      <c r="O469" s="197"/>
      <c r="P469" s="197"/>
      <c r="Q469" s="197"/>
      <c r="R469" s="197"/>
      <c r="S469" s="197"/>
      <c r="T469" s="197"/>
      <c r="U469" s="197"/>
      <c r="V469" s="197"/>
      <c r="W469" s="197"/>
      <c r="X469" s="197"/>
      <c r="Y469" s="197"/>
      <c r="Z469" s="197"/>
    </row>
    <row r="470" ht="12.75" customHeight="1">
      <c r="A470" s="197"/>
      <c r="B470" s="197"/>
      <c r="C470" s="197"/>
      <c r="D470" s="197"/>
      <c r="E470" s="197"/>
      <c r="F470" s="197"/>
      <c r="G470" s="197"/>
      <c r="H470" s="197"/>
      <c r="I470" s="197"/>
      <c r="J470" s="197"/>
      <c r="K470" s="197"/>
      <c r="L470" s="197"/>
      <c r="M470" s="197"/>
      <c r="N470" s="197"/>
      <c r="O470" s="197"/>
      <c r="P470" s="197"/>
      <c r="Q470" s="197"/>
      <c r="R470" s="197"/>
      <c r="S470" s="197"/>
      <c r="T470" s="197"/>
      <c r="U470" s="197"/>
      <c r="V470" s="197"/>
      <c r="W470" s="197"/>
      <c r="X470" s="197"/>
      <c r="Y470" s="197"/>
      <c r="Z470" s="197"/>
    </row>
    <row r="471" ht="12.75" customHeight="1">
      <c r="A471" s="197"/>
      <c r="B471" s="197"/>
      <c r="C471" s="197"/>
      <c r="D471" s="197"/>
      <c r="E471" s="197"/>
      <c r="F471" s="197"/>
      <c r="G471" s="197"/>
      <c r="H471" s="197"/>
      <c r="I471" s="197"/>
      <c r="J471" s="197"/>
      <c r="K471" s="197"/>
      <c r="L471" s="197"/>
      <c r="M471" s="197"/>
      <c r="N471" s="197"/>
      <c r="O471" s="197"/>
      <c r="P471" s="197"/>
      <c r="Q471" s="197"/>
      <c r="R471" s="197"/>
      <c r="S471" s="197"/>
      <c r="T471" s="197"/>
      <c r="U471" s="197"/>
      <c r="V471" s="197"/>
      <c r="W471" s="197"/>
      <c r="X471" s="197"/>
      <c r="Y471" s="197"/>
      <c r="Z471" s="197"/>
    </row>
    <row r="472" ht="12.75" customHeight="1">
      <c r="A472" s="197"/>
      <c r="B472" s="197"/>
      <c r="C472" s="197"/>
      <c r="D472" s="197"/>
      <c r="E472" s="197"/>
      <c r="F472" s="197"/>
      <c r="G472" s="197"/>
      <c r="H472" s="197"/>
      <c r="I472" s="197"/>
      <c r="J472" s="197"/>
      <c r="K472" s="197"/>
      <c r="L472" s="197"/>
      <c r="M472" s="197"/>
      <c r="N472" s="197"/>
      <c r="O472" s="197"/>
      <c r="P472" s="197"/>
      <c r="Q472" s="197"/>
      <c r="R472" s="197"/>
      <c r="S472" s="197"/>
      <c r="T472" s="197"/>
      <c r="U472" s="197"/>
      <c r="V472" s="197"/>
      <c r="W472" s="197"/>
      <c r="X472" s="197"/>
      <c r="Y472" s="197"/>
      <c r="Z472" s="197"/>
    </row>
    <row r="473" ht="12.75" customHeight="1">
      <c r="A473" s="197"/>
      <c r="B473" s="197"/>
      <c r="C473" s="197"/>
      <c r="D473" s="197"/>
      <c r="E473" s="197"/>
      <c r="F473" s="197"/>
      <c r="G473" s="197"/>
      <c r="H473" s="197"/>
      <c r="I473" s="197"/>
      <c r="J473" s="197"/>
      <c r="K473" s="197"/>
      <c r="L473" s="197"/>
      <c r="M473" s="197"/>
      <c r="N473" s="197"/>
      <c r="O473" s="197"/>
      <c r="P473" s="197"/>
      <c r="Q473" s="197"/>
      <c r="R473" s="197"/>
      <c r="S473" s="197"/>
      <c r="T473" s="197"/>
      <c r="U473" s="197"/>
      <c r="V473" s="197"/>
      <c r="W473" s="197"/>
      <c r="X473" s="197"/>
      <c r="Y473" s="197"/>
      <c r="Z473" s="197"/>
    </row>
    <row r="474" ht="12.75" customHeight="1">
      <c r="A474" s="197"/>
      <c r="B474" s="197"/>
      <c r="C474" s="197"/>
      <c r="D474" s="197"/>
      <c r="E474" s="197"/>
      <c r="F474" s="197"/>
      <c r="G474" s="197"/>
      <c r="H474" s="197"/>
      <c r="I474" s="197"/>
      <c r="J474" s="197"/>
      <c r="K474" s="197"/>
      <c r="L474" s="197"/>
      <c r="M474" s="197"/>
      <c r="N474" s="197"/>
      <c r="O474" s="197"/>
      <c r="P474" s="197"/>
      <c r="Q474" s="197"/>
      <c r="R474" s="197"/>
      <c r="S474" s="197"/>
      <c r="T474" s="197"/>
      <c r="U474" s="197"/>
      <c r="V474" s="197"/>
      <c r="W474" s="197"/>
      <c r="X474" s="197"/>
      <c r="Y474" s="197"/>
      <c r="Z474" s="197"/>
    </row>
    <row r="475" ht="12.75" customHeight="1">
      <c r="A475" s="197"/>
      <c r="B475" s="197"/>
      <c r="C475" s="197"/>
      <c r="D475" s="197"/>
      <c r="E475" s="197"/>
      <c r="F475" s="197"/>
      <c r="G475" s="197"/>
      <c r="H475" s="197"/>
      <c r="I475" s="197"/>
      <c r="J475" s="197"/>
      <c r="K475" s="197"/>
      <c r="L475" s="197"/>
      <c r="M475" s="197"/>
      <c r="N475" s="197"/>
      <c r="O475" s="197"/>
      <c r="P475" s="197"/>
      <c r="Q475" s="197"/>
      <c r="R475" s="197"/>
      <c r="S475" s="197"/>
      <c r="T475" s="197"/>
      <c r="U475" s="197"/>
      <c r="V475" s="197"/>
      <c r="W475" s="197"/>
      <c r="X475" s="197"/>
      <c r="Y475" s="197"/>
      <c r="Z475" s="197"/>
    </row>
    <row r="476" ht="12.75" customHeight="1">
      <c r="A476" s="197"/>
      <c r="B476" s="197"/>
      <c r="C476" s="197"/>
      <c r="D476" s="197"/>
      <c r="E476" s="197"/>
      <c r="F476" s="197"/>
      <c r="G476" s="197"/>
      <c r="H476" s="197"/>
      <c r="I476" s="197"/>
      <c r="J476" s="197"/>
      <c r="K476" s="197"/>
      <c r="L476" s="197"/>
      <c r="M476" s="197"/>
      <c r="N476" s="197"/>
      <c r="O476" s="197"/>
      <c r="P476" s="197"/>
      <c r="Q476" s="197"/>
      <c r="R476" s="197"/>
      <c r="S476" s="197"/>
      <c r="T476" s="197"/>
      <c r="U476" s="197"/>
      <c r="V476" s="197"/>
      <c r="W476" s="197"/>
      <c r="X476" s="197"/>
      <c r="Y476" s="197"/>
      <c r="Z476" s="197"/>
    </row>
    <row r="477" ht="12.75" customHeight="1">
      <c r="A477" s="197"/>
      <c r="B477" s="197"/>
      <c r="C477" s="197"/>
      <c r="D477" s="197"/>
      <c r="E477" s="197"/>
      <c r="F477" s="197"/>
      <c r="G477" s="197"/>
      <c r="H477" s="197"/>
      <c r="I477" s="197"/>
      <c r="J477" s="197"/>
      <c r="K477" s="197"/>
      <c r="L477" s="197"/>
      <c r="M477" s="197"/>
      <c r="N477" s="197"/>
      <c r="O477" s="197"/>
      <c r="P477" s="197"/>
      <c r="Q477" s="197"/>
      <c r="R477" s="197"/>
      <c r="S477" s="197"/>
      <c r="T477" s="197"/>
      <c r="U477" s="197"/>
      <c r="V477" s="197"/>
      <c r="W477" s="197"/>
      <c r="X477" s="197"/>
      <c r="Y477" s="197"/>
      <c r="Z477" s="197"/>
    </row>
    <row r="478" ht="12.75" customHeight="1">
      <c r="A478" s="197"/>
      <c r="B478" s="197"/>
      <c r="C478" s="197"/>
      <c r="D478" s="197"/>
      <c r="E478" s="197"/>
      <c r="F478" s="197"/>
      <c r="G478" s="197"/>
      <c r="H478" s="197"/>
      <c r="I478" s="197"/>
      <c r="J478" s="197"/>
      <c r="K478" s="197"/>
      <c r="L478" s="197"/>
      <c r="M478" s="197"/>
      <c r="N478" s="197"/>
      <c r="O478" s="197"/>
      <c r="P478" s="197"/>
      <c r="Q478" s="197"/>
      <c r="R478" s="197"/>
      <c r="S478" s="197"/>
      <c r="T478" s="197"/>
      <c r="U478" s="197"/>
      <c r="V478" s="197"/>
      <c r="W478" s="197"/>
      <c r="X478" s="197"/>
      <c r="Y478" s="197"/>
      <c r="Z478" s="197"/>
    </row>
    <row r="479" ht="12.75" customHeight="1">
      <c r="A479" s="197"/>
      <c r="B479" s="197"/>
      <c r="C479" s="197"/>
      <c r="D479" s="197"/>
      <c r="E479" s="197"/>
      <c r="F479" s="197"/>
      <c r="G479" s="197"/>
      <c r="H479" s="197"/>
      <c r="I479" s="197"/>
      <c r="J479" s="197"/>
      <c r="K479" s="197"/>
      <c r="L479" s="197"/>
      <c r="M479" s="197"/>
      <c r="N479" s="197"/>
      <c r="O479" s="197"/>
      <c r="P479" s="197"/>
      <c r="Q479" s="197"/>
      <c r="R479" s="197"/>
      <c r="S479" s="197"/>
      <c r="T479" s="197"/>
      <c r="U479" s="197"/>
      <c r="V479" s="197"/>
      <c r="W479" s="197"/>
      <c r="X479" s="197"/>
      <c r="Y479" s="197"/>
      <c r="Z479" s="197"/>
    </row>
    <row r="480" ht="12.75" customHeight="1">
      <c r="A480" s="197"/>
      <c r="B480" s="197"/>
      <c r="C480" s="197"/>
      <c r="D480" s="197"/>
      <c r="E480" s="197"/>
      <c r="F480" s="197"/>
      <c r="G480" s="197"/>
      <c r="H480" s="197"/>
      <c r="I480" s="197"/>
      <c r="J480" s="197"/>
      <c r="K480" s="197"/>
      <c r="L480" s="197"/>
      <c r="M480" s="197"/>
      <c r="N480" s="197"/>
      <c r="O480" s="197"/>
      <c r="P480" s="197"/>
      <c r="Q480" s="197"/>
      <c r="R480" s="197"/>
      <c r="S480" s="197"/>
      <c r="T480" s="197"/>
      <c r="U480" s="197"/>
      <c r="V480" s="197"/>
      <c r="W480" s="197"/>
      <c r="X480" s="197"/>
      <c r="Y480" s="197"/>
      <c r="Z480" s="197"/>
    </row>
    <row r="481" ht="12.75" customHeight="1">
      <c r="A481" s="197"/>
      <c r="B481" s="197"/>
      <c r="C481" s="197"/>
      <c r="D481" s="197"/>
      <c r="E481" s="197"/>
      <c r="F481" s="197"/>
      <c r="G481" s="197"/>
      <c r="H481" s="197"/>
      <c r="I481" s="197"/>
      <c r="J481" s="197"/>
      <c r="K481" s="197"/>
      <c r="L481" s="197"/>
      <c r="M481" s="197"/>
      <c r="N481" s="197"/>
      <c r="O481" s="197"/>
      <c r="P481" s="197"/>
      <c r="Q481" s="197"/>
      <c r="R481" s="197"/>
      <c r="S481" s="197"/>
      <c r="T481" s="197"/>
      <c r="U481" s="197"/>
      <c r="V481" s="197"/>
      <c r="W481" s="197"/>
      <c r="X481" s="197"/>
      <c r="Y481" s="197"/>
      <c r="Z481" s="197"/>
    </row>
    <row r="482" ht="12.75" customHeight="1">
      <c r="A482" s="197"/>
      <c r="B482" s="197"/>
      <c r="C482" s="197"/>
      <c r="D482" s="197"/>
      <c r="E482" s="197"/>
      <c r="F482" s="197"/>
      <c r="G482" s="197"/>
      <c r="H482" s="197"/>
      <c r="I482" s="197"/>
      <c r="J482" s="197"/>
      <c r="K482" s="197"/>
      <c r="L482" s="197"/>
      <c r="M482" s="197"/>
      <c r="N482" s="197"/>
      <c r="O482" s="197"/>
      <c r="P482" s="197"/>
      <c r="Q482" s="197"/>
      <c r="R482" s="197"/>
      <c r="S482" s="197"/>
      <c r="T482" s="197"/>
      <c r="U482" s="197"/>
      <c r="V482" s="197"/>
      <c r="W482" s="197"/>
      <c r="X482" s="197"/>
      <c r="Y482" s="197"/>
      <c r="Z482" s="197"/>
    </row>
    <row r="483" ht="12.75" customHeight="1">
      <c r="A483" s="197"/>
      <c r="B483" s="197"/>
      <c r="C483" s="197"/>
      <c r="D483" s="197"/>
      <c r="E483" s="197"/>
      <c r="F483" s="197"/>
      <c r="G483" s="197"/>
      <c r="H483" s="197"/>
      <c r="I483" s="197"/>
      <c r="J483" s="197"/>
      <c r="K483" s="197"/>
      <c r="L483" s="197"/>
      <c r="M483" s="197"/>
      <c r="N483" s="197"/>
      <c r="O483" s="197"/>
      <c r="P483" s="197"/>
      <c r="Q483" s="197"/>
      <c r="R483" s="197"/>
      <c r="S483" s="197"/>
      <c r="T483" s="197"/>
      <c r="U483" s="197"/>
      <c r="V483" s="197"/>
      <c r="W483" s="197"/>
      <c r="X483" s="197"/>
      <c r="Y483" s="197"/>
      <c r="Z483" s="197"/>
    </row>
    <row r="484" ht="12.75" customHeight="1">
      <c r="A484" s="197"/>
      <c r="B484" s="197"/>
      <c r="C484" s="197"/>
      <c r="D484" s="197"/>
      <c r="E484" s="197"/>
      <c r="F484" s="197"/>
      <c r="G484" s="197"/>
      <c r="H484" s="197"/>
      <c r="I484" s="197"/>
      <c r="J484" s="197"/>
      <c r="K484" s="197"/>
      <c r="L484" s="197"/>
      <c r="M484" s="197"/>
      <c r="N484" s="197"/>
      <c r="O484" s="197"/>
      <c r="P484" s="197"/>
      <c r="Q484" s="197"/>
      <c r="R484" s="197"/>
      <c r="S484" s="197"/>
      <c r="T484" s="197"/>
      <c r="U484" s="197"/>
      <c r="V484" s="197"/>
      <c r="W484" s="197"/>
      <c r="X484" s="197"/>
      <c r="Y484" s="197"/>
      <c r="Z484" s="197"/>
    </row>
    <row r="485" ht="12.75" customHeight="1">
      <c r="A485" s="197"/>
      <c r="B485" s="197"/>
      <c r="C485" s="197"/>
      <c r="D485" s="197"/>
      <c r="E485" s="197"/>
      <c r="F485" s="197"/>
      <c r="G485" s="197"/>
      <c r="H485" s="197"/>
      <c r="I485" s="197"/>
      <c r="J485" s="197"/>
      <c r="K485" s="197"/>
      <c r="L485" s="197"/>
      <c r="M485" s="197"/>
      <c r="N485" s="197"/>
      <c r="O485" s="197"/>
      <c r="P485" s="197"/>
      <c r="Q485" s="197"/>
      <c r="R485" s="197"/>
      <c r="S485" s="197"/>
      <c r="T485" s="197"/>
      <c r="U485" s="197"/>
      <c r="V485" s="197"/>
      <c r="W485" s="197"/>
      <c r="X485" s="197"/>
      <c r="Y485" s="197"/>
      <c r="Z485" s="197"/>
    </row>
    <row r="486" ht="12.75" customHeight="1">
      <c r="A486" s="197"/>
      <c r="B486" s="197"/>
      <c r="C486" s="197"/>
      <c r="D486" s="197"/>
      <c r="E486" s="197"/>
      <c r="F486" s="197"/>
      <c r="G486" s="197"/>
      <c r="H486" s="197"/>
      <c r="I486" s="197"/>
      <c r="J486" s="197"/>
      <c r="K486" s="197"/>
      <c r="L486" s="197"/>
      <c r="M486" s="197"/>
      <c r="N486" s="197"/>
      <c r="O486" s="197"/>
      <c r="P486" s="197"/>
      <c r="Q486" s="197"/>
      <c r="R486" s="197"/>
      <c r="S486" s="197"/>
      <c r="T486" s="197"/>
      <c r="U486" s="197"/>
      <c r="V486" s="197"/>
      <c r="W486" s="197"/>
      <c r="X486" s="197"/>
      <c r="Y486" s="197"/>
      <c r="Z486" s="197"/>
    </row>
    <row r="487" ht="12.75" customHeight="1">
      <c r="A487" s="197"/>
      <c r="B487" s="197"/>
      <c r="C487" s="197"/>
      <c r="D487" s="197"/>
      <c r="E487" s="197"/>
      <c r="F487" s="197"/>
      <c r="G487" s="197"/>
      <c r="H487" s="197"/>
      <c r="I487" s="197"/>
      <c r="J487" s="197"/>
      <c r="K487" s="197"/>
      <c r="L487" s="197"/>
      <c r="M487" s="197"/>
      <c r="N487" s="197"/>
      <c r="O487" s="197"/>
      <c r="P487" s="197"/>
      <c r="Q487" s="197"/>
      <c r="R487" s="197"/>
      <c r="S487" s="197"/>
      <c r="T487" s="197"/>
      <c r="U487" s="197"/>
      <c r="V487" s="197"/>
      <c r="W487" s="197"/>
      <c r="X487" s="197"/>
      <c r="Y487" s="197"/>
      <c r="Z487" s="197"/>
    </row>
    <row r="488" ht="12.75" customHeight="1">
      <c r="A488" s="197"/>
      <c r="B488" s="197"/>
      <c r="C488" s="197"/>
      <c r="D488" s="197"/>
      <c r="E488" s="197"/>
      <c r="F488" s="197"/>
      <c r="G488" s="197"/>
      <c r="H488" s="197"/>
      <c r="I488" s="197"/>
      <c r="J488" s="197"/>
      <c r="K488" s="197"/>
      <c r="L488" s="197"/>
      <c r="M488" s="197"/>
      <c r="N488" s="197"/>
      <c r="O488" s="197"/>
      <c r="P488" s="197"/>
      <c r="Q488" s="197"/>
      <c r="R488" s="197"/>
      <c r="S488" s="197"/>
      <c r="T488" s="197"/>
      <c r="U488" s="197"/>
      <c r="V488" s="197"/>
      <c r="W488" s="197"/>
      <c r="X488" s="197"/>
      <c r="Y488" s="197"/>
      <c r="Z488" s="197"/>
    </row>
    <row r="489" ht="12.75" customHeight="1">
      <c r="A489" s="197"/>
      <c r="B489" s="197"/>
      <c r="C489" s="197"/>
      <c r="D489" s="197"/>
      <c r="E489" s="197"/>
      <c r="F489" s="197"/>
      <c r="G489" s="197"/>
      <c r="H489" s="197"/>
      <c r="I489" s="197"/>
      <c r="J489" s="197"/>
      <c r="K489" s="197"/>
      <c r="L489" s="197"/>
      <c r="M489" s="197"/>
      <c r="N489" s="197"/>
      <c r="O489" s="197"/>
      <c r="P489" s="197"/>
      <c r="Q489" s="197"/>
      <c r="R489" s="197"/>
      <c r="S489" s="197"/>
      <c r="T489" s="197"/>
      <c r="U489" s="197"/>
      <c r="V489" s="197"/>
      <c r="W489" s="197"/>
      <c r="X489" s="197"/>
      <c r="Y489" s="197"/>
      <c r="Z489" s="197"/>
    </row>
    <row r="490" ht="12.75" customHeight="1">
      <c r="A490" s="197"/>
      <c r="B490" s="197"/>
      <c r="C490" s="197"/>
      <c r="D490" s="197"/>
      <c r="E490" s="197"/>
      <c r="F490" s="197"/>
      <c r="G490" s="197"/>
      <c r="H490" s="197"/>
      <c r="I490" s="197"/>
      <c r="J490" s="197"/>
      <c r="K490" s="197"/>
      <c r="L490" s="197"/>
      <c r="M490" s="197"/>
      <c r="N490" s="197"/>
      <c r="O490" s="197"/>
      <c r="P490" s="197"/>
      <c r="Q490" s="197"/>
      <c r="R490" s="197"/>
      <c r="S490" s="197"/>
      <c r="T490" s="197"/>
      <c r="U490" s="197"/>
      <c r="V490" s="197"/>
      <c r="W490" s="197"/>
      <c r="X490" s="197"/>
      <c r="Y490" s="197"/>
      <c r="Z490" s="197"/>
    </row>
    <row r="491" ht="12.75" customHeight="1">
      <c r="A491" s="197"/>
      <c r="B491" s="197"/>
      <c r="C491" s="197"/>
      <c r="D491" s="197"/>
      <c r="E491" s="197"/>
      <c r="F491" s="197"/>
      <c r="G491" s="197"/>
      <c r="H491" s="197"/>
      <c r="I491" s="197"/>
      <c r="J491" s="197"/>
      <c r="K491" s="197"/>
      <c r="L491" s="197"/>
      <c r="M491" s="197"/>
      <c r="N491" s="197"/>
      <c r="O491" s="197"/>
      <c r="P491" s="197"/>
      <c r="Q491" s="197"/>
      <c r="R491" s="197"/>
      <c r="S491" s="197"/>
      <c r="T491" s="197"/>
      <c r="U491" s="197"/>
      <c r="V491" s="197"/>
      <c r="W491" s="197"/>
      <c r="X491" s="197"/>
      <c r="Y491" s="197"/>
      <c r="Z491" s="197"/>
    </row>
    <row r="492" ht="12.75" customHeight="1">
      <c r="A492" s="197"/>
      <c r="B492" s="197"/>
      <c r="C492" s="197"/>
      <c r="D492" s="197"/>
      <c r="E492" s="197"/>
      <c r="F492" s="197"/>
      <c r="G492" s="197"/>
      <c r="H492" s="197"/>
      <c r="I492" s="197"/>
      <c r="J492" s="197"/>
      <c r="K492" s="197"/>
      <c r="L492" s="197"/>
      <c r="M492" s="197"/>
      <c r="N492" s="197"/>
      <c r="O492" s="197"/>
      <c r="P492" s="197"/>
      <c r="Q492" s="197"/>
      <c r="R492" s="197"/>
      <c r="S492" s="197"/>
      <c r="T492" s="197"/>
      <c r="U492" s="197"/>
      <c r="V492" s="197"/>
      <c r="W492" s="197"/>
      <c r="X492" s="197"/>
      <c r="Y492" s="197"/>
      <c r="Z492" s="197"/>
    </row>
    <row r="493" ht="12.75" customHeight="1">
      <c r="A493" s="197"/>
      <c r="B493" s="197"/>
      <c r="C493" s="197"/>
      <c r="D493" s="197"/>
      <c r="E493" s="197"/>
      <c r="F493" s="197"/>
      <c r="G493" s="197"/>
      <c r="H493" s="197"/>
      <c r="I493" s="197"/>
      <c r="J493" s="197"/>
      <c r="K493" s="197"/>
      <c r="L493" s="197"/>
      <c r="M493" s="197"/>
      <c r="N493" s="197"/>
      <c r="O493" s="197"/>
      <c r="P493" s="197"/>
      <c r="Q493" s="197"/>
      <c r="R493" s="197"/>
      <c r="S493" s="197"/>
      <c r="T493" s="197"/>
      <c r="U493" s="197"/>
      <c r="V493" s="197"/>
      <c r="W493" s="197"/>
      <c r="X493" s="197"/>
      <c r="Y493" s="197"/>
      <c r="Z493" s="197"/>
    </row>
    <row r="494" ht="12.75" customHeight="1">
      <c r="A494" s="197"/>
      <c r="B494" s="197"/>
      <c r="C494" s="197"/>
      <c r="D494" s="197"/>
      <c r="E494" s="197"/>
      <c r="F494" s="197"/>
      <c r="G494" s="197"/>
      <c r="H494" s="197"/>
      <c r="I494" s="197"/>
      <c r="J494" s="197"/>
      <c r="K494" s="197"/>
      <c r="L494" s="197"/>
      <c r="M494" s="197"/>
      <c r="N494" s="197"/>
      <c r="O494" s="197"/>
      <c r="P494" s="197"/>
      <c r="Q494" s="197"/>
      <c r="R494" s="197"/>
      <c r="S494" s="197"/>
      <c r="T494" s="197"/>
      <c r="U494" s="197"/>
      <c r="V494" s="197"/>
      <c r="W494" s="197"/>
      <c r="X494" s="197"/>
      <c r="Y494" s="197"/>
      <c r="Z494" s="197"/>
    </row>
    <row r="495" ht="12.75" customHeight="1">
      <c r="A495" s="197"/>
      <c r="B495" s="197"/>
      <c r="C495" s="197"/>
      <c r="D495" s="197"/>
      <c r="E495" s="197"/>
      <c r="F495" s="197"/>
      <c r="G495" s="197"/>
      <c r="H495" s="197"/>
      <c r="I495" s="197"/>
      <c r="J495" s="197"/>
      <c r="K495" s="197"/>
      <c r="L495" s="197"/>
      <c r="M495" s="197"/>
      <c r="N495" s="197"/>
      <c r="O495" s="197"/>
      <c r="P495" s="197"/>
      <c r="Q495" s="197"/>
      <c r="R495" s="197"/>
      <c r="S495" s="197"/>
      <c r="T495" s="197"/>
      <c r="U495" s="197"/>
      <c r="V495" s="197"/>
      <c r="W495" s="197"/>
      <c r="X495" s="197"/>
      <c r="Y495" s="197"/>
      <c r="Z495" s="197"/>
    </row>
    <row r="496" ht="12.75" customHeight="1">
      <c r="A496" s="197"/>
      <c r="B496" s="197"/>
      <c r="C496" s="197"/>
      <c r="D496" s="197"/>
      <c r="E496" s="197"/>
      <c r="F496" s="197"/>
      <c r="G496" s="197"/>
      <c r="H496" s="197"/>
      <c r="I496" s="197"/>
      <c r="J496" s="197"/>
      <c r="K496" s="197"/>
      <c r="L496" s="197"/>
      <c r="M496" s="197"/>
      <c r="N496" s="197"/>
      <c r="O496" s="197"/>
      <c r="P496" s="197"/>
      <c r="Q496" s="197"/>
      <c r="R496" s="197"/>
      <c r="S496" s="197"/>
      <c r="T496" s="197"/>
      <c r="U496" s="197"/>
      <c r="V496" s="197"/>
      <c r="W496" s="197"/>
      <c r="X496" s="197"/>
      <c r="Y496" s="197"/>
      <c r="Z496" s="197"/>
    </row>
    <row r="497" ht="12.75" customHeight="1">
      <c r="A497" s="197"/>
      <c r="B497" s="197"/>
      <c r="C497" s="197"/>
      <c r="D497" s="197"/>
      <c r="E497" s="197"/>
      <c r="F497" s="197"/>
      <c r="G497" s="197"/>
      <c r="H497" s="197"/>
      <c r="I497" s="197"/>
      <c r="J497" s="197"/>
      <c r="K497" s="197"/>
      <c r="L497" s="197"/>
      <c r="M497" s="197"/>
      <c r="N497" s="197"/>
      <c r="O497" s="197"/>
      <c r="P497" s="197"/>
      <c r="Q497" s="197"/>
      <c r="R497" s="197"/>
      <c r="S497" s="197"/>
      <c r="T497" s="197"/>
      <c r="U497" s="197"/>
      <c r="V497" s="197"/>
      <c r="W497" s="197"/>
      <c r="X497" s="197"/>
      <c r="Y497" s="197"/>
      <c r="Z497" s="197"/>
    </row>
    <row r="498" ht="12.75" customHeight="1">
      <c r="A498" s="197"/>
      <c r="B498" s="197"/>
      <c r="C498" s="197"/>
      <c r="D498" s="197"/>
      <c r="E498" s="197"/>
      <c r="F498" s="197"/>
      <c r="G498" s="197"/>
      <c r="H498" s="197"/>
      <c r="I498" s="197"/>
      <c r="J498" s="197"/>
      <c r="K498" s="197"/>
      <c r="L498" s="197"/>
      <c r="M498" s="197"/>
      <c r="N498" s="197"/>
      <c r="O498" s="197"/>
      <c r="P498" s="197"/>
      <c r="Q498" s="197"/>
      <c r="R498" s="197"/>
      <c r="S498" s="197"/>
      <c r="T498" s="197"/>
      <c r="U498" s="197"/>
      <c r="V498" s="197"/>
      <c r="W498" s="197"/>
      <c r="X498" s="197"/>
      <c r="Y498" s="197"/>
      <c r="Z498" s="197"/>
    </row>
    <row r="499" ht="12.75" customHeight="1">
      <c r="A499" s="197"/>
      <c r="B499" s="197"/>
      <c r="C499" s="197"/>
      <c r="D499" s="197"/>
      <c r="E499" s="197"/>
      <c r="F499" s="197"/>
      <c r="G499" s="197"/>
      <c r="H499" s="197"/>
      <c r="I499" s="197"/>
      <c r="J499" s="197"/>
      <c r="K499" s="197"/>
      <c r="L499" s="197"/>
      <c r="M499" s="197"/>
      <c r="N499" s="197"/>
      <c r="O499" s="197"/>
      <c r="P499" s="197"/>
      <c r="Q499" s="197"/>
      <c r="R499" s="197"/>
      <c r="S499" s="197"/>
      <c r="T499" s="197"/>
      <c r="U499" s="197"/>
      <c r="V499" s="197"/>
      <c r="W499" s="197"/>
      <c r="X499" s="197"/>
      <c r="Y499" s="197"/>
      <c r="Z499" s="197"/>
    </row>
    <row r="500" ht="12.75" customHeight="1">
      <c r="A500" s="197"/>
      <c r="B500" s="197"/>
      <c r="C500" s="197"/>
      <c r="D500" s="197"/>
      <c r="E500" s="197"/>
      <c r="F500" s="197"/>
      <c r="G500" s="197"/>
      <c r="H500" s="197"/>
      <c r="I500" s="197"/>
      <c r="J500" s="197"/>
      <c r="K500" s="197"/>
      <c r="L500" s="197"/>
      <c r="M500" s="197"/>
      <c r="N500" s="197"/>
      <c r="O500" s="197"/>
      <c r="P500" s="197"/>
      <c r="Q500" s="197"/>
      <c r="R500" s="197"/>
      <c r="S500" s="197"/>
      <c r="T500" s="197"/>
      <c r="U500" s="197"/>
      <c r="V500" s="197"/>
      <c r="W500" s="197"/>
      <c r="X500" s="197"/>
      <c r="Y500" s="197"/>
      <c r="Z500" s="197"/>
    </row>
    <row r="501" ht="12.75" customHeight="1">
      <c r="A501" s="197"/>
      <c r="B501" s="197"/>
      <c r="C501" s="197"/>
      <c r="D501" s="197"/>
      <c r="E501" s="197"/>
      <c r="F501" s="197"/>
      <c r="G501" s="197"/>
      <c r="H501" s="197"/>
      <c r="I501" s="197"/>
      <c r="J501" s="197"/>
      <c r="K501" s="197"/>
      <c r="L501" s="197"/>
      <c r="M501" s="197"/>
      <c r="N501" s="197"/>
      <c r="O501" s="197"/>
      <c r="P501" s="197"/>
      <c r="Q501" s="197"/>
      <c r="R501" s="197"/>
      <c r="S501" s="197"/>
      <c r="T501" s="197"/>
      <c r="U501" s="197"/>
      <c r="V501" s="197"/>
      <c r="W501" s="197"/>
      <c r="X501" s="197"/>
      <c r="Y501" s="197"/>
      <c r="Z501" s="197"/>
    </row>
    <row r="502" ht="12.75" customHeight="1">
      <c r="A502" s="197"/>
      <c r="B502" s="197"/>
      <c r="C502" s="197"/>
      <c r="D502" s="197"/>
      <c r="E502" s="197"/>
      <c r="F502" s="197"/>
      <c r="G502" s="197"/>
      <c r="H502" s="197"/>
      <c r="I502" s="197"/>
      <c r="J502" s="197"/>
      <c r="K502" s="197"/>
      <c r="L502" s="197"/>
      <c r="M502" s="197"/>
      <c r="N502" s="197"/>
      <c r="O502" s="197"/>
      <c r="P502" s="197"/>
      <c r="Q502" s="197"/>
      <c r="R502" s="197"/>
      <c r="S502" s="197"/>
      <c r="T502" s="197"/>
      <c r="U502" s="197"/>
      <c r="V502" s="197"/>
      <c r="W502" s="197"/>
      <c r="X502" s="197"/>
      <c r="Y502" s="197"/>
      <c r="Z502" s="197"/>
    </row>
    <row r="503" ht="12.75" customHeight="1">
      <c r="A503" s="197"/>
      <c r="B503" s="197"/>
      <c r="C503" s="197"/>
      <c r="D503" s="197"/>
      <c r="E503" s="197"/>
      <c r="F503" s="197"/>
      <c r="G503" s="197"/>
      <c r="H503" s="197"/>
      <c r="I503" s="197"/>
      <c r="J503" s="197"/>
      <c r="K503" s="197"/>
      <c r="L503" s="197"/>
      <c r="M503" s="197"/>
      <c r="N503" s="197"/>
      <c r="O503" s="197"/>
      <c r="P503" s="197"/>
      <c r="Q503" s="197"/>
      <c r="R503" s="197"/>
      <c r="S503" s="197"/>
      <c r="T503" s="197"/>
      <c r="U503" s="197"/>
      <c r="V503" s="197"/>
      <c r="W503" s="197"/>
      <c r="X503" s="197"/>
      <c r="Y503" s="197"/>
      <c r="Z503" s="197"/>
    </row>
    <row r="504" ht="12.75" customHeight="1">
      <c r="A504" s="197"/>
      <c r="B504" s="197"/>
      <c r="C504" s="197"/>
      <c r="D504" s="197"/>
      <c r="E504" s="197"/>
      <c r="F504" s="197"/>
      <c r="G504" s="197"/>
      <c r="H504" s="197"/>
      <c r="I504" s="197"/>
      <c r="J504" s="197"/>
      <c r="K504" s="197"/>
      <c r="L504" s="197"/>
      <c r="M504" s="197"/>
      <c r="N504" s="197"/>
      <c r="O504" s="197"/>
      <c r="P504" s="197"/>
      <c r="Q504" s="197"/>
      <c r="R504" s="197"/>
      <c r="S504" s="197"/>
      <c r="T504" s="197"/>
      <c r="U504" s="197"/>
      <c r="V504" s="197"/>
      <c r="W504" s="197"/>
      <c r="X504" s="197"/>
      <c r="Y504" s="197"/>
      <c r="Z504" s="197"/>
    </row>
    <row r="505" ht="12.75" customHeight="1">
      <c r="A505" s="197"/>
      <c r="B505" s="197"/>
      <c r="C505" s="197"/>
      <c r="D505" s="197"/>
      <c r="E505" s="197"/>
      <c r="F505" s="197"/>
      <c r="G505" s="197"/>
      <c r="H505" s="197"/>
      <c r="I505" s="197"/>
      <c r="J505" s="197"/>
      <c r="K505" s="197"/>
      <c r="L505" s="197"/>
      <c r="M505" s="197"/>
      <c r="N505" s="197"/>
      <c r="O505" s="197"/>
      <c r="P505" s="197"/>
      <c r="Q505" s="197"/>
      <c r="R505" s="197"/>
      <c r="S505" s="197"/>
      <c r="T505" s="197"/>
      <c r="U505" s="197"/>
      <c r="V505" s="197"/>
      <c r="W505" s="197"/>
      <c r="X505" s="197"/>
      <c r="Y505" s="197"/>
      <c r="Z505" s="197"/>
    </row>
    <row r="506" ht="12.75" customHeight="1">
      <c r="A506" s="197"/>
      <c r="B506" s="197"/>
      <c r="C506" s="197"/>
      <c r="D506" s="197"/>
      <c r="E506" s="197"/>
      <c r="F506" s="197"/>
      <c r="G506" s="197"/>
      <c r="H506" s="197"/>
      <c r="I506" s="197"/>
      <c r="J506" s="197"/>
      <c r="K506" s="197"/>
      <c r="L506" s="197"/>
      <c r="M506" s="197"/>
      <c r="N506" s="197"/>
      <c r="O506" s="197"/>
      <c r="P506" s="197"/>
      <c r="Q506" s="197"/>
      <c r="R506" s="197"/>
      <c r="S506" s="197"/>
      <c r="T506" s="197"/>
      <c r="U506" s="197"/>
      <c r="V506" s="197"/>
      <c r="W506" s="197"/>
      <c r="X506" s="197"/>
      <c r="Y506" s="197"/>
      <c r="Z506" s="197"/>
    </row>
    <row r="507" ht="12.75" customHeight="1">
      <c r="A507" s="197"/>
      <c r="B507" s="197"/>
      <c r="C507" s="197"/>
      <c r="D507" s="197"/>
      <c r="E507" s="197"/>
      <c r="F507" s="197"/>
      <c r="G507" s="197"/>
      <c r="H507" s="197"/>
      <c r="I507" s="197"/>
      <c r="J507" s="197"/>
      <c r="K507" s="197"/>
      <c r="L507" s="197"/>
      <c r="M507" s="197"/>
      <c r="N507" s="197"/>
      <c r="O507" s="197"/>
      <c r="P507" s="197"/>
      <c r="Q507" s="197"/>
      <c r="R507" s="197"/>
      <c r="S507" s="197"/>
      <c r="T507" s="197"/>
      <c r="U507" s="197"/>
      <c r="V507" s="197"/>
      <c r="W507" s="197"/>
      <c r="X507" s="197"/>
      <c r="Y507" s="197"/>
      <c r="Z507" s="197"/>
    </row>
    <row r="508" ht="12.75" customHeight="1">
      <c r="A508" s="197"/>
      <c r="B508" s="197"/>
      <c r="C508" s="197"/>
      <c r="D508" s="197"/>
      <c r="E508" s="197"/>
      <c r="F508" s="197"/>
      <c r="G508" s="197"/>
      <c r="H508" s="197"/>
      <c r="I508" s="197"/>
      <c r="J508" s="197"/>
      <c r="K508" s="197"/>
      <c r="L508" s="197"/>
      <c r="M508" s="197"/>
      <c r="N508" s="197"/>
      <c r="O508" s="197"/>
      <c r="P508" s="197"/>
      <c r="Q508" s="197"/>
      <c r="R508" s="197"/>
      <c r="S508" s="197"/>
      <c r="T508" s="197"/>
      <c r="U508" s="197"/>
      <c r="V508" s="197"/>
      <c r="W508" s="197"/>
      <c r="X508" s="197"/>
      <c r="Y508" s="197"/>
      <c r="Z508" s="197"/>
    </row>
    <row r="509" ht="12.75" customHeight="1">
      <c r="A509" s="197"/>
      <c r="B509" s="197"/>
      <c r="C509" s="197"/>
      <c r="D509" s="197"/>
      <c r="E509" s="197"/>
      <c r="F509" s="197"/>
      <c r="G509" s="197"/>
      <c r="H509" s="197"/>
      <c r="I509" s="197"/>
      <c r="J509" s="197"/>
      <c r="K509" s="197"/>
      <c r="L509" s="197"/>
      <c r="M509" s="197"/>
      <c r="N509" s="197"/>
      <c r="O509" s="197"/>
      <c r="P509" s="197"/>
      <c r="Q509" s="197"/>
      <c r="R509" s="197"/>
      <c r="S509" s="197"/>
      <c r="T509" s="197"/>
      <c r="U509" s="197"/>
      <c r="V509" s="197"/>
      <c r="W509" s="197"/>
      <c r="X509" s="197"/>
      <c r="Y509" s="197"/>
      <c r="Z509" s="197"/>
    </row>
    <row r="510" ht="12.75" customHeight="1">
      <c r="A510" s="197"/>
      <c r="B510" s="197"/>
      <c r="C510" s="197"/>
      <c r="D510" s="197"/>
      <c r="E510" s="197"/>
      <c r="F510" s="197"/>
      <c r="G510" s="197"/>
      <c r="H510" s="197"/>
      <c r="I510" s="197"/>
      <c r="J510" s="197"/>
      <c r="K510" s="197"/>
      <c r="L510" s="197"/>
      <c r="M510" s="197"/>
      <c r="N510" s="197"/>
      <c r="O510" s="197"/>
      <c r="P510" s="197"/>
      <c r="Q510" s="197"/>
      <c r="R510" s="197"/>
      <c r="S510" s="197"/>
      <c r="T510" s="197"/>
      <c r="U510" s="197"/>
      <c r="V510" s="197"/>
      <c r="W510" s="197"/>
      <c r="X510" s="197"/>
      <c r="Y510" s="197"/>
      <c r="Z510" s="197"/>
    </row>
    <row r="511" ht="12.75" customHeight="1">
      <c r="A511" s="197"/>
      <c r="B511" s="197"/>
      <c r="C511" s="197"/>
      <c r="D511" s="197"/>
      <c r="E511" s="197"/>
      <c r="F511" s="197"/>
      <c r="G511" s="197"/>
      <c r="H511" s="197"/>
      <c r="I511" s="197"/>
      <c r="J511" s="197"/>
      <c r="K511" s="197"/>
      <c r="L511" s="197"/>
      <c r="M511" s="197"/>
      <c r="N511" s="197"/>
      <c r="O511" s="197"/>
      <c r="P511" s="197"/>
      <c r="Q511" s="197"/>
      <c r="R511" s="197"/>
      <c r="S511" s="197"/>
      <c r="T511" s="197"/>
      <c r="U511" s="197"/>
      <c r="V511" s="197"/>
      <c r="W511" s="197"/>
      <c r="X511" s="197"/>
      <c r="Y511" s="197"/>
      <c r="Z511" s="197"/>
    </row>
    <row r="512" ht="12.75" customHeight="1">
      <c r="A512" s="197"/>
      <c r="B512" s="197"/>
      <c r="C512" s="197"/>
      <c r="D512" s="197"/>
      <c r="E512" s="197"/>
      <c r="F512" s="197"/>
      <c r="G512" s="197"/>
      <c r="H512" s="197"/>
      <c r="I512" s="197"/>
      <c r="J512" s="197"/>
      <c r="K512" s="197"/>
      <c r="L512" s="197"/>
      <c r="M512" s="197"/>
      <c r="N512" s="197"/>
      <c r="O512" s="197"/>
      <c r="P512" s="197"/>
      <c r="Q512" s="197"/>
      <c r="R512" s="197"/>
      <c r="S512" s="197"/>
      <c r="T512" s="197"/>
      <c r="U512" s="197"/>
      <c r="V512" s="197"/>
      <c r="W512" s="197"/>
      <c r="X512" s="197"/>
      <c r="Y512" s="197"/>
      <c r="Z512" s="197"/>
    </row>
    <row r="513" ht="12.75" customHeight="1">
      <c r="A513" s="197"/>
      <c r="B513" s="197"/>
      <c r="C513" s="197"/>
      <c r="D513" s="197"/>
      <c r="E513" s="197"/>
      <c r="F513" s="197"/>
      <c r="G513" s="197"/>
      <c r="H513" s="197"/>
      <c r="I513" s="197"/>
      <c r="J513" s="197"/>
      <c r="K513" s="197"/>
      <c r="L513" s="197"/>
      <c r="M513" s="197"/>
      <c r="N513" s="197"/>
      <c r="O513" s="197"/>
      <c r="P513" s="197"/>
      <c r="Q513" s="197"/>
      <c r="R513" s="197"/>
      <c r="S513" s="197"/>
      <c r="T513" s="197"/>
      <c r="U513" s="197"/>
      <c r="V513" s="197"/>
      <c r="W513" s="197"/>
      <c r="X513" s="197"/>
      <c r="Y513" s="197"/>
      <c r="Z513" s="197"/>
    </row>
    <row r="514" ht="12.75" customHeight="1">
      <c r="A514" s="197"/>
      <c r="B514" s="197"/>
      <c r="C514" s="197"/>
      <c r="D514" s="197"/>
      <c r="E514" s="197"/>
      <c r="F514" s="197"/>
      <c r="G514" s="197"/>
      <c r="H514" s="197"/>
      <c r="I514" s="197"/>
      <c r="J514" s="197"/>
      <c r="K514" s="197"/>
      <c r="L514" s="197"/>
      <c r="M514" s="197"/>
      <c r="N514" s="197"/>
      <c r="O514" s="197"/>
      <c r="P514" s="197"/>
      <c r="Q514" s="197"/>
      <c r="R514" s="197"/>
      <c r="S514" s="197"/>
      <c r="T514" s="197"/>
      <c r="U514" s="197"/>
      <c r="V514" s="197"/>
      <c r="W514" s="197"/>
      <c r="X514" s="197"/>
      <c r="Y514" s="197"/>
      <c r="Z514" s="197"/>
    </row>
    <row r="515" ht="12.75" customHeight="1">
      <c r="A515" s="197"/>
      <c r="B515" s="197"/>
      <c r="C515" s="197"/>
      <c r="D515" s="197"/>
      <c r="E515" s="197"/>
      <c r="F515" s="197"/>
      <c r="G515" s="197"/>
      <c r="H515" s="197"/>
      <c r="I515" s="197"/>
      <c r="J515" s="197"/>
      <c r="K515" s="197"/>
      <c r="L515" s="197"/>
      <c r="M515" s="197"/>
      <c r="N515" s="197"/>
      <c r="O515" s="197"/>
      <c r="P515" s="197"/>
      <c r="Q515" s="197"/>
      <c r="R515" s="197"/>
      <c r="S515" s="197"/>
      <c r="T515" s="197"/>
      <c r="U515" s="197"/>
      <c r="V515" s="197"/>
      <c r="W515" s="197"/>
      <c r="X515" s="197"/>
      <c r="Y515" s="197"/>
      <c r="Z515" s="197"/>
    </row>
    <row r="516" ht="12.75" customHeight="1">
      <c r="A516" s="197"/>
      <c r="B516" s="197"/>
      <c r="C516" s="197"/>
      <c r="D516" s="197"/>
      <c r="E516" s="197"/>
      <c r="F516" s="197"/>
      <c r="G516" s="197"/>
      <c r="H516" s="197"/>
      <c r="I516" s="197"/>
      <c r="J516" s="197"/>
      <c r="K516" s="197"/>
      <c r="L516" s="197"/>
      <c r="M516" s="197"/>
      <c r="N516" s="197"/>
      <c r="O516" s="197"/>
      <c r="P516" s="197"/>
      <c r="Q516" s="197"/>
      <c r="R516" s="197"/>
      <c r="S516" s="197"/>
      <c r="T516" s="197"/>
      <c r="U516" s="197"/>
      <c r="V516" s="197"/>
      <c r="W516" s="197"/>
      <c r="X516" s="197"/>
      <c r="Y516" s="197"/>
      <c r="Z516" s="197"/>
    </row>
    <row r="517" ht="12.75" customHeight="1">
      <c r="A517" s="197"/>
      <c r="B517" s="197"/>
      <c r="C517" s="197"/>
      <c r="D517" s="197"/>
      <c r="E517" s="197"/>
      <c r="F517" s="197"/>
      <c r="G517" s="197"/>
      <c r="H517" s="197"/>
      <c r="I517" s="197"/>
      <c r="J517" s="197"/>
      <c r="K517" s="197"/>
      <c r="L517" s="197"/>
      <c r="M517" s="197"/>
      <c r="N517" s="197"/>
      <c r="O517" s="197"/>
      <c r="P517" s="197"/>
      <c r="Q517" s="197"/>
      <c r="R517" s="197"/>
      <c r="S517" s="197"/>
      <c r="T517" s="197"/>
      <c r="U517" s="197"/>
      <c r="V517" s="197"/>
      <c r="W517" s="197"/>
      <c r="X517" s="197"/>
      <c r="Y517" s="197"/>
      <c r="Z517" s="197"/>
    </row>
    <row r="518" ht="12.75" customHeight="1">
      <c r="A518" s="197"/>
      <c r="B518" s="197"/>
      <c r="C518" s="197"/>
      <c r="D518" s="197"/>
      <c r="E518" s="197"/>
      <c r="F518" s="197"/>
      <c r="G518" s="197"/>
      <c r="H518" s="197"/>
      <c r="I518" s="197"/>
      <c r="J518" s="197"/>
      <c r="K518" s="197"/>
      <c r="L518" s="197"/>
      <c r="M518" s="197"/>
      <c r="N518" s="197"/>
      <c r="O518" s="197"/>
      <c r="P518" s="197"/>
      <c r="Q518" s="197"/>
      <c r="R518" s="197"/>
      <c r="S518" s="197"/>
      <c r="T518" s="197"/>
      <c r="U518" s="197"/>
      <c r="V518" s="197"/>
      <c r="W518" s="197"/>
      <c r="X518" s="197"/>
      <c r="Y518" s="197"/>
      <c r="Z518" s="197"/>
    </row>
    <row r="519" ht="12.75" customHeight="1">
      <c r="A519" s="197"/>
      <c r="B519" s="197"/>
      <c r="C519" s="197"/>
      <c r="D519" s="197"/>
      <c r="E519" s="197"/>
      <c r="F519" s="197"/>
      <c r="G519" s="197"/>
      <c r="H519" s="197"/>
      <c r="I519" s="197"/>
      <c r="J519" s="197"/>
      <c r="K519" s="197"/>
      <c r="L519" s="197"/>
      <c r="M519" s="197"/>
      <c r="N519" s="197"/>
      <c r="O519" s="197"/>
      <c r="P519" s="197"/>
      <c r="Q519" s="197"/>
      <c r="R519" s="197"/>
      <c r="S519" s="197"/>
      <c r="T519" s="197"/>
      <c r="U519" s="197"/>
      <c r="V519" s="197"/>
      <c r="W519" s="197"/>
      <c r="X519" s="197"/>
      <c r="Y519" s="197"/>
      <c r="Z519" s="197"/>
    </row>
    <row r="520" ht="12.75" customHeight="1">
      <c r="A520" s="197"/>
      <c r="B520" s="197"/>
      <c r="C520" s="197"/>
      <c r="D520" s="197"/>
      <c r="E520" s="197"/>
      <c r="F520" s="197"/>
      <c r="G520" s="197"/>
      <c r="H520" s="197"/>
      <c r="I520" s="197"/>
      <c r="J520" s="197"/>
      <c r="K520" s="197"/>
      <c r="L520" s="197"/>
      <c r="M520" s="197"/>
      <c r="N520" s="197"/>
      <c r="O520" s="197"/>
      <c r="P520" s="197"/>
      <c r="Q520" s="197"/>
      <c r="R520" s="197"/>
      <c r="S520" s="197"/>
      <c r="T520" s="197"/>
      <c r="U520" s="197"/>
      <c r="V520" s="197"/>
      <c r="W520" s="197"/>
      <c r="X520" s="197"/>
      <c r="Y520" s="197"/>
      <c r="Z520" s="197"/>
    </row>
    <row r="521" ht="12.75" customHeight="1">
      <c r="A521" s="197"/>
      <c r="B521" s="197"/>
      <c r="C521" s="197"/>
      <c r="D521" s="197"/>
      <c r="E521" s="197"/>
      <c r="F521" s="197"/>
      <c r="G521" s="197"/>
      <c r="H521" s="197"/>
      <c r="I521" s="197"/>
      <c r="J521" s="197"/>
      <c r="K521" s="197"/>
      <c r="L521" s="197"/>
      <c r="M521" s="197"/>
      <c r="N521" s="197"/>
      <c r="O521" s="197"/>
      <c r="P521" s="197"/>
      <c r="Q521" s="197"/>
      <c r="R521" s="197"/>
      <c r="S521" s="197"/>
      <c r="T521" s="197"/>
      <c r="U521" s="197"/>
      <c r="V521" s="197"/>
      <c r="W521" s="197"/>
      <c r="X521" s="197"/>
      <c r="Y521" s="197"/>
      <c r="Z521" s="197"/>
    </row>
    <row r="522" ht="12.75" customHeight="1">
      <c r="A522" s="197"/>
      <c r="B522" s="197"/>
      <c r="C522" s="197"/>
      <c r="D522" s="197"/>
      <c r="E522" s="197"/>
      <c r="F522" s="197"/>
      <c r="G522" s="197"/>
      <c r="H522" s="197"/>
      <c r="I522" s="197"/>
      <c r="J522" s="197"/>
      <c r="K522" s="197"/>
      <c r="L522" s="197"/>
      <c r="M522" s="197"/>
      <c r="N522" s="197"/>
      <c r="O522" s="197"/>
      <c r="P522" s="197"/>
      <c r="Q522" s="197"/>
      <c r="R522" s="197"/>
      <c r="S522" s="197"/>
      <c r="T522" s="197"/>
      <c r="U522" s="197"/>
      <c r="V522" s="197"/>
      <c r="W522" s="197"/>
      <c r="X522" s="197"/>
      <c r="Y522" s="197"/>
      <c r="Z522" s="197"/>
    </row>
    <row r="523" ht="12.75" customHeight="1">
      <c r="A523" s="197"/>
      <c r="B523" s="197"/>
      <c r="C523" s="197"/>
      <c r="D523" s="197"/>
      <c r="E523" s="197"/>
      <c r="F523" s="197"/>
      <c r="G523" s="197"/>
      <c r="H523" s="197"/>
      <c r="I523" s="197"/>
      <c r="J523" s="197"/>
      <c r="K523" s="197"/>
      <c r="L523" s="197"/>
      <c r="M523" s="197"/>
      <c r="N523" s="197"/>
      <c r="O523" s="197"/>
      <c r="P523" s="197"/>
      <c r="Q523" s="197"/>
      <c r="R523" s="197"/>
      <c r="S523" s="197"/>
      <c r="T523" s="197"/>
      <c r="U523" s="197"/>
      <c r="V523" s="197"/>
      <c r="W523" s="197"/>
      <c r="X523" s="197"/>
      <c r="Y523" s="197"/>
      <c r="Z523" s="197"/>
    </row>
    <row r="524" ht="12.75" customHeight="1">
      <c r="A524" s="197"/>
      <c r="B524" s="197"/>
      <c r="C524" s="197"/>
      <c r="D524" s="197"/>
      <c r="E524" s="197"/>
      <c r="F524" s="197"/>
      <c r="G524" s="197"/>
      <c r="H524" s="197"/>
      <c r="I524" s="197"/>
      <c r="J524" s="197"/>
      <c r="K524" s="197"/>
      <c r="L524" s="197"/>
      <c r="M524" s="197"/>
      <c r="N524" s="197"/>
      <c r="O524" s="197"/>
      <c r="P524" s="197"/>
      <c r="Q524" s="197"/>
      <c r="R524" s="197"/>
      <c r="S524" s="197"/>
      <c r="T524" s="197"/>
      <c r="U524" s="197"/>
      <c r="V524" s="197"/>
      <c r="W524" s="197"/>
      <c r="X524" s="197"/>
      <c r="Y524" s="197"/>
      <c r="Z524" s="197"/>
    </row>
    <row r="525" ht="12.75" customHeight="1">
      <c r="A525" s="197"/>
      <c r="B525" s="197"/>
      <c r="C525" s="197"/>
      <c r="D525" s="197"/>
      <c r="E525" s="197"/>
      <c r="F525" s="197"/>
      <c r="G525" s="197"/>
      <c r="H525" s="197"/>
      <c r="I525" s="197"/>
      <c r="J525" s="197"/>
      <c r="K525" s="197"/>
      <c r="L525" s="197"/>
      <c r="M525" s="197"/>
      <c r="N525" s="197"/>
      <c r="O525" s="197"/>
      <c r="P525" s="197"/>
      <c r="Q525" s="197"/>
      <c r="R525" s="197"/>
      <c r="S525" s="197"/>
      <c r="T525" s="197"/>
      <c r="U525" s="197"/>
      <c r="V525" s="197"/>
      <c r="W525" s="197"/>
      <c r="X525" s="197"/>
      <c r="Y525" s="197"/>
      <c r="Z525" s="197"/>
    </row>
    <row r="526" ht="12.75" customHeight="1">
      <c r="A526" s="197"/>
      <c r="B526" s="197"/>
      <c r="C526" s="197"/>
      <c r="D526" s="197"/>
      <c r="E526" s="197"/>
      <c r="F526" s="197"/>
      <c r="G526" s="197"/>
      <c r="H526" s="197"/>
      <c r="I526" s="197"/>
      <c r="J526" s="197"/>
      <c r="K526" s="197"/>
      <c r="L526" s="197"/>
      <c r="M526" s="197"/>
      <c r="N526" s="197"/>
      <c r="O526" s="197"/>
      <c r="P526" s="197"/>
      <c r="Q526" s="197"/>
      <c r="R526" s="197"/>
      <c r="S526" s="197"/>
      <c r="T526" s="197"/>
      <c r="U526" s="197"/>
      <c r="V526" s="197"/>
      <c r="W526" s="197"/>
      <c r="X526" s="197"/>
      <c r="Y526" s="197"/>
      <c r="Z526" s="197"/>
    </row>
    <row r="527" ht="12.75" customHeight="1">
      <c r="A527" s="197"/>
      <c r="B527" s="197"/>
      <c r="C527" s="197"/>
      <c r="D527" s="197"/>
      <c r="E527" s="197"/>
      <c r="F527" s="197"/>
      <c r="G527" s="197"/>
      <c r="H527" s="197"/>
      <c r="I527" s="197"/>
      <c r="J527" s="197"/>
      <c r="K527" s="197"/>
      <c r="L527" s="197"/>
      <c r="M527" s="197"/>
      <c r="N527" s="197"/>
      <c r="O527" s="197"/>
      <c r="P527" s="197"/>
      <c r="Q527" s="197"/>
      <c r="R527" s="197"/>
      <c r="S527" s="197"/>
      <c r="T527" s="197"/>
      <c r="U527" s="197"/>
      <c r="V527" s="197"/>
      <c r="W527" s="197"/>
      <c r="X527" s="197"/>
      <c r="Y527" s="197"/>
      <c r="Z527" s="197"/>
    </row>
    <row r="528" ht="12.75" customHeight="1">
      <c r="A528" s="197"/>
      <c r="B528" s="197"/>
      <c r="C528" s="197"/>
      <c r="D528" s="197"/>
      <c r="E528" s="197"/>
      <c r="F528" s="197"/>
      <c r="G528" s="197"/>
      <c r="H528" s="197"/>
      <c r="I528" s="197"/>
      <c r="J528" s="197"/>
      <c r="K528" s="197"/>
      <c r="L528" s="197"/>
      <c r="M528" s="197"/>
      <c r="N528" s="197"/>
      <c r="O528" s="197"/>
      <c r="P528" s="197"/>
      <c r="Q528" s="197"/>
      <c r="R528" s="197"/>
      <c r="S528" s="197"/>
      <c r="T528" s="197"/>
      <c r="U528" s="197"/>
      <c r="V528" s="197"/>
      <c r="W528" s="197"/>
      <c r="X528" s="197"/>
      <c r="Y528" s="197"/>
      <c r="Z528" s="197"/>
    </row>
    <row r="529" ht="12.75" customHeight="1">
      <c r="A529" s="197"/>
      <c r="B529" s="197"/>
      <c r="C529" s="197"/>
      <c r="D529" s="197"/>
      <c r="E529" s="197"/>
      <c r="F529" s="197"/>
      <c r="G529" s="197"/>
      <c r="H529" s="197"/>
      <c r="I529" s="197"/>
      <c r="J529" s="197"/>
      <c r="K529" s="197"/>
      <c r="L529" s="197"/>
      <c r="M529" s="197"/>
      <c r="N529" s="197"/>
      <c r="O529" s="197"/>
      <c r="P529" s="197"/>
      <c r="Q529" s="197"/>
      <c r="R529" s="197"/>
      <c r="S529" s="197"/>
      <c r="T529" s="197"/>
      <c r="U529" s="197"/>
      <c r="V529" s="197"/>
      <c r="W529" s="197"/>
      <c r="X529" s="197"/>
      <c r="Y529" s="197"/>
      <c r="Z529" s="197"/>
    </row>
    <row r="530" ht="12.75" customHeight="1">
      <c r="A530" s="197"/>
      <c r="B530" s="197"/>
      <c r="C530" s="197"/>
      <c r="D530" s="197"/>
      <c r="E530" s="197"/>
      <c r="F530" s="197"/>
      <c r="G530" s="197"/>
      <c r="H530" s="197"/>
      <c r="I530" s="197"/>
      <c r="J530" s="197"/>
      <c r="K530" s="197"/>
      <c r="L530" s="197"/>
      <c r="M530" s="197"/>
      <c r="N530" s="197"/>
      <c r="O530" s="197"/>
      <c r="P530" s="197"/>
      <c r="Q530" s="197"/>
      <c r="R530" s="197"/>
      <c r="S530" s="197"/>
      <c r="T530" s="197"/>
      <c r="U530" s="197"/>
      <c r="V530" s="197"/>
      <c r="W530" s="197"/>
      <c r="X530" s="197"/>
      <c r="Y530" s="197"/>
      <c r="Z530" s="197"/>
    </row>
    <row r="531" ht="12.75" customHeight="1">
      <c r="A531" s="197"/>
      <c r="B531" s="197"/>
      <c r="C531" s="197"/>
      <c r="D531" s="197"/>
      <c r="E531" s="197"/>
      <c r="F531" s="197"/>
      <c r="G531" s="197"/>
      <c r="H531" s="197"/>
      <c r="I531" s="197"/>
      <c r="J531" s="197"/>
      <c r="K531" s="197"/>
      <c r="L531" s="197"/>
      <c r="M531" s="197"/>
      <c r="N531" s="197"/>
      <c r="O531" s="197"/>
      <c r="P531" s="197"/>
      <c r="Q531" s="197"/>
      <c r="R531" s="197"/>
      <c r="S531" s="197"/>
      <c r="T531" s="197"/>
      <c r="U531" s="197"/>
      <c r="V531" s="197"/>
      <c r="W531" s="197"/>
      <c r="X531" s="197"/>
      <c r="Y531" s="197"/>
      <c r="Z531" s="197"/>
    </row>
    <row r="532" ht="12.75" customHeight="1">
      <c r="A532" s="197"/>
      <c r="B532" s="197"/>
      <c r="C532" s="197"/>
      <c r="D532" s="197"/>
      <c r="E532" s="197"/>
      <c r="F532" s="197"/>
      <c r="G532" s="197"/>
      <c r="H532" s="197"/>
      <c r="I532" s="197"/>
      <c r="J532" s="197"/>
      <c r="K532" s="197"/>
      <c r="L532" s="197"/>
      <c r="M532" s="197"/>
      <c r="N532" s="197"/>
      <c r="O532" s="197"/>
      <c r="P532" s="197"/>
      <c r="Q532" s="197"/>
      <c r="R532" s="197"/>
      <c r="S532" s="197"/>
      <c r="T532" s="197"/>
      <c r="U532" s="197"/>
      <c r="V532" s="197"/>
      <c r="W532" s="197"/>
      <c r="X532" s="197"/>
      <c r="Y532" s="197"/>
      <c r="Z532" s="197"/>
    </row>
    <row r="533" ht="12.75" customHeight="1">
      <c r="A533" s="197"/>
      <c r="B533" s="197"/>
      <c r="C533" s="197"/>
      <c r="D533" s="197"/>
      <c r="E533" s="197"/>
      <c r="F533" s="197"/>
      <c r="G533" s="197"/>
      <c r="H533" s="197"/>
      <c r="I533" s="197"/>
      <c r="J533" s="197"/>
      <c r="K533" s="197"/>
      <c r="L533" s="197"/>
      <c r="M533" s="197"/>
      <c r="N533" s="197"/>
      <c r="O533" s="197"/>
      <c r="P533" s="197"/>
      <c r="Q533" s="197"/>
      <c r="R533" s="197"/>
      <c r="S533" s="197"/>
      <c r="T533" s="197"/>
      <c r="U533" s="197"/>
      <c r="V533" s="197"/>
      <c r="W533" s="197"/>
      <c r="X533" s="197"/>
      <c r="Y533" s="197"/>
      <c r="Z533" s="197"/>
    </row>
    <row r="534" ht="12.75" customHeight="1">
      <c r="A534" s="197"/>
      <c r="B534" s="197"/>
      <c r="C534" s="197"/>
      <c r="D534" s="197"/>
      <c r="E534" s="197"/>
      <c r="F534" s="197"/>
      <c r="G534" s="197"/>
      <c r="H534" s="197"/>
      <c r="I534" s="197"/>
      <c r="J534" s="197"/>
      <c r="K534" s="197"/>
      <c r="L534" s="197"/>
      <c r="M534" s="197"/>
      <c r="N534" s="197"/>
      <c r="O534" s="197"/>
      <c r="P534" s="197"/>
      <c r="Q534" s="197"/>
      <c r="R534" s="197"/>
      <c r="S534" s="197"/>
      <c r="T534" s="197"/>
      <c r="U534" s="197"/>
      <c r="V534" s="197"/>
      <c r="W534" s="197"/>
      <c r="X534" s="197"/>
      <c r="Y534" s="197"/>
      <c r="Z534" s="197"/>
    </row>
    <row r="535" ht="12.75" customHeight="1">
      <c r="A535" s="197"/>
      <c r="B535" s="197"/>
      <c r="C535" s="197"/>
      <c r="D535" s="197"/>
      <c r="E535" s="197"/>
      <c r="F535" s="197"/>
      <c r="G535" s="197"/>
      <c r="H535" s="197"/>
      <c r="I535" s="197"/>
      <c r="J535" s="197"/>
      <c r="K535" s="197"/>
      <c r="L535" s="197"/>
      <c r="M535" s="197"/>
      <c r="N535" s="197"/>
      <c r="O535" s="197"/>
      <c r="P535" s="197"/>
      <c r="Q535" s="197"/>
      <c r="R535" s="197"/>
      <c r="S535" s="197"/>
      <c r="T535" s="197"/>
      <c r="U535" s="197"/>
      <c r="V535" s="197"/>
      <c r="W535" s="197"/>
      <c r="X535" s="197"/>
      <c r="Y535" s="197"/>
      <c r="Z535" s="197"/>
    </row>
    <row r="536" ht="12.75" customHeight="1">
      <c r="A536" s="197"/>
      <c r="B536" s="197"/>
      <c r="C536" s="197"/>
      <c r="D536" s="197"/>
      <c r="E536" s="197"/>
      <c r="F536" s="197"/>
      <c r="G536" s="197"/>
      <c r="H536" s="197"/>
      <c r="I536" s="197"/>
      <c r="J536" s="197"/>
      <c r="K536" s="197"/>
      <c r="L536" s="197"/>
      <c r="M536" s="197"/>
      <c r="N536" s="197"/>
      <c r="O536" s="197"/>
      <c r="P536" s="197"/>
      <c r="Q536" s="197"/>
      <c r="R536" s="197"/>
      <c r="S536" s="197"/>
      <c r="T536" s="197"/>
      <c r="U536" s="197"/>
      <c r="V536" s="197"/>
      <c r="W536" s="197"/>
      <c r="X536" s="197"/>
      <c r="Y536" s="197"/>
      <c r="Z536" s="197"/>
    </row>
    <row r="537" ht="12.75" customHeight="1">
      <c r="A537" s="197"/>
      <c r="B537" s="197"/>
      <c r="C537" s="197"/>
      <c r="D537" s="197"/>
      <c r="E537" s="197"/>
      <c r="F537" s="197"/>
      <c r="G537" s="197"/>
      <c r="H537" s="197"/>
      <c r="I537" s="197"/>
      <c r="J537" s="197"/>
      <c r="K537" s="197"/>
      <c r="L537" s="197"/>
      <c r="M537" s="197"/>
      <c r="N537" s="197"/>
      <c r="O537" s="197"/>
      <c r="P537" s="197"/>
      <c r="Q537" s="197"/>
      <c r="R537" s="197"/>
      <c r="S537" s="197"/>
      <c r="T537" s="197"/>
      <c r="U537" s="197"/>
      <c r="V537" s="197"/>
      <c r="W537" s="197"/>
      <c r="X537" s="197"/>
      <c r="Y537" s="197"/>
      <c r="Z537" s="197"/>
    </row>
    <row r="538" ht="12.75" customHeight="1">
      <c r="A538" s="197"/>
      <c r="B538" s="197"/>
      <c r="C538" s="197"/>
      <c r="D538" s="197"/>
      <c r="E538" s="197"/>
      <c r="F538" s="197"/>
      <c r="G538" s="197"/>
      <c r="H538" s="197"/>
      <c r="I538" s="197"/>
      <c r="J538" s="197"/>
      <c r="K538" s="197"/>
      <c r="L538" s="197"/>
      <c r="M538" s="197"/>
      <c r="N538" s="197"/>
      <c r="O538" s="197"/>
      <c r="P538" s="197"/>
      <c r="Q538" s="197"/>
      <c r="R538" s="197"/>
      <c r="S538" s="197"/>
      <c r="T538" s="197"/>
      <c r="U538" s="197"/>
      <c r="V538" s="197"/>
      <c r="W538" s="197"/>
      <c r="X538" s="197"/>
      <c r="Y538" s="197"/>
      <c r="Z538" s="197"/>
    </row>
    <row r="539" ht="12.75" customHeight="1">
      <c r="A539" s="197"/>
      <c r="B539" s="197"/>
      <c r="C539" s="197"/>
      <c r="D539" s="197"/>
      <c r="E539" s="197"/>
      <c r="F539" s="197"/>
      <c r="G539" s="197"/>
      <c r="H539" s="197"/>
      <c r="I539" s="197"/>
      <c r="J539" s="197"/>
      <c r="K539" s="197"/>
      <c r="L539" s="197"/>
      <c r="M539" s="197"/>
      <c r="N539" s="197"/>
      <c r="O539" s="197"/>
      <c r="P539" s="197"/>
      <c r="Q539" s="197"/>
      <c r="R539" s="197"/>
      <c r="S539" s="197"/>
      <c r="T539" s="197"/>
      <c r="U539" s="197"/>
      <c r="V539" s="197"/>
      <c r="W539" s="197"/>
      <c r="X539" s="197"/>
      <c r="Y539" s="197"/>
      <c r="Z539" s="197"/>
    </row>
    <row r="540" ht="12.75" customHeight="1">
      <c r="A540" s="197"/>
      <c r="B540" s="197"/>
      <c r="C540" s="197"/>
      <c r="D540" s="197"/>
      <c r="E540" s="197"/>
      <c r="F540" s="197"/>
      <c r="G540" s="197"/>
      <c r="H540" s="197"/>
      <c r="I540" s="197"/>
      <c r="J540" s="197"/>
      <c r="K540" s="197"/>
      <c r="L540" s="197"/>
      <c r="M540" s="197"/>
      <c r="N540" s="197"/>
      <c r="O540" s="197"/>
      <c r="P540" s="197"/>
      <c r="Q540" s="197"/>
      <c r="R540" s="197"/>
      <c r="S540" s="197"/>
      <c r="T540" s="197"/>
      <c r="U540" s="197"/>
      <c r="V540" s="197"/>
      <c r="W540" s="197"/>
      <c r="X540" s="197"/>
      <c r="Y540" s="197"/>
      <c r="Z540" s="197"/>
    </row>
    <row r="541" ht="12.75" customHeight="1">
      <c r="A541" s="197"/>
      <c r="B541" s="197"/>
      <c r="C541" s="197"/>
      <c r="D541" s="197"/>
      <c r="E541" s="197"/>
      <c r="F541" s="197"/>
      <c r="G541" s="197"/>
      <c r="H541" s="197"/>
      <c r="I541" s="197"/>
      <c r="J541" s="197"/>
      <c r="K541" s="197"/>
      <c r="L541" s="197"/>
      <c r="M541" s="197"/>
      <c r="N541" s="197"/>
      <c r="O541" s="197"/>
      <c r="P541" s="197"/>
      <c r="Q541" s="197"/>
      <c r="R541" s="197"/>
      <c r="S541" s="197"/>
      <c r="T541" s="197"/>
      <c r="U541" s="197"/>
      <c r="V541" s="197"/>
      <c r="W541" s="197"/>
      <c r="X541" s="197"/>
      <c r="Y541" s="197"/>
      <c r="Z541" s="197"/>
    </row>
    <row r="542" ht="12.75" customHeight="1">
      <c r="A542" s="197"/>
      <c r="B542" s="197"/>
      <c r="C542" s="197"/>
      <c r="D542" s="197"/>
      <c r="E542" s="197"/>
      <c r="F542" s="197"/>
      <c r="G542" s="197"/>
      <c r="H542" s="197"/>
      <c r="I542" s="197"/>
      <c r="J542" s="197"/>
      <c r="K542" s="197"/>
      <c r="L542" s="197"/>
      <c r="M542" s="197"/>
      <c r="N542" s="197"/>
      <c r="O542" s="197"/>
      <c r="P542" s="197"/>
      <c r="Q542" s="197"/>
      <c r="R542" s="197"/>
      <c r="S542" s="197"/>
      <c r="T542" s="197"/>
      <c r="U542" s="197"/>
      <c r="V542" s="197"/>
      <c r="W542" s="197"/>
      <c r="X542" s="197"/>
      <c r="Y542" s="197"/>
      <c r="Z542" s="197"/>
    </row>
    <row r="543" ht="12.75" customHeight="1">
      <c r="A543" s="197"/>
      <c r="B543" s="197"/>
      <c r="C543" s="197"/>
      <c r="D543" s="197"/>
      <c r="E543" s="197"/>
      <c r="F543" s="197"/>
      <c r="G543" s="197"/>
      <c r="H543" s="197"/>
      <c r="I543" s="197"/>
      <c r="J543" s="197"/>
      <c r="K543" s="197"/>
      <c r="L543" s="197"/>
      <c r="M543" s="197"/>
      <c r="N543" s="197"/>
      <c r="O543" s="197"/>
      <c r="P543" s="197"/>
      <c r="Q543" s="197"/>
      <c r="R543" s="197"/>
      <c r="S543" s="197"/>
      <c r="T543" s="197"/>
      <c r="U543" s="197"/>
      <c r="V543" s="197"/>
      <c r="W543" s="197"/>
      <c r="X543" s="197"/>
      <c r="Y543" s="197"/>
      <c r="Z543" s="197"/>
    </row>
    <row r="544" ht="12.75" customHeight="1">
      <c r="A544" s="197"/>
      <c r="B544" s="197"/>
      <c r="C544" s="197"/>
      <c r="D544" s="197"/>
      <c r="E544" s="197"/>
      <c r="F544" s="197"/>
      <c r="G544" s="197"/>
      <c r="H544" s="197"/>
      <c r="I544" s="197"/>
      <c r="J544" s="197"/>
      <c r="K544" s="197"/>
      <c r="L544" s="197"/>
      <c r="M544" s="197"/>
      <c r="N544" s="197"/>
      <c r="O544" s="197"/>
      <c r="P544" s="197"/>
      <c r="Q544" s="197"/>
      <c r="R544" s="197"/>
      <c r="S544" s="197"/>
      <c r="T544" s="197"/>
      <c r="U544" s="197"/>
      <c r="V544" s="197"/>
      <c r="W544" s="197"/>
      <c r="X544" s="197"/>
      <c r="Y544" s="197"/>
      <c r="Z544" s="197"/>
    </row>
    <row r="545" ht="12.75" customHeight="1">
      <c r="A545" s="197"/>
      <c r="B545" s="197"/>
      <c r="C545" s="197"/>
      <c r="D545" s="197"/>
      <c r="E545" s="197"/>
      <c r="F545" s="197"/>
      <c r="G545" s="197"/>
      <c r="H545" s="197"/>
      <c r="I545" s="197"/>
      <c r="J545" s="197"/>
      <c r="K545" s="197"/>
      <c r="L545" s="197"/>
      <c r="M545" s="197"/>
      <c r="N545" s="197"/>
      <c r="O545" s="197"/>
      <c r="P545" s="197"/>
      <c r="Q545" s="197"/>
      <c r="R545" s="197"/>
      <c r="S545" s="197"/>
      <c r="T545" s="197"/>
      <c r="U545" s="197"/>
      <c r="V545" s="197"/>
      <c r="W545" s="197"/>
      <c r="X545" s="197"/>
      <c r="Y545" s="197"/>
      <c r="Z545" s="197"/>
    </row>
    <row r="546" ht="12.75" customHeight="1">
      <c r="A546" s="197"/>
      <c r="B546" s="197"/>
      <c r="C546" s="197"/>
      <c r="D546" s="197"/>
      <c r="E546" s="197"/>
      <c r="F546" s="197"/>
      <c r="G546" s="197"/>
      <c r="H546" s="197"/>
      <c r="I546" s="197"/>
      <c r="J546" s="197"/>
      <c r="K546" s="197"/>
      <c r="L546" s="197"/>
      <c r="M546" s="197"/>
      <c r="N546" s="197"/>
      <c r="O546" s="197"/>
      <c r="P546" s="197"/>
      <c r="Q546" s="197"/>
      <c r="R546" s="197"/>
      <c r="S546" s="197"/>
      <c r="T546" s="197"/>
      <c r="U546" s="197"/>
      <c r="V546" s="197"/>
      <c r="W546" s="197"/>
      <c r="X546" s="197"/>
      <c r="Y546" s="197"/>
      <c r="Z546" s="197"/>
    </row>
    <row r="547" ht="12.75" customHeight="1">
      <c r="A547" s="197"/>
      <c r="B547" s="197"/>
      <c r="C547" s="197"/>
      <c r="D547" s="197"/>
      <c r="E547" s="197"/>
      <c r="F547" s="197"/>
      <c r="G547" s="197"/>
      <c r="H547" s="197"/>
      <c r="I547" s="197"/>
      <c r="J547" s="197"/>
      <c r="K547" s="197"/>
      <c r="L547" s="197"/>
      <c r="M547" s="197"/>
      <c r="N547" s="197"/>
      <c r="O547" s="197"/>
      <c r="P547" s="197"/>
      <c r="Q547" s="197"/>
      <c r="R547" s="197"/>
      <c r="S547" s="197"/>
      <c r="T547" s="197"/>
      <c r="U547" s="197"/>
      <c r="V547" s="197"/>
      <c r="W547" s="197"/>
      <c r="X547" s="197"/>
      <c r="Y547" s="197"/>
      <c r="Z547" s="197"/>
    </row>
    <row r="548" ht="12.75" customHeight="1">
      <c r="A548" s="197"/>
      <c r="B548" s="197"/>
      <c r="C548" s="197"/>
      <c r="D548" s="197"/>
      <c r="E548" s="197"/>
      <c r="F548" s="197"/>
      <c r="G548" s="197"/>
      <c r="H548" s="197"/>
      <c r="I548" s="197"/>
      <c r="J548" s="197"/>
      <c r="K548" s="197"/>
      <c r="L548" s="197"/>
      <c r="M548" s="197"/>
      <c r="N548" s="197"/>
      <c r="O548" s="197"/>
      <c r="P548" s="197"/>
      <c r="Q548" s="197"/>
      <c r="R548" s="197"/>
      <c r="S548" s="197"/>
      <c r="T548" s="197"/>
      <c r="U548" s="197"/>
      <c r="V548" s="197"/>
      <c r="W548" s="197"/>
      <c r="X548" s="197"/>
      <c r="Y548" s="197"/>
      <c r="Z548" s="197"/>
    </row>
    <row r="549" ht="12.75" customHeight="1">
      <c r="A549" s="197"/>
      <c r="B549" s="197"/>
      <c r="C549" s="197"/>
      <c r="D549" s="197"/>
      <c r="E549" s="197"/>
      <c r="F549" s="197"/>
      <c r="G549" s="197"/>
      <c r="H549" s="197"/>
      <c r="I549" s="197"/>
      <c r="J549" s="197"/>
      <c r="K549" s="197"/>
      <c r="L549" s="197"/>
      <c r="M549" s="197"/>
      <c r="N549" s="197"/>
      <c r="O549" s="197"/>
      <c r="P549" s="197"/>
      <c r="Q549" s="197"/>
      <c r="R549" s="197"/>
      <c r="S549" s="197"/>
      <c r="T549" s="197"/>
      <c r="U549" s="197"/>
      <c r="V549" s="197"/>
      <c r="W549" s="197"/>
      <c r="X549" s="197"/>
      <c r="Y549" s="197"/>
      <c r="Z549" s="197"/>
    </row>
    <row r="550" ht="12.75" customHeight="1">
      <c r="A550" s="197"/>
      <c r="B550" s="197"/>
      <c r="C550" s="197"/>
      <c r="D550" s="197"/>
      <c r="E550" s="197"/>
      <c r="F550" s="197"/>
      <c r="G550" s="197"/>
      <c r="H550" s="197"/>
      <c r="I550" s="197"/>
      <c r="J550" s="197"/>
      <c r="K550" s="197"/>
      <c r="L550" s="197"/>
      <c r="M550" s="197"/>
      <c r="N550" s="197"/>
      <c r="O550" s="197"/>
      <c r="P550" s="197"/>
      <c r="Q550" s="197"/>
      <c r="R550" s="197"/>
      <c r="S550" s="197"/>
      <c r="T550" s="197"/>
      <c r="U550" s="197"/>
      <c r="V550" s="197"/>
      <c r="W550" s="197"/>
      <c r="X550" s="197"/>
      <c r="Y550" s="197"/>
      <c r="Z550" s="197"/>
    </row>
    <row r="551" ht="12.75" customHeight="1">
      <c r="A551" s="197"/>
      <c r="B551" s="197"/>
      <c r="C551" s="197"/>
      <c r="D551" s="197"/>
      <c r="E551" s="197"/>
      <c r="F551" s="197"/>
      <c r="G551" s="197"/>
      <c r="H551" s="197"/>
      <c r="I551" s="197"/>
      <c r="J551" s="197"/>
      <c r="K551" s="197"/>
      <c r="L551" s="197"/>
      <c r="M551" s="197"/>
      <c r="N551" s="197"/>
      <c r="O551" s="197"/>
      <c r="P551" s="197"/>
      <c r="Q551" s="197"/>
      <c r="R551" s="197"/>
      <c r="S551" s="197"/>
      <c r="T551" s="197"/>
      <c r="U551" s="197"/>
      <c r="V551" s="197"/>
      <c r="W551" s="197"/>
      <c r="X551" s="197"/>
      <c r="Y551" s="197"/>
      <c r="Z551" s="197"/>
    </row>
    <row r="552" ht="12.75" customHeight="1">
      <c r="A552" s="197"/>
      <c r="B552" s="197"/>
      <c r="C552" s="197"/>
      <c r="D552" s="197"/>
      <c r="E552" s="197"/>
      <c r="F552" s="197"/>
      <c r="G552" s="197"/>
      <c r="H552" s="197"/>
      <c r="I552" s="197"/>
      <c r="J552" s="197"/>
      <c r="K552" s="197"/>
      <c r="L552" s="197"/>
      <c r="M552" s="197"/>
      <c r="N552" s="197"/>
      <c r="O552" s="197"/>
      <c r="P552" s="197"/>
      <c r="Q552" s="197"/>
      <c r="R552" s="197"/>
      <c r="S552" s="197"/>
      <c r="T552" s="197"/>
      <c r="U552" s="197"/>
      <c r="V552" s="197"/>
      <c r="W552" s="197"/>
      <c r="X552" s="197"/>
      <c r="Y552" s="197"/>
      <c r="Z552" s="197"/>
    </row>
    <row r="553" ht="12.75" customHeight="1">
      <c r="A553" s="197"/>
      <c r="B553" s="197"/>
      <c r="C553" s="197"/>
      <c r="D553" s="197"/>
      <c r="E553" s="197"/>
      <c r="F553" s="197"/>
      <c r="G553" s="197"/>
      <c r="H553" s="197"/>
      <c r="I553" s="197"/>
      <c r="J553" s="197"/>
      <c r="K553" s="197"/>
      <c r="L553" s="197"/>
      <c r="M553" s="197"/>
      <c r="N553" s="197"/>
      <c r="O553" s="197"/>
      <c r="P553" s="197"/>
      <c r="Q553" s="197"/>
      <c r="R553" s="197"/>
      <c r="S553" s="197"/>
      <c r="T553" s="197"/>
      <c r="U553" s="197"/>
      <c r="V553" s="197"/>
      <c r="W553" s="197"/>
      <c r="X553" s="197"/>
      <c r="Y553" s="197"/>
      <c r="Z553" s="197"/>
    </row>
    <row r="554" ht="12.75" customHeight="1">
      <c r="A554" s="197"/>
      <c r="B554" s="197"/>
      <c r="C554" s="197"/>
      <c r="D554" s="197"/>
      <c r="E554" s="197"/>
      <c r="F554" s="197"/>
      <c r="G554" s="197"/>
      <c r="H554" s="197"/>
      <c r="I554" s="197"/>
      <c r="J554" s="197"/>
      <c r="K554" s="197"/>
      <c r="L554" s="197"/>
      <c r="M554" s="197"/>
      <c r="N554" s="197"/>
      <c r="O554" s="197"/>
      <c r="P554" s="197"/>
      <c r="Q554" s="197"/>
      <c r="R554" s="197"/>
      <c r="S554" s="197"/>
      <c r="T554" s="197"/>
      <c r="U554" s="197"/>
      <c r="V554" s="197"/>
      <c r="W554" s="197"/>
      <c r="X554" s="197"/>
      <c r="Y554" s="197"/>
      <c r="Z554" s="197"/>
    </row>
    <row r="555" ht="12.75" customHeight="1">
      <c r="A555" s="197"/>
      <c r="B555" s="197"/>
      <c r="C555" s="197"/>
      <c r="D555" s="197"/>
      <c r="E555" s="197"/>
      <c r="F555" s="197"/>
      <c r="G555" s="197"/>
      <c r="H555" s="197"/>
      <c r="I555" s="197"/>
      <c r="J555" s="197"/>
      <c r="K555" s="197"/>
      <c r="L555" s="197"/>
      <c r="M555" s="197"/>
      <c r="N555" s="197"/>
      <c r="O555" s="197"/>
      <c r="P555" s="197"/>
      <c r="Q555" s="197"/>
      <c r="R555" s="197"/>
      <c r="S555" s="197"/>
      <c r="T555" s="197"/>
      <c r="U555" s="197"/>
      <c r="V555" s="197"/>
      <c r="W555" s="197"/>
      <c r="X555" s="197"/>
      <c r="Y555" s="197"/>
      <c r="Z555" s="197"/>
    </row>
    <row r="556" ht="12.75" customHeight="1">
      <c r="A556" s="197"/>
      <c r="B556" s="197"/>
      <c r="C556" s="197"/>
      <c r="D556" s="197"/>
      <c r="E556" s="197"/>
      <c r="F556" s="197"/>
      <c r="G556" s="197"/>
      <c r="H556" s="197"/>
      <c r="I556" s="197"/>
      <c r="J556" s="197"/>
      <c r="K556" s="197"/>
      <c r="L556" s="197"/>
      <c r="M556" s="197"/>
      <c r="N556" s="197"/>
      <c r="O556" s="197"/>
      <c r="P556" s="197"/>
      <c r="Q556" s="197"/>
      <c r="R556" s="197"/>
      <c r="S556" s="197"/>
      <c r="T556" s="197"/>
      <c r="U556" s="197"/>
      <c r="V556" s="197"/>
      <c r="W556" s="197"/>
      <c r="X556" s="197"/>
      <c r="Y556" s="197"/>
      <c r="Z556" s="197"/>
    </row>
    <row r="557" ht="12.75" customHeight="1">
      <c r="A557" s="197"/>
      <c r="B557" s="197"/>
      <c r="C557" s="197"/>
      <c r="D557" s="197"/>
      <c r="E557" s="197"/>
      <c r="F557" s="197"/>
      <c r="G557" s="197"/>
      <c r="H557" s="197"/>
      <c r="I557" s="197"/>
      <c r="J557" s="197"/>
      <c r="K557" s="197"/>
      <c r="L557" s="197"/>
      <c r="M557" s="197"/>
      <c r="N557" s="197"/>
      <c r="O557" s="197"/>
      <c r="P557" s="197"/>
      <c r="Q557" s="197"/>
      <c r="R557" s="197"/>
      <c r="S557" s="197"/>
      <c r="T557" s="197"/>
      <c r="U557" s="197"/>
      <c r="V557" s="197"/>
      <c r="W557" s="197"/>
      <c r="X557" s="197"/>
      <c r="Y557" s="197"/>
      <c r="Z557" s="197"/>
    </row>
    <row r="558" ht="12.75" customHeight="1">
      <c r="A558" s="197"/>
      <c r="B558" s="197"/>
      <c r="C558" s="197"/>
      <c r="D558" s="197"/>
      <c r="E558" s="197"/>
      <c r="F558" s="197"/>
      <c r="G558" s="197"/>
      <c r="H558" s="197"/>
      <c r="I558" s="197"/>
      <c r="J558" s="197"/>
      <c r="K558" s="197"/>
      <c r="L558" s="197"/>
      <c r="M558" s="197"/>
      <c r="N558" s="197"/>
      <c r="O558" s="197"/>
      <c r="P558" s="197"/>
      <c r="Q558" s="197"/>
      <c r="R558" s="197"/>
      <c r="S558" s="197"/>
      <c r="T558" s="197"/>
      <c r="U558" s="197"/>
      <c r="V558" s="197"/>
      <c r="W558" s="197"/>
      <c r="X558" s="197"/>
      <c r="Y558" s="197"/>
      <c r="Z558" s="197"/>
    </row>
    <row r="559" ht="12.75" customHeight="1">
      <c r="A559" s="197"/>
      <c r="B559" s="197"/>
      <c r="C559" s="197"/>
      <c r="D559" s="197"/>
      <c r="E559" s="197"/>
      <c r="F559" s="197"/>
      <c r="G559" s="197"/>
      <c r="H559" s="197"/>
      <c r="I559" s="197"/>
      <c r="J559" s="197"/>
      <c r="K559" s="197"/>
      <c r="L559" s="197"/>
      <c r="M559" s="197"/>
      <c r="N559" s="197"/>
      <c r="O559" s="197"/>
      <c r="P559" s="197"/>
      <c r="Q559" s="197"/>
      <c r="R559" s="197"/>
      <c r="S559" s="197"/>
      <c r="T559" s="197"/>
      <c r="U559" s="197"/>
      <c r="V559" s="197"/>
      <c r="W559" s="197"/>
      <c r="X559" s="197"/>
      <c r="Y559" s="197"/>
      <c r="Z559" s="197"/>
    </row>
    <row r="560" ht="12.75" customHeight="1">
      <c r="A560" s="197"/>
      <c r="B560" s="197"/>
      <c r="C560" s="197"/>
      <c r="D560" s="197"/>
      <c r="E560" s="197"/>
      <c r="F560" s="197"/>
      <c r="G560" s="197"/>
      <c r="H560" s="197"/>
      <c r="I560" s="197"/>
      <c r="J560" s="197"/>
      <c r="K560" s="197"/>
      <c r="L560" s="197"/>
      <c r="M560" s="197"/>
      <c r="N560" s="197"/>
      <c r="O560" s="197"/>
      <c r="P560" s="197"/>
      <c r="Q560" s="197"/>
      <c r="R560" s="197"/>
      <c r="S560" s="197"/>
      <c r="T560" s="197"/>
      <c r="U560" s="197"/>
      <c r="V560" s="197"/>
      <c r="W560" s="197"/>
      <c r="X560" s="197"/>
      <c r="Y560" s="197"/>
      <c r="Z560" s="197"/>
    </row>
    <row r="561" ht="12.75" customHeight="1">
      <c r="A561" s="197"/>
      <c r="B561" s="197"/>
      <c r="C561" s="197"/>
      <c r="D561" s="197"/>
      <c r="E561" s="197"/>
      <c r="F561" s="197"/>
      <c r="G561" s="197"/>
      <c r="H561" s="197"/>
      <c r="I561" s="197"/>
      <c r="J561" s="197"/>
      <c r="K561" s="197"/>
      <c r="L561" s="197"/>
      <c r="M561" s="197"/>
      <c r="N561" s="197"/>
      <c r="O561" s="197"/>
      <c r="P561" s="197"/>
      <c r="Q561" s="197"/>
      <c r="R561" s="197"/>
      <c r="S561" s="197"/>
      <c r="T561" s="197"/>
      <c r="U561" s="197"/>
      <c r="V561" s="197"/>
      <c r="W561" s="197"/>
      <c r="X561" s="197"/>
      <c r="Y561" s="197"/>
      <c r="Z561" s="197"/>
    </row>
    <row r="562" ht="12.75" customHeight="1">
      <c r="A562" s="197"/>
      <c r="B562" s="197"/>
      <c r="C562" s="197"/>
      <c r="D562" s="197"/>
      <c r="E562" s="197"/>
      <c r="F562" s="197"/>
      <c r="G562" s="197"/>
      <c r="H562" s="197"/>
      <c r="I562" s="197"/>
      <c r="J562" s="197"/>
      <c r="K562" s="197"/>
      <c r="L562" s="197"/>
      <c r="M562" s="197"/>
      <c r="N562" s="197"/>
      <c r="O562" s="197"/>
      <c r="P562" s="197"/>
      <c r="Q562" s="197"/>
      <c r="R562" s="197"/>
      <c r="S562" s="197"/>
      <c r="T562" s="197"/>
      <c r="U562" s="197"/>
      <c r="V562" s="197"/>
      <c r="W562" s="197"/>
      <c r="X562" s="197"/>
      <c r="Y562" s="197"/>
      <c r="Z562" s="197"/>
    </row>
    <row r="563" ht="12.75" customHeight="1">
      <c r="A563" s="197"/>
      <c r="B563" s="197"/>
      <c r="C563" s="197"/>
      <c r="D563" s="197"/>
      <c r="E563" s="197"/>
      <c r="F563" s="197"/>
      <c r="G563" s="197"/>
      <c r="H563" s="197"/>
      <c r="I563" s="197"/>
      <c r="J563" s="197"/>
      <c r="K563" s="197"/>
      <c r="L563" s="197"/>
      <c r="M563" s="197"/>
      <c r="N563" s="197"/>
      <c r="O563" s="197"/>
      <c r="P563" s="197"/>
      <c r="Q563" s="197"/>
      <c r="R563" s="197"/>
      <c r="S563" s="197"/>
      <c r="T563" s="197"/>
      <c r="U563" s="197"/>
      <c r="V563" s="197"/>
      <c r="W563" s="197"/>
      <c r="X563" s="197"/>
      <c r="Y563" s="197"/>
      <c r="Z563" s="197"/>
    </row>
    <row r="564" ht="12.75" customHeight="1">
      <c r="A564" s="197"/>
      <c r="B564" s="197"/>
      <c r="C564" s="197"/>
      <c r="D564" s="197"/>
      <c r="E564" s="197"/>
      <c r="F564" s="197"/>
      <c r="G564" s="197"/>
      <c r="H564" s="197"/>
      <c r="I564" s="197"/>
      <c r="J564" s="197"/>
      <c r="K564" s="197"/>
      <c r="L564" s="197"/>
      <c r="M564" s="197"/>
      <c r="N564" s="197"/>
      <c r="O564" s="197"/>
      <c r="P564" s="197"/>
      <c r="Q564" s="197"/>
      <c r="R564" s="197"/>
      <c r="S564" s="197"/>
      <c r="T564" s="197"/>
      <c r="U564" s="197"/>
      <c r="V564" s="197"/>
      <c r="W564" s="197"/>
      <c r="X564" s="197"/>
      <c r="Y564" s="197"/>
      <c r="Z564" s="197"/>
    </row>
    <row r="565" ht="12.75" customHeight="1">
      <c r="A565" s="197"/>
      <c r="B565" s="197"/>
      <c r="C565" s="197"/>
      <c r="D565" s="197"/>
      <c r="E565" s="197"/>
      <c r="F565" s="197"/>
      <c r="G565" s="197"/>
      <c r="H565" s="197"/>
      <c r="I565" s="197"/>
      <c r="J565" s="197"/>
      <c r="K565" s="197"/>
      <c r="L565" s="197"/>
      <c r="M565" s="197"/>
      <c r="N565" s="197"/>
      <c r="O565" s="197"/>
      <c r="P565" s="197"/>
      <c r="Q565" s="197"/>
      <c r="R565" s="197"/>
      <c r="S565" s="197"/>
      <c r="T565" s="197"/>
      <c r="U565" s="197"/>
      <c r="V565" s="197"/>
      <c r="W565" s="197"/>
      <c r="X565" s="197"/>
      <c r="Y565" s="197"/>
      <c r="Z565" s="197"/>
    </row>
    <row r="566" ht="12.75" customHeight="1">
      <c r="A566" s="197"/>
      <c r="B566" s="197"/>
      <c r="C566" s="197"/>
      <c r="D566" s="197"/>
      <c r="E566" s="197"/>
      <c r="F566" s="197"/>
      <c r="G566" s="197"/>
      <c r="H566" s="197"/>
      <c r="I566" s="197"/>
      <c r="J566" s="197"/>
      <c r="K566" s="197"/>
      <c r="L566" s="197"/>
      <c r="M566" s="197"/>
      <c r="N566" s="197"/>
      <c r="O566" s="197"/>
      <c r="P566" s="197"/>
      <c r="Q566" s="197"/>
      <c r="R566" s="197"/>
      <c r="S566" s="197"/>
      <c r="T566" s="197"/>
      <c r="U566" s="197"/>
      <c r="V566" s="197"/>
      <c r="W566" s="197"/>
      <c r="X566" s="197"/>
      <c r="Y566" s="197"/>
      <c r="Z566" s="197"/>
    </row>
    <row r="567" ht="12.75" customHeight="1">
      <c r="A567" s="197"/>
      <c r="B567" s="197"/>
      <c r="C567" s="197"/>
      <c r="D567" s="197"/>
      <c r="E567" s="197"/>
      <c r="F567" s="197"/>
      <c r="G567" s="197"/>
      <c r="H567" s="197"/>
      <c r="I567" s="197"/>
      <c r="J567" s="197"/>
      <c r="K567" s="197"/>
      <c r="L567" s="197"/>
      <c r="M567" s="197"/>
      <c r="N567" s="197"/>
      <c r="O567" s="197"/>
      <c r="P567" s="197"/>
      <c r="Q567" s="197"/>
      <c r="R567" s="197"/>
      <c r="S567" s="197"/>
      <c r="T567" s="197"/>
      <c r="U567" s="197"/>
      <c r="V567" s="197"/>
      <c r="W567" s="197"/>
      <c r="X567" s="197"/>
      <c r="Y567" s="197"/>
      <c r="Z567" s="197"/>
    </row>
    <row r="568" ht="12.75" customHeight="1">
      <c r="A568" s="197"/>
      <c r="B568" s="197"/>
      <c r="C568" s="197"/>
      <c r="D568" s="197"/>
      <c r="E568" s="197"/>
      <c r="F568" s="197"/>
      <c r="G568" s="197"/>
      <c r="H568" s="197"/>
      <c r="I568" s="197"/>
      <c r="J568" s="197"/>
      <c r="K568" s="197"/>
      <c r="L568" s="197"/>
      <c r="M568" s="197"/>
      <c r="N568" s="197"/>
      <c r="O568" s="197"/>
      <c r="P568" s="197"/>
      <c r="Q568" s="197"/>
      <c r="R568" s="197"/>
      <c r="S568" s="197"/>
      <c r="T568" s="197"/>
      <c r="U568" s="197"/>
      <c r="V568" s="197"/>
      <c r="W568" s="197"/>
      <c r="X568" s="197"/>
      <c r="Y568" s="197"/>
      <c r="Z568" s="197"/>
    </row>
    <row r="569" ht="12.75" customHeight="1">
      <c r="A569" s="197"/>
      <c r="B569" s="197"/>
      <c r="C569" s="197"/>
      <c r="D569" s="197"/>
      <c r="E569" s="197"/>
      <c r="F569" s="197"/>
      <c r="G569" s="197"/>
      <c r="H569" s="197"/>
      <c r="I569" s="197"/>
      <c r="J569" s="197"/>
      <c r="K569" s="197"/>
      <c r="L569" s="197"/>
      <c r="M569" s="197"/>
      <c r="N569" s="197"/>
      <c r="O569" s="197"/>
      <c r="P569" s="197"/>
      <c r="Q569" s="197"/>
      <c r="R569" s="197"/>
      <c r="S569" s="197"/>
      <c r="T569" s="197"/>
      <c r="U569" s="197"/>
      <c r="V569" s="197"/>
      <c r="W569" s="197"/>
      <c r="X569" s="197"/>
      <c r="Y569" s="197"/>
      <c r="Z569" s="197"/>
    </row>
    <row r="570" ht="12.75" customHeight="1">
      <c r="A570" s="197"/>
      <c r="B570" s="197"/>
      <c r="C570" s="197"/>
      <c r="D570" s="197"/>
      <c r="E570" s="197"/>
      <c r="F570" s="197"/>
      <c r="G570" s="197"/>
      <c r="H570" s="197"/>
      <c r="I570" s="197"/>
      <c r="J570" s="197"/>
      <c r="K570" s="197"/>
      <c r="L570" s="197"/>
      <c r="M570" s="197"/>
      <c r="N570" s="197"/>
      <c r="O570" s="197"/>
      <c r="P570" s="197"/>
      <c r="Q570" s="197"/>
      <c r="R570" s="197"/>
      <c r="S570" s="197"/>
      <c r="T570" s="197"/>
      <c r="U570" s="197"/>
      <c r="V570" s="197"/>
      <c r="W570" s="197"/>
      <c r="X570" s="197"/>
      <c r="Y570" s="197"/>
      <c r="Z570" s="197"/>
    </row>
    <row r="571" ht="12.75" customHeight="1">
      <c r="A571" s="197"/>
      <c r="B571" s="197"/>
      <c r="C571" s="197"/>
      <c r="D571" s="197"/>
      <c r="E571" s="197"/>
      <c r="F571" s="197"/>
      <c r="G571" s="197"/>
      <c r="H571" s="197"/>
      <c r="I571" s="197"/>
      <c r="J571" s="197"/>
      <c r="K571" s="197"/>
      <c r="L571" s="197"/>
      <c r="M571" s="197"/>
      <c r="N571" s="197"/>
      <c r="O571" s="197"/>
      <c r="P571" s="197"/>
      <c r="Q571" s="197"/>
      <c r="R571" s="197"/>
      <c r="S571" s="197"/>
      <c r="T571" s="197"/>
      <c r="U571" s="197"/>
      <c r="V571" s="197"/>
      <c r="W571" s="197"/>
      <c r="X571" s="197"/>
      <c r="Y571" s="197"/>
      <c r="Z571" s="197"/>
    </row>
    <row r="572" ht="12.75" customHeight="1">
      <c r="A572" s="197"/>
      <c r="B572" s="197"/>
      <c r="C572" s="197"/>
      <c r="D572" s="197"/>
      <c r="E572" s="197"/>
      <c r="F572" s="197"/>
      <c r="G572" s="197"/>
      <c r="H572" s="197"/>
      <c r="I572" s="197"/>
      <c r="J572" s="197"/>
      <c r="K572" s="197"/>
      <c r="L572" s="197"/>
      <c r="M572" s="197"/>
      <c r="N572" s="197"/>
      <c r="O572" s="197"/>
      <c r="P572" s="197"/>
      <c r="Q572" s="197"/>
      <c r="R572" s="197"/>
      <c r="S572" s="197"/>
      <c r="T572" s="197"/>
      <c r="U572" s="197"/>
      <c r="V572" s="197"/>
      <c r="W572" s="197"/>
      <c r="X572" s="197"/>
      <c r="Y572" s="197"/>
      <c r="Z572" s="197"/>
    </row>
    <row r="573" ht="12.75" customHeight="1">
      <c r="A573" s="197"/>
      <c r="B573" s="197"/>
      <c r="C573" s="197"/>
      <c r="D573" s="197"/>
      <c r="E573" s="197"/>
      <c r="F573" s="197"/>
      <c r="G573" s="197"/>
      <c r="H573" s="197"/>
      <c r="I573" s="197"/>
      <c r="J573" s="197"/>
      <c r="K573" s="197"/>
      <c r="L573" s="197"/>
      <c r="M573" s="197"/>
      <c r="N573" s="197"/>
      <c r="O573" s="197"/>
      <c r="P573" s="197"/>
      <c r="Q573" s="197"/>
      <c r="R573" s="197"/>
      <c r="S573" s="197"/>
      <c r="T573" s="197"/>
      <c r="U573" s="197"/>
      <c r="V573" s="197"/>
      <c r="W573" s="197"/>
      <c r="X573" s="197"/>
      <c r="Y573" s="197"/>
      <c r="Z573" s="197"/>
    </row>
    <row r="574" ht="12.75" customHeight="1">
      <c r="A574" s="197"/>
      <c r="B574" s="197"/>
      <c r="C574" s="197"/>
      <c r="D574" s="197"/>
      <c r="E574" s="197"/>
      <c r="F574" s="197"/>
      <c r="G574" s="197"/>
      <c r="H574" s="197"/>
      <c r="I574" s="197"/>
      <c r="J574" s="197"/>
      <c r="K574" s="197"/>
      <c r="L574" s="197"/>
      <c r="M574" s="197"/>
      <c r="N574" s="197"/>
      <c r="O574" s="197"/>
      <c r="P574" s="197"/>
      <c r="Q574" s="197"/>
      <c r="R574" s="197"/>
      <c r="S574" s="197"/>
      <c r="T574" s="197"/>
      <c r="U574" s="197"/>
      <c r="V574" s="197"/>
      <c r="W574" s="197"/>
      <c r="X574" s="197"/>
      <c r="Y574" s="197"/>
      <c r="Z574" s="197"/>
    </row>
    <row r="575" ht="12.75" customHeight="1">
      <c r="A575" s="197"/>
      <c r="B575" s="197"/>
      <c r="C575" s="197"/>
      <c r="D575" s="197"/>
      <c r="E575" s="197"/>
      <c r="F575" s="197"/>
      <c r="G575" s="197"/>
      <c r="H575" s="197"/>
      <c r="I575" s="197"/>
      <c r="J575" s="197"/>
      <c r="K575" s="197"/>
      <c r="L575" s="197"/>
      <c r="M575" s="197"/>
      <c r="N575" s="197"/>
      <c r="O575" s="197"/>
      <c r="P575" s="197"/>
      <c r="Q575" s="197"/>
      <c r="R575" s="197"/>
      <c r="S575" s="197"/>
      <c r="T575" s="197"/>
      <c r="U575" s="197"/>
      <c r="V575" s="197"/>
      <c r="W575" s="197"/>
      <c r="X575" s="197"/>
      <c r="Y575" s="197"/>
      <c r="Z575" s="197"/>
    </row>
    <row r="576" ht="12.75" customHeight="1">
      <c r="A576" s="197"/>
      <c r="B576" s="197"/>
      <c r="C576" s="197"/>
      <c r="D576" s="197"/>
      <c r="E576" s="197"/>
      <c r="F576" s="197"/>
      <c r="G576" s="197"/>
      <c r="H576" s="197"/>
      <c r="I576" s="197"/>
      <c r="J576" s="197"/>
      <c r="K576" s="197"/>
      <c r="L576" s="197"/>
      <c r="M576" s="197"/>
      <c r="N576" s="197"/>
      <c r="O576" s="197"/>
      <c r="P576" s="197"/>
      <c r="Q576" s="197"/>
      <c r="R576" s="197"/>
      <c r="S576" s="197"/>
      <c r="T576" s="197"/>
      <c r="U576" s="197"/>
      <c r="V576" s="197"/>
      <c r="W576" s="197"/>
      <c r="X576" s="197"/>
      <c r="Y576" s="197"/>
      <c r="Z576" s="197"/>
    </row>
    <row r="577" ht="12.75" customHeight="1">
      <c r="A577" s="197"/>
      <c r="B577" s="197"/>
      <c r="C577" s="197"/>
      <c r="D577" s="197"/>
      <c r="E577" s="197"/>
      <c r="F577" s="197"/>
      <c r="G577" s="197"/>
      <c r="H577" s="197"/>
      <c r="I577" s="197"/>
      <c r="J577" s="197"/>
      <c r="K577" s="197"/>
      <c r="L577" s="197"/>
      <c r="M577" s="197"/>
      <c r="N577" s="197"/>
      <c r="O577" s="197"/>
      <c r="P577" s="197"/>
      <c r="Q577" s="197"/>
      <c r="R577" s="197"/>
      <c r="S577" s="197"/>
      <c r="T577" s="197"/>
      <c r="U577" s="197"/>
      <c r="V577" s="197"/>
      <c r="W577" s="197"/>
      <c r="X577" s="197"/>
      <c r="Y577" s="197"/>
      <c r="Z577" s="197"/>
    </row>
    <row r="578" ht="12.75" customHeight="1">
      <c r="A578" s="197"/>
      <c r="B578" s="197"/>
      <c r="C578" s="197"/>
      <c r="D578" s="197"/>
      <c r="E578" s="197"/>
      <c r="F578" s="197"/>
      <c r="G578" s="197"/>
      <c r="H578" s="197"/>
      <c r="I578" s="197"/>
      <c r="J578" s="197"/>
      <c r="K578" s="197"/>
      <c r="L578" s="197"/>
      <c r="M578" s="197"/>
      <c r="N578" s="197"/>
      <c r="O578" s="197"/>
      <c r="P578" s="197"/>
      <c r="Q578" s="197"/>
      <c r="R578" s="197"/>
      <c r="S578" s="197"/>
      <c r="T578" s="197"/>
      <c r="U578" s="197"/>
      <c r="V578" s="197"/>
      <c r="W578" s="197"/>
      <c r="X578" s="197"/>
      <c r="Y578" s="197"/>
      <c r="Z578" s="197"/>
    </row>
    <row r="579" ht="12.75" customHeight="1">
      <c r="A579" s="197"/>
      <c r="B579" s="197"/>
      <c r="C579" s="197"/>
      <c r="D579" s="197"/>
      <c r="E579" s="197"/>
      <c r="F579" s="197"/>
      <c r="G579" s="197"/>
      <c r="H579" s="197"/>
      <c r="I579" s="197"/>
      <c r="J579" s="197"/>
      <c r="K579" s="197"/>
      <c r="L579" s="197"/>
      <c r="M579" s="197"/>
      <c r="N579" s="197"/>
      <c r="O579" s="197"/>
      <c r="P579" s="197"/>
      <c r="Q579" s="197"/>
      <c r="R579" s="197"/>
      <c r="S579" s="197"/>
      <c r="T579" s="197"/>
      <c r="U579" s="197"/>
      <c r="V579" s="197"/>
      <c r="W579" s="197"/>
      <c r="X579" s="197"/>
      <c r="Y579" s="197"/>
      <c r="Z579" s="197"/>
    </row>
    <row r="580" ht="12.75" customHeight="1">
      <c r="A580" s="197"/>
      <c r="B580" s="197"/>
      <c r="C580" s="197"/>
      <c r="D580" s="197"/>
      <c r="E580" s="197"/>
      <c r="F580" s="197"/>
      <c r="G580" s="197"/>
      <c r="H580" s="197"/>
      <c r="I580" s="197"/>
      <c r="J580" s="197"/>
      <c r="K580" s="197"/>
      <c r="L580" s="197"/>
      <c r="M580" s="197"/>
      <c r="N580" s="197"/>
      <c r="O580" s="197"/>
      <c r="P580" s="197"/>
      <c r="Q580" s="197"/>
      <c r="R580" s="197"/>
      <c r="S580" s="197"/>
      <c r="T580" s="197"/>
      <c r="U580" s="197"/>
      <c r="V580" s="197"/>
      <c r="W580" s="197"/>
      <c r="X580" s="197"/>
      <c r="Y580" s="197"/>
      <c r="Z580" s="197"/>
    </row>
    <row r="581" ht="12.75" customHeight="1">
      <c r="A581" s="197"/>
      <c r="B581" s="197"/>
      <c r="C581" s="197"/>
      <c r="D581" s="197"/>
      <c r="E581" s="197"/>
      <c r="F581" s="197"/>
      <c r="G581" s="197"/>
      <c r="H581" s="197"/>
      <c r="I581" s="197"/>
      <c r="J581" s="197"/>
      <c r="K581" s="197"/>
      <c r="L581" s="197"/>
      <c r="M581" s="197"/>
      <c r="N581" s="197"/>
      <c r="O581" s="197"/>
      <c r="P581" s="197"/>
      <c r="Q581" s="197"/>
      <c r="R581" s="197"/>
      <c r="S581" s="197"/>
      <c r="T581" s="197"/>
      <c r="U581" s="197"/>
      <c r="V581" s="197"/>
      <c r="W581" s="197"/>
      <c r="X581" s="197"/>
      <c r="Y581" s="197"/>
      <c r="Z581" s="197"/>
    </row>
    <row r="582" ht="12.75" customHeight="1">
      <c r="A582" s="197"/>
      <c r="B582" s="197"/>
      <c r="C582" s="197"/>
      <c r="D582" s="197"/>
      <c r="E582" s="197"/>
      <c r="F582" s="197"/>
      <c r="G582" s="197"/>
      <c r="H582" s="197"/>
      <c r="I582" s="197"/>
      <c r="J582" s="197"/>
      <c r="K582" s="197"/>
      <c r="L582" s="197"/>
      <c r="M582" s="197"/>
      <c r="N582" s="197"/>
      <c r="O582" s="197"/>
      <c r="P582" s="197"/>
      <c r="Q582" s="197"/>
      <c r="R582" s="197"/>
      <c r="S582" s="197"/>
      <c r="T582" s="197"/>
      <c r="U582" s="197"/>
      <c r="V582" s="197"/>
      <c r="W582" s="197"/>
      <c r="X582" s="197"/>
      <c r="Y582" s="197"/>
      <c r="Z582" s="197"/>
    </row>
    <row r="583" ht="12.75" customHeight="1">
      <c r="A583" s="197"/>
      <c r="B583" s="197"/>
      <c r="C583" s="197"/>
      <c r="D583" s="197"/>
      <c r="E583" s="197"/>
      <c r="F583" s="197"/>
      <c r="G583" s="197"/>
      <c r="H583" s="197"/>
      <c r="I583" s="197"/>
      <c r="J583" s="197"/>
      <c r="K583" s="197"/>
      <c r="L583" s="197"/>
      <c r="M583" s="197"/>
      <c r="N583" s="197"/>
      <c r="O583" s="197"/>
      <c r="P583" s="197"/>
      <c r="Q583" s="197"/>
      <c r="R583" s="197"/>
      <c r="S583" s="197"/>
      <c r="T583" s="197"/>
      <c r="U583" s="197"/>
      <c r="V583" s="197"/>
      <c r="W583" s="197"/>
      <c r="X583" s="197"/>
      <c r="Y583" s="197"/>
      <c r="Z583" s="197"/>
    </row>
    <row r="584" ht="12.75" customHeight="1">
      <c r="A584" s="197"/>
      <c r="B584" s="197"/>
      <c r="C584" s="197"/>
      <c r="D584" s="197"/>
      <c r="E584" s="197"/>
      <c r="F584" s="197"/>
      <c r="G584" s="197"/>
      <c r="H584" s="197"/>
      <c r="I584" s="197"/>
      <c r="J584" s="197"/>
      <c r="K584" s="197"/>
      <c r="L584" s="197"/>
      <c r="M584" s="197"/>
      <c r="N584" s="197"/>
      <c r="O584" s="197"/>
      <c r="P584" s="197"/>
      <c r="Q584" s="197"/>
      <c r="R584" s="197"/>
      <c r="S584" s="197"/>
      <c r="T584" s="197"/>
      <c r="U584" s="197"/>
      <c r="V584" s="197"/>
      <c r="W584" s="197"/>
      <c r="X584" s="197"/>
      <c r="Y584" s="197"/>
      <c r="Z584" s="197"/>
    </row>
    <row r="585" ht="12.75" customHeight="1">
      <c r="A585" s="197"/>
      <c r="B585" s="197"/>
      <c r="C585" s="197"/>
      <c r="D585" s="197"/>
      <c r="E585" s="197"/>
      <c r="F585" s="197"/>
      <c r="G585" s="197"/>
      <c r="H585" s="197"/>
      <c r="I585" s="197"/>
      <c r="J585" s="197"/>
      <c r="K585" s="197"/>
      <c r="L585" s="197"/>
      <c r="M585" s="197"/>
      <c r="N585" s="197"/>
      <c r="O585" s="197"/>
      <c r="P585" s="197"/>
      <c r="Q585" s="197"/>
      <c r="R585" s="197"/>
      <c r="S585" s="197"/>
      <c r="T585" s="197"/>
      <c r="U585" s="197"/>
      <c r="V585" s="197"/>
      <c r="W585" s="197"/>
      <c r="X585" s="197"/>
      <c r="Y585" s="197"/>
      <c r="Z585" s="197"/>
    </row>
    <row r="586" ht="12.75" customHeight="1">
      <c r="A586" s="197"/>
      <c r="B586" s="197"/>
      <c r="C586" s="197"/>
      <c r="D586" s="197"/>
      <c r="E586" s="197"/>
      <c r="F586" s="197"/>
      <c r="G586" s="197"/>
      <c r="H586" s="197"/>
      <c r="I586" s="197"/>
      <c r="J586" s="197"/>
      <c r="K586" s="197"/>
      <c r="L586" s="197"/>
      <c r="M586" s="197"/>
      <c r="N586" s="197"/>
      <c r="O586" s="197"/>
      <c r="P586" s="197"/>
      <c r="Q586" s="197"/>
      <c r="R586" s="197"/>
      <c r="S586" s="197"/>
      <c r="T586" s="197"/>
      <c r="U586" s="197"/>
      <c r="V586" s="197"/>
      <c r="W586" s="197"/>
      <c r="X586" s="197"/>
      <c r="Y586" s="197"/>
      <c r="Z586" s="197"/>
    </row>
    <row r="587" ht="12.75" customHeight="1">
      <c r="A587" s="197"/>
      <c r="B587" s="197"/>
      <c r="C587" s="197"/>
      <c r="D587" s="197"/>
      <c r="E587" s="197"/>
      <c r="F587" s="197"/>
      <c r="G587" s="197"/>
      <c r="H587" s="197"/>
      <c r="I587" s="197"/>
      <c r="J587" s="197"/>
      <c r="K587" s="197"/>
      <c r="L587" s="197"/>
      <c r="M587" s="197"/>
      <c r="N587" s="197"/>
      <c r="O587" s="197"/>
      <c r="P587" s="197"/>
      <c r="Q587" s="197"/>
      <c r="R587" s="197"/>
      <c r="S587" s="197"/>
      <c r="T587" s="197"/>
      <c r="U587" s="197"/>
      <c r="V587" s="197"/>
      <c r="W587" s="197"/>
      <c r="X587" s="197"/>
      <c r="Y587" s="197"/>
      <c r="Z587" s="197"/>
    </row>
    <row r="588" ht="12.75" customHeight="1">
      <c r="A588" s="197"/>
      <c r="B588" s="197"/>
      <c r="C588" s="197"/>
      <c r="D588" s="197"/>
      <c r="E588" s="197"/>
      <c r="F588" s="197"/>
      <c r="G588" s="197"/>
      <c r="H588" s="197"/>
      <c r="I588" s="197"/>
      <c r="J588" s="197"/>
      <c r="K588" s="197"/>
      <c r="L588" s="197"/>
      <c r="M588" s="197"/>
      <c r="N588" s="197"/>
      <c r="O588" s="197"/>
      <c r="P588" s="197"/>
      <c r="Q588" s="197"/>
      <c r="R588" s="197"/>
      <c r="S588" s="197"/>
      <c r="T588" s="197"/>
      <c r="U588" s="197"/>
      <c r="V588" s="197"/>
      <c r="W588" s="197"/>
      <c r="X588" s="197"/>
      <c r="Y588" s="197"/>
      <c r="Z588" s="197"/>
    </row>
    <row r="589" ht="12.75" customHeight="1">
      <c r="A589" s="197"/>
      <c r="B589" s="197"/>
      <c r="C589" s="197"/>
      <c r="D589" s="197"/>
      <c r="E589" s="197"/>
      <c r="F589" s="197"/>
      <c r="G589" s="197"/>
      <c r="H589" s="197"/>
      <c r="I589" s="197"/>
      <c r="J589" s="197"/>
      <c r="K589" s="197"/>
      <c r="L589" s="197"/>
      <c r="M589" s="197"/>
      <c r="N589" s="197"/>
      <c r="O589" s="197"/>
      <c r="P589" s="197"/>
      <c r="Q589" s="197"/>
      <c r="R589" s="197"/>
      <c r="S589" s="197"/>
      <c r="T589" s="197"/>
      <c r="U589" s="197"/>
      <c r="V589" s="197"/>
      <c r="W589" s="197"/>
      <c r="X589" s="197"/>
      <c r="Y589" s="197"/>
      <c r="Z589" s="197"/>
    </row>
    <row r="590" ht="12.75" customHeight="1">
      <c r="A590" s="197"/>
      <c r="B590" s="197"/>
      <c r="C590" s="197"/>
      <c r="D590" s="197"/>
      <c r="E590" s="197"/>
      <c r="F590" s="197"/>
      <c r="G590" s="197"/>
      <c r="H590" s="197"/>
      <c r="I590" s="197"/>
      <c r="J590" s="197"/>
      <c r="K590" s="197"/>
      <c r="L590" s="197"/>
      <c r="M590" s="197"/>
      <c r="N590" s="197"/>
      <c r="O590" s="197"/>
      <c r="P590" s="197"/>
      <c r="Q590" s="197"/>
      <c r="R590" s="197"/>
      <c r="S590" s="197"/>
      <c r="T590" s="197"/>
      <c r="U590" s="197"/>
      <c r="V590" s="197"/>
      <c r="W590" s="197"/>
      <c r="X590" s="197"/>
      <c r="Y590" s="197"/>
      <c r="Z590" s="197"/>
    </row>
    <row r="591" ht="12.75" customHeight="1">
      <c r="A591" s="197"/>
      <c r="B591" s="197"/>
      <c r="C591" s="197"/>
      <c r="D591" s="197"/>
      <c r="E591" s="197"/>
      <c r="F591" s="197"/>
      <c r="G591" s="197"/>
      <c r="H591" s="197"/>
      <c r="I591" s="197"/>
      <c r="J591" s="197"/>
      <c r="K591" s="197"/>
      <c r="L591" s="197"/>
      <c r="M591" s="197"/>
      <c r="N591" s="197"/>
      <c r="O591" s="197"/>
      <c r="P591" s="197"/>
      <c r="Q591" s="197"/>
      <c r="R591" s="197"/>
      <c r="S591" s="197"/>
      <c r="T591" s="197"/>
      <c r="U591" s="197"/>
      <c r="V591" s="197"/>
      <c r="W591" s="197"/>
      <c r="X591" s="197"/>
      <c r="Y591" s="197"/>
      <c r="Z591" s="197"/>
    </row>
    <row r="592" ht="12.75" customHeight="1">
      <c r="A592" s="197"/>
      <c r="B592" s="197"/>
      <c r="C592" s="197"/>
      <c r="D592" s="197"/>
      <c r="E592" s="197"/>
      <c r="F592" s="197"/>
      <c r="G592" s="197"/>
      <c r="H592" s="197"/>
      <c r="I592" s="197"/>
      <c r="J592" s="197"/>
      <c r="K592" s="197"/>
      <c r="L592" s="197"/>
      <c r="M592" s="197"/>
      <c r="N592" s="197"/>
      <c r="O592" s="197"/>
      <c r="P592" s="197"/>
      <c r="Q592" s="197"/>
      <c r="R592" s="197"/>
      <c r="S592" s="197"/>
      <c r="T592" s="197"/>
      <c r="U592" s="197"/>
      <c r="V592" s="197"/>
      <c r="W592" s="197"/>
      <c r="X592" s="197"/>
      <c r="Y592" s="197"/>
      <c r="Z592" s="197"/>
    </row>
    <row r="593" ht="12.75" customHeight="1">
      <c r="A593" s="197"/>
      <c r="B593" s="197"/>
      <c r="C593" s="197"/>
      <c r="D593" s="197"/>
      <c r="E593" s="197"/>
      <c r="F593" s="197"/>
      <c r="G593" s="197"/>
      <c r="H593" s="197"/>
      <c r="I593" s="197"/>
      <c r="J593" s="197"/>
      <c r="K593" s="197"/>
      <c r="L593" s="197"/>
      <c r="M593" s="197"/>
      <c r="N593" s="197"/>
      <c r="O593" s="197"/>
      <c r="P593" s="197"/>
      <c r="Q593" s="197"/>
      <c r="R593" s="197"/>
      <c r="S593" s="197"/>
      <c r="T593" s="197"/>
      <c r="U593" s="197"/>
      <c r="V593" s="197"/>
      <c r="W593" s="197"/>
      <c r="X593" s="197"/>
      <c r="Y593" s="197"/>
      <c r="Z593" s="197"/>
    </row>
    <row r="594" ht="12.75" customHeight="1">
      <c r="A594" s="197"/>
      <c r="B594" s="197"/>
      <c r="C594" s="197"/>
      <c r="D594" s="197"/>
      <c r="E594" s="197"/>
      <c r="F594" s="197"/>
      <c r="G594" s="197"/>
      <c r="H594" s="197"/>
      <c r="I594" s="197"/>
      <c r="J594" s="197"/>
      <c r="K594" s="197"/>
      <c r="L594" s="197"/>
      <c r="M594" s="197"/>
      <c r="N594" s="197"/>
      <c r="O594" s="197"/>
      <c r="P594" s="197"/>
      <c r="Q594" s="197"/>
      <c r="R594" s="197"/>
      <c r="S594" s="197"/>
      <c r="T594" s="197"/>
      <c r="U594" s="197"/>
      <c r="V594" s="197"/>
      <c r="W594" s="197"/>
      <c r="X594" s="197"/>
      <c r="Y594" s="197"/>
      <c r="Z594" s="197"/>
    </row>
    <row r="595" ht="12.75" customHeight="1">
      <c r="A595" s="197"/>
      <c r="B595" s="197"/>
      <c r="C595" s="197"/>
      <c r="D595" s="197"/>
      <c r="E595" s="197"/>
      <c r="F595" s="197"/>
      <c r="G595" s="197"/>
      <c r="H595" s="197"/>
      <c r="I595" s="197"/>
      <c r="J595" s="197"/>
      <c r="K595" s="197"/>
      <c r="L595" s="197"/>
      <c r="M595" s="197"/>
      <c r="N595" s="197"/>
      <c r="O595" s="197"/>
      <c r="P595" s="197"/>
      <c r="Q595" s="197"/>
      <c r="R595" s="197"/>
      <c r="S595" s="197"/>
      <c r="T595" s="197"/>
      <c r="U595" s="197"/>
      <c r="V595" s="197"/>
      <c r="W595" s="197"/>
      <c r="X595" s="197"/>
      <c r="Y595" s="197"/>
      <c r="Z595" s="197"/>
    </row>
    <row r="596" ht="12.75" customHeight="1">
      <c r="A596" s="197"/>
      <c r="B596" s="197"/>
      <c r="C596" s="197"/>
      <c r="D596" s="197"/>
      <c r="E596" s="197"/>
      <c r="F596" s="197"/>
      <c r="G596" s="197"/>
      <c r="H596" s="197"/>
      <c r="I596" s="197"/>
      <c r="J596" s="197"/>
      <c r="K596" s="197"/>
      <c r="L596" s="197"/>
      <c r="M596" s="197"/>
      <c r="N596" s="197"/>
      <c r="O596" s="197"/>
      <c r="P596" s="197"/>
      <c r="Q596" s="197"/>
      <c r="R596" s="197"/>
      <c r="S596" s="197"/>
      <c r="T596" s="197"/>
      <c r="U596" s="197"/>
      <c r="V596" s="197"/>
      <c r="W596" s="197"/>
      <c r="X596" s="197"/>
      <c r="Y596" s="197"/>
      <c r="Z596" s="197"/>
    </row>
    <row r="597" ht="12.75" customHeight="1">
      <c r="A597" s="197"/>
      <c r="B597" s="197"/>
      <c r="C597" s="197"/>
      <c r="D597" s="197"/>
      <c r="E597" s="197"/>
      <c r="F597" s="197"/>
      <c r="G597" s="197"/>
      <c r="H597" s="197"/>
      <c r="I597" s="197"/>
      <c r="J597" s="197"/>
      <c r="K597" s="197"/>
      <c r="L597" s="197"/>
      <c r="M597" s="197"/>
      <c r="N597" s="197"/>
      <c r="O597" s="197"/>
      <c r="P597" s="197"/>
      <c r="Q597" s="197"/>
      <c r="R597" s="197"/>
      <c r="S597" s="197"/>
      <c r="T597" s="197"/>
      <c r="U597" s="197"/>
      <c r="V597" s="197"/>
      <c r="W597" s="197"/>
      <c r="X597" s="197"/>
      <c r="Y597" s="197"/>
      <c r="Z597" s="197"/>
    </row>
    <row r="598" ht="12.75" customHeight="1">
      <c r="A598" s="197"/>
      <c r="B598" s="197"/>
      <c r="C598" s="197"/>
      <c r="D598" s="197"/>
      <c r="E598" s="197"/>
      <c r="F598" s="197"/>
      <c r="G598" s="197"/>
      <c r="H598" s="197"/>
      <c r="I598" s="197"/>
      <c r="J598" s="197"/>
      <c r="K598" s="197"/>
      <c r="L598" s="197"/>
      <c r="M598" s="197"/>
      <c r="N598" s="197"/>
      <c r="O598" s="197"/>
      <c r="P598" s="197"/>
      <c r="Q598" s="197"/>
      <c r="R598" s="197"/>
      <c r="S598" s="197"/>
      <c r="T598" s="197"/>
      <c r="U598" s="197"/>
      <c r="V598" s="197"/>
      <c r="W598" s="197"/>
      <c r="X598" s="197"/>
      <c r="Y598" s="197"/>
      <c r="Z598" s="197"/>
    </row>
    <row r="599" ht="12.75" customHeight="1">
      <c r="A599" s="197"/>
      <c r="B599" s="197"/>
      <c r="C599" s="197"/>
      <c r="D599" s="197"/>
      <c r="E599" s="197"/>
      <c r="F599" s="197"/>
      <c r="G599" s="197"/>
      <c r="H599" s="197"/>
      <c r="I599" s="197"/>
      <c r="J599" s="197"/>
      <c r="K599" s="197"/>
      <c r="L599" s="197"/>
      <c r="M599" s="197"/>
      <c r="N599" s="197"/>
      <c r="O599" s="197"/>
      <c r="P599" s="197"/>
      <c r="Q599" s="197"/>
      <c r="R599" s="197"/>
      <c r="S599" s="197"/>
      <c r="T599" s="197"/>
      <c r="U599" s="197"/>
      <c r="V599" s="197"/>
      <c r="W599" s="197"/>
      <c r="X599" s="197"/>
      <c r="Y599" s="197"/>
      <c r="Z599" s="197"/>
    </row>
    <row r="600" ht="12.75" customHeight="1">
      <c r="A600" s="197"/>
      <c r="B600" s="197"/>
      <c r="C600" s="197"/>
      <c r="D600" s="197"/>
      <c r="E600" s="197"/>
      <c r="F600" s="197"/>
      <c r="G600" s="197"/>
      <c r="H600" s="197"/>
      <c r="I600" s="197"/>
      <c r="J600" s="197"/>
      <c r="K600" s="197"/>
      <c r="L600" s="197"/>
      <c r="M600" s="197"/>
      <c r="N600" s="197"/>
      <c r="O600" s="197"/>
      <c r="P600" s="197"/>
      <c r="Q600" s="197"/>
      <c r="R600" s="197"/>
      <c r="S600" s="197"/>
      <c r="T600" s="197"/>
      <c r="U600" s="197"/>
      <c r="V600" s="197"/>
      <c r="W600" s="197"/>
      <c r="X600" s="197"/>
      <c r="Y600" s="197"/>
      <c r="Z600" s="197"/>
    </row>
    <row r="601" ht="12.75" customHeight="1">
      <c r="A601" s="197"/>
      <c r="B601" s="197"/>
      <c r="C601" s="197"/>
      <c r="D601" s="197"/>
      <c r="E601" s="197"/>
      <c r="F601" s="197"/>
      <c r="G601" s="197"/>
      <c r="H601" s="197"/>
      <c r="I601" s="197"/>
      <c r="J601" s="197"/>
      <c r="K601" s="197"/>
      <c r="L601" s="197"/>
      <c r="M601" s="197"/>
      <c r="N601" s="197"/>
      <c r="O601" s="197"/>
      <c r="P601" s="197"/>
      <c r="Q601" s="197"/>
      <c r="R601" s="197"/>
      <c r="S601" s="197"/>
      <c r="T601" s="197"/>
      <c r="U601" s="197"/>
      <c r="V601" s="197"/>
      <c r="W601" s="197"/>
      <c r="X601" s="197"/>
      <c r="Y601" s="197"/>
      <c r="Z601" s="197"/>
    </row>
    <row r="602" ht="12.75" customHeight="1">
      <c r="A602" s="197"/>
      <c r="B602" s="197"/>
      <c r="C602" s="197"/>
      <c r="D602" s="197"/>
      <c r="E602" s="197"/>
      <c r="F602" s="197"/>
      <c r="G602" s="197"/>
      <c r="H602" s="197"/>
      <c r="I602" s="197"/>
      <c r="J602" s="197"/>
      <c r="K602" s="197"/>
      <c r="L602" s="197"/>
      <c r="M602" s="197"/>
      <c r="N602" s="197"/>
      <c r="O602" s="197"/>
      <c r="P602" s="197"/>
      <c r="Q602" s="197"/>
      <c r="R602" s="197"/>
      <c r="S602" s="197"/>
      <c r="T602" s="197"/>
      <c r="U602" s="197"/>
      <c r="V602" s="197"/>
      <c r="W602" s="197"/>
      <c r="X602" s="197"/>
      <c r="Y602" s="197"/>
      <c r="Z602" s="197"/>
    </row>
    <row r="603" ht="12.75" customHeight="1">
      <c r="A603" s="197"/>
      <c r="B603" s="197"/>
      <c r="C603" s="197"/>
      <c r="D603" s="197"/>
      <c r="E603" s="197"/>
      <c r="F603" s="197"/>
      <c r="G603" s="197"/>
      <c r="H603" s="197"/>
      <c r="I603" s="197"/>
      <c r="J603" s="197"/>
      <c r="K603" s="197"/>
      <c r="L603" s="197"/>
      <c r="M603" s="197"/>
      <c r="N603" s="197"/>
      <c r="O603" s="197"/>
      <c r="P603" s="197"/>
      <c r="Q603" s="197"/>
      <c r="R603" s="197"/>
      <c r="S603" s="197"/>
      <c r="T603" s="197"/>
      <c r="U603" s="197"/>
      <c r="V603" s="197"/>
      <c r="W603" s="197"/>
      <c r="X603" s="197"/>
      <c r="Y603" s="197"/>
      <c r="Z603" s="197"/>
    </row>
    <row r="604" ht="12.75" customHeight="1">
      <c r="A604" s="197"/>
      <c r="B604" s="197"/>
      <c r="C604" s="197"/>
      <c r="D604" s="197"/>
      <c r="E604" s="197"/>
      <c r="F604" s="197"/>
      <c r="G604" s="197"/>
      <c r="H604" s="197"/>
      <c r="I604" s="197"/>
      <c r="J604" s="197"/>
      <c r="K604" s="197"/>
      <c r="L604" s="197"/>
      <c r="M604" s="197"/>
      <c r="N604" s="197"/>
      <c r="O604" s="197"/>
      <c r="P604" s="197"/>
      <c r="Q604" s="197"/>
      <c r="R604" s="197"/>
      <c r="S604" s="197"/>
      <c r="T604" s="197"/>
      <c r="U604" s="197"/>
      <c r="V604" s="197"/>
      <c r="W604" s="197"/>
      <c r="X604" s="197"/>
      <c r="Y604" s="197"/>
      <c r="Z604" s="197"/>
    </row>
    <row r="605" ht="12.75" customHeight="1">
      <c r="A605" s="197"/>
      <c r="B605" s="197"/>
      <c r="C605" s="197"/>
      <c r="D605" s="197"/>
      <c r="E605" s="197"/>
      <c r="F605" s="197"/>
      <c r="G605" s="197"/>
      <c r="H605" s="197"/>
      <c r="I605" s="197"/>
      <c r="J605" s="197"/>
      <c r="K605" s="197"/>
      <c r="L605" s="197"/>
      <c r="M605" s="197"/>
      <c r="N605" s="197"/>
      <c r="O605" s="197"/>
      <c r="P605" s="197"/>
      <c r="Q605" s="197"/>
      <c r="R605" s="197"/>
      <c r="S605" s="197"/>
      <c r="T605" s="197"/>
      <c r="U605" s="197"/>
      <c r="V605" s="197"/>
      <c r="W605" s="197"/>
      <c r="X605" s="197"/>
      <c r="Y605" s="197"/>
      <c r="Z605" s="197"/>
    </row>
    <row r="606" ht="12.75" customHeight="1">
      <c r="A606" s="197"/>
      <c r="B606" s="197"/>
      <c r="C606" s="197"/>
      <c r="D606" s="197"/>
      <c r="E606" s="197"/>
      <c r="F606" s="197"/>
      <c r="G606" s="197"/>
      <c r="H606" s="197"/>
      <c r="I606" s="197"/>
      <c r="J606" s="197"/>
      <c r="K606" s="197"/>
      <c r="L606" s="197"/>
      <c r="M606" s="197"/>
      <c r="N606" s="197"/>
      <c r="O606" s="197"/>
      <c r="P606" s="197"/>
      <c r="Q606" s="197"/>
      <c r="R606" s="197"/>
      <c r="S606" s="197"/>
      <c r="T606" s="197"/>
      <c r="U606" s="197"/>
      <c r="V606" s="197"/>
      <c r="W606" s="197"/>
      <c r="X606" s="197"/>
      <c r="Y606" s="197"/>
      <c r="Z606" s="197"/>
    </row>
    <row r="607" ht="12.75" customHeight="1">
      <c r="A607" s="197"/>
      <c r="B607" s="197"/>
      <c r="C607" s="197"/>
      <c r="D607" s="197"/>
      <c r="E607" s="197"/>
      <c r="F607" s="197"/>
      <c r="G607" s="197"/>
      <c r="H607" s="197"/>
      <c r="I607" s="197"/>
      <c r="J607" s="197"/>
      <c r="K607" s="197"/>
      <c r="L607" s="197"/>
      <c r="M607" s="197"/>
      <c r="N607" s="197"/>
      <c r="O607" s="197"/>
      <c r="P607" s="197"/>
      <c r="Q607" s="197"/>
      <c r="R607" s="197"/>
      <c r="S607" s="197"/>
      <c r="T607" s="197"/>
      <c r="U607" s="197"/>
      <c r="V607" s="197"/>
      <c r="W607" s="197"/>
      <c r="X607" s="197"/>
      <c r="Y607" s="197"/>
      <c r="Z607" s="197"/>
    </row>
    <row r="608" ht="12.75" customHeight="1">
      <c r="A608" s="197"/>
      <c r="B608" s="197"/>
      <c r="C608" s="197"/>
      <c r="D608" s="197"/>
      <c r="E608" s="197"/>
      <c r="F608" s="197"/>
      <c r="G608" s="197"/>
      <c r="H608" s="197"/>
      <c r="I608" s="197"/>
      <c r="J608" s="197"/>
      <c r="K608" s="197"/>
      <c r="L608" s="197"/>
      <c r="M608" s="197"/>
      <c r="N608" s="197"/>
      <c r="O608" s="197"/>
      <c r="P608" s="197"/>
      <c r="Q608" s="197"/>
      <c r="R608" s="197"/>
      <c r="S608" s="197"/>
      <c r="T608" s="197"/>
      <c r="U608" s="197"/>
      <c r="V608" s="197"/>
      <c r="W608" s="197"/>
      <c r="X608" s="197"/>
      <c r="Y608" s="197"/>
      <c r="Z608" s="197"/>
    </row>
    <row r="609" ht="12.75" customHeight="1">
      <c r="A609" s="197"/>
      <c r="B609" s="197"/>
      <c r="C609" s="197"/>
      <c r="D609" s="197"/>
      <c r="E609" s="197"/>
      <c r="F609" s="197"/>
      <c r="G609" s="197"/>
      <c r="H609" s="197"/>
      <c r="I609" s="197"/>
      <c r="J609" s="197"/>
      <c r="K609" s="197"/>
      <c r="L609" s="197"/>
      <c r="M609" s="197"/>
      <c r="N609" s="197"/>
      <c r="O609" s="197"/>
      <c r="P609" s="197"/>
      <c r="Q609" s="197"/>
      <c r="R609" s="197"/>
      <c r="S609" s="197"/>
      <c r="T609" s="197"/>
      <c r="U609" s="197"/>
      <c r="V609" s="197"/>
      <c r="W609" s="197"/>
      <c r="X609" s="197"/>
      <c r="Y609" s="197"/>
      <c r="Z609" s="197"/>
    </row>
    <row r="610" ht="12.75" customHeight="1">
      <c r="A610" s="197"/>
      <c r="B610" s="197"/>
      <c r="C610" s="197"/>
      <c r="D610" s="197"/>
      <c r="E610" s="197"/>
      <c r="F610" s="197"/>
      <c r="G610" s="197"/>
      <c r="H610" s="197"/>
      <c r="I610" s="197"/>
      <c r="J610" s="197"/>
      <c r="K610" s="197"/>
      <c r="L610" s="197"/>
      <c r="M610" s="197"/>
      <c r="N610" s="197"/>
      <c r="O610" s="197"/>
      <c r="P610" s="197"/>
      <c r="Q610" s="197"/>
      <c r="R610" s="197"/>
      <c r="S610" s="197"/>
      <c r="T610" s="197"/>
      <c r="U610" s="197"/>
      <c r="V610" s="197"/>
      <c r="W610" s="197"/>
      <c r="X610" s="197"/>
      <c r="Y610" s="197"/>
      <c r="Z610" s="197"/>
    </row>
    <row r="611" ht="12.75" customHeight="1">
      <c r="A611" s="197"/>
      <c r="B611" s="197"/>
      <c r="C611" s="197"/>
      <c r="D611" s="197"/>
      <c r="E611" s="197"/>
      <c r="F611" s="197"/>
      <c r="G611" s="197"/>
      <c r="H611" s="197"/>
      <c r="I611" s="197"/>
      <c r="J611" s="197"/>
      <c r="K611" s="197"/>
      <c r="L611" s="197"/>
      <c r="M611" s="197"/>
      <c r="N611" s="197"/>
      <c r="O611" s="197"/>
      <c r="P611" s="197"/>
      <c r="Q611" s="197"/>
      <c r="R611" s="197"/>
      <c r="S611" s="197"/>
      <c r="T611" s="197"/>
      <c r="U611" s="197"/>
      <c r="V611" s="197"/>
      <c r="W611" s="197"/>
      <c r="X611" s="197"/>
      <c r="Y611" s="197"/>
      <c r="Z611" s="197"/>
    </row>
    <row r="612" ht="12.75" customHeight="1">
      <c r="A612" s="197"/>
      <c r="B612" s="197"/>
      <c r="C612" s="197"/>
      <c r="D612" s="197"/>
      <c r="E612" s="197"/>
      <c r="F612" s="197"/>
      <c r="G612" s="197"/>
      <c r="H612" s="197"/>
      <c r="I612" s="197"/>
      <c r="J612" s="197"/>
      <c r="K612" s="197"/>
      <c r="L612" s="197"/>
      <c r="M612" s="197"/>
      <c r="N612" s="197"/>
      <c r="O612" s="197"/>
      <c r="P612" s="197"/>
      <c r="Q612" s="197"/>
      <c r="R612" s="197"/>
      <c r="S612" s="197"/>
      <c r="T612" s="197"/>
      <c r="U612" s="197"/>
      <c r="V612" s="197"/>
      <c r="W612" s="197"/>
      <c r="X612" s="197"/>
      <c r="Y612" s="197"/>
      <c r="Z612" s="197"/>
    </row>
    <row r="613" ht="12.75" customHeight="1">
      <c r="A613" s="197"/>
      <c r="B613" s="197"/>
      <c r="C613" s="197"/>
      <c r="D613" s="197"/>
      <c r="E613" s="197"/>
      <c r="F613" s="197"/>
      <c r="G613" s="197"/>
      <c r="H613" s="197"/>
      <c r="I613" s="197"/>
      <c r="J613" s="197"/>
      <c r="K613" s="197"/>
      <c r="L613" s="197"/>
      <c r="M613" s="197"/>
      <c r="N613" s="197"/>
      <c r="O613" s="197"/>
      <c r="P613" s="197"/>
      <c r="Q613" s="197"/>
      <c r="R613" s="197"/>
      <c r="S613" s="197"/>
      <c r="T613" s="197"/>
      <c r="U613" s="197"/>
      <c r="V613" s="197"/>
      <c r="W613" s="197"/>
      <c r="X613" s="197"/>
      <c r="Y613" s="197"/>
      <c r="Z613" s="197"/>
    </row>
    <row r="614" ht="12.75" customHeight="1">
      <c r="A614" s="197"/>
      <c r="B614" s="197"/>
      <c r="C614" s="197"/>
      <c r="D614" s="197"/>
      <c r="E614" s="197"/>
      <c r="F614" s="197"/>
      <c r="G614" s="197"/>
      <c r="H614" s="197"/>
      <c r="I614" s="197"/>
      <c r="J614" s="197"/>
      <c r="K614" s="197"/>
      <c r="L614" s="197"/>
      <c r="M614" s="197"/>
      <c r="N614" s="197"/>
      <c r="O614" s="197"/>
      <c r="P614" s="197"/>
      <c r="Q614" s="197"/>
      <c r="R614" s="197"/>
      <c r="S614" s="197"/>
      <c r="T614" s="197"/>
      <c r="U614" s="197"/>
      <c r="V614" s="197"/>
      <c r="W614" s="197"/>
      <c r="X614" s="197"/>
      <c r="Y614" s="197"/>
      <c r="Z614" s="197"/>
    </row>
    <row r="615" ht="12.75" customHeight="1">
      <c r="A615" s="197"/>
      <c r="B615" s="197"/>
      <c r="C615" s="197"/>
      <c r="D615" s="197"/>
      <c r="E615" s="197"/>
      <c r="F615" s="197"/>
      <c r="G615" s="197"/>
      <c r="H615" s="197"/>
      <c r="I615" s="197"/>
      <c r="J615" s="197"/>
      <c r="K615" s="197"/>
      <c r="L615" s="197"/>
      <c r="M615" s="197"/>
      <c r="N615" s="197"/>
      <c r="O615" s="197"/>
      <c r="P615" s="197"/>
      <c r="Q615" s="197"/>
      <c r="R615" s="197"/>
      <c r="S615" s="197"/>
      <c r="T615" s="197"/>
      <c r="U615" s="197"/>
      <c r="V615" s="197"/>
      <c r="W615" s="197"/>
      <c r="X615" s="197"/>
      <c r="Y615" s="197"/>
      <c r="Z615" s="197"/>
    </row>
    <row r="616" ht="12.75" customHeight="1">
      <c r="A616" s="197"/>
      <c r="B616" s="197"/>
      <c r="C616" s="197"/>
      <c r="D616" s="197"/>
      <c r="E616" s="197"/>
      <c r="F616" s="197"/>
      <c r="G616" s="197"/>
      <c r="H616" s="197"/>
      <c r="I616" s="197"/>
      <c r="J616" s="197"/>
      <c r="K616" s="197"/>
      <c r="L616" s="197"/>
      <c r="M616" s="197"/>
      <c r="N616" s="197"/>
      <c r="O616" s="197"/>
      <c r="P616" s="197"/>
      <c r="Q616" s="197"/>
      <c r="R616" s="197"/>
      <c r="S616" s="197"/>
      <c r="T616" s="197"/>
      <c r="U616" s="197"/>
      <c r="V616" s="197"/>
      <c r="W616" s="197"/>
      <c r="X616" s="197"/>
      <c r="Y616" s="197"/>
      <c r="Z616" s="197"/>
    </row>
    <row r="617" ht="12.75" customHeight="1">
      <c r="A617" s="197"/>
      <c r="B617" s="197"/>
      <c r="C617" s="197"/>
      <c r="D617" s="197"/>
      <c r="E617" s="197"/>
      <c r="F617" s="197"/>
      <c r="G617" s="197"/>
      <c r="H617" s="197"/>
      <c r="I617" s="197"/>
      <c r="J617" s="197"/>
      <c r="K617" s="197"/>
      <c r="L617" s="197"/>
      <c r="M617" s="197"/>
      <c r="N617" s="197"/>
      <c r="O617" s="197"/>
      <c r="P617" s="197"/>
      <c r="Q617" s="197"/>
      <c r="R617" s="197"/>
      <c r="S617" s="197"/>
      <c r="T617" s="197"/>
      <c r="U617" s="197"/>
      <c r="V617" s="197"/>
      <c r="W617" s="197"/>
      <c r="X617" s="197"/>
      <c r="Y617" s="197"/>
      <c r="Z617" s="197"/>
    </row>
    <row r="618" ht="12.75" customHeight="1">
      <c r="A618" s="197"/>
      <c r="B618" s="197"/>
      <c r="C618" s="197"/>
      <c r="D618" s="197"/>
      <c r="E618" s="197"/>
      <c r="F618" s="197"/>
      <c r="G618" s="197"/>
      <c r="H618" s="197"/>
      <c r="I618" s="197"/>
      <c r="J618" s="197"/>
      <c r="K618" s="197"/>
      <c r="L618" s="197"/>
      <c r="M618" s="197"/>
      <c r="N618" s="197"/>
      <c r="O618" s="197"/>
      <c r="P618" s="197"/>
      <c r="Q618" s="197"/>
      <c r="R618" s="197"/>
      <c r="S618" s="197"/>
      <c r="T618" s="197"/>
      <c r="U618" s="197"/>
      <c r="V618" s="197"/>
      <c r="W618" s="197"/>
      <c r="X618" s="197"/>
      <c r="Y618" s="197"/>
      <c r="Z618" s="197"/>
    </row>
    <row r="619" ht="12.75" customHeight="1">
      <c r="A619" s="197"/>
      <c r="B619" s="197"/>
      <c r="C619" s="197"/>
      <c r="D619" s="197"/>
      <c r="E619" s="197"/>
      <c r="F619" s="197"/>
      <c r="G619" s="197"/>
      <c r="H619" s="197"/>
      <c r="I619" s="197"/>
      <c r="J619" s="197"/>
      <c r="K619" s="197"/>
      <c r="L619" s="197"/>
      <c r="M619" s="197"/>
      <c r="N619" s="197"/>
      <c r="O619" s="197"/>
      <c r="P619" s="197"/>
      <c r="Q619" s="197"/>
      <c r="R619" s="197"/>
      <c r="S619" s="197"/>
      <c r="T619" s="197"/>
      <c r="U619" s="197"/>
      <c r="V619" s="197"/>
      <c r="W619" s="197"/>
      <c r="X619" s="197"/>
      <c r="Y619" s="197"/>
      <c r="Z619" s="197"/>
    </row>
    <row r="620" ht="12.75" customHeight="1">
      <c r="A620" s="197"/>
      <c r="B620" s="197"/>
      <c r="C620" s="197"/>
      <c r="D620" s="197"/>
      <c r="E620" s="197"/>
      <c r="F620" s="197"/>
      <c r="G620" s="197"/>
      <c r="H620" s="197"/>
      <c r="I620" s="197"/>
      <c r="J620" s="197"/>
      <c r="K620" s="197"/>
      <c r="L620" s="197"/>
      <c r="M620" s="197"/>
      <c r="N620" s="197"/>
      <c r="O620" s="197"/>
      <c r="P620" s="197"/>
      <c r="Q620" s="197"/>
      <c r="R620" s="197"/>
      <c r="S620" s="197"/>
      <c r="T620" s="197"/>
      <c r="U620" s="197"/>
      <c r="V620" s="197"/>
      <c r="W620" s="197"/>
      <c r="X620" s="197"/>
      <c r="Y620" s="197"/>
      <c r="Z620" s="197"/>
    </row>
    <row r="621" ht="12.75" customHeight="1">
      <c r="A621" s="197"/>
      <c r="B621" s="197"/>
      <c r="C621" s="197"/>
      <c r="D621" s="197"/>
      <c r="E621" s="197"/>
      <c r="F621" s="197"/>
      <c r="G621" s="197"/>
      <c r="H621" s="197"/>
      <c r="I621" s="197"/>
      <c r="J621" s="197"/>
      <c r="K621" s="197"/>
      <c r="L621" s="197"/>
      <c r="M621" s="197"/>
      <c r="N621" s="197"/>
      <c r="O621" s="197"/>
      <c r="P621" s="197"/>
      <c r="Q621" s="197"/>
      <c r="R621" s="197"/>
      <c r="S621" s="197"/>
      <c r="T621" s="197"/>
      <c r="U621" s="197"/>
      <c r="V621" s="197"/>
      <c r="W621" s="197"/>
      <c r="X621" s="197"/>
      <c r="Y621" s="197"/>
      <c r="Z621" s="197"/>
    </row>
    <row r="622" ht="12.75" customHeight="1">
      <c r="A622" s="197"/>
      <c r="B622" s="197"/>
      <c r="C622" s="197"/>
      <c r="D622" s="197"/>
      <c r="E622" s="197"/>
      <c r="F622" s="197"/>
      <c r="G622" s="197"/>
      <c r="H622" s="197"/>
      <c r="I622" s="197"/>
      <c r="J622" s="197"/>
      <c r="K622" s="197"/>
      <c r="L622" s="197"/>
      <c r="M622" s="197"/>
      <c r="N622" s="197"/>
      <c r="O622" s="197"/>
      <c r="P622" s="197"/>
      <c r="Q622" s="197"/>
      <c r="R622" s="197"/>
      <c r="S622" s="197"/>
      <c r="T622" s="197"/>
      <c r="U622" s="197"/>
      <c r="V622" s="197"/>
      <c r="W622" s="197"/>
      <c r="X622" s="197"/>
      <c r="Y622" s="197"/>
      <c r="Z622" s="197"/>
    </row>
    <row r="623" ht="12.75" customHeight="1">
      <c r="A623" s="197"/>
      <c r="B623" s="197"/>
      <c r="C623" s="197"/>
      <c r="D623" s="197"/>
      <c r="E623" s="197"/>
      <c r="F623" s="197"/>
      <c r="G623" s="197"/>
      <c r="H623" s="197"/>
      <c r="I623" s="197"/>
      <c r="J623" s="197"/>
      <c r="K623" s="197"/>
      <c r="L623" s="197"/>
      <c r="M623" s="197"/>
      <c r="N623" s="197"/>
      <c r="O623" s="197"/>
      <c r="P623" s="197"/>
      <c r="Q623" s="197"/>
      <c r="R623" s="197"/>
      <c r="S623" s="197"/>
      <c r="T623" s="197"/>
      <c r="U623" s="197"/>
      <c r="V623" s="197"/>
      <c r="W623" s="197"/>
      <c r="X623" s="197"/>
      <c r="Y623" s="197"/>
      <c r="Z623" s="197"/>
    </row>
    <row r="624" ht="12.75" customHeight="1">
      <c r="A624" s="197"/>
      <c r="B624" s="197"/>
      <c r="C624" s="197"/>
      <c r="D624" s="197"/>
      <c r="E624" s="197"/>
      <c r="F624" s="197"/>
      <c r="G624" s="197"/>
      <c r="H624" s="197"/>
      <c r="I624" s="197"/>
      <c r="J624" s="197"/>
      <c r="K624" s="197"/>
      <c r="L624" s="197"/>
      <c r="M624" s="197"/>
      <c r="N624" s="197"/>
      <c r="O624" s="197"/>
      <c r="P624" s="197"/>
      <c r="Q624" s="197"/>
      <c r="R624" s="197"/>
      <c r="S624" s="197"/>
      <c r="T624" s="197"/>
      <c r="U624" s="197"/>
      <c r="V624" s="197"/>
      <c r="W624" s="197"/>
      <c r="X624" s="197"/>
      <c r="Y624" s="197"/>
      <c r="Z624" s="197"/>
    </row>
    <row r="625" ht="12.75" customHeight="1">
      <c r="A625" s="197"/>
      <c r="B625" s="197"/>
      <c r="C625" s="197"/>
      <c r="D625" s="197"/>
      <c r="E625" s="197"/>
      <c r="F625" s="197"/>
      <c r="G625" s="197"/>
      <c r="H625" s="197"/>
      <c r="I625" s="197"/>
      <c r="J625" s="197"/>
      <c r="K625" s="197"/>
      <c r="L625" s="197"/>
      <c r="M625" s="197"/>
      <c r="N625" s="197"/>
      <c r="O625" s="197"/>
      <c r="P625" s="197"/>
      <c r="Q625" s="197"/>
      <c r="R625" s="197"/>
      <c r="S625" s="197"/>
      <c r="T625" s="197"/>
      <c r="U625" s="197"/>
      <c r="V625" s="197"/>
      <c r="W625" s="197"/>
      <c r="X625" s="197"/>
      <c r="Y625" s="197"/>
      <c r="Z625" s="197"/>
    </row>
    <row r="626" ht="12.75" customHeight="1">
      <c r="A626" s="197"/>
      <c r="B626" s="197"/>
      <c r="C626" s="197"/>
      <c r="D626" s="197"/>
      <c r="E626" s="197"/>
      <c r="F626" s="197"/>
      <c r="G626" s="197"/>
      <c r="H626" s="197"/>
      <c r="I626" s="197"/>
      <c r="J626" s="197"/>
      <c r="K626" s="197"/>
      <c r="L626" s="197"/>
      <c r="M626" s="197"/>
      <c r="N626" s="197"/>
      <c r="O626" s="197"/>
      <c r="P626" s="197"/>
      <c r="Q626" s="197"/>
      <c r="R626" s="197"/>
      <c r="S626" s="197"/>
      <c r="T626" s="197"/>
      <c r="U626" s="197"/>
      <c r="V626" s="197"/>
      <c r="W626" s="197"/>
      <c r="X626" s="197"/>
      <c r="Y626" s="197"/>
      <c r="Z626" s="197"/>
    </row>
    <row r="627" ht="12.75" customHeight="1">
      <c r="A627" s="197"/>
      <c r="B627" s="197"/>
      <c r="C627" s="197"/>
      <c r="D627" s="197"/>
      <c r="E627" s="197"/>
      <c r="F627" s="197"/>
      <c r="G627" s="197"/>
      <c r="H627" s="197"/>
      <c r="I627" s="197"/>
      <c r="J627" s="197"/>
      <c r="K627" s="197"/>
      <c r="L627" s="197"/>
      <c r="M627" s="197"/>
      <c r="N627" s="197"/>
      <c r="O627" s="197"/>
      <c r="P627" s="197"/>
      <c r="Q627" s="197"/>
      <c r="R627" s="197"/>
      <c r="S627" s="197"/>
      <c r="T627" s="197"/>
      <c r="U627" s="197"/>
      <c r="V627" s="197"/>
      <c r="W627" s="197"/>
      <c r="X627" s="197"/>
      <c r="Y627" s="197"/>
      <c r="Z627" s="197"/>
    </row>
    <row r="628" ht="12.75" customHeight="1">
      <c r="A628" s="197"/>
      <c r="B628" s="197"/>
      <c r="C628" s="197"/>
      <c r="D628" s="197"/>
      <c r="E628" s="197"/>
      <c r="F628" s="197"/>
      <c r="G628" s="197"/>
      <c r="H628" s="197"/>
      <c r="I628" s="197"/>
      <c r="J628" s="197"/>
      <c r="K628" s="197"/>
      <c r="L628" s="197"/>
      <c r="M628" s="197"/>
      <c r="N628" s="197"/>
      <c r="O628" s="197"/>
      <c r="P628" s="197"/>
      <c r="Q628" s="197"/>
      <c r="R628" s="197"/>
      <c r="S628" s="197"/>
      <c r="T628" s="197"/>
      <c r="U628" s="197"/>
      <c r="V628" s="197"/>
      <c r="W628" s="197"/>
      <c r="X628" s="197"/>
      <c r="Y628" s="197"/>
      <c r="Z628" s="197"/>
    </row>
    <row r="629" ht="12.75" customHeight="1">
      <c r="A629" s="197"/>
      <c r="B629" s="197"/>
      <c r="C629" s="197"/>
      <c r="D629" s="197"/>
      <c r="E629" s="197"/>
      <c r="F629" s="197"/>
      <c r="G629" s="197"/>
      <c r="H629" s="197"/>
      <c r="I629" s="197"/>
      <c r="J629" s="197"/>
      <c r="K629" s="197"/>
      <c r="L629" s="197"/>
      <c r="M629" s="197"/>
      <c r="N629" s="197"/>
      <c r="O629" s="197"/>
      <c r="P629" s="197"/>
      <c r="Q629" s="197"/>
      <c r="R629" s="197"/>
      <c r="S629" s="197"/>
      <c r="T629" s="197"/>
      <c r="U629" s="197"/>
      <c r="V629" s="197"/>
      <c r="W629" s="197"/>
      <c r="X629" s="197"/>
      <c r="Y629" s="197"/>
      <c r="Z629" s="197"/>
    </row>
    <row r="630" ht="12.75" customHeight="1">
      <c r="A630" s="197"/>
      <c r="B630" s="197"/>
      <c r="C630" s="197"/>
      <c r="D630" s="197"/>
      <c r="E630" s="197"/>
      <c r="F630" s="197"/>
      <c r="G630" s="197"/>
      <c r="H630" s="197"/>
      <c r="I630" s="197"/>
      <c r="J630" s="197"/>
      <c r="K630" s="197"/>
      <c r="L630" s="197"/>
      <c r="M630" s="197"/>
      <c r="N630" s="197"/>
      <c r="O630" s="197"/>
      <c r="P630" s="197"/>
      <c r="Q630" s="197"/>
      <c r="R630" s="197"/>
      <c r="S630" s="197"/>
      <c r="T630" s="197"/>
      <c r="U630" s="197"/>
      <c r="V630" s="197"/>
      <c r="W630" s="197"/>
      <c r="X630" s="197"/>
      <c r="Y630" s="197"/>
      <c r="Z630" s="197"/>
    </row>
    <row r="631" ht="12.75" customHeight="1">
      <c r="A631" s="197"/>
      <c r="B631" s="197"/>
      <c r="C631" s="197"/>
      <c r="D631" s="197"/>
      <c r="E631" s="197"/>
      <c r="F631" s="197"/>
      <c r="G631" s="197"/>
      <c r="H631" s="197"/>
      <c r="I631" s="197"/>
      <c r="J631" s="197"/>
      <c r="K631" s="197"/>
      <c r="L631" s="197"/>
      <c r="M631" s="197"/>
      <c r="N631" s="197"/>
      <c r="O631" s="197"/>
      <c r="P631" s="197"/>
      <c r="Q631" s="197"/>
      <c r="R631" s="197"/>
      <c r="S631" s="197"/>
      <c r="T631" s="197"/>
      <c r="U631" s="197"/>
      <c r="V631" s="197"/>
      <c r="W631" s="197"/>
      <c r="X631" s="197"/>
      <c r="Y631" s="197"/>
      <c r="Z631" s="197"/>
    </row>
    <row r="632" ht="12.75" customHeight="1">
      <c r="A632" s="197"/>
      <c r="B632" s="197"/>
      <c r="C632" s="197"/>
      <c r="D632" s="197"/>
      <c r="E632" s="197"/>
      <c r="F632" s="197"/>
      <c r="G632" s="197"/>
      <c r="H632" s="197"/>
      <c r="I632" s="197"/>
      <c r="J632" s="197"/>
      <c r="K632" s="197"/>
      <c r="L632" s="197"/>
      <c r="M632" s="197"/>
      <c r="N632" s="197"/>
      <c r="O632" s="197"/>
      <c r="P632" s="197"/>
      <c r="Q632" s="197"/>
      <c r="R632" s="197"/>
      <c r="S632" s="197"/>
      <c r="T632" s="197"/>
      <c r="U632" s="197"/>
      <c r="V632" s="197"/>
      <c r="W632" s="197"/>
      <c r="X632" s="197"/>
      <c r="Y632" s="197"/>
      <c r="Z632" s="197"/>
    </row>
    <row r="633" ht="12.75" customHeight="1">
      <c r="A633" s="197"/>
      <c r="B633" s="197"/>
      <c r="C633" s="197"/>
      <c r="D633" s="197"/>
      <c r="E633" s="197"/>
      <c r="F633" s="197"/>
      <c r="G633" s="197"/>
      <c r="H633" s="197"/>
      <c r="I633" s="197"/>
      <c r="J633" s="197"/>
      <c r="K633" s="197"/>
      <c r="L633" s="197"/>
      <c r="M633" s="197"/>
      <c r="N633" s="197"/>
      <c r="O633" s="197"/>
      <c r="P633" s="197"/>
      <c r="Q633" s="197"/>
      <c r="R633" s="197"/>
      <c r="S633" s="197"/>
      <c r="T633" s="197"/>
      <c r="U633" s="197"/>
      <c r="V633" s="197"/>
      <c r="W633" s="197"/>
      <c r="X633" s="197"/>
      <c r="Y633" s="197"/>
      <c r="Z633" s="197"/>
    </row>
    <row r="634" ht="12.75" customHeight="1">
      <c r="A634" s="197"/>
      <c r="B634" s="197"/>
      <c r="C634" s="197"/>
      <c r="D634" s="197"/>
      <c r="E634" s="197"/>
      <c r="F634" s="197"/>
      <c r="G634" s="197"/>
      <c r="H634" s="197"/>
      <c r="I634" s="197"/>
      <c r="J634" s="197"/>
      <c r="K634" s="197"/>
      <c r="L634" s="197"/>
      <c r="M634" s="197"/>
      <c r="N634" s="197"/>
      <c r="O634" s="197"/>
      <c r="P634" s="197"/>
      <c r="Q634" s="197"/>
      <c r="R634" s="197"/>
      <c r="S634" s="197"/>
      <c r="T634" s="197"/>
      <c r="U634" s="197"/>
      <c r="V634" s="197"/>
      <c r="W634" s="197"/>
      <c r="X634" s="197"/>
      <c r="Y634" s="197"/>
      <c r="Z634" s="197"/>
    </row>
    <row r="635" ht="12.75" customHeight="1">
      <c r="A635" s="197"/>
      <c r="B635" s="197"/>
      <c r="C635" s="197"/>
      <c r="D635" s="197"/>
      <c r="E635" s="197"/>
      <c r="F635" s="197"/>
      <c r="G635" s="197"/>
      <c r="H635" s="197"/>
      <c r="I635" s="197"/>
      <c r="J635" s="197"/>
      <c r="K635" s="197"/>
      <c r="L635" s="197"/>
      <c r="M635" s="197"/>
      <c r="N635" s="197"/>
      <c r="O635" s="197"/>
      <c r="P635" s="197"/>
      <c r="Q635" s="197"/>
      <c r="R635" s="197"/>
      <c r="S635" s="197"/>
      <c r="T635" s="197"/>
      <c r="U635" s="197"/>
      <c r="V635" s="197"/>
      <c r="W635" s="197"/>
      <c r="X635" s="197"/>
      <c r="Y635" s="197"/>
      <c r="Z635" s="197"/>
    </row>
    <row r="636" ht="12.75" customHeight="1">
      <c r="A636" s="197"/>
      <c r="B636" s="197"/>
      <c r="C636" s="197"/>
      <c r="D636" s="197"/>
      <c r="E636" s="197"/>
      <c r="F636" s="197"/>
      <c r="G636" s="197"/>
      <c r="H636" s="197"/>
      <c r="I636" s="197"/>
      <c r="J636" s="197"/>
      <c r="K636" s="197"/>
      <c r="L636" s="197"/>
      <c r="M636" s="197"/>
      <c r="N636" s="197"/>
      <c r="O636" s="197"/>
      <c r="P636" s="197"/>
      <c r="Q636" s="197"/>
      <c r="R636" s="197"/>
      <c r="S636" s="197"/>
      <c r="T636" s="197"/>
      <c r="U636" s="197"/>
      <c r="V636" s="197"/>
      <c r="W636" s="197"/>
      <c r="X636" s="197"/>
      <c r="Y636" s="197"/>
      <c r="Z636" s="197"/>
    </row>
    <row r="637" ht="12.75" customHeight="1">
      <c r="A637" s="197"/>
      <c r="B637" s="197"/>
      <c r="C637" s="197"/>
      <c r="D637" s="197"/>
      <c r="E637" s="197"/>
      <c r="F637" s="197"/>
      <c r="G637" s="197"/>
      <c r="H637" s="197"/>
      <c r="I637" s="197"/>
      <c r="J637" s="197"/>
      <c r="K637" s="197"/>
      <c r="L637" s="197"/>
      <c r="M637" s="197"/>
      <c r="N637" s="197"/>
      <c r="O637" s="197"/>
      <c r="P637" s="197"/>
      <c r="Q637" s="197"/>
      <c r="R637" s="197"/>
      <c r="S637" s="197"/>
      <c r="T637" s="197"/>
      <c r="U637" s="197"/>
      <c r="V637" s="197"/>
      <c r="W637" s="197"/>
      <c r="X637" s="197"/>
      <c r="Y637" s="197"/>
      <c r="Z637" s="197"/>
    </row>
    <row r="638" ht="12.75" customHeight="1">
      <c r="A638" s="197"/>
      <c r="B638" s="197"/>
      <c r="C638" s="197"/>
      <c r="D638" s="197"/>
      <c r="E638" s="197"/>
      <c r="F638" s="197"/>
      <c r="G638" s="197"/>
      <c r="H638" s="197"/>
      <c r="I638" s="197"/>
      <c r="J638" s="197"/>
      <c r="K638" s="197"/>
      <c r="L638" s="197"/>
      <c r="M638" s="197"/>
      <c r="N638" s="197"/>
      <c r="O638" s="197"/>
      <c r="P638" s="197"/>
      <c r="Q638" s="197"/>
      <c r="R638" s="197"/>
      <c r="S638" s="197"/>
      <c r="T638" s="197"/>
      <c r="U638" s="197"/>
      <c r="V638" s="197"/>
      <c r="W638" s="197"/>
      <c r="X638" s="197"/>
      <c r="Y638" s="197"/>
      <c r="Z638" s="197"/>
    </row>
    <row r="639" ht="12.75" customHeight="1">
      <c r="A639" s="197"/>
      <c r="B639" s="197"/>
      <c r="C639" s="197"/>
      <c r="D639" s="197"/>
      <c r="E639" s="197"/>
      <c r="F639" s="197"/>
      <c r="G639" s="197"/>
      <c r="H639" s="197"/>
      <c r="I639" s="197"/>
      <c r="J639" s="197"/>
      <c r="K639" s="197"/>
      <c r="L639" s="197"/>
      <c r="M639" s="197"/>
      <c r="N639" s="197"/>
      <c r="O639" s="197"/>
      <c r="P639" s="197"/>
      <c r="Q639" s="197"/>
      <c r="R639" s="197"/>
      <c r="S639" s="197"/>
      <c r="T639" s="197"/>
      <c r="U639" s="197"/>
      <c r="V639" s="197"/>
      <c r="W639" s="197"/>
      <c r="X639" s="197"/>
      <c r="Y639" s="197"/>
      <c r="Z639" s="197"/>
    </row>
    <row r="640" ht="12.75" customHeight="1">
      <c r="A640" s="197"/>
      <c r="B640" s="197"/>
      <c r="C640" s="197"/>
      <c r="D640" s="197"/>
      <c r="E640" s="197"/>
      <c r="F640" s="197"/>
      <c r="G640" s="197"/>
      <c r="H640" s="197"/>
      <c r="I640" s="197"/>
      <c r="J640" s="197"/>
      <c r="K640" s="197"/>
      <c r="L640" s="197"/>
      <c r="M640" s="197"/>
      <c r="N640" s="197"/>
      <c r="O640" s="197"/>
      <c r="P640" s="197"/>
      <c r="Q640" s="197"/>
      <c r="R640" s="197"/>
      <c r="S640" s="197"/>
      <c r="T640" s="197"/>
      <c r="U640" s="197"/>
      <c r="V640" s="197"/>
      <c r="W640" s="197"/>
      <c r="X640" s="197"/>
      <c r="Y640" s="197"/>
      <c r="Z640" s="197"/>
    </row>
    <row r="641" ht="12.75" customHeight="1">
      <c r="A641" s="197"/>
      <c r="B641" s="197"/>
      <c r="C641" s="197"/>
      <c r="D641" s="197"/>
      <c r="E641" s="197"/>
      <c r="F641" s="197"/>
      <c r="G641" s="197"/>
      <c r="H641" s="197"/>
      <c r="I641" s="197"/>
      <c r="J641" s="197"/>
      <c r="K641" s="197"/>
      <c r="L641" s="197"/>
      <c r="M641" s="197"/>
      <c r="N641" s="197"/>
      <c r="O641" s="197"/>
      <c r="P641" s="197"/>
      <c r="Q641" s="197"/>
      <c r="R641" s="197"/>
      <c r="S641" s="197"/>
      <c r="T641" s="197"/>
      <c r="U641" s="197"/>
      <c r="V641" s="197"/>
      <c r="W641" s="197"/>
      <c r="X641" s="197"/>
      <c r="Y641" s="197"/>
      <c r="Z641" s="197"/>
    </row>
    <row r="642" ht="12.75" customHeight="1">
      <c r="A642" s="197"/>
      <c r="B642" s="197"/>
      <c r="C642" s="197"/>
      <c r="D642" s="197"/>
      <c r="E642" s="197"/>
      <c r="F642" s="197"/>
      <c r="G642" s="197"/>
      <c r="H642" s="197"/>
      <c r="I642" s="197"/>
      <c r="J642" s="197"/>
      <c r="K642" s="197"/>
      <c r="L642" s="197"/>
      <c r="M642" s="197"/>
      <c r="N642" s="197"/>
      <c r="O642" s="197"/>
      <c r="P642" s="197"/>
      <c r="Q642" s="197"/>
      <c r="R642" s="197"/>
      <c r="S642" s="197"/>
      <c r="T642" s="197"/>
      <c r="U642" s="197"/>
      <c r="V642" s="197"/>
      <c r="W642" s="197"/>
      <c r="X642" s="197"/>
      <c r="Y642" s="197"/>
      <c r="Z642" s="197"/>
    </row>
    <row r="643" ht="12.75" customHeight="1">
      <c r="A643" s="197"/>
      <c r="B643" s="197"/>
      <c r="C643" s="197"/>
      <c r="D643" s="197"/>
      <c r="E643" s="197"/>
      <c r="F643" s="197"/>
      <c r="G643" s="197"/>
      <c r="H643" s="197"/>
      <c r="I643" s="197"/>
      <c r="J643" s="197"/>
      <c r="K643" s="197"/>
      <c r="L643" s="197"/>
      <c r="M643" s="197"/>
      <c r="N643" s="197"/>
      <c r="O643" s="197"/>
      <c r="P643" s="197"/>
      <c r="Q643" s="197"/>
      <c r="R643" s="197"/>
      <c r="S643" s="197"/>
      <c r="T643" s="197"/>
      <c r="U643" s="197"/>
      <c r="V643" s="197"/>
      <c r="W643" s="197"/>
      <c r="X643" s="197"/>
      <c r="Y643" s="197"/>
      <c r="Z643" s="197"/>
    </row>
    <row r="644" ht="12.75" customHeight="1">
      <c r="A644" s="197"/>
      <c r="B644" s="197"/>
      <c r="C644" s="197"/>
      <c r="D644" s="197"/>
      <c r="E644" s="197"/>
      <c r="F644" s="197"/>
      <c r="G644" s="197"/>
      <c r="H644" s="197"/>
      <c r="I644" s="197"/>
      <c r="J644" s="197"/>
      <c r="K644" s="197"/>
      <c r="L644" s="197"/>
      <c r="M644" s="197"/>
      <c r="N644" s="197"/>
      <c r="O644" s="197"/>
      <c r="P644" s="197"/>
      <c r="Q644" s="197"/>
      <c r="R644" s="197"/>
      <c r="S644" s="197"/>
      <c r="T644" s="197"/>
      <c r="U644" s="197"/>
      <c r="V644" s="197"/>
      <c r="W644" s="197"/>
      <c r="X644" s="197"/>
      <c r="Y644" s="197"/>
      <c r="Z644" s="197"/>
    </row>
    <row r="645" ht="12.75" customHeight="1">
      <c r="A645" s="197"/>
      <c r="B645" s="197"/>
      <c r="C645" s="197"/>
      <c r="D645" s="197"/>
      <c r="E645" s="197"/>
      <c r="F645" s="197"/>
      <c r="G645" s="197"/>
      <c r="H645" s="197"/>
      <c r="I645" s="197"/>
      <c r="J645" s="197"/>
      <c r="K645" s="197"/>
      <c r="L645" s="197"/>
      <c r="M645" s="197"/>
      <c r="N645" s="197"/>
      <c r="O645" s="197"/>
      <c r="P645" s="197"/>
      <c r="Q645" s="197"/>
      <c r="R645" s="197"/>
      <c r="S645" s="197"/>
      <c r="T645" s="197"/>
      <c r="U645" s="197"/>
      <c r="V645" s="197"/>
      <c r="W645" s="197"/>
      <c r="X645" s="197"/>
      <c r="Y645" s="197"/>
      <c r="Z645" s="197"/>
    </row>
    <row r="646" ht="12.75" customHeight="1">
      <c r="A646" s="197"/>
      <c r="B646" s="197"/>
      <c r="C646" s="197"/>
      <c r="D646" s="197"/>
      <c r="E646" s="197"/>
      <c r="F646" s="197"/>
      <c r="G646" s="197"/>
      <c r="H646" s="197"/>
      <c r="I646" s="197"/>
      <c r="J646" s="197"/>
      <c r="K646" s="197"/>
      <c r="L646" s="197"/>
      <c r="M646" s="197"/>
      <c r="N646" s="197"/>
      <c r="O646" s="197"/>
      <c r="P646" s="197"/>
      <c r="Q646" s="197"/>
      <c r="R646" s="197"/>
      <c r="S646" s="197"/>
      <c r="T646" s="197"/>
      <c r="U646" s="197"/>
      <c r="V646" s="197"/>
      <c r="W646" s="197"/>
      <c r="X646" s="197"/>
      <c r="Y646" s="197"/>
      <c r="Z646" s="197"/>
    </row>
    <row r="647" ht="12.75" customHeight="1">
      <c r="A647" s="197"/>
      <c r="B647" s="197"/>
      <c r="C647" s="197"/>
      <c r="D647" s="197"/>
      <c r="E647" s="197"/>
      <c r="F647" s="197"/>
      <c r="G647" s="197"/>
      <c r="H647" s="197"/>
      <c r="I647" s="197"/>
      <c r="J647" s="197"/>
      <c r="K647" s="197"/>
      <c r="L647" s="197"/>
      <c r="M647" s="197"/>
      <c r="N647" s="197"/>
      <c r="O647" s="197"/>
      <c r="P647" s="197"/>
      <c r="Q647" s="197"/>
      <c r="R647" s="197"/>
      <c r="S647" s="197"/>
      <c r="T647" s="197"/>
      <c r="U647" s="197"/>
      <c r="V647" s="197"/>
      <c r="W647" s="197"/>
      <c r="X647" s="197"/>
      <c r="Y647" s="197"/>
      <c r="Z647" s="197"/>
    </row>
    <row r="648" ht="12.75" customHeight="1">
      <c r="A648" s="197"/>
      <c r="B648" s="197"/>
      <c r="C648" s="197"/>
      <c r="D648" s="197"/>
      <c r="E648" s="197"/>
      <c r="F648" s="197"/>
      <c r="G648" s="197"/>
      <c r="H648" s="197"/>
      <c r="I648" s="197"/>
      <c r="J648" s="197"/>
      <c r="K648" s="197"/>
      <c r="L648" s="197"/>
      <c r="M648" s="197"/>
      <c r="N648" s="197"/>
      <c r="O648" s="197"/>
      <c r="P648" s="197"/>
      <c r="Q648" s="197"/>
      <c r="R648" s="197"/>
      <c r="S648" s="197"/>
      <c r="T648" s="197"/>
      <c r="U648" s="197"/>
      <c r="V648" s="197"/>
      <c r="W648" s="197"/>
      <c r="X648" s="197"/>
      <c r="Y648" s="197"/>
      <c r="Z648" s="197"/>
    </row>
    <row r="649" ht="12.75" customHeight="1">
      <c r="A649" s="197"/>
      <c r="B649" s="197"/>
      <c r="C649" s="197"/>
      <c r="D649" s="197"/>
      <c r="E649" s="197"/>
      <c r="F649" s="197"/>
      <c r="G649" s="197"/>
      <c r="H649" s="197"/>
      <c r="I649" s="197"/>
      <c r="J649" s="197"/>
      <c r="K649" s="197"/>
      <c r="L649" s="197"/>
      <c r="M649" s="197"/>
      <c r="N649" s="197"/>
      <c r="O649" s="197"/>
      <c r="P649" s="197"/>
      <c r="Q649" s="197"/>
      <c r="R649" s="197"/>
      <c r="S649" s="197"/>
      <c r="T649" s="197"/>
      <c r="U649" s="197"/>
      <c r="V649" s="197"/>
      <c r="W649" s="197"/>
      <c r="X649" s="197"/>
      <c r="Y649" s="197"/>
      <c r="Z649" s="197"/>
    </row>
    <row r="650" ht="12.75" customHeight="1">
      <c r="A650" s="197"/>
      <c r="B650" s="197"/>
      <c r="C650" s="197"/>
      <c r="D650" s="197"/>
      <c r="E650" s="197"/>
      <c r="F650" s="197"/>
      <c r="G650" s="197"/>
      <c r="H650" s="197"/>
      <c r="I650" s="197"/>
      <c r="J650" s="197"/>
      <c r="K650" s="197"/>
      <c r="L650" s="197"/>
      <c r="M650" s="197"/>
      <c r="N650" s="197"/>
      <c r="O650" s="197"/>
      <c r="P650" s="197"/>
      <c r="Q650" s="197"/>
      <c r="R650" s="197"/>
      <c r="S650" s="197"/>
      <c r="T650" s="197"/>
      <c r="U650" s="197"/>
      <c r="V650" s="197"/>
      <c r="W650" s="197"/>
      <c r="X650" s="197"/>
      <c r="Y650" s="197"/>
      <c r="Z650" s="197"/>
    </row>
    <row r="651" ht="12.75" customHeight="1">
      <c r="A651" s="197"/>
      <c r="B651" s="197"/>
      <c r="C651" s="197"/>
      <c r="D651" s="197"/>
      <c r="E651" s="197"/>
      <c r="F651" s="197"/>
      <c r="G651" s="197"/>
      <c r="H651" s="197"/>
      <c r="I651" s="197"/>
      <c r="J651" s="197"/>
      <c r="K651" s="197"/>
      <c r="L651" s="197"/>
      <c r="M651" s="197"/>
      <c r="N651" s="197"/>
      <c r="O651" s="197"/>
      <c r="P651" s="197"/>
      <c r="Q651" s="197"/>
      <c r="R651" s="197"/>
      <c r="S651" s="197"/>
      <c r="T651" s="197"/>
      <c r="U651" s="197"/>
      <c r="V651" s="197"/>
      <c r="W651" s="197"/>
      <c r="X651" s="197"/>
      <c r="Y651" s="197"/>
      <c r="Z651" s="197"/>
    </row>
    <row r="652" ht="12.75" customHeight="1">
      <c r="A652" s="197"/>
      <c r="B652" s="197"/>
      <c r="C652" s="197"/>
      <c r="D652" s="197"/>
      <c r="E652" s="197"/>
      <c r="F652" s="197"/>
      <c r="G652" s="197"/>
      <c r="H652" s="197"/>
      <c r="I652" s="197"/>
      <c r="J652" s="197"/>
      <c r="K652" s="197"/>
      <c r="L652" s="197"/>
      <c r="M652" s="197"/>
      <c r="N652" s="197"/>
      <c r="O652" s="197"/>
      <c r="P652" s="197"/>
      <c r="Q652" s="197"/>
      <c r="R652" s="197"/>
      <c r="S652" s="197"/>
      <c r="T652" s="197"/>
      <c r="U652" s="197"/>
      <c r="V652" s="197"/>
      <c r="W652" s="197"/>
      <c r="X652" s="197"/>
      <c r="Y652" s="197"/>
      <c r="Z652" s="197"/>
    </row>
    <row r="653" ht="12.75" customHeight="1">
      <c r="A653" s="197"/>
      <c r="B653" s="197"/>
      <c r="C653" s="197"/>
      <c r="D653" s="197"/>
      <c r="E653" s="197"/>
      <c r="F653" s="197"/>
      <c r="G653" s="197"/>
      <c r="H653" s="197"/>
      <c r="I653" s="197"/>
      <c r="J653" s="197"/>
      <c r="K653" s="197"/>
      <c r="L653" s="197"/>
      <c r="M653" s="197"/>
      <c r="N653" s="197"/>
      <c r="O653" s="197"/>
      <c r="P653" s="197"/>
      <c r="Q653" s="197"/>
      <c r="R653" s="197"/>
      <c r="S653" s="197"/>
      <c r="T653" s="197"/>
      <c r="U653" s="197"/>
      <c r="V653" s="197"/>
      <c r="W653" s="197"/>
      <c r="X653" s="197"/>
      <c r="Y653" s="197"/>
      <c r="Z653" s="197"/>
    </row>
    <row r="654" ht="12.75" customHeight="1">
      <c r="A654" s="197"/>
      <c r="B654" s="197"/>
      <c r="C654" s="197"/>
      <c r="D654" s="197"/>
      <c r="E654" s="197"/>
      <c r="F654" s="197"/>
      <c r="G654" s="197"/>
      <c r="H654" s="197"/>
      <c r="I654" s="197"/>
      <c r="J654" s="197"/>
      <c r="K654" s="197"/>
      <c r="L654" s="197"/>
      <c r="M654" s="197"/>
      <c r="N654" s="197"/>
      <c r="O654" s="197"/>
      <c r="P654" s="197"/>
      <c r="Q654" s="197"/>
      <c r="R654" s="197"/>
      <c r="S654" s="197"/>
      <c r="T654" s="197"/>
      <c r="U654" s="197"/>
      <c r="V654" s="197"/>
      <c r="W654" s="197"/>
      <c r="X654" s="197"/>
      <c r="Y654" s="197"/>
      <c r="Z654" s="197"/>
    </row>
    <row r="655" ht="12.75" customHeight="1">
      <c r="A655" s="197"/>
      <c r="B655" s="197"/>
      <c r="C655" s="197"/>
      <c r="D655" s="197"/>
      <c r="E655" s="197"/>
      <c r="F655" s="197"/>
      <c r="G655" s="197"/>
      <c r="H655" s="197"/>
      <c r="I655" s="197"/>
      <c r="J655" s="197"/>
      <c r="K655" s="197"/>
      <c r="L655" s="197"/>
      <c r="M655" s="197"/>
      <c r="N655" s="197"/>
      <c r="O655" s="197"/>
      <c r="P655" s="197"/>
      <c r="Q655" s="197"/>
      <c r="R655" s="197"/>
      <c r="S655" s="197"/>
      <c r="T655" s="197"/>
      <c r="U655" s="197"/>
      <c r="V655" s="197"/>
      <c r="W655" s="197"/>
      <c r="X655" s="197"/>
      <c r="Y655" s="197"/>
      <c r="Z655" s="197"/>
    </row>
    <row r="656" ht="12.75" customHeight="1">
      <c r="A656" s="197"/>
      <c r="B656" s="197"/>
      <c r="C656" s="197"/>
      <c r="D656" s="197"/>
      <c r="E656" s="197"/>
      <c r="F656" s="197"/>
      <c r="G656" s="197"/>
      <c r="H656" s="197"/>
      <c r="I656" s="197"/>
      <c r="J656" s="197"/>
      <c r="K656" s="197"/>
      <c r="L656" s="197"/>
      <c r="M656" s="197"/>
      <c r="N656" s="197"/>
      <c r="O656" s="197"/>
      <c r="P656" s="197"/>
      <c r="Q656" s="197"/>
      <c r="R656" s="197"/>
      <c r="S656" s="197"/>
      <c r="T656" s="197"/>
      <c r="U656" s="197"/>
      <c r="V656" s="197"/>
      <c r="W656" s="197"/>
      <c r="X656" s="197"/>
      <c r="Y656" s="197"/>
      <c r="Z656" s="197"/>
    </row>
    <row r="657" ht="12.75" customHeight="1">
      <c r="A657" s="197"/>
      <c r="B657" s="197"/>
      <c r="C657" s="197"/>
      <c r="D657" s="197"/>
      <c r="E657" s="197"/>
      <c r="F657" s="197"/>
      <c r="G657" s="197"/>
      <c r="H657" s="197"/>
      <c r="I657" s="197"/>
      <c r="J657" s="197"/>
      <c r="K657" s="197"/>
      <c r="L657" s="197"/>
      <c r="M657" s="197"/>
      <c r="N657" s="197"/>
      <c r="O657" s="197"/>
      <c r="P657" s="197"/>
      <c r="Q657" s="197"/>
      <c r="R657" s="197"/>
      <c r="S657" s="197"/>
      <c r="T657" s="197"/>
      <c r="U657" s="197"/>
      <c r="V657" s="197"/>
      <c r="W657" s="197"/>
      <c r="X657" s="197"/>
      <c r="Y657" s="197"/>
      <c r="Z657" s="197"/>
    </row>
    <row r="658" ht="12.75" customHeight="1">
      <c r="A658" s="197"/>
      <c r="B658" s="197"/>
      <c r="C658" s="197"/>
      <c r="D658" s="197"/>
      <c r="E658" s="197"/>
      <c r="F658" s="197"/>
      <c r="G658" s="197"/>
      <c r="H658" s="197"/>
      <c r="I658" s="197"/>
      <c r="J658" s="197"/>
      <c r="K658" s="197"/>
      <c r="L658" s="197"/>
      <c r="M658" s="197"/>
      <c r="N658" s="197"/>
      <c r="O658" s="197"/>
      <c r="P658" s="197"/>
      <c r="Q658" s="197"/>
      <c r="R658" s="197"/>
      <c r="S658" s="197"/>
      <c r="T658" s="197"/>
      <c r="U658" s="197"/>
      <c r="V658" s="197"/>
      <c r="W658" s="197"/>
      <c r="X658" s="197"/>
      <c r="Y658" s="197"/>
      <c r="Z658" s="197"/>
    </row>
    <row r="659" ht="12.75" customHeight="1">
      <c r="A659" s="197"/>
      <c r="B659" s="197"/>
      <c r="C659" s="197"/>
      <c r="D659" s="197"/>
      <c r="E659" s="197"/>
      <c r="F659" s="197"/>
      <c r="G659" s="197"/>
      <c r="H659" s="197"/>
      <c r="I659" s="197"/>
      <c r="J659" s="197"/>
      <c r="K659" s="197"/>
      <c r="L659" s="197"/>
      <c r="M659" s="197"/>
      <c r="N659" s="197"/>
      <c r="O659" s="197"/>
      <c r="P659" s="197"/>
      <c r="Q659" s="197"/>
      <c r="R659" s="197"/>
      <c r="S659" s="197"/>
      <c r="T659" s="197"/>
      <c r="U659" s="197"/>
      <c r="V659" s="197"/>
      <c r="W659" s="197"/>
      <c r="X659" s="197"/>
      <c r="Y659" s="197"/>
      <c r="Z659" s="197"/>
    </row>
    <row r="660" ht="12.75" customHeight="1">
      <c r="A660" s="197"/>
      <c r="B660" s="197"/>
      <c r="C660" s="197"/>
      <c r="D660" s="197"/>
      <c r="E660" s="197"/>
      <c r="F660" s="197"/>
      <c r="G660" s="197"/>
      <c r="H660" s="197"/>
      <c r="I660" s="197"/>
      <c r="J660" s="197"/>
      <c r="K660" s="197"/>
      <c r="L660" s="197"/>
      <c r="M660" s="197"/>
      <c r="N660" s="197"/>
      <c r="O660" s="197"/>
      <c r="P660" s="197"/>
      <c r="Q660" s="197"/>
      <c r="R660" s="197"/>
      <c r="S660" s="197"/>
      <c r="T660" s="197"/>
      <c r="U660" s="197"/>
      <c r="V660" s="197"/>
      <c r="W660" s="197"/>
      <c r="X660" s="197"/>
      <c r="Y660" s="197"/>
      <c r="Z660" s="197"/>
    </row>
    <row r="661" ht="12.75" customHeight="1">
      <c r="A661" s="197"/>
      <c r="B661" s="197"/>
      <c r="C661" s="197"/>
      <c r="D661" s="197"/>
      <c r="E661" s="197"/>
      <c r="F661" s="197"/>
      <c r="G661" s="197"/>
      <c r="H661" s="197"/>
      <c r="I661" s="197"/>
      <c r="J661" s="197"/>
      <c r="K661" s="197"/>
      <c r="L661" s="197"/>
      <c r="M661" s="197"/>
      <c r="N661" s="197"/>
      <c r="O661" s="197"/>
      <c r="P661" s="197"/>
      <c r="Q661" s="197"/>
      <c r="R661" s="197"/>
      <c r="S661" s="197"/>
      <c r="T661" s="197"/>
      <c r="U661" s="197"/>
      <c r="V661" s="197"/>
      <c r="W661" s="197"/>
      <c r="X661" s="197"/>
      <c r="Y661" s="197"/>
      <c r="Z661" s="197"/>
    </row>
    <row r="662" ht="12.75" customHeight="1">
      <c r="A662" s="197"/>
      <c r="B662" s="197"/>
      <c r="C662" s="197"/>
      <c r="D662" s="197"/>
      <c r="E662" s="197"/>
      <c r="F662" s="197"/>
      <c r="G662" s="197"/>
      <c r="H662" s="197"/>
      <c r="I662" s="197"/>
      <c r="J662" s="197"/>
      <c r="K662" s="197"/>
      <c r="L662" s="197"/>
      <c r="M662" s="197"/>
      <c r="N662" s="197"/>
      <c r="O662" s="197"/>
      <c r="P662" s="197"/>
      <c r="Q662" s="197"/>
      <c r="R662" s="197"/>
      <c r="S662" s="197"/>
      <c r="T662" s="197"/>
      <c r="U662" s="197"/>
      <c r="V662" s="197"/>
      <c r="W662" s="197"/>
      <c r="X662" s="197"/>
      <c r="Y662" s="197"/>
      <c r="Z662" s="197"/>
    </row>
    <row r="663" ht="12.75" customHeight="1">
      <c r="A663" s="197"/>
      <c r="B663" s="197"/>
      <c r="C663" s="197"/>
      <c r="D663" s="197"/>
      <c r="E663" s="197"/>
      <c r="F663" s="197"/>
      <c r="G663" s="197"/>
      <c r="H663" s="197"/>
      <c r="I663" s="197"/>
      <c r="J663" s="197"/>
      <c r="K663" s="197"/>
      <c r="L663" s="197"/>
      <c r="M663" s="197"/>
      <c r="N663" s="197"/>
      <c r="O663" s="197"/>
      <c r="P663" s="197"/>
      <c r="Q663" s="197"/>
      <c r="R663" s="197"/>
      <c r="S663" s="197"/>
      <c r="T663" s="197"/>
      <c r="U663" s="197"/>
      <c r="V663" s="197"/>
      <c r="W663" s="197"/>
      <c r="X663" s="197"/>
      <c r="Y663" s="197"/>
      <c r="Z663" s="197"/>
    </row>
    <row r="664" ht="12.75" customHeight="1">
      <c r="A664" s="197"/>
      <c r="B664" s="197"/>
      <c r="C664" s="197"/>
      <c r="D664" s="197"/>
      <c r="E664" s="197"/>
      <c r="F664" s="197"/>
      <c r="G664" s="197"/>
      <c r="H664" s="197"/>
      <c r="I664" s="197"/>
      <c r="J664" s="197"/>
      <c r="K664" s="197"/>
      <c r="L664" s="197"/>
      <c r="M664" s="197"/>
      <c r="N664" s="197"/>
      <c r="O664" s="197"/>
      <c r="P664" s="197"/>
      <c r="Q664" s="197"/>
      <c r="R664" s="197"/>
      <c r="S664" s="197"/>
      <c r="T664" s="197"/>
      <c r="U664" s="197"/>
      <c r="V664" s="197"/>
      <c r="W664" s="197"/>
      <c r="X664" s="197"/>
      <c r="Y664" s="197"/>
      <c r="Z664" s="197"/>
    </row>
    <row r="665" ht="12.75" customHeight="1">
      <c r="A665" s="197"/>
      <c r="B665" s="197"/>
      <c r="C665" s="197"/>
      <c r="D665" s="197"/>
      <c r="E665" s="197"/>
      <c r="F665" s="197"/>
      <c r="G665" s="197"/>
      <c r="H665" s="197"/>
      <c r="I665" s="197"/>
      <c r="J665" s="197"/>
      <c r="K665" s="197"/>
      <c r="L665" s="197"/>
      <c r="M665" s="197"/>
      <c r="N665" s="197"/>
      <c r="O665" s="197"/>
      <c r="P665" s="197"/>
      <c r="Q665" s="197"/>
      <c r="R665" s="197"/>
      <c r="S665" s="197"/>
      <c r="T665" s="197"/>
      <c r="U665" s="197"/>
      <c r="V665" s="197"/>
      <c r="W665" s="197"/>
      <c r="X665" s="197"/>
      <c r="Y665" s="197"/>
      <c r="Z665" s="197"/>
    </row>
    <row r="666" ht="12.75" customHeight="1">
      <c r="A666" s="197"/>
      <c r="B666" s="197"/>
      <c r="C666" s="197"/>
      <c r="D666" s="197"/>
      <c r="E666" s="197"/>
      <c r="F666" s="197"/>
      <c r="G666" s="197"/>
      <c r="H666" s="197"/>
      <c r="I666" s="197"/>
      <c r="J666" s="197"/>
      <c r="K666" s="197"/>
      <c r="L666" s="197"/>
      <c r="M666" s="197"/>
      <c r="N666" s="197"/>
      <c r="O666" s="197"/>
      <c r="P666" s="197"/>
      <c r="Q666" s="197"/>
      <c r="R666" s="197"/>
      <c r="S666" s="197"/>
      <c r="T666" s="197"/>
      <c r="U666" s="197"/>
      <c r="V666" s="197"/>
      <c r="W666" s="197"/>
      <c r="X666" s="197"/>
      <c r="Y666" s="197"/>
      <c r="Z666" s="197"/>
    </row>
    <row r="667" ht="12.75" customHeight="1">
      <c r="A667" s="197"/>
      <c r="B667" s="197"/>
      <c r="C667" s="197"/>
      <c r="D667" s="197"/>
      <c r="E667" s="197"/>
      <c r="F667" s="197"/>
      <c r="G667" s="197"/>
      <c r="H667" s="197"/>
      <c r="I667" s="197"/>
      <c r="J667" s="197"/>
      <c r="K667" s="197"/>
      <c r="L667" s="197"/>
      <c r="M667" s="197"/>
      <c r="N667" s="197"/>
      <c r="O667" s="197"/>
      <c r="P667" s="197"/>
      <c r="Q667" s="197"/>
      <c r="R667" s="197"/>
      <c r="S667" s="197"/>
      <c r="T667" s="197"/>
      <c r="U667" s="197"/>
      <c r="V667" s="197"/>
      <c r="W667" s="197"/>
      <c r="X667" s="197"/>
      <c r="Y667" s="197"/>
      <c r="Z667" s="197"/>
    </row>
    <row r="668" ht="12.75" customHeight="1">
      <c r="A668" s="197"/>
      <c r="B668" s="197"/>
      <c r="C668" s="197"/>
      <c r="D668" s="197"/>
      <c r="E668" s="197"/>
      <c r="F668" s="197"/>
      <c r="G668" s="197"/>
      <c r="H668" s="197"/>
      <c r="I668" s="197"/>
      <c r="J668" s="197"/>
      <c r="K668" s="197"/>
      <c r="L668" s="197"/>
      <c r="M668" s="197"/>
      <c r="N668" s="197"/>
      <c r="O668" s="197"/>
      <c r="P668" s="197"/>
      <c r="Q668" s="197"/>
      <c r="R668" s="197"/>
      <c r="S668" s="197"/>
      <c r="T668" s="197"/>
      <c r="U668" s="197"/>
      <c r="V668" s="197"/>
      <c r="W668" s="197"/>
      <c r="X668" s="197"/>
      <c r="Y668" s="197"/>
      <c r="Z668" s="197"/>
    </row>
    <row r="669" ht="12.75" customHeight="1">
      <c r="A669" s="197"/>
      <c r="B669" s="197"/>
      <c r="C669" s="197"/>
      <c r="D669" s="197"/>
      <c r="E669" s="197"/>
      <c r="F669" s="197"/>
      <c r="G669" s="197"/>
      <c r="H669" s="197"/>
      <c r="I669" s="197"/>
      <c r="J669" s="197"/>
      <c r="K669" s="197"/>
      <c r="L669" s="197"/>
      <c r="M669" s="197"/>
      <c r="N669" s="197"/>
      <c r="O669" s="197"/>
      <c r="P669" s="197"/>
      <c r="Q669" s="197"/>
      <c r="R669" s="197"/>
      <c r="S669" s="197"/>
      <c r="T669" s="197"/>
      <c r="U669" s="197"/>
      <c r="V669" s="197"/>
      <c r="W669" s="197"/>
      <c r="X669" s="197"/>
      <c r="Y669" s="197"/>
      <c r="Z669" s="197"/>
    </row>
    <row r="670" ht="12.75" customHeight="1">
      <c r="A670" s="197"/>
      <c r="B670" s="197"/>
      <c r="C670" s="197"/>
      <c r="D670" s="197"/>
      <c r="E670" s="197"/>
      <c r="F670" s="197"/>
      <c r="G670" s="197"/>
      <c r="H670" s="197"/>
      <c r="I670" s="197"/>
      <c r="J670" s="197"/>
      <c r="K670" s="197"/>
      <c r="L670" s="197"/>
      <c r="M670" s="197"/>
      <c r="N670" s="197"/>
      <c r="O670" s="197"/>
      <c r="P670" s="197"/>
      <c r="Q670" s="197"/>
      <c r="R670" s="197"/>
      <c r="S670" s="197"/>
      <c r="T670" s="197"/>
      <c r="U670" s="197"/>
      <c r="V670" s="197"/>
      <c r="W670" s="197"/>
      <c r="X670" s="197"/>
      <c r="Y670" s="197"/>
      <c r="Z670" s="197"/>
    </row>
    <row r="671" ht="12.75" customHeight="1">
      <c r="A671" s="197"/>
      <c r="B671" s="197"/>
      <c r="C671" s="197"/>
      <c r="D671" s="197"/>
      <c r="E671" s="197"/>
      <c r="F671" s="197"/>
      <c r="G671" s="197"/>
      <c r="H671" s="197"/>
      <c r="I671" s="197"/>
      <c r="J671" s="197"/>
      <c r="K671" s="197"/>
      <c r="L671" s="197"/>
      <c r="M671" s="197"/>
      <c r="N671" s="197"/>
      <c r="O671" s="197"/>
      <c r="P671" s="197"/>
      <c r="Q671" s="197"/>
      <c r="R671" s="197"/>
      <c r="S671" s="197"/>
      <c r="T671" s="197"/>
      <c r="U671" s="197"/>
      <c r="V671" s="197"/>
      <c r="W671" s="197"/>
      <c r="X671" s="197"/>
      <c r="Y671" s="197"/>
      <c r="Z671" s="197"/>
    </row>
    <row r="672" ht="12.75" customHeight="1">
      <c r="A672" s="197"/>
      <c r="B672" s="197"/>
      <c r="C672" s="197"/>
      <c r="D672" s="197"/>
      <c r="E672" s="197"/>
      <c r="F672" s="197"/>
      <c r="G672" s="197"/>
      <c r="H672" s="197"/>
      <c r="I672" s="197"/>
      <c r="J672" s="197"/>
      <c r="K672" s="197"/>
      <c r="L672" s="197"/>
      <c r="M672" s="197"/>
      <c r="N672" s="197"/>
      <c r="O672" s="197"/>
      <c r="P672" s="197"/>
      <c r="Q672" s="197"/>
      <c r="R672" s="197"/>
      <c r="S672" s="197"/>
      <c r="T672" s="197"/>
      <c r="U672" s="197"/>
      <c r="V672" s="197"/>
      <c r="W672" s="197"/>
      <c r="X672" s="197"/>
      <c r="Y672" s="197"/>
      <c r="Z672" s="197"/>
    </row>
    <row r="673" ht="12.75" customHeight="1">
      <c r="A673" s="197"/>
      <c r="B673" s="197"/>
      <c r="C673" s="197"/>
      <c r="D673" s="197"/>
      <c r="E673" s="197"/>
      <c r="F673" s="197"/>
      <c r="G673" s="197"/>
      <c r="H673" s="197"/>
      <c r="I673" s="197"/>
      <c r="J673" s="197"/>
      <c r="K673" s="197"/>
      <c r="L673" s="197"/>
      <c r="M673" s="197"/>
      <c r="N673" s="197"/>
      <c r="O673" s="197"/>
      <c r="P673" s="197"/>
      <c r="Q673" s="197"/>
      <c r="R673" s="197"/>
      <c r="S673" s="197"/>
      <c r="T673" s="197"/>
      <c r="U673" s="197"/>
      <c r="V673" s="197"/>
      <c r="W673" s="197"/>
      <c r="X673" s="197"/>
      <c r="Y673" s="197"/>
      <c r="Z673" s="197"/>
    </row>
    <row r="674" ht="12.75" customHeight="1">
      <c r="A674" s="197"/>
      <c r="B674" s="197"/>
      <c r="C674" s="197"/>
      <c r="D674" s="197"/>
      <c r="E674" s="197"/>
      <c r="F674" s="197"/>
      <c r="G674" s="197"/>
      <c r="H674" s="197"/>
      <c r="I674" s="197"/>
      <c r="J674" s="197"/>
      <c r="K674" s="197"/>
      <c r="L674" s="197"/>
      <c r="M674" s="197"/>
      <c r="N674" s="197"/>
      <c r="O674" s="197"/>
      <c r="P674" s="197"/>
      <c r="Q674" s="197"/>
      <c r="R674" s="197"/>
      <c r="S674" s="197"/>
      <c r="T674" s="197"/>
      <c r="U674" s="197"/>
      <c r="V674" s="197"/>
      <c r="W674" s="197"/>
      <c r="X674" s="197"/>
      <c r="Y674" s="197"/>
      <c r="Z674" s="197"/>
    </row>
    <row r="675" ht="12.75" customHeight="1">
      <c r="A675" s="197"/>
      <c r="B675" s="197"/>
      <c r="C675" s="197"/>
      <c r="D675" s="197"/>
      <c r="E675" s="197"/>
      <c r="F675" s="197"/>
      <c r="G675" s="197"/>
      <c r="H675" s="197"/>
      <c r="I675" s="197"/>
      <c r="J675" s="197"/>
      <c r="K675" s="197"/>
      <c r="L675" s="197"/>
      <c r="M675" s="197"/>
      <c r="N675" s="197"/>
      <c r="O675" s="197"/>
      <c r="P675" s="197"/>
      <c r="Q675" s="197"/>
      <c r="R675" s="197"/>
      <c r="S675" s="197"/>
      <c r="T675" s="197"/>
      <c r="U675" s="197"/>
      <c r="V675" s="197"/>
      <c r="W675" s="197"/>
      <c r="X675" s="197"/>
      <c r="Y675" s="197"/>
      <c r="Z675" s="197"/>
    </row>
    <row r="676" ht="12.75" customHeight="1">
      <c r="A676" s="197"/>
      <c r="B676" s="197"/>
      <c r="C676" s="197"/>
      <c r="D676" s="197"/>
      <c r="E676" s="197"/>
      <c r="F676" s="197"/>
      <c r="G676" s="197"/>
      <c r="H676" s="197"/>
      <c r="I676" s="197"/>
      <c r="J676" s="197"/>
      <c r="K676" s="197"/>
      <c r="L676" s="197"/>
      <c r="M676" s="197"/>
      <c r="N676" s="197"/>
      <c r="O676" s="197"/>
      <c r="P676" s="197"/>
      <c r="Q676" s="197"/>
      <c r="R676" s="197"/>
      <c r="S676" s="197"/>
      <c r="T676" s="197"/>
      <c r="U676" s="197"/>
      <c r="V676" s="197"/>
      <c r="W676" s="197"/>
      <c r="X676" s="197"/>
      <c r="Y676" s="197"/>
      <c r="Z676" s="197"/>
    </row>
    <row r="677" ht="12.75" customHeight="1">
      <c r="A677" s="197"/>
      <c r="B677" s="197"/>
      <c r="C677" s="197"/>
      <c r="D677" s="197"/>
      <c r="E677" s="197"/>
      <c r="F677" s="197"/>
      <c r="G677" s="197"/>
      <c r="H677" s="197"/>
      <c r="I677" s="197"/>
      <c r="J677" s="197"/>
      <c r="K677" s="197"/>
      <c r="L677" s="197"/>
      <c r="M677" s="197"/>
      <c r="N677" s="197"/>
      <c r="O677" s="197"/>
      <c r="P677" s="197"/>
      <c r="Q677" s="197"/>
      <c r="R677" s="197"/>
      <c r="S677" s="197"/>
      <c r="T677" s="197"/>
      <c r="U677" s="197"/>
      <c r="V677" s="197"/>
      <c r="W677" s="197"/>
      <c r="X677" s="197"/>
      <c r="Y677" s="197"/>
      <c r="Z677" s="197"/>
    </row>
    <row r="678" ht="12.75" customHeight="1">
      <c r="A678" s="197"/>
      <c r="B678" s="197"/>
      <c r="C678" s="197"/>
      <c r="D678" s="197"/>
      <c r="E678" s="197"/>
      <c r="F678" s="197"/>
      <c r="G678" s="197"/>
      <c r="H678" s="197"/>
      <c r="I678" s="197"/>
      <c r="J678" s="197"/>
      <c r="K678" s="197"/>
      <c r="L678" s="197"/>
      <c r="M678" s="197"/>
      <c r="N678" s="197"/>
      <c r="O678" s="197"/>
      <c r="P678" s="197"/>
      <c r="Q678" s="197"/>
      <c r="R678" s="197"/>
      <c r="S678" s="197"/>
      <c r="T678" s="197"/>
      <c r="U678" s="197"/>
      <c r="V678" s="197"/>
      <c r="W678" s="197"/>
      <c r="X678" s="197"/>
      <c r="Y678" s="197"/>
      <c r="Z678" s="197"/>
    </row>
    <row r="679" ht="12.75" customHeight="1">
      <c r="A679" s="197"/>
      <c r="B679" s="197"/>
      <c r="C679" s="197"/>
      <c r="D679" s="197"/>
      <c r="E679" s="197"/>
      <c r="F679" s="197"/>
      <c r="G679" s="197"/>
      <c r="H679" s="197"/>
      <c r="I679" s="197"/>
      <c r="J679" s="197"/>
      <c r="K679" s="197"/>
      <c r="L679" s="197"/>
      <c r="M679" s="197"/>
      <c r="N679" s="197"/>
      <c r="O679" s="197"/>
      <c r="P679" s="197"/>
      <c r="Q679" s="197"/>
      <c r="R679" s="197"/>
      <c r="S679" s="197"/>
      <c r="T679" s="197"/>
      <c r="U679" s="197"/>
      <c r="V679" s="197"/>
      <c r="W679" s="197"/>
      <c r="X679" s="197"/>
      <c r="Y679" s="197"/>
      <c r="Z679" s="197"/>
    </row>
    <row r="680" ht="12.75" customHeight="1">
      <c r="A680" s="197"/>
      <c r="B680" s="197"/>
      <c r="C680" s="197"/>
      <c r="D680" s="197"/>
      <c r="E680" s="197"/>
      <c r="F680" s="197"/>
      <c r="G680" s="197"/>
      <c r="H680" s="197"/>
      <c r="I680" s="197"/>
      <c r="J680" s="197"/>
      <c r="K680" s="197"/>
      <c r="L680" s="197"/>
      <c r="M680" s="197"/>
      <c r="N680" s="197"/>
      <c r="O680" s="197"/>
      <c r="P680" s="197"/>
      <c r="Q680" s="197"/>
      <c r="R680" s="197"/>
      <c r="S680" s="197"/>
      <c r="T680" s="197"/>
      <c r="U680" s="197"/>
      <c r="V680" s="197"/>
      <c r="W680" s="197"/>
      <c r="X680" s="197"/>
      <c r="Y680" s="197"/>
      <c r="Z680" s="197"/>
    </row>
    <row r="681" ht="12.75" customHeight="1">
      <c r="A681" s="197"/>
      <c r="B681" s="197"/>
      <c r="C681" s="197"/>
      <c r="D681" s="197"/>
      <c r="E681" s="197"/>
      <c r="F681" s="197"/>
      <c r="G681" s="197"/>
      <c r="H681" s="197"/>
      <c r="I681" s="197"/>
      <c r="J681" s="197"/>
      <c r="K681" s="197"/>
      <c r="L681" s="197"/>
      <c r="M681" s="197"/>
      <c r="N681" s="197"/>
      <c r="O681" s="197"/>
      <c r="P681" s="197"/>
      <c r="Q681" s="197"/>
      <c r="R681" s="197"/>
      <c r="S681" s="197"/>
      <c r="T681" s="197"/>
      <c r="U681" s="197"/>
      <c r="V681" s="197"/>
      <c r="W681" s="197"/>
      <c r="X681" s="197"/>
      <c r="Y681" s="197"/>
      <c r="Z681" s="197"/>
    </row>
    <row r="682" ht="12.75" customHeight="1">
      <c r="A682" s="197"/>
      <c r="B682" s="197"/>
      <c r="C682" s="197"/>
      <c r="D682" s="197"/>
      <c r="E682" s="197"/>
      <c r="F682" s="197"/>
      <c r="G682" s="197"/>
      <c r="H682" s="197"/>
      <c r="I682" s="197"/>
      <c r="J682" s="197"/>
      <c r="K682" s="197"/>
      <c r="L682" s="197"/>
      <c r="M682" s="197"/>
      <c r="N682" s="197"/>
      <c r="O682" s="197"/>
      <c r="P682" s="197"/>
      <c r="Q682" s="197"/>
      <c r="R682" s="197"/>
      <c r="S682" s="197"/>
      <c r="T682" s="197"/>
      <c r="U682" s="197"/>
      <c r="V682" s="197"/>
      <c r="W682" s="197"/>
      <c r="X682" s="197"/>
      <c r="Y682" s="197"/>
      <c r="Z682" s="197"/>
    </row>
    <row r="683" ht="12.75" customHeight="1">
      <c r="A683" s="197"/>
      <c r="B683" s="197"/>
      <c r="C683" s="197"/>
      <c r="D683" s="197"/>
      <c r="E683" s="197"/>
      <c r="F683" s="197"/>
      <c r="G683" s="197"/>
      <c r="H683" s="197"/>
      <c r="I683" s="197"/>
      <c r="J683" s="197"/>
      <c r="K683" s="197"/>
      <c r="L683" s="197"/>
      <c r="M683" s="197"/>
      <c r="N683" s="197"/>
      <c r="O683" s="197"/>
      <c r="P683" s="197"/>
      <c r="Q683" s="197"/>
      <c r="R683" s="197"/>
      <c r="S683" s="197"/>
      <c r="T683" s="197"/>
      <c r="U683" s="197"/>
      <c r="V683" s="197"/>
      <c r="W683" s="197"/>
      <c r="X683" s="197"/>
      <c r="Y683" s="197"/>
      <c r="Z683" s="197"/>
    </row>
    <row r="684" ht="12.75" customHeight="1">
      <c r="A684" s="197"/>
      <c r="B684" s="197"/>
      <c r="C684" s="197"/>
      <c r="D684" s="197"/>
      <c r="E684" s="197"/>
      <c r="F684" s="197"/>
      <c r="G684" s="197"/>
      <c r="H684" s="197"/>
      <c r="I684" s="197"/>
      <c r="J684" s="197"/>
      <c r="K684" s="197"/>
      <c r="L684" s="197"/>
      <c r="M684" s="197"/>
      <c r="N684" s="197"/>
      <c r="O684" s="197"/>
      <c r="P684" s="197"/>
      <c r="Q684" s="197"/>
      <c r="R684" s="197"/>
      <c r="S684" s="197"/>
      <c r="T684" s="197"/>
      <c r="U684" s="197"/>
      <c r="V684" s="197"/>
      <c r="W684" s="197"/>
      <c r="X684" s="197"/>
      <c r="Y684" s="197"/>
      <c r="Z684" s="197"/>
    </row>
    <row r="685" ht="12.75" customHeight="1">
      <c r="A685" s="197"/>
      <c r="B685" s="197"/>
      <c r="C685" s="197"/>
      <c r="D685" s="197"/>
      <c r="E685" s="197"/>
      <c r="F685" s="197"/>
      <c r="G685" s="197"/>
      <c r="H685" s="197"/>
      <c r="I685" s="197"/>
      <c r="J685" s="197"/>
      <c r="K685" s="197"/>
      <c r="L685" s="197"/>
      <c r="M685" s="197"/>
      <c r="N685" s="197"/>
      <c r="O685" s="197"/>
      <c r="P685" s="197"/>
      <c r="Q685" s="197"/>
      <c r="R685" s="197"/>
      <c r="S685" s="197"/>
      <c r="T685" s="197"/>
      <c r="U685" s="197"/>
      <c r="V685" s="197"/>
      <c r="W685" s="197"/>
      <c r="X685" s="197"/>
      <c r="Y685" s="197"/>
      <c r="Z685" s="197"/>
    </row>
    <row r="686" ht="12.75" customHeight="1">
      <c r="A686" s="197"/>
      <c r="B686" s="197"/>
      <c r="C686" s="197"/>
      <c r="D686" s="197"/>
      <c r="E686" s="197"/>
      <c r="F686" s="197"/>
      <c r="G686" s="197"/>
      <c r="H686" s="197"/>
      <c r="I686" s="197"/>
      <c r="J686" s="197"/>
      <c r="K686" s="197"/>
      <c r="L686" s="197"/>
      <c r="M686" s="197"/>
      <c r="N686" s="197"/>
      <c r="O686" s="197"/>
      <c r="P686" s="197"/>
      <c r="Q686" s="197"/>
      <c r="R686" s="197"/>
      <c r="S686" s="197"/>
      <c r="T686" s="197"/>
      <c r="U686" s="197"/>
      <c r="V686" s="197"/>
      <c r="W686" s="197"/>
      <c r="X686" s="197"/>
      <c r="Y686" s="197"/>
      <c r="Z686" s="197"/>
    </row>
    <row r="687" ht="12.75" customHeight="1">
      <c r="A687" s="197"/>
      <c r="B687" s="197"/>
      <c r="C687" s="197"/>
      <c r="D687" s="197"/>
      <c r="E687" s="197"/>
      <c r="F687" s="197"/>
      <c r="G687" s="197"/>
      <c r="H687" s="197"/>
      <c r="I687" s="197"/>
      <c r="J687" s="197"/>
      <c r="K687" s="197"/>
      <c r="L687" s="197"/>
      <c r="M687" s="197"/>
      <c r="N687" s="197"/>
      <c r="O687" s="197"/>
      <c r="P687" s="197"/>
      <c r="Q687" s="197"/>
      <c r="R687" s="197"/>
      <c r="S687" s="197"/>
      <c r="T687" s="197"/>
      <c r="U687" s="197"/>
      <c r="V687" s="197"/>
      <c r="W687" s="197"/>
      <c r="X687" s="197"/>
      <c r="Y687" s="197"/>
      <c r="Z687" s="197"/>
    </row>
    <row r="688" ht="12.75" customHeight="1">
      <c r="A688" s="197"/>
      <c r="B688" s="197"/>
      <c r="C688" s="197"/>
      <c r="D688" s="197"/>
      <c r="E688" s="197"/>
      <c r="F688" s="197"/>
      <c r="G688" s="197"/>
      <c r="H688" s="197"/>
      <c r="I688" s="197"/>
      <c r="J688" s="197"/>
      <c r="K688" s="197"/>
      <c r="L688" s="197"/>
      <c r="M688" s="197"/>
      <c r="N688" s="197"/>
      <c r="O688" s="197"/>
      <c r="P688" s="197"/>
      <c r="Q688" s="197"/>
      <c r="R688" s="197"/>
      <c r="S688" s="197"/>
      <c r="T688" s="197"/>
      <c r="U688" s="197"/>
      <c r="V688" s="197"/>
      <c r="W688" s="197"/>
      <c r="X688" s="197"/>
      <c r="Y688" s="197"/>
      <c r="Z688" s="197"/>
    </row>
    <row r="689" ht="12.75" customHeight="1">
      <c r="A689" s="197"/>
      <c r="B689" s="197"/>
      <c r="C689" s="197"/>
      <c r="D689" s="197"/>
      <c r="E689" s="197"/>
      <c r="F689" s="197"/>
      <c r="G689" s="197"/>
      <c r="H689" s="197"/>
      <c r="I689" s="197"/>
      <c r="J689" s="197"/>
      <c r="K689" s="197"/>
      <c r="L689" s="197"/>
      <c r="M689" s="197"/>
      <c r="N689" s="197"/>
      <c r="O689" s="197"/>
      <c r="P689" s="197"/>
      <c r="Q689" s="197"/>
      <c r="R689" s="197"/>
      <c r="S689" s="197"/>
      <c r="T689" s="197"/>
      <c r="U689" s="197"/>
      <c r="V689" s="197"/>
      <c r="W689" s="197"/>
      <c r="X689" s="197"/>
      <c r="Y689" s="197"/>
      <c r="Z689" s="197"/>
    </row>
    <row r="690" ht="12.75" customHeight="1">
      <c r="A690" s="197"/>
      <c r="B690" s="197"/>
      <c r="C690" s="197"/>
      <c r="D690" s="197"/>
      <c r="E690" s="197"/>
      <c r="F690" s="197"/>
      <c r="G690" s="197"/>
      <c r="H690" s="197"/>
      <c r="I690" s="197"/>
      <c r="J690" s="197"/>
      <c r="K690" s="197"/>
      <c r="L690" s="197"/>
      <c r="M690" s="197"/>
      <c r="N690" s="197"/>
      <c r="O690" s="197"/>
      <c r="P690" s="197"/>
      <c r="Q690" s="197"/>
      <c r="R690" s="197"/>
      <c r="S690" s="197"/>
      <c r="T690" s="197"/>
      <c r="U690" s="197"/>
      <c r="V690" s="197"/>
      <c r="W690" s="197"/>
      <c r="X690" s="197"/>
      <c r="Y690" s="197"/>
      <c r="Z690" s="197"/>
    </row>
    <row r="691" ht="12.75" customHeight="1">
      <c r="A691" s="197"/>
      <c r="B691" s="197"/>
      <c r="C691" s="197"/>
      <c r="D691" s="197"/>
      <c r="E691" s="197"/>
      <c r="F691" s="197"/>
      <c r="G691" s="197"/>
      <c r="H691" s="197"/>
      <c r="I691" s="197"/>
      <c r="J691" s="197"/>
      <c r="K691" s="197"/>
      <c r="L691" s="197"/>
      <c r="M691" s="197"/>
      <c r="N691" s="197"/>
      <c r="O691" s="197"/>
      <c r="P691" s="197"/>
      <c r="Q691" s="197"/>
      <c r="R691" s="197"/>
      <c r="S691" s="197"/>
      <c r="T691" s="197"/>
      <c r="U691" s="197"/>
      <c r="V691" s="197"/>
      <c r="W691" s="197"/>
      <c r="X691" s="197"/>
      <c r="Y691" s="197"/>
      <c r="Z691" s="197"/>
    </row>
    <row r="692" ht="12.75" customHeight="1">
      <c r="A692" s="197"/>
      <c r="B692" s="197"/>
      <c r="C692" s="197"/>
      <c r="D692" s="197"/>
      <c r="E692" s="197"/>
      <c r="F692" s="197"/>
      <c r="G692" s="197"/>
      <c r="H692" s="197"/>
      <c r="I692" s="197"/>
      <c r="J692" s="197"/>
      <c r="K692" s="197"/>
      <c r="L692" s="197"/>
      <c r="M692" s="197"/>
      <c r="N692" s="197"/>
      <c r="O692" s="197"/>
      <c r="P692" s="197"/>
      <c r="Q692" s="197"/>
      <c r="R692" s="197"/>
      <c r="S692" s="197"/>
      <c r="T692" s="197"/>
      <c r="U692" s="197"/>
      <c r="V692" s="197"/>
      <c r="W692" s="197"/>
      <c r="X692" s="197"/>
      <c r="Y692" s="197"/>
      <c r="Z692" s="197"/>
    </row>
    <row r="693" ht="12.75" customHeight="1">
      <c r="A693" s="197"/>
      <c r="B693" s="197"/>
      <c r="C693" s="197"/>
      <c r="D693" s="197"/>
      <c r="E693" s="197"/>
      <c r="F693" s="197"/>
      <c r="G693" s="197"/>
      <c r="H693" s="197"/>
      <c r="I693" s="197"/>
      <c r="J693" s="197"/>
      <c r="K693" s="197"/>
      <c r="L693" s="197"/>
      <c r="M693" s="197"/>
      <c r="N693" s="197"/>
      <c r="O693" s="197"/>
      <c r="P693" s="197"/>
      <c r="Q693" s="197"/>
      <c r="R693" s="197"/>
      <c r="S693" s="197"/>
      <c r="T693" s="197"/>
      <c r="U693" s="197"/>
      <c r="V693" s="197"/>
      <c r="W693" s="197"/>
      <c r="X693" s="197"/>
      <c r="Y693" s="197"/>
      <c r="Z693" s="197"/>
    </row>
    <row r="694" ht="12.75" customHeight="1">
      <c r="A694" s="197"/>
      <c r="B694" s="197"/>
      <c r="C694" s="197"/>
      <c r="D694" s="197"/>
      <c r="E694" s="197"/>
      <c r="F694" s="197"/>
      <c r="G694" s="197"/>
      <c r="H694" s="197"/>
      <c r="I694" s="197"/>
      <c r="J694" s="197"/>
      <c r="K694" s="197"/>
      <c r="L694" s="197"/>
      <c r="M694" s="197"/>
      <c r="N694" s="197"/>
      <c r="O694" s="197"/>
      <c r="P694" s="197"/>
      <c r="Q694" s="197"/>
      <c r="R694" s="197"/>
      <c r="S694" s="197"/>
      <c r="T694" s="197"/>
      <c r="U694" s="197"/>
      <c r="V694" s="197"/>
      <c r="W694" s="197"/>
      <c r="X694" s="197"/>
      <c r="Y694" s="197"/>
      <c r="Z694" s="197"/>
    </row>
    <row r="695" ht="12.75" customHeight="1">
      <c r="A695" s="197"/>
      <c r="B695" s="197"/>
      <c r="C695" s="197"/>
      <c r="D695" s="197"/>
      <c r="E695" s="197"/>
      <c r="F695" s="197"/>
      <c r="G695" s="197"/>
      <c r="H695" s="197"/>
      <c r="I695" s="197"/>
      <c r="J695" s="197"/>
      <c r="K695" s="197"/>
      <c r="L695" s="197"/>
      <c r="M695" s="197"/>
      <c r="N695" s="197"/>
      <c r="O695" s="197"/>
      <c r="P695" s="197"/>
      <c r="Q695" s="197"/>
      <c r="R695" s="197"/>
      <c r="S695" s="197"/>
      <c r="T695" s="197"/>
      <c r="U695" s="197"/>
      <c r="V695" s="197"/>
      <c r="W695" s="197"/>
      <c r="X695" s="197"/>
      <c r="Y695" s="197"/>
      <c r="Z695" s="197"/>
    </row>
    <row r="696" ht="12.75" customHeight="1">
      <c r="A696" s="197"/>
      <c r="B696" s="197"/>
      <c r="C696" s="197"/>
      <c r="D696" s="197"/>
      <c r="E696" s="197"/>
      <c r="F696" s="197"/>
      <c r="G696" s="197"/>
      <c r="H696" s="197"/>
      <c r="I696" s="197"/>
      <c r="J696" s="197"/>
      <c r="K696" s="197"/>
      <c r="L696" s="197"/>
      <c r="M696" s="197"/>
      <c r="N696" s="197"/>
      <c r="O696" s="197"/>
      <c r="P696" s="197"/>
      <c r="Q696" s="197"/>
      <c r="R696" s="197"/>
      <c r="S696" s="197"/>
      <c r="T696" s="197"/>
      <c r="U696" s="197"/>
      <c r="V696" s="197"/>
      <c r="W696" s="197"/>
      <c r="X696" s="197"/>
      <c r="Y696" s="197"/>
      <c r="Z696" s="197"/>
    </row>
    <row r="697" ht="12.75" customHeight="1">
      <c r="A697" s="197"/>
      <c r="B697" s="197"/>
      <c r="C697" s="197"/>
      <c r="D697" s="197"/>
      <c r="E697" s="197"/>
      <c r="F697" s="197"/>
      <c r="G697" s="197"/>
      <c r="H697" s="197"/>
      <c r="I697" s="197"/>
      <c r="J697" s="197"/>
      <c r="K697" s="197"/>
      <c r="L697" s="197"/>
      <c r="M697" s="197"/>
      <c r="N697" s="197"/>
      <c r="O697" s="197"/>
      <c r="P697" s="197"/>
      <c r="Q697" s="197"/>
      <c r="R697" s="197"/>
      <c r="S697" s="197"/>
      <c r="T697" s="197"/>
      <c r="U697" s="197"/>
      <c r="V697" s="197"/>
      <c r="W697" s="197"/>
      <c r="X697" s="197"/>
      <c r="Y697" s="197"/>
      <c r="Z697" s="197"/>
    </row>
    <row r="698" ht="12.75" customHeight="1">
      <c r="A698" s="197"/>
      <c r="B698" s="197"/>
      <c r="C698" s="197"/>
      <c r="D698" s="197"/>
      <c r="E698" s="197"/>
      <c r="F698" s="197"/>
      <c r="G698" s="197"/>
      <c r="H698" s="197"/>
      <c r="I698" s="197"/>
      <c r="J698" s="197"/>
      <c r="K698" s="197"/>
      <c r="L698" s="197"/>
      <c r="M698" s="197"/>
      <c r="N698" s="197"/>
      <c r="O698" s="197"/>
      <c r="P698" s="197"/>
      <c r="Q698" s="197"/>
      <c r="R698" s="197"/>
      <c r="S698" s="197"/>
      <c r="T698" s="197"/>
      <c r="U698" s="197"/>
      <c r="V698" s="197"/>
      <c r="W698" s="197"/>
      <c r="X698" s="197"/>
      <c r="Y698" s="197"/>
      <c r="Z698" s="197"/>
    </row>
    <row r="699" ht="12.75" customHeight="1">
      <c r="A699" s="197"/>
      <c r="B699" s="197"/>
      <c r="C699" s="197"/>
      <c r="D699" s="197"/>
      <c r="E699" s="197"/>
      <c r="F699" s="197"/>
      <c r="G699" s="197"/>
      <c r="H699" s="197"/>
      <c r="I699" s="197"/>
      <c r="J699" s="197"/>
      <c r="K699" s="197"/>
      <c r="L699" s="197"/>
      <c r="M699" s="197"/>
      <c r="N699" s="197"/>
      <c r="O699" s="197"/>
      <c r="P699" s="197"/>
      <c r="Q699" s="197"/>
      <c r="R699" s="197"/>
      <c r="S699" s="197"/>
      <c r="T699" s="197"/>
      <c r="U699" s="197"/>
      <c r="V699" s="197"/>
      <c r="W699" s="197"/>
      <c r="X699" s="197"/>
      <c r="Y699" s="197"/>
      <c r="Z699" s="197"/>
    </row>
    <row r="700" ht="12.75" customHeight="1">
      <c r="A700" s="197"/>
      <c r="B700" s="197"/>
      <c r="C700" s="197"/>
      <c r="D700" s="197"/>
      <c r="E700" s="197"/>
      <c r="F700" s="197"/>
      <c r="G700" s="197"/>
      <c r="H700" s="197"/>
      <c r="I700" s="197"/>
      <c r="J700" s="197"/>
      <c r="K700" s="197"/>
      <c r="L700" s="197"/>
      <c r="M700" s="197"/>
      <c r="N700" s="197"/>
      <c r="O700" s="197"/>
      <c r="P700" s="197"/>
      <c r="Q700" s="197"/>
      <c r="R700" s="197"/>
      <c r="S700" s="197"/>
      <c r="T700" s="197"/>
      <c r="U700" s="197"/>
      <c r="V700" s="197"/>
      <c r="W700" s="197"/>
      <c r="X700" s="197"/>
      <c r="Y700" s="197"/>
      <c r="Z700" s="197"/>
    </row>
    <row r="701" ht="12.75" customHeight="1">
      <c r="A701" s="197"/>
      <c r="B701" s="197"/>
      <c r="C701" s="197"/>
      <c r="D701" s="197"/>
      <c r="E701" s="197"/>
      <c r="F701" s="197"/>
      <c r="G701" s="197"/>
      <c r="H701" s="197"/>
      <c r="I701" s="197"/>
      <c r="J701" s="197"/>
      <c r="K701" s="197"/>
      <c r="L701" s="197"/>
      <c r="M701" s="197"/>
      <c r="N701" s="197"/>
      <c r="O701" s="197"/>
      <c r="P701" s="197"/>
      <c r="Q701" s="197"/>
      <c r="R701" s="197"/>
      <c r="S701" s="197"/>
      <c r="T701" s="197"/>
      <c r="U701" s="197"/>
      <c r="V701" s="197"/>
      <c r="W701" s="197"/>
      <c r="X701" s="197"/>
      <c r="Y701" s="197"/>
      <c r="Z701" s="197"/>
    </row>
    <row r="702" ht="12.75" customHeight="1">
      <c r="A702" s="197"/>
      <c r="B702" s="197"/>
      <c r="C702" s="197"/>
      <c r="D702" s="197"/>
      <c r="E702" s="197"/>
      <c r="F702" s="197"/>
      <c r="G702" s="197"/>
      <c r="H702" s="197"/>
      <c r="I702" s="197"/>
      <c r="J702" s="197"/>
      <c r="K702" s="197"/>
      <c r="L702" s="197"/>
      <c r="M702" s="197"/>
      <c r="N702" s="197"/>
      <c r="O702" s="197"/>
      <c r="P702" s="197"/>
      <c r="Q702" s="197"/>
      <c r="R702" s="197"/>
      <c r="S702" s="197"/>
      <c r="T702" s="197"/>
      <c r="U702" s="197"/>
      <c r="V702" s="197"/>
      <c r="W702" s="197"/>
      <c r="X702" s="197"/>
      <c r="Y702" s="197"/>
      <c r="Z702" s="197"/>
    </row>
    <row r="703" ht="12.75" customHeight="1">
      <c r="A703" s="197"/>
      <c r="B703" s="197"/>
      <c r="C703" s="197"/>
      <c r="D703" s="197"/>
      <c r="E703" s="197"/>
      <c r="F703" s="197"/>
      <c r="G703" s="197"/>
      <c r="H703" s="197"/>
      <c r="I703" s="197"/>
      <c r="J703" s="197"/>
      <c r="K703" s="197"/>
      <c r="L703" s="197"/>
      <c r="M703" s="197"/>
      <c r="N703" s="197"/>
      <c r="O703" s="197"/>
      <c r="P703" s="197"/>
      <c r="Q703" s="197"/>
      <c r="R703" s="197"/>
      <c r="S703" s="197"/>
      <c r="T703" s="197"/>
      <c r="U703" s="197"/>
      <c r="V703" s="197"/>
      <c r="W703" s="197"/>
      <c r="X703" s="197"/>
      <c r="Y703" s="197"/>
      <c r="Z703" s="197"/>
    </row>
    <row r="704" ht="12.75" customHeight="1">
      <c r="A704" s="197"/>
      <c r="B704" s="197"/>
      <c r="C704" s="197"/>
      <c r="D704" s="197"/>
      <c r="E704" s="197"/>
      <c r="F704" s="197"/>
      <c r="G704" s="197"/>
      <c r="H704" s="197"/>
      <c r="I704" s="197"/>
      <c r="J704" s="197"/>
      <c r="K704" s="197"/>
      <c r="L704" s="197"/>
      <c r="M704" s="197"/>
      <c r="N704" s="197"/>
      <c r="O704" s="197"/>
      <c r="P704" s="197"/>
      <c r="Q704" s="197"/>
      <c r="R704" s="197"/>
      <c r="S704" s="197"/>
      <c r="T704" s="197"/>
      <c r="U704" s="197"/>
      <c r="V704" s="197"/>
      <c r="W704" s="197"/>
      <c r="X704" s="197"/>
      <c r="Y704" s="197"/>
      <c r="Z704" s="197"/>
    </row>
    <row r="705" ht="12.75" customHeight="1">
      <c r="A705" s="197"/>
      <c r="B705" s="197"/>
      <c r="C705" s="197"/>
      <c r="D705" s="197"/>
      <c r="E705" s="197"/>
      <c r="F705" s="197"/>
      <c r="G705" s="197"/>
      <c r="H705" s="197"/>
      <c r="I705" s="197"/>
      <c r="J705" s="197"/>
      <c r="K705" s="197"/>
      <c r="L705" s="197"/>
      <c r="M705" s="197"/>
      <c r="N705" s="197"/>
      <c r="O705" s="197"/>
      <c r="P705" s="197"/>
      <c r="Q705" s="197"/>
      <c r="R705" s="197"/>
      <c r="S705" s="197"/>
      <c r="T705" s="197"/>
      <c r="U705" s="197"/>
      <c r="V705" s="197"/>
      <c r="W705" s="197"/>
      <c r="X705" s="197"/>
      <c r="Y705" s="197"/>
      <c r="Z705" s="197"/>
    </row>
    <row r="706" ht="12.75" customHeight="1">
      <c r="A706" s="197"/>
      <c r="B706" s="197"/>
      <c r="C706" s="197"/>
      <c r="D706" s="197"/>
      <c r="E706" s="197"/>
      <c r="F706" s="197"/>
      <c r="G706" s="197"/>
      <c r="H706" s="197"/>
      <c r="I706" s="197"/>
      <c r="J706" s="197"/>
      <c r="K706" s="197"/>
      <c r="L706" s="197"/>
      <c r="M706" s="197"/>
      <c r="N706" s="197"/>
      <c r="O706" s="197"/>
      <c r="P706" s="197"/>
      <c r="Q706" s="197"/>
      <c r="R706" s="197"/>
      <c r="S706" s="197"/>
      <c r="T706" s="197"/>
      <c r="U706" s="197"/>
      <c r="V706" s="197"/>
      <c r="W706" s="197"/>
      <c r="X706" s="197"/>
      <c r="Y706" s="197"/>
      <c r="Z706" s="197"/>
    </row>
    <row r="707" ht="12.75" customHeight="1">
      <c r="A707" s="197"/>
      <c r="B707" s="197"/>
      <c r="C707" s="197"/>
      <c r="D707" s="197"/>
      <c r="E707" s="197"/>
      <c r="F707" s="197"/>
      <c r="G707" s="197"/>
      <c r="H707" s="197"/>
      <c r="I707" s="197"/>
      <c r="J707" s="197"/>
      <c r="K707" s="197"/>
      <c r="L707" s="197"/>
      <c r="M707" s="197"/>
      <c r="N707" s="197"/>
      <c r="O707" s="197"/>
      <c r="P707" s="197"/>
      <c r="Q707" s="197"/>
      <c r="R707" s="197"/>
      <c r="S707" s="197"/>
      <c r="T707" s="197"/>
      <c r="U707" s="197"/>
      <c r="V707" s="197"/>
      <c r="W707" s="197"/>
      <c r="X707" s="197"/>
      <c r="Y707" s="197"/>
      <c r="Z707" s="197"/>
    </row>
    <row r="708" ht="12.75" customHeight="1">
      <c r="A708" s="197"/>
      <c r="B708" s="197"/>
      <c r="C708" s="197"/>
      <c r="D708" s="197"/>
      <c r="E708" s="197"/>
      <c r="F708" s="197"/>
      <c r="G708" s="197"/>
      <c r="H708" s="197"/>
      <c r="I708" s="197"/>
      <c r="J708" s="197"/>
      <c r="K708" s="197"/>
      <c r="L708" s="197"/>
      <c r="M708" s="197"/>
      <c r="N708" s="197"/>
      <c r="O708" s="197"/>
      <c r="P708" s="197"/>
      <c r="Q708" s="197"/>
      <c r="R708" s="197"/>
      <c r="S708" s="197"/>
      <c r="T708" s="197"/>
      <c r="U708" s="197"/>
      <c r="V708" s="197"/>
      <c r="W708" s="197"/>
      <c r="X708" s="197"/>
      <c r="Y708" s="197"/>
      <c r="Z708" s="197"/>
    </row>
    <row r="709" ht="12.75" customHeight="1">
      <c r="A709" s="197"/>
      <c r="B709" s="197"/>
      <c r="C709" s="197"/>
      <c r="D709" s="197"/>
      <c r="E709" s="197"/>
      <c r="F709" s="197"/>
      <c r="G709" s="197"/>
      <c r="H709" s="197"/>
      <c r="I709" s="197"/>
      <c r="J709" s="197"/>
      <c r="K709" s="197"/>
      <c r="L709" s="197"/>
      <c r="M709" s="197"/>
      <c r="N709" s="197"/>
      <c r="O709" s="197"/>
      <c r="P709" s="197"/>
      <c r="Q709" s="197"/>
      <c r="R709" s="197"/>
      <c r="S709" s="197"/>
      <c r="T709" s="197"/>
      <c r="U709" s="197"/>
      <c r="V709" s="197"/>
      <c r="W709" s="197"/>
      <c r="X709" s="197"/>
      <c r="Y709" s="197"/>
      <c r="Z709" s="197"/>
    </row>
    <row r="710" ht="12.75" customHeight="1">
      <c r="A710" s="197"/>
      <c r="B710" s="197"/>
      <c r="C710" s="197"/>
      <c r="D710" s="197"/>
      <c r="E710" s="197"/>
      <c r="F710" s="197"/>
      <c r="G710" s="197"/>
      <c r="H710" s="197"/>
      <c r="I710" s="197"/>
      <c r="J710" s="197"/>
      <c r="K710" s="197"/>
      <c r="L710" s="197"/>
      <c r="M710" s="197"/>
      <c r="N710" s="197"/>
      <c r="O710" s="197"/>
      <c r="P710" s="197"/>
      <c r="Q710" s="197"/>
      <c r="R710" s="197"/>
      <c r="S710" s="197"/>
      <c r="T710" s="197"/>
      <c r="U710" s="197"/>
      <c r="V710" s="197"/>
      <c r="W710" s="197"/>
      <c r="X710" s="197"/>
      <c r="Y710" s="197"/>
      <c r="Z710" s="197"/>
    </row>
    <row r="711" ht="12.75" customHeight="1">
      <c r="A711" s="197"/>
      <c r="B711" s="197"/>
      <c r="C711" s="197"/>
      <c r="D711" s="197"/>
      <c r="E711" s="197"/>
      <c r="F711" s="197"/>
      <c r="G711" s="197"/>
      <c r="H711" s="197"/>
      <c r="I711" s="197"/>
      <c r="J711" s="197"/>
      <c r="K711" s="197"/>
      <c r="L711" s="197"/>
      <c r="M711" s="197"/>
      <c r="N711" s="197"/>
      <c r="O711" s="197"/>
      <c r="P711" s="197"/>
      <c r="Q711" s="197"/>
      <c r="R711" s="197"/>
      <c r="S711" s="197"/>
      <c r="T711" s="197"/>
      <c r="U711" s="197"/>
      <c r="V711" s="197"/>
      <c r="W711" s="197"/>
      <c r="X711" s="197"/>
      <c r="Y711" s="197"/>
      <c r="Z711" s="197"/>
    </row>
    <row r="712" ht="12.75" customHeight="1">
      <c r="A712" s="197"/>
      <c r="B712" s="197"/>
      <c r="C712" s="197"/>
      <c r="D712" s="197"/>
      <c r="E712" s="197"/>
      <c r="F712" s="197"/>
      <c r="G712" s="197"/>
      <c r="H712" s="197"/>
      <c r="I712" s="197"/>
      <c r="J712" s="197"/>
      <c r="K712" s="197"/>
      <c r="L712" s="197"/>
      <c r="M712" s="197"/>
      <c r="N712" s="197"/>
      <c r="O712" s="197"/>
      <c r="P712" s="197"/>
      <c r="Q712" s="197"/>
      <c r="R712" s="197"/>
      <c r="S712" s="197"/>
      <c r="T712" s="197"/>
      <c r="U712" s="197"/>
      <c r="V712" s="197"/>
      <c r="W712" s="197"/>
      <c r="X712" s="197"/>
      <c r="Y712" s="197"/>
      <c r="Z712" s="197"/>
    </row>
    <row r="713" ht="12.75" customHeight="1">
      <c r="A713" s="197"/>
      <c r="B713" s="197"/>
      <c r="C713" s="197"/>
      <c r="D713" s="197"/>
      <c r="E713" s="197"/>
      <c r="F713" s="197"/>
      <c r="G713" s="197"/>
      <c r="H713" s="197"/>
      <c r="I713" s="197"/>
      <c r="J713" s="197"/>
      <c r="K713" s="197"/>
      <c r="L713" s="197"/>
      <c r="M713" s="197"/>
      <c r="N713" s="197"/>
      <c r="O713" s="197"/>
      <c r="P713" s="197"/>
      <c r="Q713" s="197"/>
      <c r="R713" s="197"/>
      <c r="S713" s="197"/>
      <c r="T713" s="197"/>
      <c r="U713" s="197"/>
      <c r="V713" s="197"/>
      <c r="W713" s="197"/>
      <c r="X713" s="197"/>
      <c r="Y713" s="197"/>
      <c r="Z713" s="197"/>
    </row>
    <row r="714" ht="12.75" customHeight="1">
      <c r="A714" s="197"/>
      <c r="B714" s="197"/>
      <c r="C714" s="197"/>
      <c r="D714" s="197"/>
      <c r="E714" s="197"/>
      <c r="F714" s="197"/>
      <c r="G714" s="197"/>
      <c r="H714" s="197"/>
      <c r="I714" s="197"/>
      <c r="J714" s="197"/>
      <c r="K714" s="197"/>
      <c r="L714" s="197"/>
      <c r="M714" s="197"/>
      <c r="N714" s="197"/>
      <c r="O714" s="197"/>
      <c r="P714" s="197"/>
      <c r="Q714" s="197"/>
      <c r="R714" s="197"/>
      <c r="S714" s="197"/>
      <c r="T714" s="197"/>
      <c r="U714" s="197"/>
      <c r="V714" s="197"/>
      <c r="W714" s="197"/>
      <c r="X714" s="197"/>
      <c r="Y714" s="197"/>
      <c r="Z714" s="197"/>
    </row>
    <row r="715" ht="12.75" customHeight="1">
      <c r="A715" s="197"/>
      <c r="B715" s="197"/>
      <c r="C715" s="197"/>
      <c r="D715" s="197"/>
      <c r="E715" s="197"/>
      <c r="F715" s="197"/>
      <c r="G715" s="197"/>
      <c r="H715" s="197"/>
      <c r="I715" s="197"/>
      <c r="J715" s="197"/>
      <c r="K715" s="197"/>
      <c r="L715" s="197"/>
      <c r="M715" s="197"/>
      <c r="N715" s="197"/>
      <c r="O715" s="197"/>
      <c r="P715" s="197"/>
      <c r="Q715" s="197"/>
      <c r="R715" s="197"/>
      <c r="S715" s="197"/>
      <c r="T715" s="197"/>
      <c r="U715" s="197"/>
      <c r="V715" s="197"/>
      <c r="W715" s="197"/>
      <c r="X715" s="197"/>
      <c r="Y715" s="197"/>
      <c r="Z715" s="197"/>
    </row>
    <row r="716" ht="12.75" customHeight="1">
      <c r="A716" s="197"/>
      <c r="B716" s="197"/>
      <c r="C716" s="197"/>
      <c r="D716" s="197"/>
      <c r="E716" s="197"/>
      <c r="F716" s="197"/>
      <c r="G716" s="197"/>
      <c r="H716" s="197"/>
      <c r="I716" s="197"/>
      <c r="J716" s="197"/>
      <c r="K716" s="197"/>
      <c r="L716" s="197"/>
      <c r="M716" s="197"/>
      <c r="N716" s="197"/>
      <c r="O716" s="197"/>
      <c r="P716" s="197"/>
      <c r="Q716" s="197"/>
      <c r="R716" s="197"/>
      <c r="S716" s="197"/>
      <c r="T716" s="197"/>
      <c r="U716" s="197"/>
      <c r="V716" s="197"/>
      <c r="W716" s="197"/>
      <c r="X716" s="197"/>
      <c r="Y716" s="197"/>
      <c r="Z716" s="197"/>
    </row>
    <row r="717" ht="12.75" customHeight="1">
      <c r="A717" s="197"/>
      <c r="B717" s="197"/>
      <c r="C717" s="197"/>
      <c r="D717" s="197"/>
      <c r="E717" s="197"/>
      <c r="F717" s="197"/>
      <c r="G717" s="197"/>
      <c r="H717" s="197"/>
      <c r="I717" s="197"/>
      <c r="J717" s="197"/>
      <c r="K717" s="197"/>
      <c r="L717" s="197"/>
      <c r="M717" s="197"/>
      <c r="N717" s="197"/>
      <c r="O717" s="197"/>
      <c r="P717" s="197"/>
      <c r="Q717" s="197"/>
      <c r="R717" s="197"/>
      <c r="S717" s="197"/>
      <c r="T717" s="197"/>
      <c r="U717" s="197"/>
      <c r="V717" s="197"/>
      <c r="W717" s="197"/>
      <c r="X717" s="197"/>
      <c r="Y717" s="197"/>
      <c r="Z717" s="197"/>
    </row>
    <row r="718" ht="12.75" customHeight="1">
      <c r="A718" s="197"/>
      <c r="B718" s="197"/>
      <c r="C718" s="197"/>
      <c r="D718" s="197"/>
      <c r="E718" s="197"/>
      <c r="F718" s="197"/>
      <c r="G718" s="197"/>
      <c r="H718" s="197"/>
      <c r="I718" s="197"/>
      <c r="J718" s="197"/>
      <c r="K718" s="197"/>
      <c r="L718" s="197"/>
      <c r="M718" s="197"/>
      <c r="N718" s="197"/>
      <c r="O718" s="197"/>
      <c r="P718" s="197"/>
      <c r="Q718" s="197"/>
      <c r="R718" s="197"/>
      <c r="S718" s="197"/>
      <c r="T718" s="197"/>
      <c r="U718" s="197"/>
      <c r="V718" s="197"/>
      <c r="W718" s="197"/>
      <c r="X718" s="197"/>
      <c r="Y718" s="197"/>
      <c r="Z718" s="197"/>
    </row>
    <row r="719" ht="12.75" customHeight="1">
      <c r="A719" s="197"/>
      <c r="B719" s="197"/>
      <c r="C719" s="197"/>
      <c r="D719" s="197"/>
      <c r="E719" s="197"/>
      <c r="F719" s="197"/>
      <c r="G719" s="197"/>
      <c r="H719" s="197"/>
      <c r="I719" s="197"/>
      <c r="J719" s="197"/>
      <c r="K719" s="197"/>
      <c r="L719" s="197"/>
      <c r="M719" s="197"/>
      <c r="N719" s="197"/>
      <c r="O719" s="197"/>
      <c r="P719" s="197"/>
      <c r="Q719" s="197"/>
      <c r="R719" s="197"/>
      <c r="S719" s="197"/>
      <c r="T719" s="197"/>
      <c r="U719" s="197"/>
      <c r="V719" s="197"/>
      <c r="W719" s="197"/>
      <c r="X719" s="197"/>
      <c r="Y719" s="197"/>
      <c r="Z719" s="197"/>
    </row>
    <row r="720" ht="12.75" customHeight="1">
      <c r="A720" s="197"/>
      <c r="B720" s="197"/>
      <c r="C720" s="197"/>
      <c r="D720" s="197"/>
      <c r="E720" s="197"/>
      <c r="F720" s="197"/>
      <c r="G720" s="197"/>
      <c r="H720" s="197"/>
      <c r="I720" s="197"/>
      <c r="J720" s="197"/>
      <c r="K720" s="197"/>
      <c r="L720" s="197"/>
      <c r="M720" s="197"/>
      <c r="N720" s="197"/>
      <c r="O720" s="197"/>
      <c r="P720" s="197"/>
      <c r="Q720" s="197"/>
      <c r="R720" s="197"/>
      <c r="S720" s="197"/>
      <c r="T720" s="197"/>
      <c r="U720" s="197"/>
      <c r="V720" s="197"/>
      <c r="W720" s="197"/>
      <c r="X720" s="197"/>
      <c r="Y720" s="197"/>
      <c r="Z720" s="197"/>
    </row>
    <row r="721" ht="12.75" customHeight="1">
      <c r="A721" s="197"/>
      <c r="B721" s="197"/>
      <c r="C721" s="197"/>
      <c r="D721" s="197"/>
      <c r="E721" s="197"/>
      <c r="F721" s="197"/>
      <c r="G721" s="197"/>
      <c r="H721" s="197"/>
      <c r="I721" s="197"/>
      <c r="J721" s="197"/>
      <c r="K721" s="197"/>
      <c r="L721" s="197"/>
      <c r="M721" s="197"/>
      <c r="N721" s="197"/>
      <c r="O721" s="197"/>
      <c r="P721" s="197"/>
      <c r="Q721" s="197"/>
      <c r="R721" s="197"/>
      <c r="S721" s="197"/>
      <c r="T721" s="197"/>
      <c r="U721" s="197"/>
      <c r="V721" s="197"/>
      <c r="W721" s="197"/>
      <c r="X721" s="197"/>
      <c r="Y721" s="197"/>
      <c r="Z721" s="197"/>
    </row>
    <row r="722" ht="12.75" customHeight="1">
      <c r="A722" s="197"/>
      <c r="B722" s="197"/>
      <c r="C722" s="197"/>
      <c r="D722" s="197"/>
      <c r="E722" s="197"/>
      <c r="F722" s="197"/>
      <c r="G722" s="197"/>
      <c r="H722" s="197"/>
      <c r="I722" s="197"/>
      <c r="J722" s="197"/>
      <c r="K722" s="197"/>
      <c r="L722" s="197"/>
      <c r="M722" s="197"/>
      <c r="N722" s="197"/>
      <c r="O722" s="197"/>
      <c r="P722" s="197"/>
      <c r="Q722" s="197"/>
      <c r="R722" s="197"/>
      <c r="S722" s="197"/>
      <c r="T722" s="197"/>
      <c r="U722" s="197"/>
      <c r="V722" s="197"/>
      <c r="W722" s="197"/>
      <c r="X722" s="197"/>
      <c r="Y722" s="197"/>
      <c r="Z722" s="197"/>
    </row>
    <row r="723" ht="12.75" customHeight="1">
      <c r="A723" s="197"/>
      <c r="B723" s="197"/>
      <c r="C723" s="197"/>
      <c r="D723" s="197"/>
      <c r="E723" s="197"/>
      <c r="F723" s="197"/>
      <c r="G723" s="197"/>
      <c r="H723" s="197"/>
      <c r="I723" s="197"/>
      <c r="J723" s="197"/>
      <c r="K723" s="197"/>
      <c r="L723" s="197"/>
      <c r="M723" s="197"/>
      <c r="N723" s="197"/>
      <c r="O723" s="197"/>
      <c r="P723" s="197"/>
      <c r="Q723" s="197"/>
      <c r="R723" s="197"/>
      <c r="S723" s="197"/>
      <c r="T723" s="197"/>
      <c r="U723" s="197"/>
      <c r="V723" s="197"/>
      <c r="W723" s="197"/>
      <c r="X723" s="197"/>
      <c r="Y723" s="197"/>
      <c r="Z723" s="197"/>
    </row>
    <row r="724" ht="12.75" customHeight="1">
      <c r="A724" s="197"/>
      <c r="B724" s="197"/>
      <c r="C724" s="197"/>
      <c r="D724" s="197"/>
      <c r="E724" s="197"/>
      <c r="F724" s="197"/>
      <c r="G724" s="197"/>
      <c r="H724" s="197"/>
      <c r="I724" s="197"/>
      <c r="J724" s="197"/>
      <c r="K724" s="197"/>
      <c r="L724" s="197"/>
      <c r="M724" s="197"/>
      <c r="N724" s="197"/>
      <c r="O724" s="197"/>
      <c r="P724" s="197"/>
      <c r="Q724" s="197"/>
      <c r="R724" s="197"/>
      <c r="S724" s="197"/>
      <c r="T724" s="197"/>
      <c r="U724" s="197"/>
      <c r="V724" s="197"/>
      <c r="W724" s="197"/>
      <c r="X724" s="197"/>
      <c r="Y724" s="197"/>
      <c r="Z724" s="197"/>
    </row>
    <row r="725" ht="12.75" customHeight="1">
      <c r="A725" s="197"/>
      <c r="B725" s="197"/>
      <c r="C725" s="197"/>
      <c r="D725" s="197"/>
      <c r="E725" s="197"/>
      <c r="F725" s="197"/>
      <c r="G725" s="197"/>
      <c r="H725" s="197"/>
      <c r="I725" s="197"/>
      <c r="J725" s="197"/>
      <c r="K725" s="197"/>
      <c r="L725" s="197"/>
      <c r="M725" s="197"/>
      <c r="N725" s="197"/>
      <c r="O725" s="197"/>
      <c r="P725" s="197"/>
      <c r="Q725" s="197"/>
      <c r="R725" s="197"/>
      <c r="S725" s="197"/>
      <c r="T725" s="197"/>
      <c r="U725" s="197"/>
      <c r="V725" s="197"/>
      <c r="W725" s="197"/>
      <c r="X725" s="197"/>
      <c r="Y725" s="197"/>
      <c r="Z725" s="197"/>
    </row>
    <row r="726" ht="12.75" customHeight="1">
      <c r="A726" s="197"/>
      <c r="B726" s="197"/>
      <c r="C726" s="197"/>
      <c r="D726" s="197"/>
      <c r="E726" s="197"/>
      <c r="F726" s="197"/>
      <c r="G726" s="197"/>
      <c r="H726" s="197"/>
      <c r="I726" s="197"/>
      <c r="J726" s="197"/>
      <c r="K726" s="197"/>
      <c r="L726" s="197"/>
      <c r="M726" s="197"/>
      <c r="N726" s="197"/>
      <c r="O726" s="197"/>
      <c r="P726" s="197"/>
      <c r="Q726" s="197"/>
      <c r="R726" s="197"/>
      <c r="S726" s="197"/>
      <c r="T726" s="197"/>
      <c r="U726" s="197"/>
      <c r="V726" s="197"/>
      <c r="W726" s="197"/>
      <c r="X726" s="197"/>
      <c r="Y726" s="197"/>
      <c r="Z726" s="197"/>
    </row>
    <row r="727" ht="12.75" customHeight="1">
      <c r="A727" s="197"/>
      <c r="B727" s="197"/>
      <c r="C727" s="197"/>
      <c r="D727" s="197"/>
      <c r="E727" s="197"/>
      <c r="F727" s="197"/>
      <c r="G727" s="197"/>
      <c r="H727" s="197"/>
      <c r="I727" s="197"/>
      <c r="J727" s="197"/>
      <c r="K727" s="197"/>
      <c r="L727" s="197"/>
      <c r="M727" s="197"/>
      <c r="N727" s="197"/>
      <c r="O727" s="197"/>
      <c r="P727" s="197"/>
      <c r="Q727" s="197"/>
      <c r="R727" s="197"/>
      <c r="S727" s="197"/>
      <c r="T727" s="197"/>
      <c r="U727" s="197"/>
      <c r="V727" s="197"/>
      <c r="W727" s="197"/>
      <c r="X727" s="197"/>
      <c r="Y727" s="197"/>
      <c r="Z727" s="197"/>
    </row>
    <row r="728" ht="12.75" customHeight="1">
      <c r="A728" s="197"/>
      <c r="B728" s="197"/>
      <c r="C728" s="197"/>
      <c r="D728" s="197"/>
      <c r="E728" s="197"/>
      <c r="F728" s="197"/>
      <c r="G728" s="197"/>
      <c r="H728" s="197"/>
      <c r="I728" s="197"/>
      <c r="J728" s="197"/>
      <c r="K728" s="197"/>
      <c r="L728" s="197"/>
      <c r="M728" s="197"/>
      <c r="N728" s="197"/>
      <c r="O728" s="197"/>
      <c r="P728" s="197"/>
      <c r="Q728" s="197"/>
      <c r="R728" s="197"/>
      <c r="S728" s="197"/>
      <c r="T728" s="197"/>
      <c r="U728" s="197"/>
      <c r="V728" s="197"/>
      <c r="W728" s="197"/>
      <c r="X728" s="197"/>
      <c r="Y728" s="197"/>
      <c r="Z728" s="197"/>
    </row>
    <row r="729" ht="12.75" customHeight="1">
      <c r="A729" s="197"/>
      <c r="B729" s="197"/>
      <c r="C729" s="197"/>
      <c r="D729" s="197"/>
      <c r="E729" s="197"/>
      <c r="F729" s="197"/>
      <c r="G729" s="197"/>
      <c r="H729" s="197"/>
      <c r="I729" s="197"/>
      <c r="J729" s="197"/>
      <c r="K729" s="197"/>
      <c r="L729" s="197"/>
      <c r="M729" s="197"/>
      <c r="N729" s="197"/>
      <c r="O729" s="197"/>
      <c r="P729" s="197"/>
      <c r="Q729" s="197"/>
      <c r="R729" s="197"/>
      <c r="S729" s="197"/>
      <c r="T729" s="197"/>
      <c r="U729" s="197"/>
      <c r="V729" s="197"/>
      <c r="W729" s="197"/>
      <c r="X729" s="197"/>
      <c r="Y729" s="197"/>
      <c r="Z729" s="197"/>
    </row>
    <row r="730" ht="12.75" customHeight="1">
      <c r="A730" s="197"/>
      <c r="B730" s="197"/>
      <c r="C730" s="197"/>
      <c r="D730" s="197"/>
      <c r="E730" s="197"/>
      <c r="F730" s="197"/>
      <c r="G730" s="197"/>
      <c r="H730" s="197"/>
      <c r="I730" s="197"/>
      <c r="J730" s="197"/>
      <c r="K730" s="197"/>
      <c r="L730" s="197"/>
      <c r="M730" s="197"/>
      <c r="N730" s="197"/>
      <c r="O730" s="197"/>
      <c r="P730" s="197"/>
      <c r="Q730" s="197"/>
      <c r="R730" s="197"/>
      <c r="S730" s="197"/>
      <c r="T730" s="197"/>
      <c r="U730" s="197"/>
      <c r="V730" s="197"/>
      <c r="W730" s="197"/>
      <c r="X730" s="197"/>
      <c r="Y730" s="197"/>
      <c r="Z730" s="197"/>
    </row>
    <row r="731" ht="12.75" customHeight="1">
      <c r="A731" s="197"/>
      <c r="B731" s="197"/>
      <c r="C731" s="197"/>
      <c r="D731" s="197"/>
      <c r="E731" s="197"/>
      <c r="F731" s="197"/>
      <c r="G731" s="197"/>
      <c r="H731" s="197"/>
      <c r="I731" s="197"/>
      <c r="J731" s="197"/>
      <c r="K731" s="197"/>
      <c r="L731" s="197"/>
      <c r="M731" s="197"/>
      <c r="N731" s="197"/>
      <c r="O731" s="197"/>
      <c r="P731" s="197"/>
      <c r="Q731" s="197"/>
      <c r="R731" s="197"/>
      <c r="S731" s="197"/>
      <c r="T731" s="197"/>
      <c r="U731" s="197"/>
      <c r="V731" s="197"/>
      <c r="W731" s="197"/>
      <c r="X731" s="197"/>
      <c r="Y731" s="197"/>
      <c r="Z731" s="197"/>
    </row>
    <row r="732" ht="12.75" customHeight="1">
      <c r="A732" s="197"/>
      <c r="B732" s="197"/>
      <c r="C732" s="197"/>
      <c r="D732" s="197"/>
      <c r="E732" s="197"/>
      <c r="F732" s="197"/>
      <c r="G732" s="197"/>
      <c r="H732" s="197"/>
      <c r="I732" s="197"/>
      <c r="J732" s="197"/>
      <c r="K732" s="197"/>
      <c r="L732" s="197"/>
      <c r="M732" s="197"/>
      <c r="N732" s="197"/>
      <c r="O732" s="197"/>
      <c r="P732" s="197"/>
      <c r="Q732" s="197"/>
      <c r="R732" s="197"/>
      <c r="S732" s="197"/>
      <c r="T732" s="197"/>
      <c r="U732" s="197"/>
      <c r="V732" s="197"/>
      <c r="W732" s="197"/>
      <c r="X732" s="197"/>
      <c r="Y732" s="197"/>
      <c r="Z732" s="197"/>
    </row>
    <row r="733" ht="12.75" customHeight="1">
      <c r="A733" s="197"/>
      <c r="B733" s="197"/>
      <c r="C733" s="197"/>
      <c r="D733" s="197"/>
      <c r="E733" s="197"/>
      <c r="F733" s="197"/>
      <c r="G733" s="197"/>
      <c r="H733" s="197"/>
      <c r="I733" s="197"/>
      <c r="J733" s="197"/>
      <c r="K733" s="197"/>
      <c r="L733" s="197"/>
      <c r="M733" s="197"/>
      <c r="N733" s="197"/>
      <c r="O733" s="197"/>
      <c r="P733" s="197"/>
      <c r="Q733" s="197"/>
      <c r="R733" s="197"/>
      <c r="S733" s="197"/>
      <c r="T733" s="197"/>
      <c r="U733" s="197"/>
      <c r="V733" s="197"/>
      <c r="W733" s="197"/>
      <c r="X733" s="197"/>
      <c r="Y733" s="197"/>
      <c r="Z733" s="197"/>
    </row>
    <row r="734" ht="12.75" customHeight="1">
      <c r="A734" s="197"/>
      <c r="B734" s="197"/>
      <c r="C734" s="197"/>
      <c r="D734" s="197"/>
      <c r="E734" s="197"/>
      <c r="F734" s="197"/>
      <c r="G734" s="197"/>
      <c r="H734" s="197"/>
      <c r="I734" s="197"/>
      <c r="J734" s="197"/>
      <c r="K734" s="197"/>
      <c r="L734" s="197"/>
      <c r="M734" s="197"/>
      <c r="N734" s="197"/>
      <c r="O734" s="197"/>
      <c r="P734" s="197"/>
      <c r="Q734" s="197"/>
      <c r="R734" s="197"/>
      <c r="S734" s="197"/>
      <c r="T734" s="197"/>
      <c r="U734" s="197"/>
      <c r="V734" s="197"/>
      <c r="W734" s="197"/>
      <c r="X734" s="197"/>
      <c r="Y734" s="197"/>
      <c r="Z734" s="197"/>
    </row>
    <row r="735" ht="12.75" customHeight="1">
      <c r="A735" s="197"/>
      <c r="B735" s="197"/>
      <c r="C735" s="197"/>
      <c r="D735" s="197"/>
      <c r="E735" s="197"/>
      <c r="F735" s="197"/>
      <c r="G735" s="197"/>
      <c r="H735" s="197"/>
      <c r="I735" s="197"/>
      <c r="J735" s="197"/>
      <c r="K735" s="197"/>
      <c r="L735" s="197"/>
      <c r="M735" s="197"/>
      <c r="N735" s="197"/>
      <c r="O735" s="197"/>
      <c r="P735" s="197"/>
      <c r="Q735" s="197"/>
      <c r="R735" s="197"/>
      <c r="S735" s="197"/>
      <c r="T735" s="197"/>
      <c r="U735" s="197"/>
      <c r="V735" s="197"/>
      <c r="W735" s="197"/>
      <c r="X735" s="197"/>
      <c r="Y735" s="197"/>
      <c r="Z735" s="197"/>
    </row>
    <row r="736" ht="12.75" customHeight="1">
      <c r="A736" s="197"/>
      <c r="B736" s="197"/>
      <c r="C736" s="197"/>
      <c r="D736" s="197"/>
      <c r="E736" s="197"/>
      <c r="F736" s="197"/>
      <c r="G736" s="197"/>
      <c r="H736" s="197"/>
      <c r="I736" s="197"/>
      <c r="J736" s="197"/>
      <c r="K736" s="197"/>
      <c r="L736" s="197"/>
      <c r="M736" s="197"/>
      <c r="N736" s="197"/>
      <c r="O736" s="197"/>
      <c r="P736" s="197"/>
      <c r="Q736" s="197"/>
      <c r="R736" s="197"/>
      <c r="S736" s="197"/>
      <c r="T736" s="197"/>
      <c r="U736" s="197"/>
      <c r="V736" s="197"/>
      <c r="W736" s="197"/>
      <c r="X736" s="197"/>
      <c r="Y736" s="197"/>
      <c r="Z736" s="197"/>
    </row>
    <row r="737" ht="12.75" customHeight="1">
      <c r="A737" s="197"/>
      <c r="B737" s="197"/>
      <c r="C737" s="197"/>
      <c r="D737" s="197"/>
      <c r="E737" s="197"/>
      <c r="F737" s="197"/>
      <c r="G737" s="197"/>
      <c r="H737" s="197"/>
      <c r="I737" s="197"/>
      <c r="J737" s="197"/>
      <c r="K737" s="197"/>
      <c r="L737" s="197"/>
      <c r="M737" s="197"/>
      <c r="N737" s="197"/>
      <c r="O737" s="197"/>
      <c r="P737" s="197"/>
      <c r="Q737" s="197"/>
      <c r="R737" s="197"/>
      <c r="S737" s="197"/>
      <c r="T737" s="197"/>
      <c r="U737" s="197"/>
      <c r="V737" s="197"/>
      <c r="W737" s="197"/>
      <c r="X737" s="197"/>
      <c r="Y737" s="197"/>
      <c r="Z737" s="197"/>
    </row>
    <row r="738" ht="12.75" customHeight="1">
      <c r="A738" s="197"/>
      <c r="B738" s="197"/>
      <c r="C738" s="197"/>
      <c r="D738" s="197"/>
      <c r="E738" s="197"/>
      <c r="F738" s="197"/>
      <c r="G738" s="197"/>
      <c r="H738" s="197"/>
      <c r="I738" s="197"/>
      <c r="J738" s="197"/>
      <c r="K738" s="197"/>
      <c r="L738" s="197"/>
      <c r="M738" s="197"/>
      <c r="N738" s="197"/>
      <c r="O738" s="197"/>
      <c r="P738" s="197"/>
      <c r="Q738" s="197"/>
      <c r="R738" s="197"/>
      <c r="S738" s="197"/>
      <c r="T738" s="197"/>
      <c r="U738" s="197"/>
      <c r="V738" s="197"/>
      <c r="W738" s="197"/>
      <c r="X738" s="197"/>
      <c r="Y738" s="197"/>
      <c r="Z738" s="197"/>
    </row>
    <row r="739" ht="12.75" customHeight="1">
      <c r="A739" s="197"/>
      <c r="B739" s="197"/>
      <c r="C739" s="197"/>
      <c r="D739" s="197"/>
      <c r="E739" s="197"/>
      <c r="F739" s="197"/>
      <c r="G739" s="197"/>
      <c r="H739" s="197"/>
      <c r="I739" s="197"/>
      <c r="J739" s="197"/>
      <c r="K739" s="197"/>
      <c r="L739" s="197"/>
      <c r="M739" s="197"/>
      <c r="N739" s="197"/>
      <c r="O739" s="197"/>
      <c r="P739" s="197"/>
      <c r="Q739" s="197"/>
      <c r="R739" s="197"/>
      <c r="S739" s="197"/>
      <c r="T739" s="197"/>
      <c r="U739" s="197"/>
      <c r="V739" s="197"/>
      <c r="W739" s="197"/>
      <c r="X739" s="197"/>
      <c r="Y739" s="197"/>
      <c r="Z739" s="197"/>
    </row>
    <row r="740" ht="12.75" customHeight="1">
      <c r="A740" s="197"/>
      <c r="B740" s="197"/>
      <c r="C740" s="197"/>
      <c r="D740" s="197"/>
      <c r="E740" s="197"/>
      <c r="F740" s="197"/>
      <c r="G740" s="197"/>
      <c r="H740" s="197"/>
      <c r="I740" s="197"/>
      <c r="J740" s="197"/>
      <c r="K740" s="197"/>
      <c r="L740" s="197"/>
      <c r="M740" s="197"/>
      <c r="N740" s="197"/>
      <c r="O740" s="197"/>
      <c r="P740" s="197"/>
      <c r="Q740" s="197"/>
      <c r="R740" s="197"/>
      <c r="S740" s="197"/>
      <c r="T740" s="197"/>
      <c r="U740" s="197"/>
      <c r="V740" s="197"/>
      <c r="W740" s="197"/>
      <c r="X740" s="197"/>
      <c r="Y740" s="197"/>
      <c r="Z740" s="197"/>
    </row>
    <row r="741" ht="12.75" customHeight="1">
      <c r="A741" s="197"/>
      <c r="B741" s="197"/>
      <c r="C741" s="197"/>
      <c r="D741" s="197"/>
      <c r="E741" s="197"/>
      <c r="F741" s="197"/>
      <c r="G741" s="197"/>
      <c r="H741" s="197"/>
      <c r="I741" s="197"/>
      <c r="J741" s="197"/>
      <c r="K741" s="197"/>
      <c r="L741" s="197"/>
      <c r="M741" s="197"/>
      <c r="N741" s="197"/>
      <c r="O741" s="197"/>
      <c r="P741" s="197"/>
      <c r="Q741" s="197"/>
      <c r="R741" s="197"/>
      <c r="S741" s="197"/>
      <c r="T741" s="197"/>
      <c r="U741" s="197"/>
      <c r="V741" s="197"/>
      <c r="W741" s="197"/>
      <c r="X741" s="197"/>
      <c r="Y741" s="197"/>
      <c r="Z741" s="197"/>
    </row>
    <row r="742" ht="12.75" customHeight="1">
      <c r="A742" s="197"/>
      <c r="B742" s="197"/>
      <c r="C742" s="197"/>
      <c r="D742" s="197"/>
      <c r="E742" s="197"/>
      <c r="F742" s="197"/>
      <c r="G742" s="197"/>
      <c r="H742" s="197"/>
      <c r="I742" s="197"/>
      <c r="J742" s="197"/>
      <c r="K742" s="197"/>
      <c r="L742" s="197"/>
      <c r="M742" s="197"/>
      <c r="N742" s="197"/>
      <c r="O742" s="197"/>
      <c r="P742" s="197"/>
      <c r="Q742" s="197"/>
      <c r="R742" s="197"/>
      <c r="S742" s="197"/>
      <c r="T742" s="197"/>
      <c r="U742" s="197"/>
      <c r="V742" s="197"/>
      <c r="W742" s="197"/>
      <c r="X742" s="197"/>
      <c r="Y742" s="197"/>
      <c r="Z742" s="197"/>
    </row>
    <row r="743" ht="12.75" customHeight="1">
      <c r="A743" s="197"/>
      <c r="B743" s="197"/>
      <c r="C743" s="197"/>
      <c r="D743" s="197"/>
      <c r="E743" s="197"/>
      <c r="F743" s="197"/>
      <c r="G743" s="197"/>
      <c r="H743" s="197"/>
      <c r="I743" s="197"/>
      <c r="J743" s="197"/>
      <c r="K743" s="197"/>
      <c r="L743" s="197"/>
      <c r="M743" s="197"/>
      <c r="N743" s="197"/>
      <c r="O743" s="197"/>
      <c r="P743" s="197"/>
      <c r="Q743" s="197"/>
      <c r="R743" s="197"/>
      <c r="S743" s="197"/>
      <c r="T743" s="197"/>
      <c r="U743" s="197"/>
      <c r="V743" s="197"/>
      <c r="W743" s="197"/>
      <c r="X743" s="197"/>
      <c r="Y743" s="197"/>
      <c r="Z743" s="197"/>
    </row>
    <row r="744" ht="12.75" customHeight="1">
      <c r="A744" s="197"/>
      <c r="B744" s="197"/>
      <c r="C744" s="197"/>
      <c r="D744" s="197"/>
      <c r="E744" s="197"/>
      <c r="F744" s="197"/>
      <c r="G744" s="197"/>
      <c r="H744" s="197"/>
      <c r="I744" s="197"/>
      <c r="J744" s="197"/>
      <c r="K744" s="197"/>
      <c r="L744" s="197"/>
      <c r="M744" s="197"/>
      <c r="N744" s="197"/>
      <c r="O744" s="197"/>
      <c r="P744" s="197"/>
      <c r="Q744" s="197"/>
      <c r="R744" s="197"/>
      <c r="S744" s="197"/>
      <c r="T744" s="197"/>
      <c r="U744" s="197"/>
      <c r="V744" s="197"/>
      <c r="W744" s="197"/>
      <c r="X744" s="197"/>
      <c r="Y744" s="197"/>
      <c r="Z744" s="197"/>
    </row>
    <row r="745" ht="12.75" customHeight="1">
      <c r="A745" s="197"/>
      <c r="B745" s="197"/>
      <c r="C745" s="197"/>
      <c r="D745" s="197"/>
      <c r="E745" s="197"/>
      <c r="F745" s="197"/>
      <c r="G745" s="197"/>
      <c r="H745" s="197"/>
      <c r="I745" s="197"/>
      <c r="J745" s="197"/>
      <c r="K745" s="197"/>
      <c r="L745" s="197"/>
      <c r="M745" s="197"/>
      <c r="N745" s="197"/>
      <c r="O745" s="197"/>
      <c r="P745" s="197"/>
      <c r="Q745" s="197"/>
      <c r="R745" s="197"/>
      <c r="S745" s="197"/>
      <c r="T745" s="197"/>
      <c r="U745" s="197"/>
      <c r="V745" s="197"/>
      <c r="W745" s="197"/>
      <c r="X745" s="197"/>
      <c r="Y745" s="197"/>
      <c r="Z745" s="197"/>
    </row>
    <row r="746" ht="12.75" customHeight="1">
      <c r="A746" s="197"/>
      <c r="B746" s="197"/>
      <c r="C746" s="197"/>
      <c r="D746" s="197"/>
      <c r="E746" s="197"/>
      <c r="F746" s="197"/>
      <c r="G746" s="197"/>
      <c r="H746" s="197"/>
      <c r="I746" s="197"/>
      <c r="J746" s="197"/>
      <c r="K746" s="197"/>
      <c r="L746" s="197"/>
      <c r="M746" s="197"/>
      <c r="N746" s="197"/>
      <c r="O746" s="197"/>
      <c r="P746" s="197"/>
      <c r="Q746" s="197"/>
      <c r="R746" s="197"/>
      <c r="S746" s="197"/>
      <c r="T746" s="197"/>
      <c r="U746" s="197"/>
      <c r="V746" s="197"/>
      <c r="W746" s="197"/>
      <c r="X746" s="197"/>
      <c r="Y746" s="197"/>
      <c r="Z746" s="197"/>
    </row>
    <row r="747" ht="12.75" customHeight="1">
      <c r="A747" s="197"/>
      <c r="B747" s="197"/>
      <c r="C747" s="197"/>
      <c r="D747" s="197"/>
      <c r="E747" s="197"/>
      <c r="F747" s="197"/>
      <c r="G747" s="197"/>
      <c r="H747" s="197"/>
      <c r="I747" s="197"/>
      <c r="J747" s="197"/>
      <c r="K747" s="197"/>
      <c r="L747" s="197"/>
      <c r="M747" s="197"/>
      <c r="N747" s="197"/>
      <c r="O747" s="197"/>
      <c r="P747" s="197"/>
      <c r="Q747" s="197"/>
      <c r="R747" s="197"/>
      <c r="S747" s="197"/>
      <c r="T747" s="197"/>
      <c r="U747" s="197"/>
      <c r="V747" s="197"/>
      <c r="W747" s="197"/>
      <c r="X747" s="197"/>
      <c r="Y747" s="197"/>
      <c r="Z747" s="197"/>
    </row>
    <row r="748" ht="12.75" customHeight="1">
      <c r="A748" s="197"/>
      <c r="B748" s="197"/>
      <c r="C748" s="197"/>
      <c r="D748" s="197"/>
      <c r="E748" s="197"/>
      <c r="F748" s="197"/>
      <c r="G748" s="197"/>
      <c r="H748" s="197"/>
      <c r="I748" s="197"/>
      <c r="J748" s="197"/>
      <c r="K748" s="197"/>
      <c r="L748" s="197"/>
      <c r="M748" s="197"/>
      <c r="N748" s="197"/>
      <c r="O748" s="197"/>
      <c r="P748" s="197"/>
      <c r="Q748" s="197"/>
      <c r="R748" s="197"/>
      <c r="S748" s="197"/>
      <c r="T748" s="197"/>
      <c r="U748" s="197"/>
      <c r="V748" s="197"/>
      <c r="W748" s="197"/>
      <c r="X748" s="197"/>
      <c r="Y748" s="197"/>
      <c r="Z748" s="197"/>
    </row>
    <row r="749" ht="12.75" customHeight="1">
      <c r="A749" s="197"/>
      <c r="B749" s="197"/>
      <c r="C749" s="197"/>
      <c r="D749" s="197"/>
      <c r="E749" s="197"/>
      <c r="F749" s="197"/>
      <c r="G749" s="197"/>
      <c r="H749" s="197"/>
      <c r="I749" s="197"/>
      <c r="J749" s="197"/>
      <c r="K749" s="197"/>
      <c r="L749" s="197"/>
      <c r="M749" s="197"/>
      <c r="N749" s="197"/>
      <c r="O749" s="197"/>
      <c r="P749" s="197"/>
      <c r="Q749" s="197"/>
      <c r="R749" s="197"/>
      <c r="S749" s="197"/>
      <c r="T749" s="197"/>
      <c r="U749" s="197"/>
      <c r="V749" s="197"/>
      <c r="W749" s="197"/>
      <c r="X749" s="197"/>
      <c r="Y749" s="197"/>
      <c r="Z749" s="197"/>
    </row>
    <row r="750" ht="12.75" customHeight="1">
      <c r="A750" s="197"/>
      <c r="B750" s="197"/>
      <c r="C750" s="197"/>
      <c r="D750" s="197"/>
      <c r="E750" s="197"/>
      <c r="F750" s="197"/>
      <c r="G750" s="197"/>
      <c r="H750" s="197"/>
      <c r="I750" s="197"/>
      <c r="J750" s="197"/>
      <c r="K750" s="197"/>
      <c r="L750" s="197"/>
      <c r="M750" s="197"/>
      <c r="N750" s="197"/>
      <c r="O750" s="197"/>
      <c r="P750" s="197"/>
      <c r="Q750" s="197"/>
      <c r="R750" s="197"/>
      <c r="S750" s="197"/>
      <c r="T750" s="197"/>
      <c r="U750" s="197"/>
      <c r="V750" s="197"/>
      <c r="W750" s="197"/>
      <c r="X750" s="197"/>
      <c r="Y750" s="197"/>
      <c r="Z750" s="197"/>
    </row>
    <row r="751" ht="12.75" customHeight="1">
      <c r="A751" s="197"/>
      <c r="B751" s="197"/>
      <c r="C751" s="197"/>
      <c r="D751" s="197"/>
      <c r="E751" s="197"/>
      <c r="F751" s="197"/>
      <c r="G751" s="197"/>
      <c r="H751" s="197"/>
      <c r="I751" s="197"/>
      <c r="J751" s="197"/>
      <c r="K751" s="197"/>
      <c r="L751" s="197"/>
      <c r="M751" s="197"/>
      <c r="N751" s="197"/>
      <c r="O751" s="197"/>
      <c r="P751" s="197"/>
      <c r="Q751" s="197"/>
      <c r="R751" s="197"/>
      <c r="S751" s="197"/>
      <c r="T751" s="197"/>
      <c r="U751" s="197"/>
      <c r="V751" s="197"/>
      <c r="W751" s="197"/>
      <c r="X751" s="197"/>
      <c r="Y751" s="197"/>
      <c r="Z751" s="197"/>
    </row>
    <row r="752" ht="12.75" customHeight="1">
      <c r="A752" s="197"/>
      <c r="B752" s="197"/>
      <c r="C752" s="197"/>
      <c r="D752" s="197"/>
      <c r="E752" s="197"/>
      <c r="F752" s="197"/>
      <c r="G752" s="197"/>
      <c r="H752" s="197"/>
      <c r="I752" s="197"/>
      <c r="J752" s="197"/>
      <c r="K752" s="197"/>
      <c r="L752" s="197"/>
      <c r="M752" s="197"/>
      <c r="N752" s="197"/>
      <c r="O752" s="197"/>
      <c r="P752" s="197"/>
      <c r="Q752" s="197"/>
      <c r="R752" s="197"/>
      <c r="S752" s="197"/>
      <c r="T752" s="197"/>
      <c r="U752" s="197"/>
      <c r="V752" s="197"/>
      <c r="W752" s="197"/>
      <c r="X752" s="197"/>
      <c r="Y752" s="197"/>
      <c r="Z752" s="197"/>
    </row>
    <row r="753" ht="12.75" customHeight="1">
      <c r="A753" s="197"/>
      <c r="B753" s="197"/>
      <c r="C753" s="197"/>
      <c r="D753" s="197"/>
      <c r="E753" s="197"/>
      <c r="F753" s="197"/>
      <c r="G753" s="197"/>
      <c r="H753" s="197"/>
      <c r="I753" s="197"/>
      <c r="J753" s="197"/>
      <c r="K753" s="197"/>
      <c r="L753" s="197"/>
      <c r="M753" s="197"/>
      <c r="N753" s="197"/>
      <c r="O753" s="197"/>
      <c r="P753" s="197"/>
      <c r="Q753" s="197"/>
      <c r="R753" s="197"/>
      <c r="S753" s="197"/>
      <c r="T753" s="197"/>
      <c r="U753" s="197"/>
      <c r="V753" s="197"/>
      <c r="W753" s="197"/>
      <c r="X753" s="197"/>
      <c r="Y753" s="197"/>
      <c r="Z753" s="197"/>
    </row>
    <row r="754" ht="12.75" customHeight="1">
      <c r="A754" s="197"/>
      <c r="B754" s="197"/>
      <c r="C754" s="197"/>
      <c r="D754" s="197"/>
      <c r="E754" s="197"/>
      <c r="F754" s="197"/>
      <c r="G754" s="197"/>
      <c r="H754" s="197"/>
      <c r="I754" s="197"/>
      <c r="J754" s="197"/>
      <c r="K754" s="197"/>
      <c r="L754" s="197"/>
      <c r="M754" s="197"/>
      <c r="N754" s="197"/>
      <c r="O754" s="197"/>
      <c r="P754" s="197"/>
      <c r="Q754" s="197"/>
      <c r="R754" s="197"/>
      <c r="S754" s="197"/>
      <c r="T754" s="197"/>
      <c r="U754" s="197"/>
      <c r="V754" s="197"/>
      <c r="W754" s="197"/>
      <c r="X754" s="197"/>
      <c r="Y754" s="197"/>
      <c r="Z754" s="197"/>
    </row>
    <row r="755" ht="12.75" customHeight="1">
      <c r="A755" s="197"/>
      <c r="B755" s="197"/>
      <c r="C755" s="197"/>
      <c r="D755" s="197"/>
      <c r="E755" s="197"/>
      <c r="F755" s="197"/>
      <c r="G755" s="197"/>
      <c r="H755" s="197"/>
      <c r="I755" s="197"/>
      <c r="J755" s="197"/>
      <c r="K755" s="197"/>
      <c r="L755" s="197"/>
      <c r="M755" s="197"/>
      <c r="N755" s="197"/>
      <c r="O755" s="197"/>
      <c r="P755" s="197"/>
      <c r="Q755" s="197"/>
      <c r="R755" s="197"/>
      <c r="S755" s="197"/>
      <c r="T755" s="197"/>
      <c r="U755" s="197"/>
      <c r="V755" s="197"/>
      <c r="W755" s="197"/>
      <c r="X755" s="197"/>
      <c r="Y755" s="197"/>
      <c r="Z755" s="197"/>
    </row>
    <row r="756" ht="12.75" customHeight="1">
      <c r="A756" s="197"/>
      <c r="B756" s="197"/>
      <c r="C756" s="197"/>
      <c r="D756" s="197"/>
      <c r="E756" s="197"/>
      <c r="F756" s="197"/>
      <c r="G756" s="197"/>
      <c r="H756" s="197"/>
      <c r="I756" s="197"/>
      <c r="J756" s="197"/>
      <c r="K756" s="197"/>
      <c r="L756" s="197"/>
      <c r="M756" s="197"/>
      <c r="N756" s="197"/>
      <c r="O756" s="197"/>
      <c r="P756" s="197"/>
      <c r="Q756" s="197"/>
      <c r="R756" s="197"/>
      <c r="S756" s="197"/>
      <c r="T756" s="197"/>
      <c r="U756" s="197"/>
      <c r="V756" s="197"/>
      <c r="W756" s="197"/>
      <c r="X756" s="197"/>
      <c r="Y756" s="197"/>
      <c r="Z756" s="197"/>
    </row>
    <row r="757" ht="12.75" customHeight="1">
      <c r="A757" s="197"/>
      <c r="B757" s="197"/>
      <c r="C757" s="197"/>
      <c r="D757" s="197"/>
      <c r="E757" s="197"/>
      <c r="F757" s="197"/>
      <c r="G757" s="197"/>
      <c r="H757" s="197"/>
      <c r="I757" s="197"/>
      <c r="J757" s="197"/>
      <c r="K757" s="197"/>
      <c r="L757" s="197"/>
      <c r="M757" s="197"/>
      <c r="N757" s="197"/>
      <c r="O757" s="197"/>
      <c r="P757" s="197"/>
      <c r="Q757" s="197"/>
      <c r="R757" s="197"/>
      <c r="S757" s="197"/>
      <c r="T757" s="197"/>
      <c r="U757" s="197"/>
      <c r="V757" s="197"/>
      <c r="W757" s="197"/>
      <c r="X757" s="197"/>
      <c r="Y757" s="197"/>
      <c r="Z757" s="197"/>
    </row>
    <row r="758" ht="12.75" customHeight="1">
      <c r="A758" s="197"/>
      <c r="B758" s="197"/>
      <c r="C758" s="197"/>
      <c r="D758" s="197"/>
      <c r="E758" s="197"/>
      <c r="F758" s="197"/>
      <c r="G758" s="197"/>
      <c r="H758" s="197"/>
      <c r="I758" s="197"/>
      <c r="J758" s="197"/>
      <c r="K758" s="197"/>
      <c r="L758" s="197"/>
      <c r="M758" s="197"/>
      <c r="N758" s="197"/>
      <c r="O758" s="197"/>
      <c r="P758" s="197"/>
      <c r="Q758" s="197"/>
      <c r="R758" s="197"/>
      <c r="S758" s="197"/>
      <c r="T758" s="197"/>
      <c r="U758" s="197"/>
      <c r="V758" s="197"/>
      <c r="W758" s="197"/>
      <c r="X758" s="197"/>
      <c r="Y758" s="197"/>
      <c r="Z758" s="197"/>
    </row>
    <row r="759" ht="12.75" customHeight="1">
      <c r="A759" s="197"/>
      <c r="B759" s="197"/>
      <c r="C759" s="197"/>
      <c r="D759" s="197"/>
      <c r="E759" s="197"/>
      <c r="F759" s="197"/>
      <c r="G759" s="197"/>
      <c r="H759" s="197"/>
      <c r="I759" s="197"/>
      <c r="J759" s="197"/>
      <c r="K759" s="197"/>
      <c r="L759" s="197"/>
      <c r="M759" s="197"/>
      <c r="N759" s="197"/>
      <c r="O759" s="197"/>
      <c r="P759" s="197"/>
      <c r="Q759" s="197"/>
      <c r="R759" s="197"/>
      <c r="S759" s="197"/>
      <c r="T759" s="197"/>
      <c r="U759" s="197"/>
      <c r="V759" s="197"/>
      <c r="W759" s="197"/>
      <c r="X759" s="197"/>
      <c r="Y759" s="197"/>
      <c r="Z759" s="197"/>
    </row>
    <row r="760" ht="12.75" customHeight="1">
      <c r="A760" s="197"/>
      <c r="B760" s="197"/>
      <c r="C760" s="197"/>
      <c r="D760" s="197"/>
      <c r="E760" s="197"/>
      <c r="F760" s="197"/>
      <c r="G760" s="197"/>
      <c r="H760" s="197"/>
      <c r="I760" s="197"/>
      <c r="J760" s="197"/>
      <c r="K760" s="197"/>
      <c r="L760" s="197"/>
      <c r="M760" s="197"/>
      <c r="N760" s="197"/>
      <c r="O760" s="197"/>
      <c r="P760" s="197"/>
      <c r="Q760" s="197"/>
      <c r="R760" s="197"/>
      <c r="S760" s="197"/>
      <c r="T760" s="197"/>
      <c r="U760" s="197"/>
      <c r="V760" s="197"/>
      <c r="W760" s="197"/>
      <c r="X760" s="197"/>
      <c r="Y760" s="197"/>
      <c r="Z760" s="197"/>
    </row>
    <row r="761" ht="12.75" customHeight="1">
      <c r="A761" s="197"/>
      <c r="B761" s="197"/>
      <c r="C761" s="197"/>
      <c r="D761" s="197"/>
      <c r="E761" s="197"/>
      <c r="F761" s="197"/>
      <c r="G761" s="197"/>
      <c r="H761" s="197"/>
      <c r="I761" s="197"/>
      <c r="J761" s="197"/>
      <c r="K761" s="197"/>
      <c r="L761" s="197"/>
      <c r="M761" s="197"/>
      <c r="N761" s="197"/>
      <c r="O761" s="197"/>
      <c r="P761" s="197"/>
      <c r="Q761" s="197"/>
      <c r="R761" s="197"/>
      <c r="S761" s="197"/>
      <c r="T761" s="197"/>
      <c r="U761" s="197"/>
      <c r="V761" s="197"/>
      <c r="W761" s="197"/>
      <c r="X761" s="197"/>
      <c r="Y761" s="197"/>
      <c r="Z761" s="197"/>
    </row>
    <row r="762" ht="12.75" customHeight="1">
      <c r="A762" s="197"/>
      <c r="B762" s="197"/>
      <c r="C762" s="197"/>
      <c r="D762" s="197"/>
      <c r="E762" s="197"/>
      <c r="F762" s="197"/>
      <c r="G762" s="197"/>
      <c r="H762" s="197"/>
      <c r="I762" s="197"/>
      <c r="J762" s="197"/>
      <c r="K762" s="197"/>
      <c r="L762" s="197"/>
      <c r="M762" s="197"/>
      <c r="N762" s="197"/>
      <c r="O762" s="197"/>
      <c r="P762" s="197"/>
      <c r="Q762" s="197"/>
      <c r="R762" s="197"/>
      <c r="S762" s="197"/>
      <c r="T762" s="197"/>
      <c r="U762" s="197"/>
      <c r="V762" s="197"/>
      <c r="W762" s="197"/>
      <c r="X762" s="197"/>
      <c r="Y762" s="197"/>
      <c r="Z762" s="197"/>
    </row>
    <row r="763" ht="12.75" customHeight="1">
      <c r="A763" s="197"/>
      <c r="B763" s="197"/>
      <c r="C763" s="197"/>
      <c r="D763" s="197"/>
      <c r="E763" s="197"/>
      <c r="F763" s="197"/>
      <c r="G763" s="197"/>
      <c r="H763" s="197"/>
      <c r="I763" s="197"/>
      <c r="J763" s="197"/>
      <c r="K763" s="197"/>
      <c r="L763" s="197"/>
      <c r="M763" s="197"/>
      <c r="N763" s="197"/>
      <c r="O763" s="197"/>
      <c r="P763" s="197"/>
      <c r="Q763" s="197"/>
      <c r="R763" s="197"/>
      <c r="S763" s="197"/>
      <c r="T763" s="197"/>
      <c r="U763" s="197"/>
      <c r="V763" s="197"/>
      <c r="W763" s="197"/>
      <c r="X763" s="197"/>
      <c r="Y763" s="197"/>
      <c r="Z763" s="197"/>
    </row>
    <row r="764" ht="12.75" customHeight="1">
      <c r="A764" s="197"/>
      <c r="B764" s="197"/>
      <c r="C764" s="197"/>
      <c r="D764" s="197"/>
      <c r="E764" s="197"/>
      <c r="F764" s="197"/>
      <c r="G764" s="197"/>
      <c r="H764" s="197"/>
      <c r="I764" s="197"/>
      <c r="J764" s="197"/>
      <c r="K764" s="197"/>
      <c r="L764" s="197"/>
      <c r="M764" s="197"/>
      <c r="N764" s="197"/>
      <c r="O764" s="197"/>
      <c r="P764" s="197"/>
      <c r="Q764" s="197"/>
      <c r="R764" s="197"/>
      <c r="S764" s="197"/>
      <c r="T764" s="197"/>
      <c r="U764" s="197"/>
      <c r="V764" s="197"/>
      <c r="W764" s="197"/>
      <c r="X764" s="197"/>
      <c r="Y764" s="197"/>
      <c r="Z764" s="197"/>
    </row>
    <row r="765" ht="12.75" customHeight="1">
      <c r="A765" s="197"/>
      <c r="B765" s="197"/>
      <c r="C765" s="197"/>
      <c r="D765" s="197"/>
      <c r="E765" s="197"/>
      <c r="F765" s="197"/>
      <c r="G765" s="197"/>
      <c r="H765" s="197"/>
      <c r="I765" s="197"/>
      <c r="J765" s="197"/>
      <c r="K765" s="197"/>
      <c r="L765" s="197"/>
      <c r="M765" s="197"/>
      <c r="N765" s="197"/>
      <c r="O765" s="197"/>
      <c r="P765" s="197"/>
      <c r="Q765" s="197"/>
      <c r="R765" s="197"/>
      <c r="S765" s="197"/>
      <c r="T765" s="197"/>
      <c r="U765" s="197"/>
      <c r="V765" s="197"/>
      <c r="W765" s="197"/>
      <c r="X765" s="197"/>
      <c r="Y765" s="197"/>
      <c r="Z765" s="197"/>
    </row>
    <row r="766" ht="12.75" customHeight="1">
      <c r="A766" s="197"/>
      <c r="B766" s="197"/>
      <c r="C766" s="197"/>
      <c r="D766" s="197"/>
      <c r="E766" s="197"/>
      <c r="F766" s="197"/>
      <c r="G766" s="197"/>
      <c r="H766" s="197"/>
      <c r="I766" s="197"/>
      <c r="J766" s="197"/>
      <c r="K766" s="197"/>
      <c r="L766" s="197"/>
      <c r="M766" s="197"/>
      <c r="N766" s="197"/>
      <c r="O766" s="197"/>
      <c r="P766" s="197"/>
      <c r="Q766" s="197"/>
      <c r="R766" s="197"/>
      <c r="S766" s="197"/>
      <c r="T766" s="197"/>
      <c r="U766" s="197"/>
      <c r="V766" s="197"/>
      <c r="W766" s="197"/>
      <c r="X766" s="197"/>
      <c r="Y766" s="197"/>
      <c r="Z766" s="197"/>
    </row>
    <row r="767" ht="12.75" customHeight="1">
      <c r="A767" s="197"/>
      <c r="B767" s="197"/>
      <c r="C767" s="197"/>
      <c r="D767" s="197"/>
      <c r="E767" s="197"/>
      <c r="F767" s="197"/>
      <c r="G767" s="197"/>
      <c r="H767" s="197"/>
      <c r="I767" s="197"/>
      <c r="J767" s="197"/>
      <c r="K767" s="197"/>
      <c r="L767" s="197"/>
      <c r="M767" s="197"/>
      <c r="N767" s="197"/>
      <c r="O767" s="197"/>
      <c r="P767" s="197"/>
      <c r="Q767" s="197"/>
      <c r="R767" s="197"/>
      <c r="S767" s="197"/>
      <c r="T767" s="197"/>
      <c r="U767" s="197"/>
      <c r="V767" s="197"/>
      <c r="W767" s="197"/>
      <c r="X767" s="197"/>
      <c r="Y767" s="197"/>
      <c r="Z767" s="197"/>
    </row>
    <row r="768" ht="12.75" customHeight="1">
      <c r="A768" s="197"/>
      <c r="B768" s="197"/>
      <c r="C768" s="197"/>
      <c r="D768" s="197"/>
      <c r="E768" s="197"/>
      <c r="F768" s="197"/>
      <c r="G768" s="197"/>
      <c r="H768" s="197"/>
      <c r="I768" s="197"/>
      <c r="J768" s="197"/>
      <c r="K768" s="197"/>
      <c r="L768" s="197"/>
      <c r="M768" s="197"/>
      <c r="N768" s="197"/>
      <c r="O768" s="197"/>
      <c r="P768" s="197"/>
      <c r="Q768" s="197"/>
      <c r="R768" s="197"/>
      <c r="S768" s="197"/>
      <c r="T768" s="197"/>
      <c r="U768" s="197"/>
      <c r="V768" s="197"/>
      <c r="W768" s="197"/>
      <c r="X768" s="197"/>
      <c r="Y768" s="197"/>
      <c r="Z768" s="197"/>
    </row>
    <row r="769" ht="12.75" customHeight="1">
      <c r="A769" s="197"/>
      <c r="B769" s="197"/>
      <c r="C769" s="197"/>
      <c r="D769" s="197"/>
      <c r="E769" s="197"/>
      <c r="F769" s="197"/>
      <c r="G769" s="197"/>
      <c r="H769" s="197"/>
      <c r="I769" s="197"/>
      <c r="J769" s="197"/>
      <c r="K769" s="197"/>
      <c r="L769" s="197"/>
      <c r="M769" s="197"/>
      <c r="N769" s="197"/>
      <c r="O769" s="197"/>
      <c r="P769" s="197"/>
      <c r="Q769" s="197"/>
      <c r="R769" s="197"/>
      <c r="S769" s="197"/>
      <c r="T769" s="197"/>
      <c r="U769" s="197"/>
      <c r="V769" s="197"/>
      <c r="W769" s="197"/>
      <c r="X769" s="197"/>
      <c r="Y769" s="197"/>
      <c r="Z769" s="197"/>
    </row>
    <row r="770" ht="12.75" customHeight="1">
      <c r="A770" s="197"/>
      <c r="B770" s="197"/>
      <c r="C770" s="197"/>
      <c r="D770" s="197"/>
      <c r="E770" s="197"/>
      <c r="F770" s="197"/>
      <c r="G770" s="197"/>
      <c r="H770" s="197"/>
      <c r="I770" s="197"/>
      <c r="J770" s="197"/>
      <c r="K770" s="197"/>
      <c r="L770" s="197"/>
      <c r="M770" s="197"/>
      <c r="N770" s="197"/>
      <c r="O770" s="197"/>
      <c r="P770" s="197"/>
      <c r="Q770" s="197"/>
      <c r="R770" s="197"/>
      <c r="S770" s="197"/>
      <c r="T770" s="197"/>
      <c r="U770" s="197"/>
      <c r="V770" s="197"/>
      <c r="W770" s="197"/>
      <c r="X770" s="197"/>
      <c r="Y770" s="197"/>
      <c r="Z770" s="197"/>
    </row>
    <row r="771" ht="12.75" customHeight="1">
      <c r="A771" s="197"/>
      <c r="B771" s="197"/>
      <c r="C771" s="197"/>
      <c r="D771" s="197"/>
      <c r="E771" s="197"/>
      <c r="F771" s="197"/>
      <c r="G771" s="197"/>
      <c r="H771" s="197"/>
      <c r="I771" s="197"/>
      <c r="J771" s="197"/>
      <c r="K771" s="197"/>
      <c r="L771" s="197"/>
      <c r="M771" s="197"/>
      <c r="N771" s="197"/>
      <c r="O771" s="197"/>
      <c r="P771" s="197"/>
      <c r="Q771" s="197"/>
      <c r="R771" s="197"/>
      <c r="S771" s="197"/>
      <c r="T771" s="197"/>
      <c r="U771" s="197"/>
      <c r="V771" s="197"/>
      <c r="W771" s="197"/>
      <c r="X771" s="197"/>
      <c r="Y771" s="197"/>
      <c r="Z771" s="197"/>
    </row>
    <row r="772" ht="12.75" customHeight="1">
      <c r="A772" s="197"/>
      <c r="B772" s="197"/>
      <c r="C772" s="197"/>
      <c r="D772" s="197"/>
      <c r="E772" s="197"/>
      <c r="F772" s="197"/>
      <c r="G772" s="197"/>
      <c r="H772" s="197"/>
      <c r="I772" s="197"/>
      <c r="J772" s="197"/>
      <c r="K772" s="197"/>
      <c r="L772" s="197"/>
      <c r="M772" s="197"/>
      <c r="N772" s="197"/>
      <c r="O772" s="197"/>
      <c r="P772" s="197"/>
      <c r="Q772" s="197"/>
      <c r="R772" s="197"/>
      <c r="S772" s="197"/>
      <c r="T772" s="197"/>
      <c r="U772" s="197"/>
      <c r="V772" s="197"/>
      <c r="W772" s="197"/>
      <c r="X772" s="197"/>
      <c r="Y772" s="197"/>
      <c r="Z772" s="197"/>
    </row>
    <row r="773" ht="12.75" customHeight="1">
      <c r="A773" s="197"/>
      <c r="B773" s="197"/>
      <c r="C773" s="197"/>
      <c r="D773" s="197"/>
      <c r="E773" s="197"/>
      <c r="F773" s="197"/>
      <c r="G773" s="197"/>
      <c r="H773" s="197"/>
      <c r="I773" s="197"/>
      <c r="J773" s="197"/>
      <c r="K773" s="197"/>
      <c r="L773" s="197"/>
      <c r="M773" s="197"/>
      <c r="N773" s="197"/>
      <c r="O773" s="197"/>
      <c r="P773" s="197"/>
      <c r="Q773" s="197"/>
      <c r="R773" s="197"/>
      <c r="S773" s="197"/>
      <c r="T773" s="197"/>
      <c r="U773" s="197"/>
      <c r="V773" s="197"/>
      <c r="W773" s="197"/>
      <c r="X773" s="197"/>
      <c r="Y773" s="197"/>
      <c r="Z773" s="197"/>
    </row>
    <row r="774" ht="12.75" customHeight="1">
      <c r="A774" s="197"/>
      <c r="B774" s="197"/>
      <c r="C774" s="197"/>
      <c r="D774" s="197"/>
      <c r="E774" s="197"/>
      <c r="F774" s="197"/>
      <c r="G774" s="197"/>
      <c r="H774" s="197"/>
      <c r="I774" s="197"/>
      <c r="J774" s="197"/>
      <c r="K774" s="197"/>
      <c r="L774" s="197"/>
      <c r="M774" s="197"/>
      <c r="N774" s="197"/>
      <c r="O774" s="197"/>
      <c r="P774" s="197"/>
      <c r="Q774" s="197"/>
      <c r="R774" s="197"/>
      <c r="S774" s="197"/>
      <c r="T774" s="197"/>
      <c r="U774" s="197"/>
      <c r="V774" s="197"/>
      <c r="W774" s="197"/>
      <c r="X774" s="197"/>
      <c r="Y774" s="197"/>
      <c r="Z774" s="197"/>
    </row>
    <row r="775" ht="12.75" customHeight="1">
      <c r="A775" s="197"/>
      <c r="B775" s="197"/>
      <c r="C775" s="197"/>
      <c r="D775" s="197"/>
      <c r="E775" s="197"/>
      <c r="F775" s="197"/>
      <c r="G775" s="197"/>
      <c r="H775" s="197"/>
      <c r="I775" s="197"/>
      <c r="J775" s="197"/>
      <c r="K775" s="197"/>
      <c r="L775" s="197"/>
      <c r="M775" s="197"/>
      <c r="N775" s="197"/>
      <c r="O775" s="197"/>
      <c r="P775" s="197"/>
      <c r="Q775" s="197"/>
      <c r="R775" s="197"/>
      <c r="S775" s="197"/>
      <c r="T775" s="197"/>
      <c r="U775" s="197"/>
      <c r="V775" s="197"/>
      <c r="W775" s="197"/>
      <c r="X775" s="197"/>
      <c r="Y775" s="197"/>
      <c r="Z775" s="197"/>
    </row>
    <row r="776" ht="12.75" customHeight="1">
      <c r="A776" s="197"/>
      <c r="B776" s="197"/>
      <c r="C776" s="197"/>
      <c r="D776" s="197"/>
      <c r="E776" s="197"/>
      <c r="F776" s="197"/>
      <c r="G776" s="197"/>
      <c r="H776" s="197"/>
      <c r="I776" s="197"/>
      <c r="J776" s="197"/>
      <c r="K776" s="197"/>
      <c r="L776" s="197"/>
      <c r="M776" s="197"/>
      <c r="N776" s="197"/>
      <c r="O776" s="197"/>
      <c r="P776" s="197"/>
      <c r="Q776" s="197"/>
      <c r="R776" s="197"/>
      <c r="S776" s="197"/>
      <c r="T776" s="197"/>
      <c r="U776" s="197"/>
      <c r="V776" s="197"/>
      <c r="W776" s="197"/>
      <c r="X776" s="197"/>
      <c r="Y776" s="197"/>
      <c r="Z776" s="197"/>
    </row>
    <row r="777" ht="12.75" customHeight="1">
      <c r="A777" s="197"/>
      <c r="B777" s="197"/>
      <c r="C777" s="197"/>
      <c r="D777" s="197"/>
      <c r="E777" s="197"/>
      <c r="F777" s="197"/>
      <c r="G777" s="197"/>
      <c r="H777" s="197"/>
      <c r="I777" s="197"/>
      <c r="J777" s="197"/>
      <c r="K777" s="197"/>
      <c r="L777" s="197"/>
      <c r="M777" s="197"/>
      <c r="N777" s="197"/>
      <c r="O777" s="197"/>
      <c r="P777" s="197"/>
      <c r="Q777" s="197"/>
      <c r="R777" s="197"/>
      <c r="S777" s="197"/>
      <c r="T777" s="197"/>
      <c r="U777" s="197"/>
      <c r="V777" s="197"/>
      <c r="W777" s="197"/>
      <c r="X777" s="197"/>
      <c r="Y777" s="197"/>
      <c r="Z777" s="197"/>
    </row>
    <row r="778" ht="12.75" customHeight="1">
      <c r="A778" s="197"/>
      <c r="B778" s="197"/>
      <c r="C778" s="197"/>
      <c r="D778" s="197"/>
      <c r="E778" s="197"/>
      <c r="F778" s="197"/>
      <c r="G778" s="197"/>
      <c r="H778" s="197"/>
      <c r="I778" s="197"/>
      <c r="J778" s="197"/>
      <c r="K778" s="197"/>
      <c r="L778" s="197"/>
      <c r="M778" s="197"/>
      <c r="N778" s="197"/>
      <c r="O778" s="197"/>
      <c r="P778" s="197"/>
      <c r="Q778" s="197"/>
      <c r="R778" s="197"/>
      <c r="S778" s="197"/>
      <c r="T778" s="197"/>
      <c r="U778" s="197"/>
      <c r="V778" s="197"/>
      <c r="W778" s="197"/>
      <c r="X778" s="197"/>
      <c r="Y778" s="197"/>
      <c r="Z778" s="197"/>
    </row>
    <row r="779" ht="12.75" customHeight="1">
      <c r="A779" s="197"/>
      <c r="B779" s="197"/>
      <c r="C779" s="197"/>
      <c r="D779" s="197"/>
      <c r="E779" s="197"/>
      <c r="F779" s="197"/>
      <c r="G779" s="197"/>
      <c r="H779" s="197"/>
      <c r="I779" s="197"/>
      <c r="J779" s="197"/>
      <c r="K779" s="197"/>
      <c r="L779" s="197"/>
      <c r="M779" s="197"/>
      <c r="N779" s="197"/>
      <c r="O779" s="197"/>
      <c r="P779" s="197"/>
      <c r="Q779" s="197"/>
      <c r="R779" s="197"/>
      <c r="S779" s="197"/>
      <c r="T779" s="197"/>
      <c r="U779" s="197"/>
      <c r="V779" s="197"/>
      <c r="W779" s="197"/>
      <c r="X779" s="197"/>
      <c r="Y779" s="197"/>
      <c r="Z779" s="197"/>
    </row>
    <row r="780" ht="12.75" customHeight="1">
      <c r="A780" s="197"/>
      <c r="B780" s="197"/>
      <c r="C780" s="197"/>
      <c r="D780" s="197"/>
      <c r="E780" s="197"/>
      <c r="F780" s="197"/>
      <c r="G780" s="197"/>
      <c r="H780" s="197"/>
      <c r="I780" s="197"/>
      <c r="J780" s="197"/>
      <c r="K780" s="197"/>
      <c r="L780" s="197"/>
      <c r="M780" s="197"/>
      <c r="N780" s="197"/>
      <c r="O780" s="197"/>
      <c r="P780" s="197"/>
      <c r="Q780" s="197"/>
      <c r="R780" s="197"/>
      <c r="S780" s="197"/>
      <c r="T780" s="197"/>
      <c r="U780" s="197"/>
      <c r="V780" s="197"/>
      <c r="W780" s="197"/>
      <c r="X780" s="197"/>
      <c r="Y780" s="197"/>
      <c r="Z780" s="197"/>
    </row>
    <row r="781" ht="12.75" customHeight="1">
      <c r="A781" s="197"/>
      <c r="B781" s="197"/>
      <c r="C781" s="197"/>
      <c r="D781" s="197"/>
      <c r="E781" s="197"/>
      <c r="F781" s="197"/>
      <c r="G781" s="197"/>
      <c r="H781" s="197"/>
      <c r="I781" s="197"/>
      <c r="J781" s="197"/>
      <c r="K781" s="197"/>
      <c r="L781" s="197"/>
      <c r="M781" s="197"/>
      <c r="N781" s="197"/>
      <c r="O781" s="197"/>
      <c r="P781" s="197"/>
      <c r="Q781" s="197"/>
      <c r="R781" s="197"/>
      <c r="S781" s="197"/>
      <c r="T781" s="197"/>
      <c r="U781" s="197"/>
      <c r="V781" s="197"/>
      <c r="W781" s="197"/>
      <c r="X781" s="197"/>
      <c r="Y781" s="197"/>
      <c r="Z781" s="197"/>
    </row>
    <row r="782" ht="12.75" customHeight="1">
      <c r="A782" s="197"/>
      <c r="B782" s="197"/>
      <c r="C782" s="197"/>
      <c r="D782" s="197"/>
      <c r="E782" s="197"/>
      <c r="F782" s="197"/>
      <c r="G782" s="197"/>
      <c r="H782" s="197"/>
      <c r="I782" s="197"/>
      <c r="J782" s="197"/>
      <c r="K782" s="197"/>
      <c r="L782" s="197"/>
      <c r="M782" s="197"/>
      <c r="N782" s="197"/>
      <c r="O782" s="197"/>
      <c r="P782" s="197"/>
      <c r="Q782" s="197"/>
      <c r="R782" s="197"/>
      <c r="S782" s="197"/>
      <c r="T782" s="197"/>
      <c r="U782" s="197"/>
      <c r="V782" s="197"/>
      <c r="W782" s="197"/>
      <c r="X782" s="197"/>
      <c r="Y782" s="197"/>
      <c r="Z782" s="197"/>
    </row>
    <row r="783" ht="12.75" customHeight="1">
      <c r="A783" s="197"/>
      <c r="B783" s="197"/>
      <c r="C783" s="197"/>
      <c r="D783" s="197"/>
      <c r="E783" s="197"/>
      <c r="F783" s="197"/>
      <c r="G783" s="197"/>
      <c r="H783" s="197"/>
      <c r="I783" s="197"/>
      <c r="J783" s="197"/>
      <c r="K783" s="197"/>
      <c r="L783" s="197"/>
      <c r="M783" s="197"/>
      <c r="N783" s="197"/>
      <c r="O783" s="197"/>
      <c r="P783" s="197"/>
      <c r="Q783" s="197"/>
      <c r="R783" s="197"/>
      <c r="S783" s="197"/>
      <c r="T783" s="197"/>
      <c r="U783" s="197"/>
      <c r="V783" s="197"/>
      <c r="W783" s="197"/>
      <c r="X783" s="197"/>
      <c r="Y783" s="197"/>
      <c r="Z783" s="197"/>
    </row>
    <row r="784" ht="12.75" customHeight="1">
      <c r="A784" s="197"/>
      <c r="B784" s="197"/>
      <c r="C784" s="197"/>
      <c r="D784" s="197"/>
      <c r="E784" s="197"/>
      <c r="F784" s="197"/>
      <c r="G784" s="197"/>
      <c r="H784" s="197"/>
      <c r="I784" s="197"/>
      <c r="J784" s="197"/>
      <c r="K784" s="197"/>
      <c r="L784" s="197"/>
      <c r="M784" s="197"/>
      <c r="N784" s="197"/>
      <c r="O784" s="197"/>
      <c r="P784" s="197"/>
      <c r="Q784" s="197"/>
      <c r="R784" s="197"/>
      <c r="S784" s="197"/>
      <c r="T784" s="197"/>
      <c r="U784" s="197"/>
      <c r="V784" s="197"/>
      <c r="W784" s="197"/>
      <c r="X784" s="197"/>
      <c r="Y784" s="197"/>
      <c r="Z784" s="197"/>
    </row>
    <row r="785" ht="12.75" customHeight="1">
      <c r="A785" s="197"/>
      <c r="B785" s="197"/>
      <c r="C785" s="197"/>
      <c r="D785" s="197"/>
      <c r="E785" s="197"/>
      <c r="F785" s="197"/>
      <c r="G785" s="197"/>
      <c r="H785" s="197"/>
      <c r="I785" s="197"/>
      <c r="J785" s="197"/>
      <c r="K785" s="197"/>
      <c r="L785" s="197"/>
      <c r="M785" s="197"/>
      <c r="N785" s="197"/>
      <c r="O785" s="197"/>
      <c r="P785" s="197"/>
      <c r="Q785" s="197"/>
      <c r="R785" s="197"/>
      <c r="S785" s="197"/>
      <c r="T785" s="197"/>
      <c r="U785" s="197"/>
      <c r="V785" s="197"/>
      <c r="W785" s="197"/>
      <c r="X785" s="197"/>
      <c r="Y785" s="197"/>
      <c r="Z785" s="197"/>
    </row>
    <row r="786" ht="12.75" customHeight="1">
      <c r="A786" s="197"/>
      <c r="B786" s="197"/>
      <c r="C786" s="197"/>
      <c r="D786" s="197"/>
      <c r="E786" s="197"/>
      <c r="F786" s="197"/>
      <c r="G786" s="197"/>
      <c r="H786" s="197"/>
      <c r="I786" s="197"/>
      <c r="J786" s="197"/>
      <c r="K786" s="197"/>
      <c r="L786" s="197"/>
      <c r="M786" s="197"/>
      <c r="N786" s="197"/>
      <c r="O786" s="197"/>
      <c r="P786" s="197"/>
      <c r="Q786" s="197"/>
      <c r="R786" s="197"/>
      <c r="S786" s="197"/>
      <c r="T786" s="197"/>
      <c r="U786" s="197"/>
      <c r="V786" s="197"/>
      <c r="W786" s="197"/>
      <c r="X786" s="197"/>
      <c r="Y786" s="197"/>
      <c r="Z786" s="197"/>
    </row>
    <row r="787" ht="12.75" customHeight="1">
      <c r="A787" s="197"/>
      <c r="B787" s="197"/>
      <c r="C787" s="197"/>
      <c r="D787" s="197"/>
      <c r="E787" s="197"/>
      <c r="F787" s="197"/>
      <c r="G787" s="197"/>
      <c r="H787" s="197"/>
      <c r="I787" s="197"/>
      <c r="J787" s="197"/>
      <c r="K787" s="197"/>
      <c r="L787" s="197"/>
      <c r="M787" s="197"/>
      <c r="N787" s="197"/>
      <c r="O787" s="197"/>
      <c r="P787" s="197"/>
      <c r="Q787" s="197"/>
      <c r="R787" s="197"/>
      <c r="S787" s="197"/>
      <c r="T787" s="197"/>
      <c r="U787" s="197"/>
      <c r="V787" s="197"/>
      <c r="W787" s="197"/>
      <c r="X787" s="197"/>
      <c r="Y787" s="197"/>
      <c r="Z787" s="197"/>
    </row>
    <row r="788" ht="12.75" customHeight="1">
      <c r="A788" s="197"/>
      <c r="B788" s="197"/>
      <c r="C788" s="197"/>
      <c r="D788" s="197"/>
      <c r="E788" s="197"/>
      <c r="F788" s="197"/>
      <c r="G788" s="197"/>
      <c r="H788" s="197"/>
      <c r="I788" s="197"/>
      <c r="J788" s="197"/>
      <c r="K788" s="197"/>
      <c r="L788" s="197"/>
      <c r="M788" s="197"/>
      <c r="N788" s="197"/>
      <c r="O788" s="197"/>
      <c r="P788" s="197"/>
      <c r="Q788" s="197"/>
      <c r="R788" s="197"/>
      <c r="S788" s="197"/>
      <c r="T788" s="197"/>
      <c r="U788" s="197"/>
      <c r="V788" s="197"/>
      <c r="W788" s="197"/>
      <c r="X788" s="197"/>
      <c r="Y788" s="197"/>
      <c r="Z788" s="197"/>
    </row>
    <row r="789" ht="12.75" customHeight="1">
      <c r="A789" s="197"/>
      <c r="B789" s="197"/>
      <c r="C789" s="197"/>
      <c r="D789" s="197"/>
      <c r="E789" s="197"/>
      <c r="F789" s="197"/>
      <c r="G789" s="197"/>
      <c r="H789" s="197"/>
      <c r="I789" s="197"/>
      <c r="J789" s="197"/>
      <c r="K789" s="197"/>
      <c r="L789" s="197"/>
      <c r="M789" s="197"/>
      <c r="N789" s="197"/>
      <c r="O789" s="197"/>
      <c r="P789" s="197"/>
      <c r="Q789" s="197"/>
      <c r="R789" s="197"/>
      <c r="S789" s="197"/>
      <c r="T789" s="197"/>
      <c r="U789" s="197"/>
      <c r="V789" s="197"/>
      <c r="W789" s="197"/>
      <c r="X789" s="197"/>
      <c r="Y789" s="197"/>
      <c r="Z789" s="197"/>
    </row>
    <row r="790" ht="12.75" customHeight="1">
      <c r="A790" s="197"/>
      <c r="B790" s="197"/>
      <c r="C790" s="197"/>
      <c r="D790" s="197"/>
      <c r="E790" s="197"/>
      <c r="F790" s="197"/>
      <c r="G790" s="197"/>
      <c r="H790" s="197"/>
      <c r="I790" s="197"/>
      <c r="J790" s="197"/>
      <c r="K790" s="197"/>
      <c r="L790" s="197"/>
      <c r="M790" s="197"/>
      <c r="N790" s="197"/>
      <c r="O790" s="197"/>
      <c r="P790" s="197"/>
      <c r="Q790" s="197"/>
      <c r="R790" s="197"/>
      <c r="S790" s="197"/>
      <c r="T790" s="197"/>
      <c r="U790" s="197"/>
      <c r="V790" s="197"/>
      <c r="W790" s="197"/>
      <c r="X790" s="197"/>
      <c r="Y790" s="197"/>
      <c r="Z790" s="197"/>
    </row>
    <row r="791" ht="12.75" customHeight="1">
      <c r="A791" s="197"/>
      <c r="B791" s="197"/>
      <c r="C791" s="197"/>
      <c r="D791" s="197"/>
      <c r="E791" s="197"/>
      <c r="F791" s="197"/>
      <c r="G791" s="197"/>
      <c r="H791" s="197"/>
      <c r="I791" s="197"/>
      <c r="J791" s="197"/>
      <c r="K791" s="197"/>
      <c r="L791" s="197"/>
      <c r="M791" s="197"/>
      <c r="N791" s="197"/>
      <c r="O791" s="197"/>
      <c r="P791" s="197"/>
      <c r="Q791" s="197"/>
      <c r="R791" s="197"/>
      <c r="S791" s="197"/>
      <c r="T791" s="197"/>
      <c r="U791" s="197"/>
      <c r="V791" s="197"/>
      <c r="W791" s="197"/>
      <c r="X791" s="197"/>
      <c r="Y791" s="197"/>
      <c r="Z791" s="197"/>
    </row>
    <row r="792" ht="12.75" customHeight="1">
      <c r="A792" s="197"/>
      <c r="B792" s="197"/>
      <c r="C792" s="197"/>
      <c r="D792" s="197"/>
      <c r="E792" s="197"/>
      <c r="F792" s="197"/>
      <c r="G792" s="197"/>
      <c r="H792" s="197"/>
      <c r="I792" s="197"/>
      <c r="J792" s="197"/>
      <c r="K792" s="197"/>
      <c r="L792" s="197"/>
      <c r="M792" s="197"/>
      <c r="N792" s="197"/>
      <c r="O792" s="197"/>
      <c r="P792" s="197"/>
      <c r="Q792" s="197"/>
      <c r="R792" s="197"/>
      <c r="S792" s="197"/>
      <c r="T792" s="197"/>
      <c r="U792" s="197"/>
      <c r="V792" s="197"/>
      <c r="W792" s="197"/>
      <c r="X792" s="197"/>
      <c r="Y792" s="197"/>
      <c r="Z792" s="197"/>
    </row>
    <row r="793" ht="12.75" customHeight="1">
      <c r="A793" s="197"/>
      <c r="B793" s="197"/>
      <c r="C793" s="197"/>
      <c r="D793" s="197"/>
      <c r="E793" s="197"/>
      <c r="F793" s="197"/>
      <c r="G793" s="197"/>
      <c r="H793" s="197"/>
      <c r="I793" s="197"/>
      <c r="J793" s="197"/>
      <c r="K793" s="197"/>
      <c r="L793" s="197"/>
      <c r="M793" s="197"/>
      <c r="N793" s="197"/>
      <c r="O793" s="197"/>
      <c r="P793" s="197"/>
      <c r="Q793" s="197"/>
      <c r="R793" s="197"/>
      <c r="S793" s="197"/>
      <c r="T793" s="197"/>
      <c r="U793" s="197"/>
      <c r="V793" s="197"/>
      <c r="W793" s="197"/>
      <c r="X793" s="197"/>
      <c r="Y793" s="197"/>
      <c r="Z793" s="197"/>
    </row>
    <row r="794" ht="12.75" customHeight="1">
      <c r="A794" s="197"/>
      <c r="B794" s="197"/>
      <c r="C794" s="197"/>
      <c r="D794" s="197"/>
      <c r="E794" s="197"/>
      <c r="F794" s="197"/>
      <c r="G794" s="197"/>
      <c r="H794" s="197"/>
      <c r="I794" s="197"/>
      <c r="J794" s="197"/>
      <c r="K794" s="197"/>
      <c r="L794" s="197"/>
      <c r="M794" s="197"/>
      <c r="N794" s="197"/>
      <c r="O794" s="197"/>
      <c r="P794" s="197"/>
      <c r="Q794" s="197"/>
      <c r="R794" s="197"/>
      <c r="S794" s="197"/>
      <c r="T794" s="197"/>
      <c r="U794" s="197"/>
      <c r="V794" s="197"/>
      <c r="W794" s="197"/>
      <c r="X794" s="197"/>
      <c r="Y794" s="197"/>
      <c r="Z794" s="197"/>
    </row>
    <row r="795" ht="12.75" customHeight="1">
      <c r="A795" s="197"/>
      <c r="B795" s="197"/>
      <c r="C795" s="197"/>
      <c r="D795" s="197"/>
      <c r="E795" s="197"/>
      <c r="F795" s="197"/>
      <c r="G795" s="197"/>
      <c r="H795" s="197"/>
      <c r="I795" s="197"/>
      <c r="J795" s="197"/>
      <c r="K795" s="197"/>
      <c r="L795" s="197"/>
      <c r="M795" s="197"/>
      <c r="N795" s="197"/>
      <c r="O795" s="197"/>
      <c r="P795" s="197"/>
      <c r="Q795" s="197"/>
      <c r="R795" s="197"/>
      <c r="S795" s="197"/>
      <c r="T795" s="197"/>
      <c r="U795" s="197"/>
      <c r="V795" s="197"/>
      <c r="W795" s="197"/>
      <c r="X795" s="197"/>
      <c r="Y795" s="197"/>
      <c r="Z795" s="197"/>
    </row>
    <row r="796" ht="12.75" customHeight="1">
      <c r="A796" s="197"/>
      <c r="B796" s="197"/>
      <c r="C796" s="197"/>
      <c r="D796" s="197"/>
      <c r="E796" s="197"/>
      <c r="F796" s="197"/>
      <c r="G796" s="197"/>
      <c r="H796" s="197"/>
      <c r="I796" s="197"/>
      <c r="J796" s="197"/>
      <c r="K796" s="197"/>
      <c r="L796" s="197"/>
      <c r="M796" s="197"/>
      <c r="N796" s="197"/>
      <c r="O796" s="197"/>
      <c r="P796" s="197"/>
      <c r="Q796" s="197"/>
      <c r="R796" s="197"/>
      <c r="S796" s="197"/>
      <c r="T796" s="197"/>
      <c r="U796" s="197"/>
      <c r="V796" s="197"/>
      <c r="W796" s="197"/>
      <c r="X796" s="197"/>
      <c r="Y796" s="197"/>
      <c r="Z796" s="197"/>
    </row>
    <row r="797" ht="12.75" customHeight="1">
      <c r="A797" s="197"/>
      <c r="B797" s="197"/>
      <c r="C797" s="197"/>
      <c r="D797" s="197"/>
      <c r="E797" s="197"/>
      <c r="F797" s="197"/>
      <c r="G797" s="197"/>
      <c r="H797" s="197"/>
      <c r="I797" s="197"/>
      <c r="J797" s="197"/>
      <c r="K797" s="197"/>
      <c r="L797" s="197"/>
      <c r="M797" s="197"/>
      <c r="N797" s="197"/>
      <c r="O797" s="197"/>
      <c r="P797" s="197"/>
      <c r="Q797" s="197"/>
      <c r="R797" s="197"/>
      <c r="S797" s="197"/>
      <c r="T797" s="197"/>
      <c r="U797" s="197"/>
      <c r="V797" s="197"/>
      <c r="W797" s="197"/>
      <c r="X797" s="197"/>
      <c r="Y797" s="197"/>
      <c r="Z797" s="197"/>
    </row>
    <row r="798" ht="12.75" customHeight="1">
      <c r="A798" s="197"/>
      <c r="B798" s="197"/>
      <c r="C798" s="197"/>
      <c r="D798" s="197"/>
      <c r="E798" s="197"/>
      <c r="F798" s="197"/>
      <c r="G798" s="197"/>
      <c r="H798" s="197"/>
      <c r="I798" s="197"/>
      <c r="J798" s="197"/>
      <c r="K798" s="197"/>
      <c r="L798" s="197"/>
      <c r="M798" s="197"/>
      <c r="N798" s="197"/>
      <c r="O798" s="197"/>
      <c r="P798" s="197"/>
      <c r="Q798" s="197"/>
      <c r="R798" s="197"/>
      <c r="S798" s="197"/>
      <c r="T798" s="197"/>
      <c r="U798" s="197"/>
      <c r="V798" s="197"/>
      <c r="W798" s="197"/>
      <c r="X798" s="197"/>
      <c r="Y798" s="197"/>
      <c r="Z798" s="197"/>
    </row>
    <row r="799" ht="12.75" customHeight="1">
      <c r="A799" s="197"/>
      <c r="B799" s="197"/>
      <c r="C799" s="197"/>
      <c r="D799" s="197"/>
      <c r="E799" s="197"/>
      <c r="F799" s="197"/>
      <c r="G799" s="197"/>
      <c r="H799" s="197"/>
      <c r="I799" s="197"/>
      <c r="J799" s="197"/>
      <c r="K799" s="197"/>
      <c r="L799" s="197"/>
      <c r="M799" s="197"/>
      <c r="N799" s="197"/>
      <c r="O799" s="197"/>
      <c r="P799" s="197"/>
      <c r="Q799" s="197"/>
      <c r="R799" s="197"/>
      <c r="S799" s="197"/>
      <c r="T799" s="197"/>
      <c r="U799" s="197"/>
      <c r="V799" s="197"/>
      <c r="W799" s="197"/>
      <c r="X799" s="197"/>
      <c r="Y799" s="197"/>
      <c r="Z799" s="197"/>
    </row>
    <row r="800" ht="12.75" customHeight="1">
      <c r="A800" s="197"/>
      <c r="B800" s="197"/>
      <c r="C800" s="197"/>
      <c r="D800" s="197"/>
      <c r="E800" s="197"/>
      <c r="F800" s="197"/>
      <c r="G800" s="197"/>
      <c r="H800" s="197"/>
      <c r="I800" s="197"/>
      <c r="J800" s="197"/>
      <c r="K800" s="197"/>
      <c r="L800" s="197"/>
      <c r="M800" s="197"/>
      <c r="N800" s="197"/>
      <c r="O800" s="197"/>
      <c r="P800" s="197"/>
      <c r="Q800" s="197"/>
      <c r="R800" s="197"/>
      <c r="S800" s="197"/>
      <c r="T800" s="197"/>
      <c r="U800" s="197"/>
      <c r="V800" s="197"/>
      <c r="W800" s="197"/>
      <c r="X800" s="197"/>
      <c r="Y800" s="197"/>
      <c r="Z800" s="197"/>
    </row>
    <row r="801" ht="12.75" customHeight="1">
      <c r="A801" s="197"/>
      <c r="B801" s="197"/>
      <c r="C801" s="197"/>
      <c r="D801" s="197"/>
      <c r="E801" s="197"/>
      <c r="F801" s="197"/>
      <c r="G801" s="197"/>
      <c r="H801" s="197"/>
      <c r="I801" s="197"/>
      <c r="J801" s="197"/>
      <c r="K801" s="197"/>
      <c r="L801" s="197"/>
      <c r="M801" s="197"/>
      <c r="N801" s="197"/>
      <c r="O801" s="197"/>
      <c r="P801" s="197"/>
      <c r="Q801" s="197"/>
      <c r="R801" s="197"/>
      <c r="S801" s="197"/>
      <c r="T801" s="197"/>
      <c r="U801" s="197"/>
      <c r="V801" s="197"/>
      <c r="W801" s="197"/>
      <c r="X801" s="197"/>
      <c r="Y801" s="197"/>
      <c r="Z801" s="197"/>
    </row>
    <row r="802" ht="12.75" customHeight="1">
      <c r="A802" s="197"/>
      <c r="B802" s="197"/>
      <c r="C802" s="197"/>
      <c r="D802" s="197"/>
      <c r="E802" s="197"/>
      <c r="F802" s="197"/>
      <c r="G802" s="197"/>
      <c r="H802" s="197"/>
      <c r="I802" s="197"/>
      <c r="J802" s="197"/>
      <c r="K802" s="197"/>
      <c r="L802" s="197"/>
      <c r="M802" s="197"/>
      <c r="N802" s="197"/>
      <c r="O802" s="197"/>
      <c r="P802" s="197"/>
      <c r="Q802" s="197"/>
      <c r="R802" s="197"/>
      <c r="S802" s="197"/>
      <c r="T802" s="197"/>
      <c r="U802" s="197"/>
      <c r="V802" s="197"/>
      <c r="W802" s="197"/>
      <c r="X802" s="197"/>
      <c r="Y802" s="197"/>
      <c r="Z802" s="197"/>
    </row>
    <row r="803" ht="12.75" customHeight="1">
      <c r="A803" s="197"/>
      <c r="B803" s="197"/>
      <c r="C803" s="197"/>
      <c r="D803" s="197"/>
      <c r="E803" s="197"/>
      <c r="F803" s="197"/>
      <c r="G803" s="197"/>
      <c r="H803" s="197"/>
      <c r="I803" s="197"/>
      <c r="J803" s="197"/>
      <c r="K803" s="197"/>
      <c r="L803" s="197"/>
      <c r="M803" s="197"/>
      <c r="N803" s="197"/>
      <c r="O803" s="197"/>
      <c r="P803" s="197"/>
      <c r="Q803" s="197"/>
      <c r="R803" s="197"/>
      <c r="S803" s="197"/>
      <c r="T803" s="197"/>
      <c r="U803" s="197"/>
      <c r="V803" s="197"/>
      <c r="W803" s="197"/>
      <c r="X803" s="197"/>
      <c r="Y803" s="197"/>
      <c r="Z803" s="197"/>
    </row>
    <row r="804" ht="12.75" customHeight="1">
      <c r="A804" s="197"/>
      <c r="B804" s="197"/>
      <c r="C804" s="197"/>
      <c r="D804" s="197"/>
      <c r="E804" s="197"/>
      <c r="F804" s="197"/>
      <c r="G804" s="197"/>
      <c r="H804" s="197"/>
      <c r="I804" s="197"/>
      <c r="J804" s="197"/>
      <c r="K804" s="197"/>
      <c r="L804" s="197"/>
      <c r="M804" s="197"/>
      <c r="N804" s="197"/>
      <c r="O804" s="197"/>
      <c r="P804" s="197"/>
      <c r="Q804" s="197"/>
      <c r="R804" s="197"/>
      <c r="S804" s="197"/>
      <c r="T804" s="197"/>
      <c r="U804" s="197"/>
      <c r="V804" s="197"/>
      <c r="W804" s="197"/>
      <c r="X804" s="197"/>
      <c r="Y804" s="197"/>
      <c r="Z804" s="197"/>
    </row>
    <row r="805" ht="12.75" customHeight="1">
      <c r="A805" s="197"/>
      <c r="B805" s="197"/>
      <c r="C805" s="197"/>
      <c r="D805" s="197"/>
      <c r="E805" s="197"/>
      <c r="F805" s="197"/>
      <c r="G805" s="197"/>
      <c r="H805" s="197"/>
      <c r="I805" s="197"/>
      <c r="J805" s="197"/>
      <c r="K805" s="197"/>
      <c r="L805" s="197"/>
      <c r="M805" s="197"/>
      <c r="N805" s="197"/>
      <c r="O805" s="197"/>
      <c r="P805" s="197"/>
      <c r="Q805" s="197"/>
      <c r="R805" s="197"/>
      <c r="S805" s="197"/>
      <c r="T805" s="197"/>
      <c r="U805" s="197"/>
      <c r="V805" s="197"/>
      <c r="W805" s="197"/>
      <c r="X805" s="197"/>
      <c r="Y805" s="197"/>
      <c r="Z805" s="197"/>
    </row>
    <row r="806" ht="12.75" customHeight="1">
      <c r="A806" s="197"/>
      <c r="B806" s="197"/>
      <c r="C806" s="197"/>
      <c r="D806" s="197"/>
      <c r="E806" s="197"/>
      <c r="F806" s="197"/>
      <c r="G806" s="197"/>
      <c r="H806" s="197"/>
      <c r="I806" s="197"/>
      <c r="J806" s="197"/>
      <c r="K806" s="197"/>
      <c r="L806" s="197"/>
      <c r="M806" s="197"/>
      <c r="N806" s="197"/>
      <c r="O806" s="197"/>
      <c r="P806" s="197"/>
      <c r="Q806" s="197"/>
      <c r="R806" s="197"/>
      <c r="S806" s="197"/>
      <c r="T806" s="197"/>
      <c r="U806" s="197"/>
      <c r="V806" s="197"/>
      <c r="W806" s="197"/>
      <c r="X806" s="197"/>
      <c r="Y806" s="197"/>
      <c r="Z806" s="197"/>
    </row>
    <row r="807" ht="12.75" customHeight="1">
      <c r="A807" s="197"/>
      <c r="B807" s="197"/>
      <c r="C807" s="197"/>
      <c r="D807" s="197"/>
      <c r="E807" s="197"/>
      <c r="F807" s="197"/>
      <c r="G807" s="197"/>
      <c r="H807" s="197"/>
      <c r="I807" s="197"/>
      <c r="J807" s="197"/>
      <c r="K807" s="197"/>
      <c r="L807" s="197"/>
      <c r="M807" s="197"/>
      <c r="N807" s="197"/>
      <c r="O807" s="197"/>
      <c r="P807" s="197"/>
      <c r="Q807" s="197"/>
      <c r="R807" s="197"/>
      <c r="S807" s="197"/>
      <c r="T807" s="197"/>
      <c r="U807" s="197"/>
      <c r="V807" s="197"/>
      <c r="W807" s="197"/>
      <c r="X807" s="197"/>
      <c r="Y807" s="197"/>
      <c r="Z807" s="197"/>
    </row>
    <row r="808" ht="12.75" customHeight="1">
      <c r="A808" s="197"/>
      <c r="B808" s="197"/>
      <c r="C808" s="197"/>
      <c r="D808" s="197"/>
      <c r="E808" s="197"/>
      <c r="F808" s="197"/>
      <c r="G808" s="197"/>
      <c r="H808" s="197"/>
      <c r="I808" s="197"/>
      <c r="J808" s="197"/>
      <c r="K808" s="197"/>
      <c r="L808" s="197"/>
      <c r="M808" s="197"/>
      <c r="N808" s="197"/>
      <c r="O808" s="197"/>
      <c r="P808" s="197"/>
      <c r="Q808" s="197"/>
      <c r="R808" s="197"/>
      <c r="S808" s="197"/>
      <c r="T808" s="197"/>
      <c r="U808" s="197"/>
      <c r="V808" s="197"/>
      <c r="W808" s="197"/>
      <c r="X808" s="197"/>
      <c r="Y808" s="197"/>
      <c r="Z808" s="197"/>
    </row>
    <row r="809" ht="12.75" customHeight="1">
      <c r="A809" s="197"/>
      <c r="B809" s="197"/>
      <c r="C809" s="197"/>
      <c r="D809" s="197"/>
      <c r="E809" s="197"/>
      <c r="F809" s="197"/>
      <c r="G809" s="197"/>
      <c r="H809" s="197"/>
      <c r="I809" s="197"/>
      <c r="J809" s="197"/>
      <c r="K809" s="197"/>
      <c r="L809" s="197"/>
      <c r="M809" s="197"/>
      <c r="N809" s="197"/>
      <c r="O809" s="197"/>
      <c r="P809" s="197"/>
      <c r="Q809" s="197"/>
      <c r="R809" s="197"/>
      <c r="S809" s="197"/>
      <c r="T809" s="197"/>
      <c r="U809" s="197"/>
      <c r="V809" s="197"/>
      <c r="W809" s="197"/>
      <c r="X809" s="197"/>
      <c r="Y809" s="197"/>
      <c r="Z809" s="197"/>
    </row>
    <row r="810" ht="12.75" customHeight="1">
      <c r="A810" s="197"/>
      <c r="B810" s="197"/>
      <c r="C810" s="197"/>
      <c r="D810" s="197"/>
      <c r="E810" s="197"/>
      <c r="F810" s="197"/>
      <c r="G810" s="197"/>
      <c r="H810" s="197"/>
      <c r="I810" s="197"/>
      <c r="J810" s="197"/>
      <c r="K810" s="197"/>
      <c r="L810" s="197"/>
      <c r="M810" s="197"/>
      <c r="N810" s="197"/>
      <c r="O810" s="197"/>
      <c r="P810" s="197"/>
      <c r="Q810" s="197"/>
      <c r="R810" s="197"/>
      <c r="S810" s="197"/>
      <c r="T810" s="197"/>
      <c r="U810" s="197"/>
      <c r="V810" s="197"/>
      <c r="W810" s="197"/>
      <c r="X810" s="197"/>
      <c r="Y810" s="197"/>
      <c r="Z810" s="197"/>
    </row>
    <row r="811" ht="12.75" customHeight="1">
      <c r="A811" s="197"/>
      <c r="B811" s="197"/>
      <c r="C811" s="197"/>
      <c r="D811" s="197"/>
      <c r="E811" s="197"/>
      <c r="F811" s="197"/>
      <c r="G811" s="197"/>
      <c r="H811" s="197"/>
      <c r="I811" s="197"/>
      <c r="J811" s="197"/>
      <c r="K811" s="197"/>
      <c r="L811" s="197"/>
      <c r="M811" s="197"/>
      <c r="N811" s="197"/>
      <c r="O811" s="197"/>
      <c r="P811" s="197"/>
      <c r="Q811" s="197"/>
      <c r="R811" s="197"/>
      <c r="S811" s="197"/>
      <c r="T811" s="197"/>
      <c r="U811" s="197"/>
      <c r="V811" s="197"/>
      <c r="W811" s="197"/>
      <c r="X811" s="197"/>
      <c r="Y811" s="197"/>
      <c r="Z811" s="197"/>
    </row>
    <row r="812" ht="12.75" customHeight="1">
      <c r="A812" s="197"/>
      <c r="B812" s="197"/>
      <c r="C812" s="197"/>
      <c r="D812" s="197"/>
      <c r="E812" s="197"/>
      <c r="F812" s="197"/>
      <c r="G812" s="197"/>
      <c r="H812" s="197"/>
      <c r="I812" s="197"/>
      <c r="J812" s="197"/>
      <c r="K812" s="197"/>
      <c r="L812" s="197"/>
      <c r="M812" s="197"/>
      <c r="N812" s="197"/>
      <c r="O812" s="197"/>
      <c r="P812" s="197"/>
      <c r="Q812" s="197"/>
      <c r="R812" s="197"/>
      <c r="S812" s="197"/>
      <c r="T812" s="197"/>
      <c r="U812" s="197"/>
      <c r="V812" s="197"/>
      <c r="W812" s="197"/>
      <c r="X812" s="197"/>
      <c r="Y812" s="197"/>
      <c r="Z812" s="197"/>
    </row>
    <row r="813" ht="12.75" customHeight="1">
      <c r="A813" s="197"/>
      <c r="B813" s="197"/>
      <c r="C813" s="197"/>
      <c r="D813" s="197"/>
      <c r="E813" s="197"/>
      <c r="F813" s="197"/>
      <c r="G813" s="197"/>
      <c r="H813" s="197"/>
      <c r="I813" s="197"/>
      <c r="J813" s="197"/>
      <c r="K813" s="197"/>
      <c r="L813" s="197"/>
      <c r="M813" s="197"/>
      <c r="N813" s="197"/>
      <c r="O813" s="197"/>
      <c r="P813" s="197"/>
      <c r="Q813" s="197"/>
      <c r="R813" s="197"/>
      <c r="S813" s="197"/>
      <c r="T813" s="197"/>
      <c r="U813" s="197"/>
      <c r="V813" s="197"/>
      <c r="W813" s="197"/>
      <c r="X813" s="197"/>
      <c r="Y813" s="197"/>
      <c r="Z813" s="197"/>
    </row>
    <row r="814" ht="12.75" customHeight="1">
      <c r="A814" s="197"/>
      <c r="B814" s="197"/>
      <c r="C814" s="197"/>
      <c r="D814" s="197"/>
      <c r="E814" s="197"/>
      <c r="F814" s="197"/>
      <c r="G814" s="197"/>
      <c r="H814" s="197"/>
      <c r="I814" s="197"/>
      <c r="J814" s="197"/>
      <c r="K814" s="197"/>
      <c r="L814" s="197"/>
      <c r="M814" s="197"/>
      <c r="N814" s="197"/>
      <c r="O814" s="197"/>
      <c r="P814" s="197"/>
      <c r="Q814" s="197"/>
      <c r="R814" s="197"/>
      <c r="S814" s="197"/>
      <c r="T814" s="197"/>
      <c r="U814" s="197"/>
      <c r="V814" s="197"/>
      <c r="W814" s="197"/>
      <c r="X814" s="197"/>
      <c r="Y814" s="197"/>
      <c r="Z814" s="197"/>
    </row>
    <row r="815" ht="12.75" customHeight="1">
      <c r="A815" s="197"/>
      <c r="B815" s="197"/>
      <c r="C815" s="197"/>
      <c r="D815" s="197"/>
      <c r="E815" s="197"/>
      <c r="F815" s="197"/>
      <c r="G815" s="197"/>
      <c r="H815" s="197"/>
      <c r="I815" s="197"/>
      <c r="J815" s="197"/>
      <c r="K815" s="197"/>
      <c r="L815" s="197"/>
      <c r="M815" s="197"/>
      <c r="N815" s="197"/>
      <c r="O815" s="197"/>
      <c r="P815" s="197"/>
      <c r="Q815" s="197"/>
      <c r="R815" s="197"/>
      <c r="S815" s="197"/>
      <c r="T815" s="197"/>
      <c r="U815" s="197"/>
      <c r="V815" s="197"/>
      <c r="W815" s="197"/>
      <c r="X815" s="197"/>
      <c r="Y815" s="197"/>
      <c r="Z815" s="197"/>
    </row>
    <row r="816" ht="12.75" customHeight="1">
      <c r="A816" s="197"/>
      <c r="B816" s="197"/>
      <c r="C816" s="197"/>
      <c r="D816" s="197"/>
      <c r="E816" s="197"/>
      <c r="F816" s="197"/>
      <c r="G816" s="197"/>
      <c r="H816" s="197"/>
      <c r="I816" s="197"/>
      <c r="J816" s="197"/>
      <c r="K816" s="197"/>
      <c r="L816" s="197"/>
      <c r="M816" s="197"/>
      <c r="N816" s="197"/>
      <c r="O816" s="197"/>
      <c r="P816" s="197"/>
      <c r="Q816" s="197"/>
      <c r="R816" s="197"/>
      <c r="S816" s="197"/>
      <c r="T816" s="197"/>
      <c r="U816" s="197"/>
      <c r="V816" s="197"/>
      <c r="W816" s="197"/>
      <c r="X816" s="197"/>
      <c r="Y816" s="197"/>
      <c r="Z816" s="197"/>
    </row>
    <row r="817" ht="12.75" customHeight="1">
      <c r="A817" s="197"/>
      <c r="B817" s="197"/>
      <c r="C817" s="197"/>
      <c r="D817" s="197"/>
      <c r="E817" s="197"/>
      <c r="F817" s="197"/>
      <c r="G817" s="197"/>
      <c r="H817" s="197"/>
      <c r="I817" s="197"/>
      <c r="J817" s="197"/>
      <c r="K817" s="197"/>
      <c r="L817" s="197"/>
      <c r="M817" s="197"/>
      <c r="N817" s="197"/>
      <c r="O817" s="197"/>
      <c r="P817" s="197"/>
      <c r="Q817" s="197"/>
      <c r="R817" s="197"/>
      <c r="S817" s="197"/>
      <c r="T817" s="197"/>
      <c r="U817" s="197"/>
      <c r="V817" s="197"/>
      <c r="W817" s="197"/>
      <c r="X817" s="197"/>
      <c r="Y817" s="197"/>
      <c r="Z817" s="197"/>
    </row>
    <row r="818" ht="12.75" customHeight="1">
      <c r="A818" s="197"/>
      <c r="B818" s="197"/>
      <c r="C818" s="197"/>
      <c r="D818" s="197"/>
      <c r="E818" s="197"/>
      <c r="F818" s="197"/>
      <c r="G818" s="197"/>
      <c r="H818" s="197"/>
      <c r="I818" s="197"/>
      <c r="J818" s="197"/>
      <c r="K818" s="197"/>
      <c r="L818" s="197"/>
      <c r="M818" s="197"/>
      <c r="N818" s="197"/>
      <c r="O818" s="197"/>
      <c r="P818" s="197"/>
      <c r="Q818" s="197"/>
      <c r="R818" s="197"/>
      <c r="S818" s="197"/>
      <c r="T818" s="197"/>
      <c r="U818" s="197"/>
      <c r="V818" s="197"/>
      <c r="W818" s="197"/>
      <c r="X818" s="197"/>
      <c r="Y818" s="197"/>
      <c r="Z818" s="197"/>
    </row>
    <row r="819" ht="12.75" customHeight="1">
      <c r="A819" s="197"/>
      <c r="B819" s="197"/>
      <c r="C819" s="197"/>
      <c r="D819" s="197"/>
      <c r="E819" s="197"/>
      <c r="F819" s="197"/>
      <c r="G819" s="197"/>
      <c r="H819" s="197"/>
      <c r="I819" s="197"/>
      <c r="J819" s="197"/>
      <c r="K819" s="197"/>
      <c r="L819" s="197"/>
      <c r="M819" s="197"/>
      <c r="N819" s="197"/>
      <c r="O819" s="197"/>
      <c r="P819" s="197"/>
      <c r="Q819" s="197"/>
      <c r="R819" s="197"/>
      <c r="S819" s="197"/>
      <c r="T819" s="197"/>
      <c r="U819" s="197"/>
      <c r="V819" s="197"/>
      <c r="W819" s="197"/>
      <c r="X819" s="197"/>
      <c r="Y819" s="197"/>
      <c r="Z819" s="197"/>
    </row>
    <row r="820" ht="12.75" customHeight="1">
      <c r="A820" s="197"/>
      <c r="B820" s="197"/>
      <c r="C820" s="197"/>
      <c r="D820" s="197"/>
      <c r="E820" s="197"/>
      <c r="F820" s="197"/>
      <c r="G820" s="197"/>
      <c r="H820" s="197"/>
      <c r="I820" s="197"/>
      <c r="J820" s="197"/>
      <c r="K820" s="197"/>
      <c r="L820" s="197"/>
      <c r="M820" s="197"/>
      <c r="N820" s="197"/>
      <c r="O820" s="197"/>
      <c r="P820" s="197"/>
      <c r="Q820" s="197"/>
      <c r="R820" s="197"/>
      <c r="S820" s="197"/>
      <c r="T820" s="197"/>
      <c r="U820" s="197"/>
      <c r="V820" s="197"/>
      <c r="W820" s="197"/>
      <c r="X820" s="197"/>
      <c r="Y820" s="197"/>
      <c r="Z820" s="197"/>
    </row>
    <row r="821" ht="12.75" customHeight="1">
      <c r="A821" s="197"/>
      <c r="B821" s="197"/>
      <c r="C821" s="197"/>
      <c r="D821" s="197"/>
      <c r="E821" s="197"/>
      <c r="F821" s="197"/>
      <c r="G821" s="197"/>
      <c r="H821" s="197"/>
      <c r="I821" s="197"/>
      <c r="J821" s="197"/>
      <c r="K821" s="197"/>
      <c r="L821" s="197"/>
      <c r="M821" s="197"/>
      <c r="N821" s="197"/>
      <c r="O821" s="197"/>
      <c r="P821" s="197"/>
      <c r="Q821" s="197"/>
      <c r="R821" s="197"/>
      <c r="S821" s="197"/>
      <c r="T821" s="197"/>
      <c r="U821" s="197"/>
      <c r="V821" s="197"/>
      <c r="W821" s="197"/>
      <c r="X821" s="197"/>
      <c r="Y821" s="197"/>
      <c r="Z821" s="197"/>
    </row>
    <row r="822" ht="12.75" customHeight="1">
      <c r="A822" s="197"/>
      <c r="B822" s="197"/>
      <c r="C822" s="197"/>
      <c r="D822" s="197"/>
      <c r="E822" s="197"/>
      <c r="F822" s="197"/>
      <c r="G822" s="197"/>
      <c r="H822" s="197"/>
      <c r="I822" s="197"/>
      <c r="J822" s="197"/>
      <c r="K822" s="197"/>
      <c r="L822" s="197"/>
      <c r="M822" s="197"/>
      <c r="N822" s="197"/>
      <c r="O822" s="197"/>
      <c r="P822" s="197"/>
      <c r="Q822" s="197"/>
      <c r="R822" s="197"/>
      <c r="S822" s="197"/>
      <c r="T822" s="197"/>
      <c r="U822" s="197"/>
      <c r="V822" s="197"/>
      <c r="W822" s="197"/>
      <c r="X822" s="197"/>
      <c r="Y822" s="197"/>
      <c r="Z822" s="197"/>
    </row>
    <row r="823" ht="12.75" customHeight="1">
      <c r="A823" s="197"/>
      <c r="B823" s="197"/>
      <c r="C823" s="197"/>
      <c r="D823" s="197"/>
      <c r="E823" s="197"/>
      <c r="F823" s="197"/>
      <c r="G823" s="197"/>
      <c r="H823" s="197"/>
      <c r="I823" s="197"/>
      <c r="J823" s="197"/>
      <c r="K823" s="197"/>
      <c r="L823" s="197"/>
      <c r="M823" s="197"/>
      <c r="N823" s="197"/>
      <c r="O823" s="197"/>
      <c r="P823" s="197"/>
      <c r="Q823" s="197"/>
      <c r="R823" s="197"/>
      <c r="S823" s="197"/>
      <c r="T823" s="197"/>
      <c r="U823" s="197"/>
      <c r="V823" s="197"/>
      <c r="W823" s="197"/>
      <c r="X823" s="197"/>
      <c r="Y823" s="197"/>
      <c r="Z823" s="197"/>
    </row>
    <row r="824" ht="12.75" customHeight="1">
      <c r="A824" s="197"/>
      <c r="B824" s="197"/>
      <c r="C824" s="197"/>
      <c r="D824" s="197"/>
      <c r="E824" s="197"/>
      <c r="F824" s="197"/>
      <c r="G824" s="197"/>
      <c r="H824" s="197"/>
      <c r="I824" s="197"/>
      <c r="J824" s="197"/>
      <c r="K824" s="197"/>
      <c r="L824" s="197"/>
      <c r="M824" s="197"/>
      <c r="N824" s="197"/>
      <c r="O824" s="197"/>
      <c r="P824" s="197"/>
      <c r="Q824" s="197"/>
      <c r="R824" s="197"/>
      <c r="S824" s="197"/>
      <c r="T824" s="197"/>
      <c r="U824" s="197"/>
      <c r="V824" s="197"/>
      <c r="W824" s="197"/>
      <c r="X824" s="197"/>
      <c r="Y824" s="197"/>
      <c r="Z824" s="197"/>
    </row>
    <row r="825" ht="12.75" customHeight="1">
      <c r="A825" s="197"/>
      <c r="B825" s="197"/>
      <c r="C825" s="197"/>
      <c r="D825" s="197"/>
      <c r="E825" s="197"/>
      <c r="F825" s="197"/>
      <c r="G825" s="197"/>
      <c r="H825" s="197"/>
      <c r="I825" s="197"/>
      <c r="J825" s="197"/>
      <c r="K825" s="197"/>
      <c r="L825" s="197"/>
      <c r="M825" s="197"/>
      <c r="N825" s="197"/>
      <c r="O825" s="197"/>
      <c r="P825" s="197"/>
      <c r="Q825" s="197"/>
      <c r="R825" s="197"/>
      <c r="S825" s="197"/>
      <c r="T825" s="197"/>
      <c r="U825" s="197"/>
      <c r="V825" s="197"/>
      <c r="W825" s="197"/>
      <c r="X825" s="197"/>
      <c r="Y825" s="197"/>
      <c r="Z825" s="197"/>
    </row>
    <row r="826" ht="12.75" customHeight="1">
      <c r="A826" s="197"/>
      <c r="B826" s="197"/>
      <c r="C826" s="197"/>
      <c r="D826" s="197"/>
      <c r="E826" s="197"/>
      <c r="F826" s="197"/>
      <c r="G826" s="197"/>
      <c r="H826" s="197"/>
      <c r="I826" s="197"/>
      <c r="J826" s="197"/>
      <c r="K826" s="197"/>
      <c r="L826" s="197"/>
      <c r="M826" s="197"/>
      <c r="N826" s="197"/>
      <c r="O826" s="197"/>
      <c r="P826" s="197"/>
      <c r="Q826" s="197"/>
      <c r="R826" s="197"/>
      <c r="S826" s="197"/>
      <c r="T826" s="197"/>
      <c r="U826" s="197"/>
      <c r="V826" s="197"/>
      <c r="W826" s="197"/>
      <c r="X826" s="197"/>
      <c r="Y826" s="197"/>
      <c r="Z826" s="197"/>
    </row>
    <row r="827" ht="12.75" customHeight="1">
      <c r="A827" s="197"/>
      <c r="B827" s="197"/>
      <c r="C827" s="197"/>
      <c r="D827" s="197"/>
      <c r="E827" s="197"/>
      <c r="F827" s="197"/>
      <c r="G827" s="197"/>
      <c r="H827" s="197"/>
      <c r="I827" s="197"/>
      <c r="J827" s="197"/>
      <c r="K827" s="197"/>
      <c r="L827" s="197"/>
      <c r="M827" s="197"/>
      <c r="N827" s="197"/>
      <c r="O827" s="197"/>
      <c r="P827" s="197"/>
      <c r="Q827" s="197"/>
      <c r="R827" s="197"/>
      <c r="S827" s="197"/>
      <c r="T827" s="197"/>
      <c r="U827" s="197"/>
      <c r="V827" s="197"/>
      <c r="W827" s="197"/>
      <c r="X827" s="197"/>
      <c r="Y827" s="197"/>
      <c r="Z827" s="197"/>
    </row>
    <row r="828" ht="12.75" customHeight="1">
      <c r="A828" s="197"/>
      <c r="B828" s="197"/>
      <c r="C828" s="197"/>
      <c r="D828" s="197"/>
      <c r="E828" s="197"/>
      <c r="F828" s="197"/>
      <c r="G828" s="197"/>
      <c r="H828" s="197"/>
      <c r="I828" s="197"/>
      <c r="J828" s="197"/>
      <c r="K828" s="197"/>
      <c r="L828" s="197"/>
      <c r="M828" s="197"/>
      <c r="N828" s="197"/>
      <c r="O828" s="197"/>
      <c r="P828" s="197"/>
      <c r="Q828" s="197"/>
      <c r="R828" s="197"/>
      <c r="S828" s="197"/>
      <c r="T828" s="197"/>
      <c r="U828" s="197"/>
      <c r="V828" s="197"/>
      <c r="W828" s="197"/>
      <c r="X828" s="197"/>
      <c r="Y828" s="197"/>
      <c r="Z828" s="197"/>
    </row>
    <row r="829" ht="12.75" customHeight="1">
      <c r="A829" s="197"/>
      <c r="B829" s="197"/>
      <c r="C829" s="197"/>
      <c r="D829" s="197"/>
      <c r="E829" s="197"/>
      <c r="F829" s="197"/>
      <c r="G829" s="197"/>
      <c r="H829" s="197"/>
      <c r="I829" s="197"/>
      <c r="J829" s="197"/>
      <c r="K829" s="197"/>
      <c r="L829" s="197"/>
      <c r="M829" s="197"/>
      <c r="N829" s="197"/>
      <c r="O829" s="197"/>
      <c r="P829" s="197"/>
      <c r="Q829" s="197"/>
      <c r="R829" s="197"/>
      <c r="S829" s="197"/>
      <c r="T829" s="197"/>
      <c r="U829" s="197"/>
      <c r="V829" s="197"/>
      <c r="W829" s="197"/>
      <c r="X829" s="197"/>
      <c r="Y829" s="197"/>
      <c r="Z829" s="197"/>
    </row>
    <row r="830" ht="12.75" customHeight="1">
      <c r="A830" s="197"/>
      <c r="B830" s="197"/>
      <c r="C830" s="197"/>
      <c r="D830" s="197"/>
      <c r="E830" s="197"/>
      <c r="F830" s="197"/>
      <c r="G830" s="197"/>
      <c r="H830" s="197"/>
      <c r="I830" s="197"/>
      <c r="J830" s="197"/>
      <c r="K830" s="197"/>
      <c r="L830" s="197"/>
      <c r="M830" s="197"/>
      <c r="N830" s="197"/>
      <c r="O830" s="197"/>
      <c r="P830" s="197"/>
      <c r="Q830" s="197"/>
      <c r="R830" s="197"/>
      <c r="S830" s="197"/>
      <c r="T830" s="197"/>
      <c r="U830" s="197"/>
      <c r="V830" s="197"/>
      <c r="W830" s="197"/>
      <c r="X830" s="197"/>
      <c r="Y830" s="197"/>
      <c r="Z830" s="197"/>
    </row>
    <row r="831" ht="12.75" customHeight="1">
      <c r="A831" s="197"/>
      <c r="B831" s="197"/>
      <c r="C831" s="197"/>
      <c r="D831" s="197"/>
      <c r="E831" s="197"/>
      <c r="F831" s="197"/>
      <c r="G831" s="197"/>
      <c r="H831" s="197"/>
      <c r="I831" s="197"/>
      <c r="J831" s="197"/>
      <c r="K831" s="197"/>
      <c r="L831" s="197"/>
      <c r="M831" s="197"/>
      <c r="N831" s="197"/>
      <c r="O831" s="197"/>
      <c r="P831" s="197"/>
      <c r="Q831" s="197"/>
      <c r="R831" s="197"/>
      <c r="S831" s="197"/>
      <c r="T831" s="197"/>
      <c r="U831" s="197"/>
      <c r="V831" s="197"/>
      <c r="W831" s="197"/>
      <c r="X831" s="197"/>
      <c r="Y831" s="197"/>
      <c r="Z831" s="197"/>
    </row>
    <row r="832" ht="12.75" customHeight="1">
      <c r="A832" s="197"/>
      <c r="B832" s="197"/>
      <c r="C832" s="197"/>
      <c r="D832" s="197"/>
      <c r="E832" s="197"/>
      <c r="F832" s="197"/>
      <c r="G832" s="197"/>
      <c r="H832" s="197"/>
      <c r="I832" s="197"/>
      <c r="J832" s="197"/>
      <c r="K832" s="197"/>
      <c r="L832" s="197"/>
      <c r="M832" s="197"/>
      <c r="N832" s="197"/>
      <c r="O832" s="197"/>
      <c r="P832" s="197"/>
      <c r="Q832" s="197"/>
      <c r="R832" s="197"/>
      <c r="S832" s="197"/>
      <c r="T832" s="197"/>
      <c r="U832" s="197"/>
      <c r="V832" s="197"/>
      <c r="W832" s="197"/>
      <c r="X832" s="197"/>
      <c r="Y832" s="197"/>
      <c r="Z832" s="197"/>
    </row>
    <row r="833" ht="12.75" customHeight="1">
      <c r="A833" s="197"/>
      <c r="B833" s="197"/>
      <c r="C833" s="197"/>
      <c r="D833" s="197"/>
      <c r="E833" s="197"/>
      <c r="F833" s="197"/>
      <c r="G833" s="197"/>
      <c r="H833" s="197"/>
      <c r="I833" s="197"/>
      <c r="J833" s="197"/>
      <c r="K833" s="197"/>
      <c r="L833" s="197"/>
      <c r="M833" s="197"/>
      <c r="N833" s="197"/>
      <c r="O833" s="197"/>
      <c r="P833" s="197"/>
      <c r="Q833" s="197"/>
      <c r="R833" s="197"/>
      <c r="S833" s="197"/>
      <c r="T833" s="197"/>
      <c r="U833" s="197"/>
      <c r="V833" s="197"/>
      <c r="W833" s="197"/>
      <c r="X833" s="197"/>
      <c r="Y833" s="197"/>
      <c r="Z833" s="197"/>
    </row>
    <row r="834" ht="12.75" customHeight="1">
      <c r="A834" s="197"/>
      <c r="B834" s="197"/>
      <c r="C834" s="197"/>
      <c r="D834" s="197"/>
      <c r="E834" s="197"/>
      <c r="F834" s="197"/>
      <c r="G834" s="197"/>
      <c r="H834" s="197"/>
      <c r="I834" s="197"/>
      <c r="J834" s="197"/>
      <c r="K834" s="197"/>
      <c r="L834" s="197"/>
      <c r="M834" s="197"/>
      <c r="N834" s="197"/>
      <c r="O834" s="197"/>
      <c r="P834" s="197"/>
      <c r="Q834" s="197"/>
      <c r="R834" s="197"/>
      <c r="S834" s="197"/>
      <c r="T834" s="197"/>
      <c r="U834" s="197"/>
      <c r="V834" s="197"/>
      <c r="W834" s="197"/>
      <c r="X834" s="197"/>
      <c r="Y834" s="197"/>
      <c r="Z834" s="197"/>
    </row>
    <row r="835" ht="12.75" customHeight="1">
      <c r="A835" s="197"/>
      <c r="B835" s="197"/>
      <c r="C835" s="197"/>
      <c r="D835" s="197"/>
      <c r="E835" s="197"/>
      <c r="F835" s="197"/>
      <c r="G835" s="197"/>
      <c r="H835" s="197"/>
      <c r="I835" s="197"/>
      <c r="J835" s="197"/>
      <c r="K835" s="197"/>
      <c r="L835" s="197"/>
      <c r="M835" s="197"/>
      <c r="N835" s="197"/>
      <c r="O835" s="197"/>
      <c r="P835" s="197"/>
      <c r="Q835" s="197"/>
      <c r="R835" s="197"/>
      <c r="S835" s="197"/>
      <c r="T835" s="197"/>
      <c r="U835" s="197"/>
      <c r="V835" s="197"/>
      <c r="W835" s="197"/>
      <c r="X835" s="197"/>
      <c r="Y835" s="197"/>
      <c r="Z835" s="197"/>
    </row>
    <row r="836" ht="12.75" customHeight="1">
      <c r="A836" s="197"/>
      <c r="B836" s="197"/>
      <c r="C836" s="197"/>
      <c r="D836" s="197"/>
      <c r="E836" s="197"/>
      <c r="F836" s="197"/>
      <c r="G836" s="197"/>
      <c r="H836" s="197"/>
      <c r="I836" s="197"/>
      <c r="J836" s="197"/>
      <c r="K836" s="197"/>
      <c r="L836" s="197"/>
      <c r="M836" s="197"/>
      <c r="N836" s="197"/>
      <c r="O836" s="197"/>
      <c r="P836" s="197"/>
      <c r="Q836" s="197"/>
      <c r="R836" s="197"/>
      <c r="S836" s="197"/>
      <c r="T836" s="197"/>
      <c r="U836" s="197"/>
      <c r="V836" s="197"/>
      <c r="W836" s="197"/>
      <c r="X836" s="197"/>
      <c r="Y836" s="197"/>
      <c r="Z836" s="197"/>
    </row>
    <row r="837" ht="12.75" customHeight="1">
      <c r="A837" s="197"/>
      <c r="B837" s="197"/>
      <c r="C837" s="197"/>
      <c r="D837" s="197"/>
      <c r="E837" s="197"/>
      <c r="F837" s="197"/>
      <c r="G837" s="197"/>
      <c r="H837" s="197"/>
      <c r="I837" s="197"/>
      <c r="J837" s="197"/>
      <c r="K837" s="197"/>
      <c r="L837" s="197"/>
      <c r="M837" s="197"/>
      <c r="N837" s="197"/>
      <c r="O837" s="197"/>
      <c r="P837" s="197"/>
      <c r="Q837" s="197"/>
      <c r="R837" s="197"/>
      <c r="S837" s="197"/>
      <c r="T837" s="197"/>
      <c r="U837" s="197"/>
      <c r="V837" s="197"/>
      <c r="W837" s="197"/>
      <c r="X837" s="197"/>
      <c r="Y837" s="197"/>
      <c r="Z837" s="197"/>
    </row>
    <row r="838" ht="12.75" customHeight="1">
      <c r="A838" s="197"/>
      <c r="B838" s="197"/>
      <c r="C838" s="197"/>
      <c r="D838" s="197"/>
      <c r="E838" s="197"/>
      <c r="F838" s="197"/>
      <c r="G838" s="197"/>
      <c r="H838" s="197"/>
      <c r="I838" s="197"/>
      <c r="J838" s="197"/>
      <c r="K838" s="197"/>
      <c r="L838" s="197"/>
      <c r="M838" s="197"/>
      <c r="N838" s="197"/>
      <c r="O838" s="197"/>
      <c r="P838" s="197"/>
      <c r="Q838" s="197"/>
      <c r="R838" s="197"/>
      <c r="S838" s="197"/>
      <c r="T838" s="197"/>
      <c r="U838" s="197"/>
      <c r="V838" s="197"/>
      <c r="W838" s="197"/>
      <c r="X838" s="197"/>
      <c r="Y838" s="197"/>
      <c r="Z838" s="197"/>
    </row>
    <row r="839" ht="12.75" customHeight="1">
      <c r="A839" s="197"/>
      <c r="B839" s="197"/>
      <c r="C839" s="197"/>
      <c r="D839" s="197"/>
      <c r="E839" s="197"/>
      <c r="F839" s="197"/>
      <c r="G839" s="197"/>
      <c r="H839" s="197"/>
      <c r="I839" s="197"/>
      <c r="J839" s="197"/>
      <c r="K839" s="197"/>
      <c r="L839" s="197"/>
      <c r="M839" s="197"/>
      <c r="N839" s="197"/>
      <c r="O839" s="197"/>
      <c r="P839" s="197"/>
      <c r="Q839" s="197"/>
      <c r="R839" s="197"/>
      <c r="S839" s="197"/>
      <c r="T839" s="197"/>
      <c r="U839" s="197"/>
      <c r="V839" s="197"/>
      <c r="W839" s="197"/>
      <c r="X839" s="197"/>
      <c r="Y839" s="197"/>
      <c r="Z839" s="197"/>
    </row>
    <row r="840" ht="12.75" customHeight="1">
      <c r="A840" s="197"/>
      <c r="B840" s="197"/>
      <c r="C840" s="197"/>
      <c r="D840" s="197"/>
      <c r="E840" s="197"/>
      <c r="F840" s="197"/>
      <c r="G840" s="197"/>
      <c r="H840" s="197"/>
      <c r="I840" s="197"/>
      <c r="J840" s="197"/>
      <c r="K840" s="197"/>
      <c r="L840" s="197"/>
      <c r="M840" s="197"/>
      <c r="N840" s="197"/>
      <c r="O840" s="197"/>
      <c r="P840" s="197"/>
      <c r="Q840" s="197"/>
      <c r="R840" s="197"/>
      <c r="S840" s="197"/>
      <c r="T840" s="197"/>
      <c r="U840" s="197"/>
      <c r="V840" s="197"/>
      <c r="W840" s="197"/>
      <c r="X840" s="197"/>
      <c r="Y840" s="197"/>
      <c r="Z840" s="197"/>
    </row>
    <row r="841" ht="12.75" customHeight="1">
      <c r="A841" s="197"/>
      <c r="B841" s="197"/>
      <c r="C841" s="197"/>
      <c r="D841" s="197"/>
      <c r="E841" s="197"/>
      <c r="F841" s="197"/>
      <c r="G841" s="197"/>
      <c r="H841" s="197"/>
      <c r="I841" s="197"/>
      <c r="J841" s="197"/>
      <c r="K841" s="197"/>
      <c r="L841" s="197"/>
      <c r="M841" s="197"/>
      <c r="N841" s="197"/>
      <c r="O841" s="197"/>
      <c r="P841" s="197"/>
      <c r="Q841" s="197"/>
      <c r="R841" s="197"/>
      <c r="S841" s="197"/>
      <c r="T841" s="197"/>
      <c r="U841" s="197"/>
      <c r="V841" s="197"/>
      <c r="W841" s="197"/>
      <c r="X841" s="197"/>
      <c r="Y841" s="197"/>
      <c r="Z841" s="197"/>
    </row>
    <row r="842" ht="12.75" customHeight="1">
      <c r="A842" s="197"/>
      <c r="B842" s="197"/>
      <c r="C842" s="197"/>
      <c r="D842" s="197"/>
      <c r="E842" s="197"/>
      <c r="F842" s="197"/>
      <c r="G842" s="197"/>
      <c r="H842" s="197"/>
      <c r="I842" s="197"/>
      <c r="J842" s="197"/>
      <c r="K842" s="197"/>
      <c r="L842" s="197"/>
      <c r="M842" s="197"/>
      <c r="N842" s="197"/>
      <c r="O842" s="197"/>
      <c r="P842" s="197"/>
      <c r="Q842" s="197"/>
      <c r="R842" s="197"/>
      <c r="S842" s="197"/>
      <c r="T842" s="197"/>
      <c r="U842" s="197"/>
      <c r="V842" s="197"/>
      <c r="W842" s="197"/>
      <c r="X842" s="197"/>
      <c r="Y842" s="197"/>
      <c r="Z842" s="197"/>
    </row>
    <row r="843" ht="12.75" customHeight="1">
      <c r="A843" s="197"/>
      <c r="B843" s="197"/>
      <c r="C843" s="197"/>
      <c r="D843" s="197"/>
      <c r="E843" s="197"/>
      <c r="F843" s="197"/>
      <c r="G843" s="197"/>
      <c r="H843" s="197"/>
      <c r="I843" s="197"/>
      <c r="J843" s="197"/>
      <c r="K843" s="197"/>
      <c r="L843" s="197"/>
      <c r="M843" s="197"/>
      <c r="N843" s="197"/>
      <c r="O843" s="197"/>
      <c r="P843" s="197"/>
      <c r="Q843" s="197"/>
      <c r="R843" s="197"/>
      <c r="S843" s="197"/>
      <c r="T843" s="197"/>
      <c r="U843" s="197"/>
      <c r="V843" s="197"/>
      <c r="W843" s="197"/>
      <c r="X843" s="197"/>
      <c r="Y843" s="197"/>
      <c r="Z843" s="197"/>
    </row>
    <row r="844" ht="12.75" customHeight="1">
      <c r="A844" s="197"/>
      <c r="B844" s="197"/>
      <c r="C844" s="197"/>
      <c r="D844" s="197"/>
      <c r="E844" s="197"/>
      <c r="F844" s="197"/>
      <c r="G844" s="197"/>
      <c r="H844" s="197"/>
      <c r="I844" s="197"/>
      <c r="J844" s="197"/>
      <c r="K844" s="197"/>
      <c r="L844" s="197"/>
      <c r="M844" s="197"/>
      <c r="N844" s="197"/>
      <c r="O844" s="197"/>
      <c r="P844" s="197"/>
      <c r="Q844" s="197"/>
      <c r="R844" s="197"/>
      <c r="S844" s="197"/>
      <c r="T844" s="197"/>
      <c r="U844" s="197"/>
      <c r="V844" s="197"/>
      <c r="W844" s="197"/>
      <c r="X844" s="197"/>
      <c r="Y844" s="197"/>
      <c r="Z844" s="197"/>
    </row>
    <row r="845" ht="12.75" customHeight="1">
      <c r="A845" s="197"/>
      <c r="B845" s="197"/>
      <c r="C845" s="197"/>
      <c r="D845" s="197"/>
      <c r="E845" s="197"/>
      <c r="F845" s="197"/>
      <c r="G845" s="197"/>
      <c r="H845" s="197"/>
      <c r="I845" s="197"/>
      <c r="J845" s="197"/>
      <c r="K845" s="197"/>
      <c r="L845" s="197"/>
      <c r="M845" s="197"/>
      <c r="N845" s="197"/>
      <c r="O845" s="197"/>
      <c r="P845" s="197"/>
      <c r="Q845" s="197"/>
      <c r="R845" s="197"/>
      <c r="S845" s="197"/>
      <c r="T845" s="197"/>
      <c r="U845" s="197"/>
      <c r="V845" s="197"/>
      <c r="W845" s="197"/>
      <c r="X845" s="197"/>
      <c r="Y845" s="197"/>
      <c r="Z845" s="197"/>
    </row>
    <row r="846" ht="12.75" customHeight="1">
      <c r="A846" s="197"/>
      <c r="B846" s="197"/>
      <c r="C846" s="197"/>
      <c r="D846" s="197"/>
      <c r="E846" s="197"/>
      <c r="F846" s="197"/>
      <c r="G846" s="197"/>
      <c r="H846" s="197"/>
      <c r="I846" s="197"/>
      <c r="J846" s="197"/>
      <c r="K846" s="197"/>
      <c r="L846" s="197"/>
      <c r="M846" s="197"/>
      <c r="N846" s="197"/>
      <c r="O846" s="197"/>
      <c r="P846" s="197"/>
      <c r="Q846" s="197"/>
      <c r="R846" s="197"/>
      <c r="S846" s="197"/>
      <c r="T846" s="197"/>
      <c r="U846" s="197"/>
      <c r="V846" s="197"/>
      <c r="W846" s="197"/>
      <c r="X846" s="197"/>
      <c r="Y846" s="197"/>
      <c r="Z846" s="197"/>
    </row>
    <row r="847" ht="12.75" customHeight="1">
      <c r="A847" s="197"/>
      <c r="B847" s="197"/>
      <c r="C847" s="197"/>
      <c r="D847" s="197"/>
      <c r="E847" s="197"/>
      <c r="F847" s="197"/>
      <c r="G847" s="197"/>
      <c r="H847" s="197"/>
      <c r="I847" s="197"/>
      <c r="J847" s="197"/>
      <c r="K847" s="197"/>
      <c r="L847" s="197"/>
      <c r="M847" s="197"/>
      <c r="N847" s="197"/>
      <c r="O847" s="197"/>
      <c r="P847" s="197"/>
      <c r="Q847" s="197"/>
      <c r="R847" s="197"/>
      <c r="S847" s="197"/>
      <c r="T847" s="197"/>
      <c r="U847" s="197"/>
      <c r="V847" s="197"/>
      <c r="W847" s="197"/>
      <c r="X847" s="197"/>
      <c r="Y847" s="197"/>
      <c r="Z847" s="197"/>
    </row>
    <row r="848" ht="12.75" customHeight="1">
      <c r="A848" s="197"/>
      <c r="B848" s="197"/>
      <c r="C848" s="197"/>
      <c r="D848" s="197"/>
      <c r="E848" s="197"/>
      <c r="F848" s="197"/>
      <c r="G848" s="197"/>
      <c r="H848" s="197"/>
      <c r="I848" s="197"/>
      <c r="J848" s="197"/>
      <c r="K848" s="197"/>
      <c r="L848" s="197"/>
      <c r="M848" s="197"/>
      <c r="N848" s="197"/>
      <c r="O848" s="197"/>
      <c r="P848" s="197"/>
      <c r="Q848" s="197"/>
      <c r="R848" s="197"/>
      <c r="S848" s="197"/>
      <c r="T848" s="197"/>
      <c r="U848" s="197"/>
      <c r="V848" s="197"/>
      <c r="W848" s="197"/>
      <c r="X848" s="197"/>
      <c r="Y848" s="197"/>
      <c r="Z848" s="197"/>
    </row>
    <row r="849" ht="12.75" customHeight="1">
      <c r="A849" s="197"/>
      <c r="B849" s="197"/>
      <c r="C849" s="197"/>
      <c r="D849" s="197"/>
      <c r="E849" s="197"/>
      <c r="F849" s="197"/>
      <c r="G849" s="197"/>
      <c r="H849" s="197"/>
      <c r="I849" s="197"/>
      <c r="J849" s="197"/>
      <c r="K849" s="197"/>
      <c r="L849" s="197"/>
      <c r="M849" s="197"/>
      <c r="N849" s="197"/>
      <c r="O849" s="197"/>
      <c r="P849" s="197"/>
      <c r="Q849" s="197"/>
      <c r="R849" s="197"/>
      <c r="S849" s="197"/>
      <c r="T849" s="197"/>
      <c r="U849" s="197"/>
      <c r="V849" s="197"/>
      <c r="W849" s="197"/>
      <c r="X849" s="197"/>
      <c r="Y849" s="197"/>
      <c r="Z849" s="197"/>
    </row>
    <row r="850" ht="12.75" customHeight="1">
      <c r="A850" s="197"/>
      <c r="B850" s="197"/>
      <c r="C850" s="197"/>
      <c r="D850" s="197"/>
      <c r="E850" s="197"/>
      <c r="F850" s="197"/>
      <c r="G850" s="197"/>
      <c r="H850" s="197"/>
      <c r="I850" s="197"/>
      <c r="J850" s="197"/>
      <c r="K850" s="197"/>
      <c r="L850" s="197"/>
      <c r="M850" s="197"/>
      <c r="N850" s="197"/>
      <c r="O850" s="197"/>
      <c r="P850" s="197"/>
      <c r="Q850" s="197"/>
      <c r="R850" s="197"/>
      <c r="S850" s="197"/>
      <c r="T850" s="197"/>
      <c r="U850" s="197"/>
      <c r="V850" s="197"/>
      <c r="W850" s="197"/>
      <c r="X850" s="197"/>
      <c r="Y850" s="197"/>
      <c r="Z850" s="197"/>
    </row>
    <row r="851" ht="12.75" customHeight="1">
      <c r="A851" s="197"/>
      <c r="B851" s="197"/>
      <c r="C851" s="197"/>
      <c r="D851" s="197"/>
      <c r="E851" s="197"/>
      <c r="F851" s="197"/>
      <c r="G851" s="197"/>
      <c r="H851" s="197"/>
      <c r="I851" s="197"/>
      <c r="J851" s="197"/>
      <c r="K851" s="197"/>
      <c r="L851" s="197"/>
      <c r="M851" s="197"/>
      <c r="N851" s="197"/>
      <c r="O851" s="197"/>
      <c r="P851" s="197"/>
      <c r="Q851" s="197"/>
      <c r="R851" s="197"/>
      <c r="S851" s="197"/>
      <c r="T851" s="197"/>
      <c r="U851" s="197"/>
      <c r="V851" s="197"/>
      <c r="W851" s="197"/>
      <c r="X851" s="197"/>
      <c r="Y851" s="197"/>
      <c r="Z851" s="197"/>
    </row>
    <row r="852" ht="12.75" customHeight="1">
      <c r="A852" s="197"/>
      <c r="B852" s="197"/>
      <c r="C852" s="197"/>
      <c r="D852" s="197"/>
      <c r="E852" s="197"/>
      <c r="F852" s="197"/>
      <c r="G852" s="197"/>
      <c r="H852" s="197"/>
      <c r="I852" s="197"/>
      <c r="J852" s="197"/>
      <c r="K852" s="197"/>
      <c r="L852" s="197"/>
      <c r="M852" s="197"/>
      <c r="N852" s="197"/>
      <c r="O852" s="197"/>
      <c r="P852" s="197"/>
      <c r="Q852" s="197"/>
      <c r="R852" s="197"/>
      <c r="S852" s="197"/>
      <c r="T852" s="197"/>
      <c r="U852" s="197"/>
      <c r="V852" s="197"/>
      <c r="W852" s="197"/>
      <c r="X852" s="197"/>
      <c r="Y852" s="197"/>
      <c r="Z852" s="197"/>
    </row>
    <row r="853" ht="12.75" customHeight="1">
      <c r="A853" s="197"/>
      <c r="B853" s="197"/>
      <c r="C853" s="197"/>
      <c r="D853" s="197"/>
      <c r="E853" s="197"/>
      <c r="F853" s="197"/>
      <c r="G853" s="197"/>
      <c r="H853" s="197"/>
      <c r="I853" s="197"/>
      <c r="J853" s="197"/>
      <c r="K853" s="197"/>
      <c r="L853" s="197"/>
      <c r="M853" s="197"/>
      <c r="N853" s="197"/>
      <c r="O853" s="197"/>
      <c r="P853" s="197"/>
      <c r="Q853" s="197"/>
      <c r="R853" s="197"/>
      <c r="S853" s="197"/>
      <c r="T853" s="197"/>
      <c r="U853" s="197"/>
      <c r="V853" s="197"/>
      <c r="W853" s="197"/>
      <c r="X853" s="197"/>
      <c r="Y853" s="197"/>
      <c r="Z853" s="197"/>
    </row>
    <row r="854" ht="12.75" customHeight="1">
      <c r="A854" s="197"/>
      <c r="B854" s="197"/>
      <c r="C854" s="197"/>
      <c r="D854" s="197"/>
      <c r="E854" s="197"/>
      <c r="F854" s="197"/>
      <c r="G854" s="197"/>
      <c r="H854" s="197"/>
      <c r="I854" s="197"/>
      <c r="J854" s="197"/>
      <c r="K854" s="197"/>
      <c r="L854" s="197"/>
      <c r="M854" s="197"/>
      <c r="N854" s="197"/>
      <c r="O854" s="197"/>
      <c r="P854" s="197"/>
      <c r="Q854" s="197"/>
      <c r="R854" s="197"/>
      <c r="S854" s="197"/>
      <c r="T854" s="197"/>
      <c r="U854" s="197"/>
      <c r="V854" s="197"/>
      <c r="W854" s="197"/>
      <c r="X854" s="197"/>
      <c r="Y854" s="197"/>
      <c r="Z854" s="197"/>
    </row>
    <row r="855" ht="12.75" customHeight="1">
      <c r="A855" s="197"/>
      <c r="B855" s="197"/>
      <c r="C855" s="197"/>
      <c r="D855" s="197"/>
      <c r="E855" s="197"/>
      <c r="F855" s="197"/>
      <c r="G855" s="197"/>
      <c r="H855" s="197"/>
      <c r="I855" s="197"/>
      <c r="J855" s="197"/>
      <c r="K855" s="197"/>
      <c r="L855" s="197"/>
      <c r="M855" s="197"/>
      <c r="N855" s="197"/>
      <c r="O855" s="197"/>
      <c r="P855" s="197"/>
      <c r="Q855" s="197"/>
      <c r="R855" s="197"/>
      <c r="S855" s="197"/>
      <c r="T855" s="197"/>
      <c r="U855" s="197"/>
      <c r="V855" s="197"/>
      <c r="W855" s="197"/>
      <c r="X855" s="197"/>
      <c r="Y855" s="197"/>
      <c r="Z855" s="197"/>
    </row>
    <row r="856" ht="12.75" customHeight="1">
      <c r="A856" s="197"/>
      <c r="B856" s="197"/>
      <c r="C856" s="197"/>
      <c r="D856" s="197"/>
      <c r="E856" s="197"/>
      <c r="F856" s="197"/>
      <c r="G856" s="197"/>
      <c r="H856" s="197"/>
      <c r="I856" s="197"/>
      <c r="J856" s="197"/>
      <c r="K856" s="197"/>
      <c r="L856" s="197"/>
      <c r="M856" s="197"/>
      <c r="N856" s="197"/>
      <c r="O856" s="197"/>
      <c r="P856" s="197"/>
      <c r="Q856" s="197"/>
      <c r="R856" s="197"/>
      <c r="S856" s="197"/>
      <c r="T856" s="197"/>
      <c r="U856" s="197"/>
      <c r="V856" s="197"/>
      <c r="W856" s="197"/>
      <c r="X856" s="197"/>
      <c r="Y856" s="197"/>
      <c r="Z856" s="197"/>
    </row>
    <row r="857" ht="12.75" customHeight="1">
      <c r="A857" s="197"/>
      <c r="B857" s="197"/>
      <c r="C857" s="197"/>
      <c r="D857" s="197"/>
      <c r="E857" s="197"/>
      <c r="F857" s="197"/>
      <c r="G857" s="197"/>
      <c r="H857" s="197"/>
      <c r="I857" s="197"/>
      <c r="J857" s="197"/>
      <c r="K857" s="197"/>
      <c r="L857" s="197"/>
      <c r="M857" s="197"/>
      <c r="N857" s="197"/>
      <c r="O857" s="197"/>
      <c r="P857" s="197"/>
      <c r="Q857" s="197"/>
      <c r="R857" s="197"/>
      <c r="S857" s="197"/>
      <c r="T857" s="197"/>
      <c r="U857" s="197"/>
      <c r="V857" s="197"/>
      <c r="W857" s="197"/>
      <c r="X857" s="197"/>
      <c r="Y857" s="197"/>
      <c r="Z857" s="197"/>
    </row>
    <row r="858" ht="12.75" customHeight="1">
      <c r="A858" s="197"/>
      <c r="B858" s="197"/>
      <c r="C858" s="197"/>
      <c r="D858" s="197"/>
      <c r="E858" s="197"/>
      <c r="F858" s="197"/>
      <c r="G858" s="197"/>
      <c r="H858" s="197"/>
      <c r="I858" s="197"/>
      <c r="J858" s="197"/>
      <c r="K858" s="197"/>
      <c r="L858" s="197"/>
      <c r="M858" s="197"/>
      <c r="N858" s="197"/>
      <c r="O858" s="197"/>
      <c r="P858" s="197"/>
      <c r="Q858" s="197"/>
      <c r="R858" s="197"/>
      <c r="S858" s="197"/>
      <c r="T858" s="197"/>
      <c r="U858" s="197"/>
      <c r="V858" s="197"/>
      <c r="W858" s="197"/>
      <c r="X858" s="197"/>
      <c r="Y858" s="197"/>
      <c r="Z858" s="197"/>
    </row>
    <row r="859" ht="12.75" customHeight="1">
      <c r="A859" s="197"/>
      <c r="B859" s="197"/>
      <c r="C859" s="197"/>
      <c r="D859" s="197"/>
      <c r="E859" s="197"/>
      <c r="F859" s="197"/>
      <c r="G859" s="197"/>
      <c r="H859" s="197"/>
      <c r="I859" s="197"/>
      <c r="J859" s="197"/>
      <c r="K859" s="197"/>
      <c r="L859" s="197"/>
      <c r="M859" s="197"/>
      <c r="N859" s="197"/>
      <c r="O859" s="197"/>
      <c r="P859" s="197"/>
      <c r="Q859" s="197"/>
      <c r="R859" s="197"/>
      <c r="S859" s="197"/>
      <c r="T859" s="197"/>
      <c r="U859" s="197"/>
      <c r="V859" s="197"/>
      <c r="W859" s="197"/>
      <c r="X859" s="197"/>
      <c r="Y859" s="197"/>
      <c r="Z859" s="197"/>
    </row>
    <row r="860" ht="12.75" customHeight="1">
      <c r="A860" s="197"/>
      <c r="B860" s="197"/>
      <c r="C860" s="197"/>
      <c r="D860" s="197"/>
      <c r="E860" s="197"/>
      <c r="F860" s="197"/>
      <c r="G860" s="197"/>
      <c r="H860" s="197"/>
      <c r="I860" s="197"/>
      <c r="J860" s="197"/>
      <c r="K860" s="197"/>
      <c r="L860" s="197"/>
      <c r="M860" s="197"/>
      <c r="N860" s="197"/>
      <c r="O860" s="197"/>
      <c r="P860" s="197"/>
      <c r="Q860" s="197"/>
      <c r="R860" s="197"/>
      <c r="S860" s="197"/>
      <c r="T860" s="197"/>
      <c r="U860" s="197"/>
      <c r="V860" s="197"/>
      <c r="W860" s="197"/>
      <c r="X860" s="197"/>
      <c r="Y860" s="197"/>
      <c r="Z860" s="197"/>
    </row>
    <row r="861" ht="12.75" customHeight="1">
      <c r="A861" s="197"/>
      <c r="B861" s="197"/>
      <c r="C861" s="197"/>
      <c r="D861" s="197"/>
      <c r="E861" s="197"/>
      <c r="F861" s="197"/>
      <c r="G861" s="197"/>
      <c r="H861" s="197"/>
      <c r="I861" s="197"/>
      <c r="J861" s="197"/>
      <c r="K861" s="197"/>
      <c r="L861" s="197"/>
      <c r="M861" s="197"/>
      <c r="N861" s="197"/>
      <c r="O861" s="197"/>
      <c r="P861" s="197"/>
      <c r="Q861" s="197"/>
      <c r="R861" s="197"/>
      <c r="S861" s="197"/>
      <c r="T861" s="197"/>
      <c r="U861" s="197"/>
      <c r="V861" s="197"/>
      <c r="W861" s="197"/>
      <c r="X861" s="197"/>
      <c r="Y861" s="197"/>
      <c r="Z861" s="197"/>
    </row>
    <row r="862" ht="12.75" customHeight="1">
      <c r="A862" s="197"/>
      <c r="B862" s="197"/>
      <c r="C862" s="197"/>
      <c r="D862" s="197"/>
      <c r="E862" s="197"/>
      <c r="F862" s="197"/>
      <c r="G862" s="197"/>
      <c r="H862" s="197"/>
      <c r="I862" s="197"/>
      <c r="J862" s="197"/>
      <c r="K862" s="197"/>
      <c r="L862" s="197"/>
      <c r="M862" s="197"/>
      <c r="N862" s="197"/>
      <c r="O862" s="197"/>
      <c r="P862" s="197"/>
      <c r="Q862" s="197"/>
      <c r="R862" s="197"/>
      <c r="S862" s="197"/>
      <c r="T862" s="197"/>
      <c r="U862" s="197"/>
      <c r="V862" s="197"/>
      <c r="W862" s="197"/>
      <c r="X862" s="197"/>
      <c r="Y862" s="197"/>
      <c r="Z862" s="197"/>
    </row>
    <row r="863" ht="12.75" customHeight="1">
      <c r="A863" s="197"/>
      <c r="B863" s="197"/>
      <c r="C863" s="197"/>
      <c r="D863" s="197"/>
      <c r="E863" s="197"/>
      <c r="F863" s="197"/>
      <c r="G863" s="197"/>
      <c r="H863" s="197"/>
      <c r="I863" s="197"/>
      <c r="J863" s="197"/>
      <c r="K863" s="197"/>
      <c r="L863" s="197"/>
      <c r="M863" s="197"/>
      <c r="N863" s="197"/>
      <c r="O863" s="197"/>
      <c r="P863" s="197"/>
      <c r="Q863" s="197"/>
      <c r="R863" s="197"/>
      <c r="S863" s="197"/>
      <c r="T863" s="197"/>
      <c r="U863" s="197"/>
      <c r="V863" s="197"/>
      <c r="W863" s="197"/>
      <c r="X863" s="197"/>
      <c r="Y863" s="197"/>
      <c r="Z863" s="197"/>
    </row>
    <row r="864" ht="12.75" customHeight="1">
      <c r="A864" s="197"/>
      <c r="B864" s="197"/>
      <c r="C864" s="197"/>
      <c r="D864" s="197"/>
      <c r="E864" s="197"/>
      <c r="F864" s="197"/>
      <c r="G864" s="197"/>
      <c r="H864" s="197"/>
      <c r="I864" s="197"/>
      <c r="J864" s="197"/>
      <c r="K864" s="197"/>
      <c r="L864" s="197"/>
      <c r="M864" s="197"/>
      <c r="N864" s="197"/>
      <c r="O864" s="197"/>
      <c r="P864" s="197"/>
      <c r="Q864" s="197"/>
      <c r="R864" s="197"/>
      <c r="S864" s="197"/>
      <c r="T864" s="197"/>
      <c r="U864" s="197"/>
      <c r="V864" s="197"/>
      <c r="W864" s="197"/>
      <c r="X864" s="197"/>
      <c r="Y864" s="197"/>
      <c r="Z864" s="197"/>
    </row>
    <row r="865" ht="12.75" customHeight="1">
      <c r="A865" s="197"/>
      <c r="B865" s="197"/>
      <c r="C865" s="197"/>
      <c r="D865" s="197"/>
      <c r="E865" s="197"/>
      <c r="F865" s="197"/>
      <c r="G865" s="197"/>
      <c r="H865" s="197"/>
      <c r="I865" s="197"/>
      <c r="J865" s="197"/>
      <c r="K865" s="197"/>
      <c r="L865" s="197"/>
      <c r="M865" s="197"/>
      <c r="N865" s="197"/>
      <c r="O865" s="197"/>
      <c r="P865" s="197"/>
      <c r="Q865" s="197"/>
      <c r="R865" s="197"/>
      <c r="S865" s="197"/>
      <c r="T865" s="197"/>
      <c r="U865" s="197"/>
      <c r="V865" s="197"/>
      <c r="W865" s="197"/>
      <c r="X865" s="197"/>
      <c r="Y865" s="197"/>
      <c r="Z865" s="197"/>
    </row>
    <row r="866" ht="12.75" customHeight="1">
      <c r="A866" s="197"/>
      <c r="B866" s="197"/>
      <c r="C866" s="197"/>
      <c r="D866" s="197"/>
      <c r="E866" s="197"/>
      <c r="F866" s="197"/>
      <c r="G866" s="197"/>
      <c r="H866" s="197"/>
      <c r="I866" s="197"/>
      <c r="J866" s="197"/>
      <c r="K866" s="197"/>
      <c r="L866" s="197"/>
      <c r="M866" s="197"/>
      <c r="N866" s="197"/>
      <c r="O866" s="197"/>
      <c r="P866" s="197"/>
      <c r="Q866" s="197"/>
      <c r="R866" s="197"/>
      <c r="S866" s="197"/>
      <c r="T866" s="197"/>
      <c r="U866" s="197"/>
      <c r="V866" s="197"/>
      <c r="W866" s="197"/>
      <c r="X866" s="197"/>
      <c r="Y866" s="197"/>
      <c r="Z866" s="197"/>
    </row>
    <row r="867" ht="12.75" customHeight="1">
      <c r="A867" s="197"/>
      <c r="B867" s="197"/>
      <c r="C867" s="197"/>
      <c r="D867" s="197"/>
      <c r="E867" s="197"/>
      <c r="F867" s="197"/>
      <c r="G867" s="197"/>
      <c r="H867" s="197"/>
      <c r="I867" s="197"/>
      <c r="J867" s="197"/>
      <c r="K867" s="197"/>
      <c r="L867" s="197"/>
      <c r="M867" s="197"/>
      <c r="N867" s="197"/>
      <c r="O867" s="197"/>
      <c r="P867" s="197"/>
      <c r="Q867" s="197"/>
      <c r="R867" s="197"/>
      <c r="S867" s="197"/>
      <c r="T867" s="197"/>
      <c r="U867" s="197"/>
      <c r="V867" s="197"/>
      <c r="W867" s="197"/>
      <c r="X867" s="197"/>
      <c r="Y867" s="197"/>
      <c r="Z867" s="197"/>
    </row>
    <row r="868" ht="12.75" customHeight="1">
      <c r="A868" s="197"/>
      <c r="B868" s="197"/>
      <c r="C868" s="197"/>
      <c r="D868" s="197"/>
      <c r="E868" s="197"/>
      <c r="F868" s="197"/>
      <c r="G868" s="197"/>
      <c r="H868" s="197"/>
      <c r="I868" s="197"/>
      <c r="J868" s="197"/>
      <c r="K868" s="197"/>
      <c r="L868" s="197"/>
      <c r="M868" s="197"/>
      <c r="N868" s="197"/>
      <c r="O868" s="197"/>
      <c r="P868" s="197"/>
      <c r="Q868" s="197"/>
      <c r="R868" s="197"/>
      <c r="S868" s="197"/>
      <c r="T868" s="197"/>
      <c r="U868" s="197"/>
      <c r="V868" s="197"/>
      <c r="W868" s="197"/>
      <c r="X868" s="197"/>
      <c r="Y868" s="197"/>
      <c r="Z868" s="197"/>
    </row>
    <row r="869" ht="12.75" customHeight="1">
      <c r="A869" s="197"/>
      <c r="B869" s="197"/>
      <c r="C869" s="197"/>
      <c r="D869" s="197"/>
      <c r="E869" s="197"/>
      <c r="F869" s="197"/>
      <c r="G869" s="197"/>
      <c r="H869" s="197"/>
      <c r="I869" s="197"/>
      <c r="J869" s="197"/>
      <c r="K869" s="197"/>
      <c r="L869" s="197"/>
      <c r="M869" s="197"/>
      <c r="N869" s="197"/>
      <c r="O869" s="197"/>
      <c r="P869" s="197"/>
      <c r="Q869" s="197"/>
      <c r="R869" s="197"/>
      <c r="S869" s="197"/>
      <c r="T869" s="197"/>
      <c r="U869" s="197"/>
      <c r="V869" s="197"/>
      <c r="W869" s="197"/>
      <c r="X869" s="197"/>
      <c r="Y869" s="197"/>
      <c r="Z869" s="197"/>
    </row>
    <row r="870" ht="12.75" customHeight="1">
      <c r="A870" s="197"/>
      <c r="B870" s="197"/>
      <c r="C870" s="197"/>
      <c r="D870" s="197"/>
      <c r="E870" s="197"/>
      <c r="F870" s="197"/>
      <c r="G870" s="197"/>
      <c r="H870" s="197"/>
      <c r="I870" s="197"/>
      <c r="J870" s="197"/>
      <c r="K870" s="197"/>
      <c r="L870" s="197"/>
      <c r="M870" s="197"/>
      <c r="N870" s="197"/>
      <c r="O870" s="197"/>
      <c r="P870" s="197"/>
      <c r="Q870" s="197"/>
      <c r="R870" s="197"/>
      <c r="S870" s="197"/>
      <c r="T870" s="197"/>
      <c r="U870" s="197"/>
      <c r="V870" s="197"/>
      <c r="W870" s="197"/>
      <c r="X870" s="197"/>
      <c r="Y870" s="197"/>
      <c r="Z870" s="197"/>
    </row>
    <row r="871" ht="12.75" customHeight="1">
      <c r="A871" s="197"/>
      <c r="B871" s="197"/>
      <c r="C871" s="197"/>
      <c r="D871" s="197"/>
      <c r="E871" s="197"/>
      <c r="F871" s="197"/>
      <c r="G871" s="197"/>
      <c r="H871" s="197"/>
      <c r="I871" s="197"/>
      <c r="J871" s="197"/>
      <c r="K871" s="197"/>
      <c r="L871" s="197"/>
      <c r="M871" s="197"/>
      <c r="N871" s="197"/>
      <c r="O871" s="197"/>
      <c r="P871" s="197"/>
      <c r="Q871" s="197"/>
      <c r="R871" s="197"/>
      <c r="S871" s="197"/>
      <c r="T871" s="197"/>
      <c r="U871" s="197"/>
      <c r="V871" s="197"/>
      <c r="W871" s="197"/>
      <c r="X871" s="197"/>
      <c r="Y871" s="197"/>
      <c r="Z871" s="197"/>
    </row>
    <row r="872" ht="12.75" customHeight="1">
      <c r="A872" s="197"/>
      <c r="B872" s="197"/>
      <c r="C872" s="197"/>
      <c r="D872" s="197"/>
      <c r="E872" s="197"/>
      <c r="F872" s="197"/>
      <c r="G872" s="197"/>
      <c r="H872" s="197"/>
      <c r="I872" s="197"/>
      <c r="J872" s="197"/>
      <c r="K872" s="197"/>
      <c r="L872" s="197"/>
      <c r="M872" s="197"/>
      <c r="N872" s="197"/>
      <c r="O872" s="197"/>
      <c r="P872" s="197"/>
      <c r="Q872" s="197"/>
      <c r="R872" s="197"/>
      <c r="S872" s="197"/>
      <c r="T872" s="197"/>
      <c r="U872" s="197"/>
      <c r="V872" s="197"/>
      <c r="W872" s="197"/>
      <c r="X872" s="197"/>
      <c r="Y872" s="197"/>
      <c r="Z872" s="197"/>
    </row>
    <row r="873" ht="12.75" customHeight="1">
      <c r="A873" s="197"/>
      <c r="B873" s="197"/>
      <c r="C873" s="197"/>
      <c r="D873" s="197"/>
      <c r="E873" s="197"/>
      <c r="F873" s="197"/>
      <c r="G873" s="197"/>
      <c r="H873" s="197"/>
      <c r="I873" s="197"/>
      <c r="J873" s="197"/>
      <c r="K873" s="197"/>
      <c r="L873" s="197"/>
      <c r="M873" s="197"/>
      <c r="N873" s="197"/>
      <c r="O873" s="197"/>
      <c r="P873" s="197"/>
      <c r="Q873" s="197"/>
      <c r="R873" s="197"/>
      <c r="S873" s="197"/>
      <c r="T873" s="197"/>
      <c r="U873" s="197"/>
      <c r="V873" s="197"/>
      <c r="W873" s="197"/>
      <c r="X873" s="197"/>
      <c r="Y873" s="197"/>
      <c r="Z873" s="197"/>
    </row>
    <row r="874" ht="12.75" customHeight="1">
      <c r="A874" s="197"/>
      <c r="B874" s="197"/>
      <c r="C874" s="197"/>
      <c r="D874" s="197"/>
      <c r="E874" s="197"/>
      <c r="F874" s="197"/>
      <c r="G874" s="197"/>
      <c r="H874" s="197"/>
      <c r="I874" s="197"/>
      <c r="J874" s="197"/>
      <c r="K874" s="197"/>
      <c r="L874" s="197"/>
      <c r="M874" s="197"/>
      <c r="N874" s="197"/>
      <c r="O874" s="197"/>
      <c r="P874" s="197"/>
      <c r="Q874" s="197"/>
      <c r="R874" s="197"/>
      <c r="S874" s="197"/>
      <c r="T874" s="197"/>
      <c r="U874" s="197"/>
      <c r="V874" s="197"/>
      <c r="W874" s="197"/>
      <c r="X874" s="197"/>
      <c r="Y874" s="197"/>
      <c r="Z874" s="197"/>
    </row>
    <row r="875" ht="12.75" customHeight="1">
      <c r="A875" s="197"/>
      <c r="B875" s="197"/>
      <c r="C875" s="197"/>
      <c r="D875" s="197"/>
      <c r="E875" s="197"/>
      <c r="F875" s="197"/>
      <c r="G875" s="197"/>
      <c r="H875" s="197"/>
      <c r="I875" s="197"/>
      <c r="J875" s="197"/>
      <c r="K875" s="197"/>
      <c r="L875" s="197"/>
      <c r="M875" s="197"/>
      <c r="N875" s="197"/>
      <c r="O875" s="197"/>
      <c r="P875" s="197"/>
      <c r="Q875" s="197"/>
      <c r="R875" s="197"/>
      <c r="S875" s="197"/>
      <c r="T875" s="197"/>
      <c r="U875" s="197"/>
      <c r="V875" s="197"/>
      <c r="W875" s="197"/>
      <c r="X875" s="197"/>
      <c r="Y875" s="197"/>
      <c r="Z875" s="197"/>
    </row>
    <row r="876" ht="12.75" customHeight="1">
      <c r="A876" s="197"/>
      <c r="B876" s="197"/>
      <c r="C876" s="197"/>
      <c r="D876" s="197"/>
      <c r="E876" s="197"/>
      <c r="F876" s="197"/>
      <c r="G876" s="197"/>
      <c r="H876" s="197"/>
      <c r="I876" s="197"/>
      <c r="J876" s="197"/>
      <c r="K876" s="197"/>
      <c r="L876" s="197"/>
      <c r="M876" s="197"/>
      <c r="N876" s="197"/>
      <c r="O876" s="197"/>
      <c r="P876" s="197"/>
      <c r="Q876" s="197"/>
      <c r="R876" s="197"/>
      <c r="S876" s="197"/>
      <c r="T876" s="197"/>
      <c r="U876" s="197"/>
      <c r="V876" s="197"/>
      <c r="W876" s="197"/>
      <c r="X876" s="197"/>
      <c r="Y876" s="197"/>
      <c r="Z876" s="197"/>
    </row>
    <row r="877" ht="12.75" customHeight="1">
      <c r="A877" s="197"/>
      <c r="B877" s="197"/>
      <c r="C877" s="197"/>
      <c r="D877" s="197"/>
      <c r="E877" s="197"/>
      <c r="F877" s="197"/>
      <c r="G877" s="197"/>
      <c r="H877" s="197"/>
      <c r="I877" s="197"/>
      <c r="J877" s="197"/>
      <c r="K877" s="197"/>
      <c r="L877" s="197"/>
      <c r="M877" s="197"/>
      <c r="N877" s="197"/>
      <c r="O877" s="197"/>
      <c r="P877" s="197"/>
      <c r="Q877" s="197"/>
      <c r="R877" s="197"/>
      <c r="S877" s="197"/>
      <c r="T877" s="197"/>
      <c r="U877" s="197"/>
      <c r="V877" s="197"/>
      <c r="W877" s="197"/>
      <c r="X877" s="197"/>
      <c r="Y877" s="197"/>
      <c r="Z877" s="197"/>
    </row>
    <row r="878" ht="12.75" customHeight="1">
      <c r="A878" s="197"/>
      <c r="B878" s="197"/>
      <c r="C878" s="197"/>
      <c r="D878" s="197"/>
      <c r="E878" s="197"/>
      <c r="F878" s="197"/>
      <c r="G878" s="197"/>
      <c r="H878" s="197"/>
      <c r="I878" s="197"/>
      <c r="J878" s="197"/>
      <c r="K878" s="197"/>
      <c r="L878" s="197"/>
      <c r="M878" s="197"/>
      <c r="N878" s="197"/>
      <c r="O878" s="197"/>
      <c r="P878" s="197"/>
      <c r="Q878" s="197"/>
      <c r="R878" s="197"/>
      <c r="S878" s="197"/>
      <c r="T878" s="197"/>
      <c r="U878" s="197"/>
      <c r="V878" s="197"/>
      <c r="W878" s="197"/>
      <c r="X878" s="197"/>
      <c r="Y878" s="197"/>
      <c r="Z878" s="197"/>
    </row>
    <row r="879" ht="12.75" customHeight="1">
      <c r="A879" s="197"/>
      <c r="B879" s="197"/>
      <c r="C879" s="197"/>
      <c r="D879" s="197"/>
      <c r="E879" s="197"/>
      <c r="F879" s="197"/>
      <c r="G879" s="197"/>
      <c r="H879" s="197"/>
      <c r="I879" s="197"/>
      <c r="J879" s="197"/>
      <c r="K879" s="197"/>
      <c r="L879" s="197"/>
      <c r="M879" s="197"/>
      <c r="N879" s="197"/>
      <c r="O879" s="197"/>
      <c r="P879" s="197"/>
      <c r="Q879" s="197"/>
      <c r="R879" s="197"/>
      <c r="S879" s="197"/>
      <c r="T879" s="197"/>
      <c r="U879" s="197"/>
      <c r="V879" s="197"/>
      <c r="W879" s="197"/>
      <c r="X879" s="197"/>
      <c r="Y879" s="197"/>
      <c r="Z879" s="197"/>
    </row>
    <row r="880" ht="12.75" customHeight="1">
      <c r="A880" s="197"/>
      <c r="B880" s="197"/>
      <c r="C880" s="197"/>
      <c r="D880" s="197"/>
      <c r="E880" s="197"/>
      <c r="F880" s="197"/>
      <c r="G880" s="197"/>
      <c r="H880" s="197"/>
      <c r="I880" s="197"/>
      <c r="J880" s="197"/>
      <c r="K880" s="197"/>
      <c r="L880" s="197"/>
      <c r="M880" s="197"/>
      <c r="N880" s="197"/>
      <c r="O880" s="197"/>
      <c r="P880" s="197"/>
      <c r="Q880" s="197"/>
      <c r="R880" s="197"/>
      <c r="S880" s="197"/>
      <c r="T880" s="197"/>
      <c r="U880" s="197"/>
      <c r="V880" s="197"/>
      <c r="W880" s="197"/>
      <c r="X880" s="197"/>
      <c r="Y880" s="197"/>
      <c r="Z880" s="197"/>
    </row>
    <row r="881" ht="12.75" customHeight="1">
      <c r="A881" s="197"/>
      <c r="B881" s="197"/>
      <c r="C881" s="197"/>
      <c r="D881" s="197"/>
      <c r="E881" s="197"/>
      <c r="F881" s="197"/>
      <c r="G881" s="197"/>
      <c r="H881" s="197"/>
      <c r="I881" s="197"/>
      <c r="J881" s="197"/>
      <c r="K881" s="197"/>
      <c r="L881" s="197"/>
      <c r="M881" s="197"/>
      <c r="N881" s="197"/>
      <c r="O881" s="197"/>
      <c r="P881" s="197"/>
      <c r="Q881" s="197"/>
      <c r="R881" s="197"/>
      <c r="S881" s="197"/>
      <c r="T881" s="197"/>
      <c r="U881" s="197"/>
      <c r="V881" s="197"/>
      <c r="W881" s="197"/>
      <c r="X881" s="197"/>
      <c r="Y881" s="197"/>
      <c r="Z881" s="197"/>
    </row>
    <row r="882" ht="12.75" customHeight="1">
      <c r="A882" s="197"/>
      <c r="B882" s="197"/>
      <c r="C882" s="197"/>
      <c r="D882" s="197"/>
      <c r="E882" s="197"/>
      <c r="F882" s="197"/>
      <c r="G882" s="197"/>
      <c r="H882" s="197"/>
      <c r="I882" s="197"/>
      <c r="J882" s="197"/>
      <c r="K882" s="197"/>
      <c r="L882" s="197"/>
      <c r="M882" s="197"/>
      <c r="N882" s="197"/>
      <c r="O882" s="197"/>
      <c r="P882" s="197"/>
      <c r="Q882" s="197"/>
      <c r="R882" s="197"/>
      <c r="S882" s="197"/>
      <c r="T882" s="197"/>
      <c r="U882" s="197"/>
      <c r="V882" s="197"/>
      <c r="W882" s="197"/>
      <c r="X882" s="197"/>
      <c r="Y882" s="197"/>
      <c r="Z882" s="197"/>
    </row>
    <row r="883" ht="12.75" customHeight="1">
      <c r="A883" s="197"/>
      <c r="B883" s="197"/>
      <c r="C883" s="197"/>
      <c r="D883" s="197"/>
      <c r="E883" s="197"/>
      <c r="F883" s="197"/>
      <c r="G883" s="197"/>
      <c r="H883" s="197"/>
      <c r="I883" s="197"/>
      <c r="J883" s="197"/>
      <c r="K883" s="197"/>
      <c r="L883" s="197"/>
      <c r="M883" s="197"/>
      <c r="N883" s="197"/>
      <c r="O883" s="197"/>
      <c r="P883" s="197"/>
      <c r="Q883" s="197"/>
      <c r="R883" s="197"/>
      <c r="S883" s="197"/>
      <c r="T883" s="197"/>
      <c r="U883" s="197"/>
      <c r="V883" s="197"/>
      <c r="W883" s="197"/>
      <c r="X883" s="197"/>
      <c r="Y883" s="197"/>
      <c r="Z883" s="197"/>
    </row>
    <row r="884" ht="12.75" customHeight="1">
      <c r="A884" s="197"/>
      <c r="B884" s="197"/>
      <c r="C884" s="197"/>
      <c r="D884" s="197"/>
      <c r="E884" s="197"/>
      <c r="F884" s="197"/>
      <c r="G884" s="197"/>
      <c r="H884" s="197"/>
      <c r="I884" s="197"/>
      <c r="J884" s="197"/>
      <c r="K884" s="197"/>
      <c r="L884" s="197"/>
      <c r="M884" s="197"/>
      <c r="N884" s="197"/>
      <c r="O884" s="197"/>
      <c r="P884" s="197"/>
      <c r="Q884" s="197"/>
      <c r="R884" s="197"/>
      <c r="S884" s="197"/>
      <c r="T884" s="197"/>
      <c r="U884" s="197"/>
      <c r="V884" s="197"/>
      <c r="W884" s="197"/>
      <c r="X884" s="197"/>
      <c r="Y884" s="197"/>
      <c r="Z884" s="197"/>
    </row>
    <row r="885" ht="12.75" customHeight="1">
      <c r="A885" s="197"/>
      <c r="B885" s="197"/>
      <c r="C885" s="197"/>
      <c r="D885" s="197"/>
      <c r="E885" s="197"/>
      <c r="F885" s="197"/>
      <c r="G885" s="197"/>
      <c r="H885" s="197"/>
      <c r="I885" s="197"/>
      <c r="J885" s="197"/>
      <c r="K885" s="197"/>
      <c r="L885" s="197"/>
      <c r="M885" s="197"/>
      <c r="N885" s="197"/>
      <c r="O885" s="197"/>
      <c r="P885" s="197"/>
      <c r="Q885" s="197"/>
      <c r="R885" s="197"/>
      <c r="S885" s="197"/>
      <c r="T885" s="197"/>
      <c r="U885" s="197"/>
      <c r="V885" s="197"/>
      <c r="W885" s="197"/>
      <c r="X885" s="197"/>
      <c r="Y885" s="197"/>
      <c r="Z885" s="197"/>
    </row>
    <row r="886" ht="12.75" customHeight="1">
      <c r="A886" s="197"/>
      <c r="B886" s="197"/>
      <c r="C886" s="197"/>
      <c r="D886" s="197"/>
      <c r="E886" s="197"/>
      <c r="F886" s="197"/>
      <c r="G886" s="197"/>
      <c r="H886" s="197"/>
      <c r="I886" s="197"/>
      <c r="J886" s="197"/>
      <c r="K886" s="197"/>
      <c r="L886" s="197"/>
      <c r="M886" s="197"/>
      <c r="N886" s="197"/>
      <c r="O886" s="197"/>
      <c r="P886" s="197"/>
      <c r="Q886" s="197"/>
      <c r="R886" s="197"/>
      <c r="S886" s="197"/>
      <c r="T886" s="197"/>
      <c r="U886" s="197"/>
      <c r="V886" s="197"/>
      <c r="W886" s="197"/>
      <c r="X886" s="197"/>
      <c r="Y886" s="197"/>
      <c r="Z886" s="197"/>
    </row>
    <row r="887" ht="12.75" customHeight="1">
      <c r="A887" s="197"/>
      <c r="B887" s="197"/>
      <c r="C887" s="197"/>
      <c r="D887" s="197"/>
      <c r="E887" s="197"/>
      <c r="F887" s="197"/>
      <c r="G887" s="197"/>
      <c r="H887" s="197"/>
      <c r="I887" s="197"/>
      <c r="J887" s="197"/>
      <c r="K887" s="197"/>
      <c r="L887" s="197"/>
      <c r="M887" s="197"/>
      <c r="N887" s="197"/>
      <c r="O887" s="197"/>
      <c r="P887" s="197"/>
      <c r="Q887" s="197"/>
      <c r="R887" s="197"/>
      <c r="S887" s="197"/>
      <c r="T887" s="197"/>
      <c r="U887" s="197"/>
      <c r="V887" s="197"/>
      <c r="W887" s="197"/>
      <c r="X887" s="197"/>
      <c r="Y887" s="197"/>
      <c r="Z887" s="197"/>
    </row>
    <row r="888" ht="12.75" customHeight="1">
      <c r="A888" s="197"/>
      <c r="B888" s="197"/>
      <c r="C888" s="197"/>
      <c r="D888" s="197"/>
      <c r="E888" s="197"/>
      <c r="F888" s="197"/>
      <c r="G888" s="197"/>
      <c r="H888" s="197"/>
      <c r="I888" s="197"/>
      <c r="J888" s="197"/>
      <c r="K888" s="197"/>
      <c r="L888" s="197"/>
      <c r="M888" s="197"/>
      <c r="N888" s="197"/>
      <c r="O888" s="197"/>
      <c r="P888" s="197"/>
      <c r="Q888" s="197"/>
      <c r="R888" s="197"/>
      <c r="S888" s="197"/>
      <c r="T888" s="197"/>
      <c r="U888" s="197"/>
      <c r="V888" s="197"/>
      <c r="W888" s="197"/>
      <c r="X888" s="197"/>
      <c r="Y888" s="197"/>
      <c r="Z888" s="197"/>
    </row>
    <row r="889" ht="12.75" customHeight="1">
      <c r="A889" s="197"/>
      <c r="B889" s="197"/>
      <c r="C889" s="197"/>
      <c r="D889" s="197"/>
      <c r="E889" s="197"/>
      <c r="F889" s="197"/>
      <c r="G889" s="197"/>
      <c r="H889" s="197"/>
      <c r="I889" s="197"/>
      <c r="J889" s="197"/>
      <c r="K889" s="197"/>
      <c r="L889" s="197"/>
      <c r="M889" s="197"/>
      <c r="N889" s="197"/>
      <c r="O889" s="197"/>
      <c r="P889" s="197"/>
      <c r="Q889" s="197"/>
      <c r="R889" s="197"/>
      <c r="S889" s="197"/>
      <c r="T889" s="197"/>
      <c r="U889" s="197"/>
      <c r="V889" s="197"/>
      <c r="W889" s="197"/>
      <c r="X889" s="197"/>
      <c r="Y889" s="197"/>
      <c r="Z889" s="197"/>
    </row>
    <row r="890" ht="12.75" customHeight="1">
      <c r="A890" s="197"/>
      <c r="B890" s="197"/>
      <c r="C890" s="197"/>
      <c r="D890" s="197"/>
      <c r="E890" s="197"/>
      <c r="F890" s="197"/>
      <c r="G890" s="197"/>
      <c r="H890" s="197"/>
      <c r="I890" s="197"/>
      <c r="J890" s="197"/>
      <c r="K890" s="197"/>
      <c r="L890" s="197"/>
      <c r="M890" s="197"/>
      <c r="N890" s="197"/>
      <c r="O890" s="197"/>
      <c r="P890" s="197"/>
      <c r="Q890" s="197"/>
      <c r="R890" s="197"/>
      <c r="S890" s="197"/>
      <c r="T890" s="197"/>
      <c r="U890" s="197"/>
      <c r="V890" s="197"/>
      <c r="W890" s="197"/>
      <c r="X890" s="197"/>
      <c r="Y890" s="197"/>
      <c r="Z890" s="197"/>
    </row>
    <row r="891" ht="12.75" customHeight="1">
      <c r="A891" s="197"/>
      <c r="B891" s="197"/>
      <c r="C891" s="197"/>
      <c r="D891" s="197"/>
      <c r="E891" s="197"/>
      <c r="F891" s="197"/>
      <c r="G891" s="197"/>
      <c r="H891" s="197"/>
      <c r="I891" s="197"/>
      <c r="J891" s="197"/>
      <c r="K891" s="197"/>
      <c r="L891" s="197"/>
      <c r="M891" s="197"/>
      <c r="N891" s="197"/>
      <c r="O891" s="197"/>
      <c r="P891" s="197"/>
      <c r="Q891" s="197"/>
      <c r="R891" s="197"/>
      <c r="S891" s="197"/>
      <c r="T891" s="197"/>
      <c r="U891" s="197"/>
      <c r="V891" s="197"/>
      <c r="W891" s="197"/>
      <c r="X891" s="197"/>
      <c r="Y891" s="197"/>
      <c r="Z891" s="197"/>
    </row>
    <row r="892" ht="12.75" customHeight="1">
      <c r="A892" s="197"/>
      <c r="B892" s="197"/>
      <c r="C892" s="197"/>
      <c r="D892" s="197"/>
      <c r="E892" s="197"/>
      <c r="F892" s="197"/>
      <c r="G892" s="197"/>
      <c r="H892" s="197"/>
      <c r="I892" s="197"/>
      <c r="J892" s="197"/>
      <c r="K892" s="197"/>
      <c r="L892" s="197"/>
      <c r="M892" s="197"/>
      <c r="N892" s="197"/>
      <c r="O892" s="197"/>
      <c r="P892" s="197"/>
      <c r="Q892" s="197"/>
      <c r="R892" s="197"/>
      <c r="S892" s="197"/>
      <c r="T892" s="197"/>
      <c r="U892" s="197"/>
      <c r="V892" s="197"/>
      <c r="W892" s="197"/>
      <c r="X892" s="197"/>
      <c r="Y892" s="197"/>
      <c r="Z892" s="197"/>
    </row>
    <row r="893" ht="12.75" customHeight="1">
      <c r="A893" s="197"/>
      <c r="B893" s="197"/>
      <c r="C893" s="197"/>
      <c r="D893" s="197"/>
      <c r="E893" s="197"/>
      <c r="F893" s="197"/>
      <c r="G893" s="197"/>
      <c r="H893" s="197"/>
      <c r="I893" s="197"/>
      <c r="J893" s="197"/>
      <c r="K893" s="197"/>
      <c r="L893" s="197"/>
      <c r="M893" s="197"/>
      <c r="N893" s="197"/>
      <c r="O893" s="197"/>
      <c r="P893" s="197"/>
      <c r="Q893" s="197"/>
      <c r="R893" s="197"/>
      <c r="S893" s="197"/>
      <c r="T893" s="197"/>
      <c r="U893" s="197"/>
      <c r="V893" s="197"/>
      <c r="W893" s="197"/>
      <c r="X893" s="197"/>
      <c r="Y893" s="197"/>
      <c r="Z893" s="197"/>
    </row>
    <row r="894" ht="12.75" customHeight="1">
      <c r="A894" s="197"/>
      <c r="B894" s="197"/>
      <c r="C894" s="197"/>
      <c r="D894" s="197"/>
      <c r="E894" s="197"/>
      <c r="F894" s="197"/>
      <c r="G894" s="197"/>
      <c r="H894" s="197"/>
      <c r="I894" s="197"/>
      <c r="J894" s="197"/>
      <c r="K894" s="197"/>
      <c r="L894" s="197"/>
      <c r="M894" s="197"/>
      <c r="N894" s="197"/>
      <c r="O894" s="197"/>
      <c r="P894" s="197"/>
      <c r="Q894" s="197"/>
      <c r="R894" s="197"/>
      <c r="S894" s="197"/>
      <c r="T894" s="197"/>
      <c r="U894" s="197"/>
      <c r="V894" s="197"/>
      <c r="W894" s="197"/>
      <c r="X894" s="197"/>
      <c r="Y894" s="197"/>
      <c r="Z894" s="197"/>
    </row>
    <row r="895" ht="12.75" customHeight="1">
      <c r="A895" s="197"/>
      <c r="B895" s="197"/>
      <c r="C895" s="197"/>
      <c r="D895" s="197"/>
      <c r="E895" s="197"/>
      <c r="F895" s="197"/>
      <c r="G895" s="197"/>
      <c r="H895" s="197"/>
      <c r="I895" s="197"/>
      <c r="J895" s="197"/>
      <c r="K895" s="197"/>
      <c r="L895" s="197"/>
      <c r="M895" s="197"/>
      <c r="N895" s="197"/>
      <c r="O895" s="197"/>
      <c r="P895" s="197"/>
      <c r="Q895" s="197"/>
      <c r="R895" s="197"/>
      <c r="S895" s="197"/>
      <c r="T895" s="197"/>
      <c r="U895" s="197"/>
      <c r="V895" s="197"/>
      <c r="W895" s="197"/>
      <c r="X895" s="197"/>
      <c r="Y895" s="197"/>
      <c r="Z895" s="197"/>
    </row>
    <row r="896" ht="12.75" customHeight="1">
      <c r="A896" s="197"/>
      <c r="B896" s="197"/>
      <c r="C896" s="197"/>
      <c r="D896" s="197"/>
      <c r="E896" s="197"/>
      <c r="F896" s="197"/>
      <c r="G896" s="197"/>
      <c r="H896" s="197"/>
      <c r="I896" s="197"/>
      <c r="J896" s="197"/>
      <c r="K896" s="197"/>
      <c r="L896" s="197"/>
      <c r="M896" s="197"/>
      <c r="N896" s="197"/>
      <c r="O896" s="197"/>
      <c r="P896" s="197"/>
      <c r="Q896" s="197"/>
      <c r="R896" s="197"/>
      <c r="S896" s="197"/>
      <c r="T896" s="197"/>
      <c r="U896" s="197"/>
      <c r="V896" s="197"/>
      <c r="W896" s="197"/>
      <c r="X896" s="197"/>
      <c r="Y896" s="197"/>
      <c r="Z896" s="197"/>
    </row>
    <row r="897" ht="12.75" customHeight="1">
      <c r="A897" s="197"/>
      <c r="B897" s="197"/>
      <c r="C897" s="197"/>
      <c r="D897" s="197"/>
      <c r="E897" s="197"/>
      <c r="F897" s="197"/>
      <c r="G897" s="197"/>
      <c r="H897" s="197"/>
      <c r="I897" s="197"/>
      <c r="J897" s="197"/>
      <c r="K897" s="197"/>
      <c r="L897" s="197"/>
      <c r="M897" s="197"/>
      <c r="N897" s="197"/>
      <c r="O897" s="197"/>
      <c r="P897" s="197"/>
      <c r="Q897" s="197"/>
      <c r="R897" s="197"/>
      <c r="S897" s="197"/>
      <c r="T897" s="197"/>
      <c r="U897" s="197"/>
      <c r="V897" s="197"/>
      <c r="W897" s="197"/>
      <c r="X897" s="197"/>
      <c r="Y897" s="197"/>
      <c r="Z897" s="197"/>
    </row>
    <row r="898" ht="12.75" customHeight="1">
      <c r="A898" s="197"/>
      <c r="B898" s="197"/>
      <c r="C898" s="197"/>
      <c r="D898" s="197"/>
      <c r="E898" s="197"/>
      <c r="F898" s="197"/>
      <c r="G898" s="197"/>
      <c r="H898" s="197"/>
      <c r="I898" s="197"/>
      <c r="J898" s="197"/>
      <c r="K898" s="197"/>
      <c r="L898" s="197"/>
      <c r="M898" s="197"/>
      <c r="N898" s="197"/>
      <c r="O898" s="197"/>
      <c r="P898" s="197"/>
      <c r="Q898" s="197"/>
      <c r="R898" s="197"/>
      <c r="S898" s="197"/>
      <c r="T898" s="197"/>
      <c r="U898" s="197"/>
      <c r="V898" s="197"/>
      <c r="W898" s="197"/>
      <c r="X898" s="197"/>
      <c r="Y898" s="197"/>
      <c r="Z898" s="197"/>
    </row>
    <row r="899" ht="12.75" customHeight="1">
      <c r="A899" s="197"/>
      <c r="B899" s="197"/>
      <c r="C899" s="197"/>
      <c r="D899" s="197"/>
      <c r="E899" s="197"/>
      <c r="F899" s="197"/>
      <c r="G899" s="197"/>
      <c r="H899" s="197"/>
      <c r="I899" s="197"/>
      <c r="J899" s="197"/>
      <c r="K899" s="197"/>
      <c r="L899" s="197"/>
      <c r="M899" s="197"/>
      <c r="N899" s="197"/>
      <c r="O899" s="197"/>
      <c r="P899" s="197"/>
      <c r="Q899" s="197"/>
      <c r="R899" s="197"/>
      <c r="S899" s="197"/>
      <c r="T899" s="197"/>
      <c r="U899" s="197"/>
      <c r="V899" s="197"/>
      <c r="W899" s="197"/>
      <c r="X899" s="197"/>
      <c r="Y899" s="197"/>
      <c r="Z899" s="197"/>
    </row>
    <row r="900" ht="12.75" customHeight="1">
      <c r="A900" s="197"/>
      <c r="B900" s="197"/>
      <c r="C900" s="197"/>
      <c r="D900" s="197"/>
      <c r="E900" s="197"/>
      <c r="F900" s="197"/>
      <c r="G900" s="197"/>
      <c r="H900" s="197"/>
      <c r="I900" s="197"/>
      <c r="J900" s="197"/>
      <c r="K900" s="197"/>
      <c r="L900" s="197"/>
      <c r="M900" s="197"/>
      <c r="N900" s="197"/>
      <c r="O900" s="197"/>
      <c r="P900" s="197"/>
      <c r="Q900" s="197"/>
      <c r="R900" s="197"/>
      <c r="S900" s="197"/>
      <c r="T900" s="197"/>
      <c r="U900" s="197"/>
      <c r="V900" s="197"/>
      <c r="W900" s="197"/>
      <c r="X900" s="197"/>
      <c r="Y900" s="197"/>
      <c r="Z900" s="197"/>
    </row>
    <row r="901" ht="12.75" customHeight="1">
      <c r="A901" s="197"/>
      <c r="B901" s="197"/>
      <c r="C901" s="197"/>
      <c r="D901" s="197"/>
      <c r="E901" s="197"/>
      <c r="F901" s="197"/>
      <c r="G901" s="197"/>
      <c r="H901" s="197"/>
      <c r="I901" s="197"/>
      <c r="J901" s="197"/>
      <c r="K901" s="197"/>
      <c r="L901" s="197"/>
      <c r="M901" s="197"/>
      <c r="N901" s="197"/>
      <c r="O901" s="197"/>
      <c r="P901" s="197"/>
      <c r="Q901" s="197"/>
      <c r="R901" s="197"/>
      <c r="S901" s="197"/>
      <c r="T901" s="197"/>
      <c r="U901" s="197"/>
      <c r="V901" s="197"/>
      <c r="W901" s="197"/>
      <c r="X901" s="197"/>
      <c r="Y901" s="197"/>
      <c r="Z901" s="197"/>
    </row>
    <row r="902" ht="12.75" customHeight="1">
      <c r="A902" s="197"/>
      <c r="B902" s="197"/>
      <c r="C902" s="197"/>
      <c r="D902" s="197"/>
      <c r="E902" s="197"/>
      <c r="F902" s="197"/>
      <c r="G902" s="197"/>
      <c r="H902" s="197"/>
      <c r="I902" s="197"/>
      <c r="J902" s="197"/>
      <c r="K902" s="197"/>
      <c r="L902" s="197"/>
      <c r="M902" s="197"/>
      <c r="N902" s="197"/>
      <c r="O902" s="197"/>
      <c r="P902" s="197"/>
      <c r="Q902" s="197"/>
      <c r="R902" s="197"/>
      <c r="S902" s="197"/>
      <c r="T902" s="197"/>
      <c r="U902" s="197"/>
      <c r="V902" s="197"/>
      <c r="W902" s="197"/>
      <c r="X902" s="197"/>
      <c r="Y902" s="197"/>
      <c r="Z902" s="197"/>
    </row>
    <row r="903" ht="12.75" customHeight="1">
      <c r="A903" s="197"/>
      <c r="B903" s="197"/>
      <c r="C903" s="197"/>
      <c r="D903" s="197"/>
      <c r="E903" s="197"/>
      <c r="F903" s="197"/>
      <c r="G903" s="197"/>
      <c r="H903" s="197"/>
      <c r="I903" s="197"/>
      <c r="J903" s="197"/>
      <c r="K903" s="197"/>
      <c r="L903" s="197"/>
      <c r="M903" s="197"/>
      <c r="N903" s="197"/>
      <c r="O903" s="197"/>
      <c r="P903" s="197"/>
      <c r="Q903" s="197"/>
      <c r="R903" s="197"/>
      <c r="S903" s="197"/>
      <c r="T903" s="197"/>
      <c r="U903" s="197"/>
      <c r="V903" s="197"/>
      <c r="W903" s="197"/>
      <c r="X903" s="197"/>
      <c r="Y903" s="197"/>
      <c r="Z903" s="197"/>
    </row>
    <row r="904" ht="12.75" customHeight="1">
      <c r="A904" s="197"/>
      <c r="B904" s="197"/>
      <c r="C904" s="197"/>
      <c r="D904" s="197"/>
      <c r="E904" s="197"/>
      <c r="F904" s="197"/>
      <c r="G904" s="197"/>
      <c r="H904" s="197"/>
      <c r="I904" s="197"/>
      <c r="J904" s="197"/>
      <c r="K904" s="197"/>
      <c r="L904" s="197"/>
      <c r="M904" s="197"/>
      <c r="N904" s="197"/>
      <c r="O904" s="197"/>
      <c r="P904" s="197"/>
      <c r="Q904" s="197"/>
      <c r="R904" s="197"/>
      <c r="S904" s="197"/>
      <c r="T904" s="197"/>
      <c r="U904" s="197"/>
      <c r="V904" s="197"/>
      <c r="W904" s="197"/>
      <c r="X904" s="197"/>
      <c r="Y904" s="197"/>
      <c r="Z904" s="197"/>
    </row>
    <row r="905" ht="12.75" customHeight="1">
      <c r="A905" s="197"/>
      <c r="B905" s="197"/>
      <c r="C905" s="197"/>
      <c r="D905" s="197"/>
      <c r="E905" s="197"/>
      <c r="F905" s="197"/>
      <c r="G905" s="197"/>
      <c r="H905" s="197"/>
      <c r="I905" s="197"/>
      <c r="J905" s="197"/>
      <c r="K905" s="197"/>
      <c r="L905" s="197"/>
      <c r="M905" s="197"/>
      <c r="N905" s="197"/>
      <c r="O905" s="197"/>
      <c r="P905" s="197"/>
      <c r="Q905" s="197"/>
      <c r="R905" s="197"/>
      <c r="S905" s="197"/>
      <c r="T905" s="197"/>
      <c r="U905" s="197"/>
      <c r="V905" s="197"/>
      <c r="W905" s="197"/>
      <c r="X905" s="197"/>
      <c r="Y905" s="197"/>
      <c r="Z905" s="197"/>
    </row>
    <row r="906" ht="12.75" customHeight="1">
      <c r="A906" s="197"/>
      <c r="B906" s="197"/>
      <c r="C906" s="197"/>
      <c r="D906" s="197"/>
      <c r="E906" s="197"/>
      <c r="F906" s="197"/>
      <c r="G906" s="197"/>
      <c r="H906" s="197"/>
      <c r="I906" s="197"/>
      <c r="J906" s="197"/>
      <c r="K906" s="197"/>
      <c r="L906" s="197"/>
      <c r="M906" s="197"/>
      <c r="N906" s="197"/>
      <c r="O906" s="197"/>
      <c r="P906" s="197"/>
      <c r="Q906" s="197"/>
      <c r="R906" s="197"/>
      <c r="S906" s="197"/>
      <c r="T906" s="197"/>
      <c r="U906" s="197"/>
      <c r="V906" s="197"/>
      <c r="W906" s="197"/>
      <c r="X906" s="197"/>
      <c r="Y906" s="197"/>
      <c r="Z906" s="197"/>
    </row>
    <row r="907" ht="12.75" customHeight="1">
      <c r="A907" s="197"/>
      <c r="B907" s="197"/>
      <c r="C907" s="197"/>
      <c r="D907" s="197"/>
      <c r="E907" s="197"/>
      <c r="F907" s="197"/>
      <c r="G907" s="197"/>
      <c r="H907" s="197"/>
      <c r="I907" s="197"/>
      <c r="J907" s="197"/>
      <c r="K907" s="197"/>
      <c r="L907" s="197"/>
      <c r="M907" s="197"/>
      <c r="N907" s="197"/>
      <c r="O907" s="197"/>
      <c r="P907" s="197"/>
      <c r="Q907" s="197"/>
      <c r="R907" s="197"/>
      <c r="S907" s="197"/>
      <c r="T907" s="197"/>
      <c r="U907" s="197"/>
      <c r="V907" s="197"/>
      <c r="W907" s="197"/>
      <c r="X907" s="197"/>
      <c r="Y907" s="197"/>
      <c r="Z907" s="197"/>
    </row>
    <row r="908" ht="12.75" customHeight="1">
      <c r="A908" s="197"/>
      <c r="B908" s="197"/>
      <c r="C908" s="197"/>
      <c r="D908" s="197"/>
      <c r="E908" s="197"/>
      <c r="F908" s="197"/>
      <c r="G908" s="197"/>
      <c r="H908" s="197"/>
      <c r="I908" s="197"/>
      <c r="J908" s="197"/>
      <c r="K908" s="197"/>
      <c r="L908" s="197"/>
      <c r="M908" s="197"/>
      <c r="N908" s="197"/>
      <c r="O908" s="197"/>
      <c r="P908" s="197"/>
      <c r="Q908" s="197"/>
      <c r="R908" s="197"/>
      <c r="S908" s="197"/>
      <c r="T908" s="197"/>
      <c r="U908" s="197"/>
      <c r="V908" s="197"/>
      <c r="W908" s="197"/>
      <c r="X908" s="197"/>
      <c r="Y908" s="197"/>
      <c r="Z908" s="197"/>
    </row>
    <row r="909" ht="12.75" customHeight="1">
      <c r="A909" s="197"/>
      <c r="B909" s="197"/>
      <c r="C909" s="197"/>
      <c r="D909" s="197"/>
      <c r="E909" s="197"/>
      <c r="F909" s="197"/>
      <c r="G909" s="197"/>
      <c r="H909" s="197"/>
      <c r="I909" s="197"/>
      <c r="J909" s="197"/>
      <c r="K909" s="197"/>
      <c r="L909" s="197"/>
      <c r="M909" s="197"/>
      <c r="N909" s="197"/>
      <c r="O909" s="197"/>
      <c r="P909" s="197"/>
      <c r="Q909" s="197"/>
      <c r="R909" s="197"/>
      <c r="S909" s="197"/>
      <c r="T909" s="197"/>
      <c r="U909" s="197"/>
      <c r="V909" s="197"/>
      <c r="W909" s="197"/>
      <c r="X909" s="197"/>
      <c r="Y909" s="197"/>
      <c r="Z909" s="197"/>
    </row>
    <row r="910" ht="12.75" customHeight="1">
      <c r="A910" s="197"/>
      <c r="B910" s="197"/>
      <c r="C910" s="197"/>
      <c r="D910" s="197"/>
      <c r="E910" s="197"/>
      <c r="F910" s="197"/>
      <c r="G910" s="197"/>
      <c r="H910" s="197"/>
      <c r="I910" s="197"/>
      <c r="J910" s="197"/>
      <c r="K910" s="197"/>
      <c r="L910" s="197"/>
      <c r="M910" s="197"/>
      <c r="N910" s="197"/>
      <c r="O910" s="197"/>
      <c r="P910" s="197"/>
      <c r="Q910" s="197"/>
      <c r="R910" s="197"/>
      <c r="S910" s="197"/>
      <c r="T910" s="197"/>
      <c r="U910" s="197"/>
      <c r="V910" s="197"/>
      <c r="W910" s="197"/>
      <c r="X910" s="197"/>
      <c r="Y910" s="197"/>
      <c r="Z910" s="197"/>
    </row>
    <row r="911" ht="12.75" customHeight="1">
      <c r="A911" s="197"/>
      <c r="B911" s="197"/>
      <c r="C911" s="197"/>
      <c r="D911" s="197"/>
      <c r="E911" s="197"/>
      <c r="F911" s="197"/>
      <c r="G911" s="197"/>
      <c r="H911" s="197"/>
      <c r="I911" s="197"/>
      <c r="J911" s="197"/>
      <c r="K911" s="197"/>
      <c r="L911" s="197"/>
      <c r="M911" s="197"/>
      <c r="N911" s="197"/>
      <c r="O911" s="197"/>
      <c r="P911" s="197"/>
      <c r="Q911" s="197"/>
      <c r="R911" s="197"/>
      <c r="S911" s="197"/>
      <c r="T911" s="197"/>
      <c r="U911" s="197"/>
      <c r="V911" s="197"/>
      <c r="W911" s="197"/>
      <c r="X911" s="197"/>
      <c r="Y911" s="197"/>
      <c r="Z911" s="197"/>
    </row>
    <row r="912" ht="12.75" customHeight="1">
      <c r="A912" s="197"/>
      <c r="B912" s="197"/>
      <c r="C912" s="197"/>
      <c r="D912" s="197"/>
      <c r="E912" s="197"/>
      <c r="F912" s="197"/>
      <c r="G912" s="197"/>
      <c r="H912" s="197"/>
      <c r="I912" s="197"/>
      <c r="J912" s="197"/>
      <c r="K912" s="197"/>
      <c r="L912" s="197"/>
      <c r="M912" s="197"/>
      <c r="N912" s="197"/>
      <c r="O912" s="197"/>
      <c r="P912" s="197"/>
      <c r="Q912" s="197"/>
      <c r="R912" s="197"/>
      <c r="S912" s="197"/>
      <c r="T912" s="197"/>
      <c r="U912" s="197"/>
      <c r="V912" s="197"/>
      <c r="W912" s="197"/>
      <c r="X912" s="197"/>
      <c r="Y912" s="197"/>
      <c r="Z912" s="197"/>
    </row>
    <row r="913" ht="12.75" customHeight="1">
      <c r="A913" s="197"/>
      <c r="B913" s="197"/>
      <c r="C913" s="197"/>
      <c r="D913" s="197"/>
      <c r="E913" s="197"/>
      <c r="F913" s="197"/>
      <c r="G913" s="197"/>
      <c r="H913" s="197"/>
      <c r="I913" s="197"/>
      <c r="J913" s="197"/>
      <c r="K913" s="197"/>
      <c r="L913" s="197"/>
      <c r="M913" s="197"/>
      <c r="N913" s="197"/>
      <c r="O913" s="197"/>
      <c r="P913" s="197"/>
      <c r="Q913" s="197"/>
      <c r="R913" s="197"/>
      <c r="S913" s="197"/>
      <c r="T913" s="197"/>
      <c r="U913" s="197"/>
      <c r="V913" s="197"/>
      <c r="W913" s="197"/>
      <c r="X913" s="197"/>
      <c r="Y913" s="197"/>
      <c r="Z913" s="197"/>
    </row>
    <row r="914" ht="12.75" customHeight="1">
      <c r="A914" s="197"/>
      <c r="B914" s="197"/>
      <c r="C914" s="197"/>
      <c r="D914" s="197"/>
      <c r="E914" s="197"/>
      <c r="F914" s="197"/>
      <c r="G914" s="197"/>
      <c r="H914" s="197"/>
      <c r="I914" s="197"/>
      <c r="J914" s="197"/>
      <c r="K914" s="197"/>
      <c r="L914" s="197"/>
      <c r="M914" s="197"/>
      <c r="N914" s="197"/>
      <c r="O914" s="197"/>
      <c r="P914" s="197"/>
      <c r="Q914" s="197"/>
      <c r="R914" s="197"/>
      <c r="S914" s="197"/>
      <c r="T914" s="197"/>
      <c r="U914" s="197"/>
      <c r="V914" s="197"/>
      <c r="W914" s="197"/>
      <c r="X914" s="197"/>
      <c r="Y914" s="197"/>
      <c r="Z914" s="197"/>
    </row>
    <row r="915" ht="12.75" customHeight="1">
      <c r="A915" s="197"/>
      <c r="B915" s="197"/>
      <c r="C915" s="197"/>
      <c r="D915" s="197"/>
      <c r="E915" s="197"/>
      <c r="F915" s="197"/>
      <c r="G915" s="197"/>
      <c r="H915" s="197"/>
      <c r="I915" s="197"/>
      <c r="J915" s="197"/>
      <c r="K915" s="197"/>
      <c r="L915" s="197"/>
      <c r="M915" s="197"/>
      <c r="N915" s="197"/>
      <c r="O915" s="197"/>
      <c r="P915" s="197"/>
      <c r="Q915" s="197"/>
      <c r="R915" s="197"/>
      <c r="S915" s="197"/>
      <c r="T915" s="197"/>
      <c r="U915" s="197"/>
      <c r="V915" s="197"/>
      <c r="W915" s="197"/>
      <c r="X915" s="197"/>
      <c r="Y915" s="197"/>
      <c r="Z915" s="197"/>
    </row>
    <row r="916" ht="12.75" customHeight="1">
      <c r="A916" s="197"/>
      <c r="B916" s="197"/>
      <c r="C916" s="197"/>
      <c r="D916" s="197"/>
      <c r="E916" s="197"/>
      <c r="F916" s="197"/>
      <c r="G916" s="197"/>
      <c r="H916" s="197"/>
      <c r="I916" s="197"/>
      <c r="J916" s="197"/>
      <c r="K916" s="197"/>
      <c r="L916" s="197"/>
      <c r="M916" s="197"/>
      <c r="N916" s="197"/>
      <c r="O916" s="197"/>
      <c r="P916" s="197"/>
      <c r="Q916" s="197"/>
      <c r="R916" s="197"/>
      <c r="S916" s="197"/>
      <c r="T916" s="197"/>
      <c r="U916" s="197"/>
      <c r="V916" s="197"/>
      <c r="W916" s="197"/>
      <c r="X916" s="197"/>
      <c r="Y916" s="197"/>
      <c r="Z916" s="197"/>
    </row>
    <row r="917" ht="12.75" customHeight="1">
      <c r="A917" s="197"/>
      <c r="B917" s="197"/>
      <c r="C917" s="197"/>
      <c r="D917" s="197"/>
      <c r="E917" s="197"/>
      <c r="F917" s="197"/>
      <c r="G917" s="197"/>
      <c r="H917" s="197"/>
      <c r="I917" s="197"/>
      <c r="J917" s="197"/>
      <c r="K917" s="197"/>
      <c r="L917" s="197"/>
      <c r="M917" s="197"/>
      <c r="N917" s="197"/>
      <c r="O917" s="197"/>
      <c r="P917" s="197"/>
      <c r="Q917" s="197"/>
      <c r="R917" s="197"/>
      <c r="S917" s="197"/>
      <c r="T917" s="197"/>
      <c r="U917" s="197"/>
      <c r="V917" s="197"/>
      <c r="W917" s="197"/>
      <c r="X917" s="197"/>
      <c r="Y917" s="197"/>
      <c r="Z917" s="197"/>
    </row>
    <row r="918" ht="12.75" customHeight="1">
      <c r="A918" s="197"/>
      <c r="B918" s="197"/>
      <c r="C918" s="197"/>
      <c r="D918" s="197"/>
      <c r="E918" s="197"/>
      <c r="F918" s="197"/>
      <c r="G918" s="197"/>
      <c r="H918" s="197"/>
      <c r="I918" s="197"/>
      <c r="J918" s="197"/>
      <c r="K918" s="197"/>
      <c r="L918" s="197"/>
      <c r="M918" s="197"/>
      <c r="N918" s="197"/>
      <c r="O918" s="197"/>
      <c r="P918" s="197"/>
      <c r="Q918" s="197"/>
      <c r="R918" s="197"/>
      <c r="S918" s="197"/>
      <c r="T918" s="197"/>
      <c r="U918" s="197"/>
      <c r="V918" s="197"/>
      <c r="W918" s="197"/>
      <c r="X918" s="197"/>
      <c r="Y918" s="197"/>
      <c r="Z918" s="197"/>
    </row>
    <row r="919" ht="12.75" customHeight="1">
      <c r="A919" s="197"/>
      <c r="B919" s="197"/>
      <c r="C919" s="197"/>
      <c r="D919" s="197"/>
      <c r="E919" s="197"/>
      <c r="F919" s="197"/>
      <c r="G919" s="197"/>
      <c r="H919" s="197"/>
      <c r="I919" s="197"/>
      <c r="J919" s="197"/>
      <c r="K919" s="197"/>
      <c r="L919" s="197"/>
      <c r="M919" s="197"/>
      <c r="N919" s="197"/>
      <c r="O919" s="197"/>
      <c r="P919" s="197"/>
      <c r="Q919" s="197"/>
      <c r="R919" s="197"/>
      <c r="S919" s="197"/>
      <c r="T919" s="197"/>
      <c r="U919" s="197"/>
      <c r="V919" s="197"/>
      <c r="W919" s="197"/>
      <c r="X919" s="197"/>
      <c r="Y919" s="197"/>
      <c r="Z919" s="197"/>
    </row>
    <row r="920" ht="12.75" customHeight="1">
      <c r="A920" s="197"/>
      <c r="B920" s="197"/>
      <c r="C920" s="197"/>
      <c r="D920" s="197"/>
      <c r="E920" s="197"/>
      <c r="F920" s="197"/>
      <c r="G920" s="197"/>
      <c r="H920" s="197"/>
      <c r="I920" s="197"/>
      <c r="J920" s="197"/>
      <c r="K920" s="197"/>
      <c r="L920" s="197"/>
      <c r="M920" s="197"/>
      <c r="N920" s="197"/>
      <c r="O920" s="197"/>
      <c r="P920" s="197"/>
      <c r="Q920" s="197"/>
      <c r="R920" s="197"/>
      <c r="S920" s="197"/>
      <c r="T920" s="197"/>
      <c r="U920" s="197"/>
      <c r="V920" s="197"/>
      <c r="W920" s="197"/>
      <c r="X920" s="197"/>
      <c r="Y920" s="197"/>
      <c r="Z920" s="197"/>
    </row>
    <row r="921" ht="12.75" customHeight="1">
      <c r="A921" s="197"/>
      <c r="B921" s="197"/>
      <c r="C921" s="197"/>
      <c r="D921" s="197"/>
      <c r="E921" s="197"/>
      <c r="F921" s="197"/>
      <c r="G921" s="197"/>
      <c r="H921" s="197"/>
      <c r="I921" s="197"/>
      <c r="J921" s="197"/>
      <c r="K921" s="197"/>
      <c r="L921" s="197"/>
      <c r="M921" s="197"/>
      <c r="N921" s="197"/>
      <c r="O921" s="197"/>
      <c r="P921" s="197"/>
      <c r="Q921" s="197"/>
      <c r="R921" s="197"/>
      <c r="S921" s="197"/>
      <c r="T921" s="197"/>
      <c r="U921" s="197"/>
      <c r="V921" s="197"/>
      <c r="W921" s="197"/>
      <c r="X921" s="197"/>
      <c r="Y921" s="197"/>
      <c r="Z921" s="197"/>
    </row>
    <row r="922" ht="12.75" customHeight="1">
      <c r="A922" s="197"/>
      <c r="B922" s="197"/>
      <c r="C922" s="197"/>
      <c r="D922" s="197"/>
      <c r="E922" s="197"/>
      <c r="F922" s="197"/>
      <c r="G922" s="197"/>
      <c r="H922" s="197"/>
      <c r="I922" s="197"/>
      <c r="J922" s="197"/>
      <c r="K922" s="197"/>
      <c r="L922" s="197"/>
      <c r="M922" s="197"/>
      <c r="N922" s="197"/>
      <c r="O922" s="197"/>
      <c r="P922" s="197"/>
      <c r="Q922" s="197"/>
      <c r="R922" s="197"/>
      <c r="S922" s="197"/>
      <c r="T922" s="197"/>
      <c r="U922" s="197"/>
      <c r="V922" s="197"/>
      <c r="W922" s="197"/>
      <c r="X922" s="197"/>
      <c r="Y922" s="197"/>
      <c r="Z922" s="197"/>
    </row>
    <row r="923" ht="12.75" customHeight="1">
      <c r="A923" s="197"/>
      <c r="B923" s="197"/>
      <c r="C923" s="197"/>
      <c r="D923" s="197"/>
      <c r="E923" s="197"/>
      <c r="F923" s="197"/>
      <c r="G923" s="197"/>
      <c r="H923" s="197"/>
      <c r="I923" s="197"/>
      <c r="J923" s="197"/>
      <c r="K923" s="197"/>
      <c r="L923" s="197"/>
      <c r="M923" s="197"/>
      <c r="N923" s="197"/>
      <c r="O923" s="197"/>
      <c r="P923" s="197"/>
      <c r="Q923" s="197"/>
      <c r="R923" s="197"/>
      <c r="S923" s="197"/>
      <c r="T923" s="197"/>
      <c r="U923" s="197"/>
      <c r="V923" s="197"/>
      <c r="W923" s="197"/>
      <c r="X923" s="197"/>
      <c r="Y923" s="197"/>
      <c r="Z923" s="197"/>
    </row>
    <row r="924" ht="12.75" customHeight="1">
      <c r="A924" s="197"/>
      <c r="B924" s="197"/>
      <c r="C924" s="197"/>
      <c r="D924" s="197"/>
      <c r="E924" s="197"/>
      <c r="F924" s="197"/>
      <c r="G924" s="197"/>
      <c r="H924" s="197"/>
      <c r="I924" s="197"/>
      <c r="J924" s="197"/>
      <c r="K924" s="197"/>
      <c r="L924" s="197"/>
      <c r="M924" s="197"/>
      <c r="N924" s="197"/>
      <c r="O924" s="197"/>
      <c r="P924" s="197"/>
      <c r="Q924" s="197"/>
      <c r="R924" s="197"/>
      <c r="S924" s="197"/>
      <c r="T924" s="197"/>
      <c r="U924" s="197"/>
      <c r="V924" s="197"/>
      <c r="W924" s="197"/>
      <c r="X924" s="197"/>
      <c r="Y924" s="197"/>
      <c r="Z924" s="197"/>
    </row>
    <row r="925" ht="12.75" customHeight="1">
      <c r="A925" s="197"/>
      <c r="B925" s="197"/>
      <c r="C925" s="197"/>
      <c r="D925" s="197"/>
      <c r="E925" s="197"/>
      <c r="F925" s="197"/>
      <c r="G925" s="197"/>
      <c r="H925" s="197"/>
      <c r="I925" s="197"/>
      <c r="J925" s="197"/>
      <c r="K925" s="197"/>
      <c r="L925" s="197"/>
      <c r="M925" s="197"/>
      <c r="N925" s="197"/>
      <c r="O925" s="197"/>
      <c r="P925" s="197"/>
      <c r="Q925" s="197"/>
      <c r="R925" s="197"/>
      <c r="S925" s="197"/>
      <c r="T925" s="197"/>
      <c r="U925" s="197"/>
      <c r="V925" s="197"/>
      <c r="W925" s="197"/>
      <c r="X925" s="197"/>
      <c r="Y925" s="197"/>
      <c r="Z925" s="197"/>
    </row>
    <row r="926" ht="12.75" customHeight="1">
      <c r="A926" s="197"/>
      <c r="B926" s="197"/>
      <c r="C926" s="197"/>
      <c r="D926" s="197"/>
      <c r="E926" s="197"/>
      <c r="F926" s="197"/>
      <c r="G926" s="197"/>
      <c r="H926" s="197"/>
      <c r="I926" s="197"/>
      <c r="J926" s="197"/>
      <c r="K926" s="197"/>
      <c r="L926" s="197"/>
      <c r="M926" s="197"/>
      <c r="N926" s="197"/>
      <c r="O926" s="197"/>
      <c r="P926" s="197"/>
      <c r="Q926" s="197"/>
      <c r="R926" s="197"/>
      <c r="S926" s="197"/>
      <c r="T926" s="197"/>
      <c r="U926" s="197"/>
      <c r="V926" s="197"/>
      <c r="W926" s="197"/>
      <c r="X926" s="197"/>
      <c r="Y926" s="197"/>
      <c r="Z926" s="197"/>
    </row>
    <row r="927" ht="12.75" customHeight="1">
      <c r="A927" s="197"/>
      <c r="B927" s="197"/>
      <c r="C927" s="197"/>
      <c r="D927" s="197"/>
      <c r="E927" s="197"/>
      <c r="F927" s="197"/>
      <c r="G927" s="197"/>
      <c r="H927" s="197"/>
      <c r="I927" s="197"/>
      <c r="J927" s="197"/>
      <c r="K927" s="197"/>
      <c r="L927" s="197"/>
      <c r="M927" s="197"/>
      <c r="N927" s="197"/>
      <c r="O927" s="197"/>
      <c r="P927" s="197"/>
      <c r="Q927" s="197"/>
      <c r="R927" s="197"/>
      <c r="S927" s="197"/>
      <c r="T927" s="197"/>
      <c r="U927" s="197"/>
      <c r="V927" s="197"/>
      <c r="W927" s="197"/>
      <c r="X927" s="197"/>
      <c r="Y927" s="197"/>
      <c r="Z927" s="197"/>
    </row>
    <row r="928" ht="12.75" customHeight="1">
      <c r="A928" s="197"/>
      <c r="B928" s="197"/>
      <c r="C928" s="197"/>
      <c r="D928" s="197"/>
      <c r="E928" s="197"/>
      <c r="F928" s="197"/>
      <c r="G928" s="197"/>
      <c r="H928" s="197"/>
      <c r="I928" s="197"/>
      <c r="J928" s="197"/>
      <c r="K928" s="197"/>
      <c r="L928" s="197"/>
      <c r="M928" s="197"/>
      <c r="N928" s="197"/>
      <c r="O928" s="197"/>
      <c r="P928" s="197"/>
      <c r="Q928" s="197"/>
      <c r="R928" s="197"/>
      <c r="S928" s="197"/>
      <c r="T928" s="197"/>
      <c r="U928" s="197"/>
      <c r="V928" s="197"/>
      <c r="W928" s="197"/>
      <c r="X928" s="197"/>
      <c r="Y928" s="197"/>
      <c r="Z928" s="197"/>
    </row>
    <row r="929" ht="12.75" customHeight="1">
      <c r="A929" s="197"/>
      <c r="B929" s="197"/>
      <c r="C929" s="197"/>
      <c r="D929" s="197"/>
      <c r="E929" s="197"/>
      <c r="F929" s="197"/>
      <c r="G929" s="197"/>
      <c r="H929" s="197"/>
      <c r="I929" s="197"/>
      <c r="J929" s="197"/>
      <c r="K929" s="197"/>
      <c r="L929" s="197"/>
      <c r="M929" s="197"/>
      <c r="N929" s="197"/>
      <c r="O929" s="197"/>
      <c r="P929" s="197"/>
      <c r="Q929" s="197"/>
      <c r="R929" s="197"/>
      <c r="S929" s="197"/>
      <c r="T929" s="197"/>
      <c r="U929" s="197"/>
      <c r="V929" s="197"/>
      <c r="W929" s="197"/>
      <c r="X929" s="197"/>
      <c r="Y929" s="197"/>
      <c r="Z929" s="197"/>
    </row>
    <row r="930" ht="12.75" customHeight="1">
      <c r="A930" s="197"/>
      <c r="B930" s="197"/>
      <c r="C930" s="197"/>
      <c r="D930" s="197"/>
      <c r="E930" s="197"/>
      <c r="F930" s="197"/>
      <c r="G930" s="197"/>
      <c r="H930" s="197"/>
      <c r="I930" s="197"/>
      <c r="J930" s="197"/>
      <c r="K930" s="197"/>
      <c r="L930" s="197"/>
      <c r="M930" s="197"/>
      <c r="N930" s="197"/>
      <c r="O930" s="197"/>
      <c r="P930" s="197"/>
      <c r="Q930" s="197"/>
      <c r="R930" s="197"/>
      <c r="S930" s="197"/>
      <c r="T930" s="197"/>
      <c r="U930" s="197"/>
      <c r="V930" s="197"/>
      <c r="W930" s="197"/>
      <c r="X930" s="197"/>
      <c r="Y930" s="197"/>
      <c r="Z930" s="197"/>
    </row>
    <row r="931" ht="12.75" customHeight="1">
      <c r="A931" s="197"/>
      <c r="B931" s="197"/>
      <c r="C931" s="197"/>
      <c r="D931" s="197"/>
      <c r="E931" s="197"/>
      <c r="F931" s="197"/>
      <c r="G931" s="197"/>
      <c r="H931" s="197"/>
      <c r="I931" s="197"/>
      <c r="J931" s="197"/>
      <c r="K931" s="197"/>
      <c r="L931" s="197"/>
      <c r="M931" s="197"/>
      <c r="N931" s="197"/>
      <c r="O931" s="197"/>
      <c r="P931" s="197"/>
      <c r="Q931" s="197"/>
      <c r="R931" s="197"/>
      <c r="S931" s="197"/>
      <c r="T931" s="197"/>
      <c r="U931" s="197"/>
      <c r="V931" s="197"/>
      <c r="W931" s="197"/>
      <c r="X931" s="197"/>
      <c r="Y931" s="197"/>
      <c r="Z931" s="197"/>
    </row>
    <row r="932" ht="12.75" customHeight="1">
      <c r="A932" s="197"/>
      <c r="B932" s="197"/>
      <c r="C932" s="197"/>
      <c r="D932" s="197"/>
      <c r="E932" s="197"/>
      <c r="F932" s="197"/>
      <c r="G932" s="197"/>
      <c r="H932" s="197"/>
      <c r="I932" s="197"/>
      <c r="J932" s="197"/>
      <c r="K932" s="197"/>
      <c r="L932" s="197"/>
      <c r="M932" s="197"/>
      <c r="N932" s="197"/>
      <c r="O932" s="197"/>
      <c r="P932" s="197"/>
      <c r="Q932" s="197"/>
      <c r="R932" s="197"/>
      <c r="S932" s="197"/>
      <c r="T932" s="197"/>
      <c r="U932" s="197"/>
      <c r="V932" s="197"/>
      <c r="W932" s="197"/>
      <c r="X932" s="197"/>
      <c r="Y932" s="197"/>
      <c r="Z932" s="197"/>
    </row>
    <row r="933" ht="12.75" customHeight="1">
      <c r="A933" s="197"/>
      <c r="B933" s="197"/>
      <c r="C933" s="197"/>
      <c r="D933" s="197"/>
      <c r="E933" s="197"/>
      <c r="F933" s="197"/>
      <c r="G933" s="197"/>
      <c r="H933" s="197"/>
      <c r="I933" s="197"/>
      <c r="J933" s="197"/>
      <c r="K933" s="197"/>
      <c r="L933" s="197"/>
      <c r="M933" s="197"/>
      <c r="N933" s="197"/>
      <c r="O933" s="197"/>
      <c r="P933" s="197"/>
      <c r="Q933" s="197"/>
      <c r="R933" s="197"/>
      <c r="S933" s="197"/>
      <c r="T933" s="197"/>
      <c r="U933" s="197"/>
      <c r="V933" s="197"/>
      <c r="W933" s="197"/>
      <c r="X933" s="197"/>
      <c r="Y933" s="197"/>
      <c r="Z933" s="197"/>
    </row>
    <row r="934" ht="12.75" customHeight="1">
      <c r="A934" s="197"/>
      <c r="B934" s="197"/>
      <c r="C934" s="197"/>
      <c r="D934" s="197"/>
      <c r="E934" s="197"/>
      <c r="F934" s="197"/>
      <c r="G934" s="197"/>
      <c r="H934" s="197"/>
      <c r="I934" s="197"/>
      <c r="J934" s="197"/>
      <c r="K934" s="197"/>
      <c r="L934" s="197"/>
      <c r="M934" s="197"/>
      <c r="N934" s="197"/>
      <c r="O934" s="197"/>
      <c r="P934" s="197"/>
      <c r="Q934" s="197"/>
      <c r="R934" s="197"/>
      <c r="S934" s="197"/>
      <c r="T934" s="197"/>
      <c r="U934" s="197"/>
      <c r="V934" s="197"/>
      <c r="W934" s="197"/>
      <c r="X934" s="197"/>
      <c r="Y934" s="197"/>
      <c r="Z934" s="197"/>
    </row>
    <row r="935" ht="12.75" customHeight="1">
      <c r="A935" s="197"/>
      <c r="B935" s="197"/>
      <c r="C935" s="197"/>
      <c r="D935" s="197"/>
      <c r="E935" s="197"/>
      <c r="F935" s="197"/>
      <c r="G935" s="197"/>
      <c r="H935" s="197"/>
      <c r="I935" s="197"/>
      <c r="J935" s="197"/>
      <c r="K935" s="197"/>
      <c r="L935" s="197"/>
      <c r="M935" s="197"/>
      <c r="N935" s="197"/>
      <c r="O935" s="197"/>
      <c r="P935" s="197"/>
      <c r="Q935" s="197"/>
      <c r="R935" s="197"/>
      <c r="S935" s="197"/>
      <c r="T935" s="197"/>
      <c r="U935" s="197"/>
      <c r="V935" s="197"/>
      <c r="W935" s="197"/>
      <c r="X935" s="197"/>
      <c r="Y935" s="197"/>
      <c r="Z935" s="197"/>
    </row>
    <row r="936" ht="12.75" customHeight="1">
      <c r="A936" s="197"/>
      <c r="B936" s="197"/>
      <c r="C936" s="197"/>
      <c r="D936" s="197"/>
      <c r="E936" s="197"/>
      <c r="F936" s="197"/>
      <c r="G936" s="197"/>
      <c r="H936" s="197"/>
      <c r="I936" s="197"/>
      <c r="J936" s="197"/>
      <c r="K936" s="197"/>
      <c r="L936" s="197"/>
      <c r="M936" s="197"/>
      <c r="N936" s="197"/>
      <c r="O936" s="197"/>
      <c r="P936" s="197"/>
      <c r="Q936" s="197"/>
      <c r="R936" s="197"/>
      <c r="S936" s="197"/>
      <c r="T936" s="197"/>
      <c r="U936" s="197"/>
      <c r="V936" s="197"/>
      <c r="W936" s="197"/>
      <c r="X936" s="197"/>
      <c r="Y936" s="197"/>
      <c r="Z936" s="197"/>
    </row>
    <row r="937" ht="12.75" customHeight="1">
      <c r="A937" s="197"/>
      <c r="B937" s="197"/>
      <c r="C937" s="197"/>
      <c r="D937" s="197"/>
      <c r="E937" s="197"/>
      <c r="F937" s="197"/>
      <c r="G937" s="197"/>
      <c r="H937" s="197"/>
      <c r="I937" s="197"/>
      <c r="J937" s="197"/>
      <c r="K937" s="197"/>
      <c r="L937" s="197"/>
      <c r="M937" s="197"/>
      <c r="N937" s="197"/>
      <c r="O937" s="197"/>
      <c r="P937" s="197"/>
      <c r="Q937" s="197"/>
      <c r="R937" s="197"/>
      <c r="S937" s="197"/>
      <c r="T937" s="197"/>
      <c r="U937" s="197"/>
      <c r="V937" s="197"/>
      <c r="W937" s="197"/>
      <c r="X937" s="197"/>
      <c r="Y937" s="197"/>
      <c r="Z937" s="197"/>
    </row>
    <row r="938" ht="12.75" customHeight="1">
      <c r="A938" s="197"/>
      <c r="B938" s="197"/>
      <c r="C938" s="197"/>
      <c r="D938" s="197"/>
      <c r="E938" s="197"/>
      <c r="F938" s="197"/>
      <c r="G938" s="197"/>
      <c r="H938" s="197"/>
      <c r="I938" s="197"/>
      <c r="J938" s="197"/>
      <c r="K938" s="197"/>
      <c r="L938" s="197"/>
      <c r="M938" s="197"/>
      <c r="N938" s="197"/>
      <c r="O938" s="197"/>
      <c r="P938" s="197"/>
      <c r="Q938" s="197"/>
      <c r="R938" s="197"/>
      <c r="S938" s="197"/>
      <c r="T938" s="197"/>
      <c r="U938" s="197"/>
      <c r="V938" s="197"/>
      <c r="W938" s="197"/>
      <c r="X938" s="197"/>
      <c r="Y938" s="197"/>
      <c r="Z938" s="197"/>
    </row>
    <row r="939" ht="12.75" customHeight="1">
      <c r="A939" s="197"/>
      <c r="B939" s="197"/>
      <c r="C939" s="197"/>
      <c r="D939" s="197"/>
      <c r="E939" s="197"/>
      <c r="F939" s="197"/>
      <c r="G939" s="197"/>
      <c r="H939" s="197"/>
      <c r="I939" s="197"/>
      <c r="J939" s="197"/>
      <c r="K939" s="197"/>
      <c r="L939" s="197"/>
      <c r="M939" s="197"/>
      <c r="N939" s="197"/>
      <c r="O939" s="197"/>
      <c r="P939" s="197"/>
      <c r="Q939" s="197"/>
      <c r="R939" s="197"/>
      <c r="S939" s="197"/>
      <c r="T939" s="197"/>
      <c r="U939" s="197"/>
      <c r="V939" s="197"/>
      <c r="W939" s="197"/>
      <c r="X939" s="197"/>
      <c r="Y939" s="197"/>
      <c r="Z939" s="197"/>
    </row>
    <row r="940" ht="12.75" customHeight="1">
      <c r="A940" s="197"/>
      <c r="B940" s="197"/>
      <c r="C940" s="197"/>
      <c r="D940" s="197"/>
      <c r="E940" s="197"/>
      <c r="F940" s="197"/>
      <c r="G940" s="197"/>
      <c r="H940" s="197"/>
      <c r="I940" s="197"/>
      <c r="J940" s="197"/>
      <c r="K940" s="197"/>
      <c r="L940" s="197"/>
      <c r="M940" s="197"/>
      <c r="N940" s="197"/>
      <c r="O940" s="197"/>
      <c r="P940" s="197"/>
      <c r="Q940" s="197"/>
      <c r="R940" s="197"/>
      <c r="S940" s="197"/>
      <c r="T940" s="197"/>
      <c r="U940" s="197"/>
      <c r="V940" s="197"/>
      <c r="W940" s="197"/>
      <c r="X940" s="197"/>
      <c r="Y940" s="197"/>
      <c r="Z940" s="197"/>
    </row>
    <row r="941" ht="12.75" customHeight="1">
      <c r="A941" s="197"/>
      <c r="B941" s="197"/>
      <c r="C941" s="197"/>
      <c r="D941" s="197"/>
      <c r="E941" s="197"/>
      <c r="F941" s="197"/>
      <c r="G941" s="197"/>
      <c r="H941" s="197"/>
      <c r="I941" s="197"/>
      <c r="J941" s="197"/>
      <c r="K941" s="197"/>
      <c r="L941" s="197"/>
      <c r="M941" s="197"/>
      <c r="N941" s="197"/>
      <c r="O941" s="197"/>
      <c r="P941" s="197"/>
      <c r="Q941" s="197"/>
      <c r="R941" s="197"/>
      <c r="S941" s="197"/>
      <c r="T941" s="197"/>
      <c r="U941" s="197"/>
      <c r="V941" s="197"/>
      <c r="W941" s="197"/>
      <c r="X941" s="197"/>
      <c r="Y941" s="197"/>
      <c r="Z941" s="197"/>
    </row>
    <row r="942" ht="12.75" customHeight="1">
      <c r="A942" s="197"/>
      <c r="B942" s="197"/>
      <c r="C942" s="197"/>
      <c r="D942" s="197"/>
      <c r="E942" s="197"/>
      <c r="F942" s="197"/>
      <c r="G942" s="197"/>
      <c r="H942" s="197"/>
      <c r="I942" s="197"/>
      <c r="J942" s="197"/>
      <c r="K942" s="197"/>
      <c r="L942" s="197"/>
      <c r="M942" s="197"/>
      <c r="N942" s="197"/>
      <c r="O942" s="197"/>
      <c r="P942" s="197"/>
      <c r="Q942" s="197"/>
      <c r="R942" s="197"/>
      <c r="S942" s="197"/>
      <c r="T942" s="197"/>
      <c r="U942" s="197"/>
      <c r="V942" s="197"/>
      <c r="W942" s="197"/>
      <c r="X942" s="197"/>
      <c r="Y942" s="197"/>
      <c r="Z942" s="197"/>
    </row>
    <row r="943" ht="12.75" customHeight="1">
      <c r="A943" s="197"/>
      <c r="B943" s="197"/>
      <c r="C943" s="197"/>
      <c r="D943" s="197"/>
      <c r="E943" s="197"/>
      <c r="F943" s="197"/>
      <c r="G943" s="197"/>
      <c r="H943" s="197"/>
      <c r="I943" s="197"/>
      <c r="J943" s="197"/>
      <c r="K943" s="197"/>
      <c r="L943" s="197"/>
      <c r="M943" s="197"/>
      <c r="N943" s="197"/>
      <c r="O943" s="197"/>
      <c r="P943" s="197"/>
      <c r="Q943" s="197"/>
      <c r="R943" s="197"/>
      <c r="S943" s="197"/>
      <c r="T943" s="197"/>
      <c r="U943" s="197"/>
      <c r="V943" s="197"/>
      <c r="W943" s="197"/>
      <c r="X943" s="197"/>
      <c r="Y943" s="197"/>
      <c r="Z943" s="197"/>
    </row>
    <row r="944" ht="12.75" customHeight="1">
      <c r="A944" s="197"/>
      <c r="B944" s="197"/>
      <c r="C944" s="197"/>
      <c r="D944" s="197"/>
      <c r="E944" s="197"/>
      <c r="F944" s="197"/>
      <c r="G944" s="197"/>
      <c r="H944" s="197"/>
      <c r="I944" s="197"/>
      <c r="J944" s="197"/>
      <c r="K944" s="197"/>
      <c r="L944" s="197"/>
      <c r="M944" s="197"/>
      <c r="N944" s="197"/>
      <c r="O944" s="197"/>
      <c r="P944" s="197"/>
      <c r="Q944" s="197"/>
      <c r="R944" s="197"/>
      <c r="S944" s="197"/>
      <c r="T944" s="197"/>
      <c r="U944" s="197"/>
      <c r="V944" s="197"/>
      <c r="W944" s="197"/>
      <c r="X944" s="197"/>
      <c r="Y944" s="197"/>
      <c r="Z944" s="197"/>
    </row>
    <row r="945" ht="12.75" customHeight="1">
      <c r="A945" s="197"/>
      <c r="B945" s="197"/>
      <c r="C945" s="197"/>
      <c r="D945" s="197"/>
      <c r="E945" s="197"/>
      <c r="F945" s="197"/>
      <c r="G945" s="197"/>
      <c r="H945" s="197"/>
      <c r="I945" s="197"/>
      <c r="J945" s="197"/>
      <c r="K945" s="197"/>
      <c r="L945" s="197"/>
      <c r="M945" s="197"/>
      <c r="N945" s="197"/>
      <c r="O945" s="197"/>
      <c r="P945" s="197"/>
      <c r="Q945" s="197"/>
      <c r="R945" s="197"/>
      <c r="S945" s="197"/>
      <c r="T945" s="197"/>
      <c r="U945" s="197"/>
      <c r="V945" s="197"/>
      <c r="W945" s="197"/>
      <c r="X945" s="197"/>
      <c r="Y945" s="197"/>
      <c r="Z945" s="197"/>
    </row>
    <row r="946" ht="12.75" customHeight="1">
      <c r="A946" s="197"/>
      <c r="B946" s="197"/>
      <c r="C946" s="197"/>
      <c r="D946" s="197"/>
      <c r="E946" s="197"/>
      <c r="F946" s="197"/>
      <c r="G946" s="197"/>
      <c r="H946" s="197"/>
      <c r="I946" s="197"/>
      <c r="J946" s="197"/>
      <c r="K946" s="197"/>
      <c r="L946" s="197"/>
      <c r="M946" s="197"/>
      <c r="N946" s="197"/>
      <c r="O946" s="197"/>
      <c r="P946" s="197"/>
      <c r="Q946" s="197"/>
      <c r="R946" s="197"/>
      <c r="S946" s="197"/>
      <c r="T946" s="197"/>
      <c r="U946" s="197"/>
      <c r="V946" s="197"/>
      <c r="W946" s="197"/>
      <c r="X946" s="197"/>
      <c r="Y946" s="197"/>
      <c r="Z946" s="197"/>
    </row>
    <row r="947" ht="12.75" customHeight="1">
      <c r="A947" s="197"/>
      <c r="B947" s="197"/>
      <c r="C947" s="197"/>
      <c r="D947" s="197"/>
      <c r="E947" s="197"/>
      <c r="F947" s="197"/>
      <c r="G947" s="197"/>
      <c r="H947" s="197"/>
      <c r="I947" s="197"/>
      <c r="J947" s="197"/>
      <c r="K947" s="197"/>
      <c r="L947" s="197"/>
      <c r="M947" s="197"/>
      <c r="N947" s="197"/>
      <c r="O947" s="197"/>
      <c r="P947" s="197"/>
      <c r="Q947" s="197"/>
      <c r="R947" s="197"/>
      <c r="S947" s="197"/>
      <c r="T947" s="197"/>
      <c r="U947" s="197"/>
      <c r="V947" s="197"/>
      <c r="W947" s="197"/>
      <c r="X947" s="197"/>
      <c r="Y947" s="197"/>
      <c r="Z947" s="197"/>
    </row>
    <row r="948" ht="12.75" customHeight="1">
      <c r="A948" s="197"/>
      <c r="B948" s="197"/>
      <c r="C948" s="197"/>
      <c r="D948" s="197"/>
      <c r="E948" s="197"/>
      <c r="F948" s="197"/>
      <c r="G948" s="197"/>
      <c r="H948" s="197"/>
      <c r="I948" s="197"/>
      <c r="J948" s="197"/>
      <c r="K948" s="197"/>
      <c r="L948" s="197"/>
      <c r="M948" s="197"/>
      <c r="N948" s="197"/>
      <c r="O948" s="197"/>
      <c r="P948" s="197"/>
      <c r="Q948" s="197"/>
      <c r="R948" s="197"/>
      <c r="S948" s="197"/>
      <c r="T948" s="197"/>
      <c r="U948" s="197"/>
      <c r="V948" s="197"/>
      <c r="W948" s="197"/>
      <c r="X948" s="197"/>
      <c r="Y948" s="197"/>
      <c r="Z948" s="197"/>
    </row>
    <row r="949" ht="12.75" customHeight="1">
      <c r="A949" s="197"/>
      <c r="B949" s="197"/>
      <c r="C949" s="197"/>
      <c r="D949" s="197"/>
      <c r="E949" s="197"/>
      <c r="F949" s="197"/>
      <c r="G949" s="197"/>
      <c r="H949" s="197"/>
      <c r="I949" s="197"/>
      <c r="J949" s="197"/>
      <c r="K949" s="197"/>
      <c r="L949" s="197"/>
      <c r="M949" s="197"/>
      <c r="N949" s="197"/>
      <c r="O949" s="197"/>
      <c r="P949" s="197"/>
      <c r="Q949" s="197"/>
      <c r="R949" s="197"/>
      <c r="S949" s="197"/>
      <c r="T949" s="197"/>
      <c r="U949" s="197"/>
      <c r="V949" s="197"/>
      <c r="W949" s="197"/>
      <c r="X949" s="197"/>
      <c r="Y949" s="197"/>
      <c r="Z949" s="197"/>
    </row>
    <row r="950" ht="12.75" customHeight="1">
      <c r="A950" s="197"/>
      <c r="B950" s="197"/>
      <c r="C950" s="197"/>
      <c r="D950" s="197"/>
      <c r="E950" s="197"/>
      <c r="F950" s="197"/>
      <c r="G950" s="197"/>
      <c r="H950" s="197"/>
      <c r="I950" s="197"/>
      <c r="J950" s="197"/>
      <c r="K950" s="197"/>
      <c r="L950" s="197"/>
      <c r="M950" s="197"/>
      <c r="N950" s="197"/>
      <c r="O950" s="197"/>
      <c r="P950" s="197"/>
      <c r="Q950" s="197"/>
      <c r="R950" s="197"/>
      <c r="S950" s="197"/>
      <c r="T950" s="197"/>
      <c r="U950" s="197"/>
      <c r="V950" s="197"/>
      <c r="W950" s="197"/>
      <c r="X950" s="197"/>
      <c r="Y950" s="197"/>
      <c r="Z950" s="197"/>
    </row>
    <row r="951" ht="12.75" customHeight="1">
      <c r="A951" s="197"/>
      <c r="B951" s="197"/>
      <c r="C951" s="197"/>
      <c r="D951" s="197"/>
      <c r="E951" s="197"/>
      <c r="F951" s="197"/>
      <c r="G951" s="197"/>
      <c r="H951" s="197"/>
      <c r="I951" s="197"/>
      <c r="J951" s="197"/>
      <c r="K951" s="197"/>
      <c r="L951" s="197"/>
      <c r="M951" s="197"/>
      <c r="N951" s="197"/>
      <c r="O951" s="197"/>
      <c r="P951" s="197"/>
      <c r="Q951" s="197"/>
      <c r="R951" s="197"/>
      <c r="S951" s="197"/>
      <c r="T951" s="197"/>
      <c r="U951" s="197"/>
      <c r="V951" s="197"/>
      <c r="W951" s="197"/>
      <c r="X951" s="197"/>
      <c r="Y951" s="197"/>
      <c r="Z951" s="197"/>
    </row>
    <row r="952" ht="12.75" customHeight="1">
      <c r="A952" s="197"/>
      <c r="B952" s="197"/>
      <c r="C952" s="197"/>
      <c r="D952" s="197"/>
      <c r="E952" s="197"/>
      <c r="F952" s="197"/>
      <c r="G952" s="197"/>
      <c r="H952" s="197"/>
      <c r="I952" s="197"/>
      <c r="J952" s="197"/>
      <c r="K952" s="197"/>
      <c r="L952" s="197"/>
      <c r="M952" s="197"/>
      <c r="N952" s="197"/>
      <c r="O952" s="197"/>
      <c r="P952" s="197"/>
      <c r="Q952" s="197"/>
      <c r="R952" s="197"/>
      <c r="S952" s="197"/>
      <c r="T952" s="197"/>
      <c r="U952" s="197"/>
      <c r="V952" s="197"/>
      <c r="W952" s="197"/>
      <c r="X952" s="197"/>
      <c r="Y952" s="197"/>
      <c r="Z952" s="197"/>
    </row>
    <row r="953" ht="12.75" customHeight="1">
      <c r="A953" s="197"/>
      <c r="B953" s="197"/>
      <c r="C953" s="197"/>
      <c r="D953" s="197"/>
      <c r="E953" s="197"/>
      <c r="F953" s="197"/>
      <c r="G953" s="197"/>
      <c r="H953" s="197"/>
      <c r="I953" s="197"/>
      <c r="J953" s="197"/>
      <c r="K953" s="197"/>
      <c r="L953" s="197"/>
      <c r="M953" s="197"/>
      <c r="N953" s="197"/>
      <c r="O953" s="197"/>
      <c r="P953" s="197"/>
      <c r="Q953" s="197"/>
      <c r="R953" s="197"/>
      <c r="S953" s="197"/>
      <c r="T953" s="197"/>
      <c r="U953" s="197"/>
      <c r="V953" s="197"/>
      <c r="W953" s="197"/>
      <c r="X953" s="197"/>
      <c r="Y953" s="197"/>
      <c r="Z953" s="197"/>
    </row>
    <row r="954" ht="12.75" customHeight="1">
      <c r="A954" s="197"/>
      <c r="B954" s="197"/>
      <c r="C954" s="197"/>
      <c r="D954" s="197"/>
      <c r="E954" s="197"/>
      <c r="F954" s="197"/>
      <c r="G954" s="197"/>
      <c r="H954" s="197"/>
      <c r="I954" s="197"/>
      <c r="J954" s="197"/>
      <c r="K954" s="197"/>
      <c r="L954" s="197"/>
      <c r="M954" s="197"/>
      <c r="N954" s="197"/>
      <c r="O954" s="197"/>
      <c r="P954" s="197"/>
      <c r="Q954" s="197"/>
      <c r="R954" s="197"/>
      <c r="S954" s="197"/>
      <c r="T954" s="197"/>
      <c r="U954" s="197"/>
      <c r="V954" s="197"/>
      <c r="W954" s="197"/>
      <c r="X954" s="197"/>
      <c r="Y954" s="197"/>
      <c r="Z954" s="197"/>
    </row>
    <row r="955" ht="12.75" customHeight="1">
      <c r="A955" s="197"/>
      <c r="B955" s="197"/>
      <c r="C955" s="197"/>
      <c r="D955" s="197"/>
      <c r="E955" s="197"/>
      <c r="F955" s="197"/>
      <c r="G955" s="197"/>
      <c r="H955" s="197"/>
      <c r="I955" s="197"/>
      <c r="J955" s="197"/>
      <c r="K955" s="197"/>
      <c r="L955" s="197"/>
      <c r="M955" s="197"/>
      <c r="N955" s="197"/>
      <c r="O955" s="197"/>
      <c r="P955" s="197"/>
      <c r="Q955" s="197"/>
      <c r="R955" s="197"/>
      <c r="S955" s="197"/>
      <c r="T955" s="197"/>
      <c r="U955" s="197"/>
      <c r="V955" s="197"/>
      <c r="W955" s="197"/>
      <c r="X955" s="197"/>
      <c r="Y955" s="197"/>
      <c r="Z955" s="197"/>
    </row>
    <row r="956" ht="12.75" customHeight="1">
      <c r="A956" s="197"/>
      <c r="B956" s="197"/>
      <c r="C956" s="197"/>
      <c r="D956" s="197"/>
      <c r="E956" s="197"/>
      <c r="F956" s="197"/>
      <c r="G956" s="197"/>
      <c r="H956" s="197"/>
      <c r="I956" s="197"/>
      <c r="J956" s="197"/>
      <c r="K956" s="197"/>
      <c r="L956" s="197"/>
      <c r="M956" s="197"/>
      <c r="N956" s="197"/>
      <c r="O956" s="197"/>
      <c r="P956" s="197"/>
      <c r="Q956" s="197"/>
      <c r="R956" s="197"/>
      <c r="S956" s="197"/>
      <c r="T956" s="197"/>
      <c r="U956" s="197"/>
      <c r="V956" s="197"/>
      <c r="W956" s="197"/>
      <c r="X956" s="197"/>
      <c r="Y956" s="197"/>
      <c r="Z956" s="197"/>
    </row>
    <row r="957" ht="12.75" customHeight="1">
      <c r="A957" s="197"/>
      <c r="B957" s="197"/>
      <c r="C957" s="197"/>
      <c r="D957" s="197"/>
      <c r="E957" s="197"/>
      <c r="F957" s="197"/>
      <c r="G957" s="197"/>
      <c r="H957" s="197"/>
      <c r="I957" s="197"/>
      <c r="J957" s="197"/>
      <c r="K957" s="197"/>
      <c r="L957" s="197"/>
      <c r="M957" s="197"/>
      <c r="N957" s="197"/>
      <c r="O957" s="197"/>
      <c r="P957" s="197"/>
      <c r="Q957" s="197"/>
      <c r="R957" s="197"/>
      <c r="S957" s="197"/>
      <c r="T957" s="197"/>
      <c r="U957" s="197"/>
      <c r="V957" s="197"/>
      <c r="W957" s="197"/>
      <c r="X957" s="197"/>
      <c r="Y957" s="197"/>
      <c r="Z957" s="197"/>
    </row>
    <row r="958" ht="12.75" customHeight="1">
      <c r="A958" s="197"/>
      <c r="B958" s="197"/>
      <c r="C958" s="197"/>
      <c r="D958" s="197"/>
      <c r="E958" s="197"/>
      <c r="F958" s="197"/>
      <c r="G958" s="197"/>
      <c r="H958" s="197"/>
      <c r="I958" s="197"/>
      <c r="J958" s="197"/>
      <c r="K958" s="197"/>
      <c r="L958" s="197"/>
      <c r="M958" s="197"/>
      <c r="N958" s="197"/>
      <c r="O958" s="197"/>
      <c r="P958" s="197"/>
      <c r="Q958" s="197"/>
      <c r="R958" s="197"/>
      <c r="S958" s="197"/>
      <c r="T958" s="197"/>
      <c r="U958" s="197"/>
      <c r="V958" s="197"/>
      <c r="W958" s="197"/>
      <c r="X958" s="197"/>
      <c r="Y958" s="197"/>
      <c r="Z958" s="197"/>
    </row>
    <row r="959" ht="12.75" customHeight="1">
      <c r="A959" s="197"/>
      <c r="B959" s="197"/>
      <c r="C959" s="197"/>
      <c r="D959" s="197"/>
      <c r="E959" s="197"/>
      <c r="F959" s="197"/>
      <c r="G959" s="197"/>
      <c r="H959" s="197"/>
      <c r="I959" s="197"/>
      <c r="J959" s="197"/>
      <c r="K959" s="197"/>
      <c r="L959" s="197"/>
      <c r="M959" s="197"/>
      <c r="N959" s="197"/>
      <c r="O959" s="197"/>
      <c r="P959" s="197"/>
      <c r="Q959" s="197"/>
      <c r="R959" s="197"/>
      <c r="S959" s="197"/>
      <c r="T959" s="197"/>
      <c r="U959" s="197"/>
      <c r="V959" s="197"/>
      <c r="W959" s="197"/>
      <c r="X959" s="197"/>
      <c r="Y959" s="197"/>
      <c r="Z959" s="197"/>
    </row>
    <row r="960" ht="12.75" customHeight="1">
      <c r="A960" s="197"/>
      <c r="B960" s="197"/>
      <c r="C960" s="197"/>
      <c r="D960" s="197"/>
      <c r="E960" s="197"/>
      <c r="F960" s="197"/>
      <c r="G960" s="197"/>
      <c r="H960" s="197"/>
      <c r="I960" s="197"/>
      <c r="J960" s="197"/>
      <c r="K960" s="197"/>
      <c r="L960" s="197"/>
      <c r="M960" s="197"/>
      <c r="N960" s="197"/>
      <c r="O960" s="197"/>
      <c r="P960" s="197"/>
      <c r="Q960" s="197"/>
      <c r="R960" s="197"/>
      <c r="S960" s="197"/>
      <c r="T960" s="197"/>
      <c r="U960" s="197"/>
      <c r="V960" s="197"/>
      <c r="W960" s="197"/>
      <c r="X960" s="197"/>
      <c r="Y960" s="197"/>
      <c r="Z960" s="197"/>
    </row>
    <row r="961" ht="12.75" customHeight="1">
      <c r="A961" s="197"/>
      <c r="B961" s="197"/>
      <c r="C961" s="197"/>
      <c r="D961" s="197"/>
      <c r="E961" s="197"/>
      <c r="F961" s="197"/>
      <c r="G961" s="197"/>
      <c r="H961" s="197"/>
      <c r="I961" s="197"/>
      <c r="J961" s="197"/>
      <c r="K961" s="197"/>
      <c r="L961" s="197"/>
      <c r="M961" s="197"/>
      <c r="N961" s="197"/>
      <c r="O961" s="197"/>
      <c r="P961" s="197"/>
      <c r="Q961" s="197"/>
      <c r="R961" s="197"/>
      <c r="S961" s="197"/>
      <c r="T961" s="197"/>
      <c r="U961" s="197"/>
      <c r="V961" s="197"/>
      <c r="W961" s="197"/>
      <c r="X961" s="197"/>
      <c r="Y961" s="197"/>
      <c r="Z961" s="197"/>
    </row>
    <row r="962" ht="12.75" customHeight="1">
      <c r="A962" s="197"/>
      <c r="B962" s="197"/>
      <c r="C962" s="197"/>
      <c r="D962" s="197"/>
      <c r="E962" s="197"/>
      <c r="F962" s="197"/>
      <c r="G962" s="197"/>
      <c r="H962" s="197"/>
      <c r="I962" s="197"/>
      <c r="J962" s="197"/>
      <c r="K962" s="197"/>
      <c r="L962" s="197"/>
      <c r="M962" s="197"/>
      <c r="N962" s="197"/>
      <c r="O962" s="197"/>
      <c r="P962" s="197"/>
      <c r="Q962" s="197"/>
      <c r="R962" s="197"/>
      <c r="S962" s="197"/>
      <c r="T962" s="197"/>
      <c r="U962" s="197"/>
      <c r="V962" s="197"/>
      <c r="W962" s="197"/>
      <c r="X962" s="197"/>
      <c r="Y962" s="197"/>
      <c r="Z962" s="197"/>
    </row>
    <row r="963" ht="12.75" customHeight="1">
      <c r="A963" s="197"/>
      <c r="B963" s="197"/>
      <c r="C963" s="197"/>
      <c r="D963" s="197"/>
      <c r="E963" s="197"/>
      <c r="F963" s="197"/>
      <c r="G963" s="197"/>
      <c r="H963" s="197"/>
      <c r="I963" s="197"/>
      <c r="J963" s="197"/>
      <c r="K963" s="197"/>
      <c r="L963" s="197"/>
      <c r="M963" s="197"/>
      <c r="N963" s="197"/>
      <c r="O963" s="197"/>
      <c r="P963" s="197"/>
      <c r="Q963" s="197"/>
      <c r="R963" s="197"/>
      <c r="S963" s="197"/>
      <c r="T963" s="197"/>
      <c r="U963" s="197"/>
      <c r="V963" s="197"/>
      <c r="W963" s="197"/>
      <c r="X963" s="197"/>
      <c r="Y963" s="197"/>
      <c r="Z963" s="197"/>
    </row>
    <row r="964" ht="12.75" customHeight="1">
      <c r="A964" s="197"/>
      <c r="B964" s="197"/>
      <c r="C964" s="197"/>
      <c r="D964" s="197"/>
      <c r="E964" s="197"/>
      <c r="F964" s="197"/>
      <c r="G964" s="197"/>
      <c r="H964" s="197"/>
      <c r="I964" s="197"/>
      <c r="J964" s="197"/>
      <c r="K964" s="197"/>
      <c r="L964" s="197"/>
      <c r="M964" s="197"/>
      <c r="N964" s="197"/>
      <c r="O964" s="197"/>
      <c r="P964" s="197"/>
      <c r="Q964" s="197"/>
      <c r="R964" s="197"/>
      <c r="S964" s="197"/>
      <c r="T964" s="197"/>
      <c r="U964" s="197"/>
      <c r="V964" s="197"/>
      <c r="W964" s="197"/>
      <c r="X964" s="197"/>
      <c r="Y964" s="197"/>
      <c r="Z964" s="197"/>
    </row>
    <row r="965" ht="12.75" customHeight="1">
      <c r="A965" s="197"/>
      <c r="B965" s="197"/>
      <c r="C965" s="197"/>
      <c r="D965" s="197"/>
      <c r="E965" s="197"/>
      <c r="F965" s="197"/>
      <c r="G965" s="197"/>
      <c r="H965" s="197"/>
      <c r="I965" s="197"/>
      <c r="J965" s="197"/>
      <c r="K965" s="197"/>
      <c r="L965" s="197"/>
      <c r="M965" s="197"/>
      <c r="N965" s="197"/>
      <c r="O965" s="197"/>
      <c r="P965" s="197"/>
      <c r="Q965" s="197"/>
      <c r="R965" s="197"/>
      <c r="S965" s="197"/>
      <c r="T965" s="197"/>
      <c r="U965" s="197"/>
      <c r="V965" s="197"/>
      <c r="W965" s="197"/>
      <c r="X965" s="197"/>
      <c r="Y965" s="197"/>
      <c r="Z965" s="197"/>
    </row>
    <row r="966" ht="12.75" customHeight="1">
      <c r="A966" s="197"/>
      <c r="B966" s="197"/>
      <c r="C966" s="197"/>
      <c r="D966" s="197"/>
      <c r="E966" s="197"/>
      <c r="F966" s="197"/>
      <c r="G966" s="197"/>
      <c r="H966" s="197"/>
      <c r="I966" s="197"/>
      <c r="J966" s="197"/>
      <c r="K966" s="197"/>
      <c r="L966" s="197"/>
      <c r="M966" s="197"/>
      <c r="N966" s="197"/>
      <c r="O966" s="197"/>
      <c r="P966" s="197"/>
      <c r="Q966" s="197"/>
      <c r="R966" s="197"/>
      <c r="S966" s="197"/>
      <c r="T966" s="197"/>
      <c r="U966" s="197"/>
      <c r="V966" s="197"/>
      <c r="W966" s="197"/>
      <c r="X966" s="197"/>
      <c r="Y966" s="197"/>
      <c r="Z966" s="197"/>
    </row>
    <row r="967" ht="12.75" customHeight="1">
      <c r="A967" s="197"/>
      <c r="B967" s="197"/>
      <c r="C967" s="197"/>
      <c r="D967" s="197"/>
      <c r="E967" s="197"/>
      <c r="F967" s="197"/>
      <c r="G967" s="197"/>
      <c r="H967" s="197"/>
      <c r="I967" s="197"/>
      <c r="J967" s="197"/>
      <c r="K967" s="197"/>
      <c r="L967" s="197"/>
      <c r="M967" s="197"/>
      <c r="N967" s="197"/>
      <c r="O967" s="197"/>
      <c r="P967" s="197"/>
      <c r="Q967" s="197"/>
      <c r="R967" s="197"/>
      <c r="S967" s="197"/>
      <c r="T967" s="197"/>
      <c r="U967" s="197"/>
      <c r="V967" s="197"/>
      <c r="W967" s="197"/>
      <c r="X967" s="197"/>
      <c r="Y967" s="197"/>
      <c r="Z967" s="197"/>
    </row>
    <row r="968" ht="12.75" customHeight="1">
      <c r="A968" s="197"/>
      <c r="B968" s="197"/>
      <c r="C968" s="197"/>
      <c r="D968" s="197"/>
      <c r="E968" s="197"/>
      <c r="F968" s="197"/>
      <c r="G968" s="197"/>
      <c r="H968" s="197"/>
      <c r="I968" s="197"/>
      <c r="J968" s="197"/>
      <c r="K968" s="197"/>
      <c r="L968" s="197"/>
      <c r="M968" s="197"/>
      <c r="N968" s="197"/>
      <c r="O968" s="197"/>
      <c r="P968" s="197"/>
      <c r="Q968" s="197"/>
      <c r="R968" s="197"/>
      <c r="S968" s="197"/>
      <c r="T968" s="197"/>
      <c r="U968" s="197"/>
      <c r="V968" s="197"/>
      <c r="W968" s="197"/>
      <c r="X968" s="197"/>
      <c r="Y968" s="197"/>
      <c r="Z968" s="197"/>
    </row>
    <row r="969" ht="12.75" customHeight="1">
      <c r="A969" s="197"/>
      <c r="B969" s="197"/>
      <c r="C969" s="197"/>
      <c r="D969" s="197"/>
      <c r="E969" s="197"/>
      <c r="F969" s="197"/>
      <c r="G969" s="197"/>
      <c r="H969" s="197"/>
      <c r="I969" s="197"/>
      <c r="J969" s="197"/>
      <c r="K969" s="197"/>
      <c r="L969" s="197"/>
      <c r="M969" s="197"/>
      <c r="N969" s="197"/>
      <c r="O969" s="197"/>
      <c r="P969" s="197"/>
      <c r="Q969" s="197"/>
      <c r="R969" s="197"/>
      <c r="S969" s="197"/>
      <c r="T969" s="197"/>
      <c r="U969" s="197"/>
      <c r="V969" s="197"/>
      <c r="W969" s="197"/>
      <c r="X969" s="197"/>
      <c r="Y969" s="197"/>
      <c r="Z969" s="197"/>
    </row>
    <row r="970" ht="12.75" customHeight="1">
      <c r="A970" s="197"/>
      <c r="B970" s="197"/>
      <c r="C970" s="197"/>
      <c r="D970" s="197"/>
      <c r="E970" s="197"/>
      <c r="F970" s="197"/>
      <c r="G970" s="197"/>
      <c r="H970" s="197"/>
      <c r="I970" s="197"/>
      <c r="J970" s="197"/>
      <c r="K970" s="197"/>
      <c r="L970" s="197"/>
      <c r="M970" s="197"/>
      <c r="N970" s="197"/>
      <c r="O970" s="197"/>
      <c r="P970" s="197"/>
      <c r="Q970" s="197"/>
      <c r="R970" s="197"/>
      <c r="S970" s="197"/>
      <c r="T970" s="197"/>
      <c r="U970" s="197"/>
      <c r="V970" s="197"/>
      <c r="W970" s="197"/>
      <c r="X970" s="197"/>
      <c r="Y970" s="197"/>
      <c r="Z970" s="197"/>
    </row>
    <row r="971" ht="12.75" customHeight="1">
      <c r="A971" s="197"/>
      <c r="B971" s="197"/>
      <c r="C971" s="197"/>
      <c r="D971" s="197"/>
      <c r="E971" s="197"/>
      <c r="F971" s="197"/>
      <c r="G971" s="197"/>
      <c r="H971" s="197"/>
      <c r="I971" s="197"/>
      <c r="J971" s="197"/>
      <c r="K971" s="197"/>
      <c r="L971" s="197"/>
      <c r="M971" s="197"/>
      <c r="N971" s="197"/>
      <c r="O971" s="197"/>
      <c r="P971" s="197"/>
      <c r="Q971" s="197"/>
      <c r="R971" s="197"/>
      <c r="S971" s="197"/>
      <c r="T971" s="197"/>
      <c r="U971" s="197"/>
      <c r="V971" s="197"/>
      <c r="W971" s="197"/>
      <c r="X971" s="197"/>
      <c r="Y971" s="197"/>
      <c r="Z971" s="197"/>
    </row>
    <row r="972" ht="12.75" customHeight="1">
      <c r="A972" s="197"/>
      <c r="B972" s="197"/>
      <c r="C972" s="197"/>
      <c r="D972" s="197"/>
      <c r="E972" s="197"/>
      <c r="F972" s="197"/>
      <c r="G972" s="197"/>
      <c r="H972" s="197"/>
      <c r="I972" s="197"/>
      <c r="J972" s="197"/>
      <c r="K972" s="197"/>
      <c r="L972" s="197"/>
      <c r="M972" s="197"/>
      <c r="N972" s="197"/>
      <c r="O972" s="197"/>
      <c r="P972" s="197"/>
      <c r="Q972" s="197"/>
      <c r="R972" s="197"/>
      <c r="S972" s="197"/>
      <c r="T972" s="197"/>
      <c r="U972" s="197"/>
      <c r="V972" s="197"/>
      <c r="W972" s="197"/>
      <c r="X972" s="197"/>
      <c r="Y972" s="197"/>
      <c r="Z972" s="197"/>
    </row>
    <row r="973" ht="12.75" customHeight="1">
      <c r="A973" s="197"/>
      <c r="B973" s="197"/>
      <c r="C973" s="197"/>
      <c r="D973" s="197"/>
      <c r="E973" s="197"/>
      <c r="F973" s="197"/>
      <c r="G973" s="197"/>
      <c r="H973" s="197"/>
      <c r="I973" s="197"/>
      <c r="J973" s="197"/>
      <c r="K973" s="197"/>
      <c r="L973" s="197"/>
      <c r="M973" s="197"/>
      <c r="N973" s="197"/>
      <c r="O973" s="197"/>
      <c r="P973" s="197"/>
      <c r="Q973" s="197"/>
      <c r="R973" s="197"/>
      <c r="S973" s="197"/>
      <c r="T973" s="197"/>
      <c r="U973" s="197"/>
      <c r="V973" s="197"/>
      <c r="W973" s="197"/>
      <c r="X973" s="197"/>
      <c r="Y973" s="197"/>
      <c r="Z973" s="197"/>
    </row>
    <row r="974" ht="12.75" customHeight="1">
      <c r="A974" s="197"/>
      <c r="B974" s="197"/>
      <c r="C974" s="197"/>
      <c r="D974" s="197"/>
      <c r="E974" s="197"/>
      <c r="F974" s="197"/>
      <c r="G974" s="197"/>
      <c r="H974" s="197"/>
      <c r="I974" s="197"/>
      <c r="J974" s="197"/>
      <c r="K974" s="197"/>
      <c r="L974" s="197"/>
      <c r="M974" s="197"/>
      <c r="N974" s="197"/>
      <c r="O974" s="197"/>
      <c r="P974" s="197"/>
      <c r="Q974" s="197"/>
      <c r="R974" s="197"/>
      <c r="S974" s="197"/>
      <c r="T974" s="197"/>
      <c r="U974" s="197"/>
      <c r="V974" s="197"/>
      <c r="W974" s="197"/>
      <c r="X974" s="197"/>
      <c r="Y974" s="197"/>
      <c r="Z974" s="197"/>
    </row>
    <row r="975" ht="12.75" customHeight="1">
      <c r="A975" s="197"/>
      <c r="B975" s="197"/>
      <c r="C975" s="197"/>
      <c r="D975" s="197"/>
      <c r="E975" s="197"/>
      <c r="F975" s="197"/>
      <c r="G975" s="197"/>
      <c r="H975" s="197"/>
      <c r="I975" s="197"/>
      <c r="J975" s="197"/>
      <c r="K975" s="197"/>
      <c r="L975" s="197"/>
      <c r="M975" s="197"/>
      <c r="N975" s="197"/>
      <c r="O975" s="197"/>
      <c r="P975" s="197"/>
      <c r="Q975" s="197"/>
      <c r="R975" s="197"/>
      <c r="S975" s="197"/>
      <c r="T975" s="197"/>
      <c r="U975" s="197"/>
      <c r="V975" s="197"/>
      <c r="W975" s="197"/>
      <c r="X975" s="197"/>
      <c r="Y975" s="197"/>
      <c r="Z975" s="197"/>
    </row>
    <row r="976" ht="12.75" customHeight="1">
      <c r="A976" s="197"/>
      <c r="B976" s="197"/>
      <c r="C976" s="197"/>
      <c r="D976" s="197"/>
      <c r="E976" s="197"/>
      <c r="F976" s="197"/>
      <c r="G976" s="197"/>
      <c r="H976" s="197"/>
      <c r="I976" s="197"/>
      <c r="J976" s="197"/>
      <c r="K976" s="197"/>
      <c r="L976" s="197"/>
      <c r="M976" s="197"/>
      <c r="N976" s="197"/>
      <c r="O976" s="197"/>
      <c r="P976" s="197"/>
      <c r="Q976" s="197"/>
      <c r="R976" s="197"/>
      <c r="S976" s="197"/>
      <c r="T976" s="197"/>
      <c r="U976" s="197"/>
      <c r="V976" s="197"/>
      <c r="W976" s="197"/>
      <c r="X976" s="197"/>
      <c r="Y976" s="197"/>
      <c r="Z976" s="197"/>
    </row>
    <row r="977" ht="12.75" customHeight="1">
      <c r="A977" s="197"/>
      <c r="B977" s="197"/>
      <c r="C977" s="197"/>
      <c r="D977" s="197"/>
      <c r="E977" s="197"/>
      <c r="F977" s="197"/>
      <c r="G977" s="197"/>
      <c r="H977" s="197"/>
      <c r="I977" s="197"/>
      <c r="J977" s="197"/>
      <c r="K977" s="197"/>
      <c r="L977" s="197"/>
      <c r="M977" s="197"/>
      <c r="N977" s="197"/>
      <c r="O977" s="197"/>
      <c r="P977" s="197"/>
      <c r="Q977" s="197"/>
      <c r="R977" s="197"/>
      <c r="S977" s="197"/>
      <c r="T977" s="197"/>
      <c r="U977" s="197"/>
      <c r="V977" s="197"/>
      <c r="W977" s="197"/>
      <c r="X977" s="197"/>
      <c r="Y977" s="197"/>
      <c r="Z977" s="197"/>
    </row>
    <row r="978" ht="12.75" customHeight="1">
      <c r="A978" s="197"/>
      <c r="B978" s="197"/>
      <c r="C978" s="197"/>
      <c r="D978" s="197"/>
      <c r="E978" s="197"/>
      <c r="F978" s="197"/>
      <c r="G978" s="197"/>
      <c r="H978" s="197"/>
      <c r="I978" s="197"/>
      <c r="J978" s="197"/>
      <c r="K978" s="197"/>
      <c r="L978" s="197"/>
      <c r="M978" s="197"/>
      <c r="N978" s="197"/>
      <c r="O978" s="197"/>
      <c r="P978" s="197"/>
      <c r="Q978" s="197"/>
      <c r="R978" s="197"/>
      <c r="S978" s="197"/>
      <c r="T978" s="197"/>
      <c r="U978" s="197"/>
      <c r="V978" s="197"/>
      <c r="W978" s="197"/>
      <c r="X978" s="197"/>
      <c r="Y978" s="197"/>
      <c r="Z978" s="197"/>
    </row>
    <row r="979" ht="12.75" customHeight="1">
      <c r="A979" s="197"/>
      <c r="B979" s="197"/>
      <c r="C979" s="197"/>
      <c r="D979" s="197"/>
      <c r="E979" s="197"/>
      <c r="F979" s="197"/>
      <c r="G979" s="197"/>
      <c r="H979" s="197"/>
      <c r="I979" s="197"/>
      <c r="J979" s="197"/>
      <c r="K979" s="197"/>
      <c r="L979" s="197"/>
      <c r="M979" s="197"/>
      <c r="N979" s="197"/>
      <c r="O979" s="197"/>
      <c r="P979" s="197"/>
      <c r="Q979" s="197"/>
      <c r="R979" s="197"/>
      <c r="S979" s="197"/>
      <c r="T979" s="197"/>
      <c r="U979" s="197"/>
      <c r="V979" s="197"/>
      <c r="W979" s="197"/>
      <c r="X979" s="197"/>
      <c r="Y979" s="197"/>
      <c r="Z979" s="197"/>
    </row>
    <row r="980" ht="12.75" customHeight="1">
      <c r="A980" s="197"/>
      <c r="B980" s="197"/>
      <c r="C980" s="197"/>
      <c r="D980" s="197"/>
      <c r="E980" s="197"/>
      <c r="F980" s="197"/>
      <c r="G980" s="197"/>
      <c r="H980" s="197"/>
      <c r="I980" s="197"/>
      <c r="J980" s="197"/>
      <c r="K980" s="197"/>
      <c r="L980" s="197"/>
      <c r="M980" s="197"/>
      <c r="N980" s="197"/>
      <c r="O980" s="197"/>
      <c r="P980" s="197"/>
      <c r="Q980" s="197"/>
      <c r="R980" s="197"/>
      <c r="S980" s="197"/>
      <c r="T980" s="197"/>
      <c r="U980" s="197"/>
      <c r="V980" s="197"/>
      <c r="W980" s="197"/>
      <c r="X980" s="197"/>
      <c r="Y980" s="197"/>
      <c r="Z980" s="197"/>
    </row>
    <row r="981" ht="12.75" customHeight="1">
      <c r="A981" s="197"/>
      <c r="B981" s="197"/>
      <c r="C981" s="197"/>
      <c r="D981" s="197"/>
      <c r="E981" s="197"/>
      <c r="F981" s="197"/>
      <c r="G981" s="197"/>
      <c r="H981" s="197"/>
      <c r="I981" s="197"/>
      <c r="J981" s="197"/>
      <c r="K981" s="197"/>
      <c r="L981" s="197"/>
      <c r="M981" s="197"/>
      <c r="N981" s="197"/>
      <c r="O981" s="197"/>
      <c r="P981" s="197"/>
      <c r="Q981" s="197"/>
      <c r="R981" s="197"/>
      <c r="S981" s="197"/>
      <c r="T981" s="197"/>
      <c r="U981" s="197"/>
      <c r="V981" s="197"/>
      <c r="W981" s="197"/>
      <c r="X981" s="197"/>
      <c r="Y981" s="197"/>
      <c r="Z981" s="197"/>
    </row>
    <row r="982" ht="12.75" customHeight="1">
      <c r="A982" s="197"/>
      <c r="B982" s="197"/>
      <c r="C982" s="197"/>
      <c r="D982" s="197"/>
      <c r="E982" s="197"/>
      <c r="F982" s="197"/>
      <c r="G982" s="197"/>
      <c r="H982" s="197"/>
      <c r="I982" s="197"/>
      <c r="J982" s="197"/>
      <c r="K982" s="197"/>
      <c r="L982" s="197"/>
      <c r="M982" s="197"/>
      <c r="N982" s="197"/>
      <c r="O982" s="197"/>
      <c r="P982" s="197"/>
      <c r="Q982" s="197"/>
      <c r="R982" s="197"/>
      <c r="S982" s="197"/>
      <c r="T982" s="197"/>
      <c r="U982" s="197"/>
      <c r="V982" s="197"/>
      <c r="W982" s="197"/>
      <c r="X982" s="197"/>
      <c r="Y982" s="197"/>
      <c r="Z982" s="197"/>
    </row>
    <row r="983" ht="12.75" customHeight="1">
      <c r="A983" s="197"/>
      <c r="B983" s="197"/>
      <c r="C983" s="197"/>
      <c r="D983" s="197"/>
      <c r="E983" s="197"/>
      <c r="F983" s="197"/>
      <c r="G983" s="197"/>
      <c r="H983" s="197"/>
      <c r="I983" s="197"/>
      <c r="J983" s="197"/>
      <c r="K983" s="197"/>
      <c r="L983" s="197"/>
      <c r="M983" s="197"/>
      <c r="N983" s="197"/>
      <c r="O983" s="197"/>
      <c r="P983" s="197"/>
      <c r="Q983" s="197"/>
      <c r="R983" s="197"/>
      <c r="S983" s="197"/>
      <c r="T983" s="197"/>
      <c r="U983" s="197"/>
      <c r="V983" s="197"/>
      <c r="W983" s="197"/>
      <c r="X983" s="197"/>
      <c r="Y983" s="197"/>
      <c r="Z983" s="197"/>
    </row>
    <row r="984" ht="12.75" customHeight="1">
      <c r="A984" s="197"/>
      <c r="B984" s="197"/>
      <c r="C984" s="197"/>
      <c r="D984" s="197"/>
      <c r="E984" s="197"/>
      <c r="F984" s="197"/>
      <c r="G984" s="197"/>
      <c r="H984" s="197"/>
      <c r="I984" s="197"/>
      <c r="J984" s="197"/>
      <c r="K984" s="197"/>
      <c r="L984" s="197"/>
      <c r="M984" s="197"/>
      <c r="N984" s="197"/>
      <c r="O984" s="197"/>
      <c r="P984" s="197"/>
      <c r="Q984" s="197"/>
      <c r="R984" s="197"/>
      <c r="S984" s="197"/>
      <c r="T984" s="197"/>
      <c r="U984" s="197"/>
      <c r="V984" s="197"/>
      <c r="W984" s="197"/>
      <c r="X984" s="197"/>
      <c r="Y984" s="197"/>
      <c r="Z984" s="197"/>
    </row>
    <row r="985" ht="12.75" customHeight="1">
      <c r="A985" s="197"/>
      <c r="B985" s="197"/>
      <c r="C985" s="197"/>
      <c r="D985" s="197"/>
      <c r="E985" s="197"/>
      <c r="F985" s="197"/>
      <c r="G985" s="197"/>
      <c r="H985" s="197"/>
      <c r="I985" s="197"/>
      <c r="J985" s="197"/>
      <c r="K985" s="197"/>
      <c r="L985" s="197"/>
      <c r="M985" s="197"/>
      <c r="N985" s="197"/>
      <c r="O985" s="197"/>
      <c r="P985" s="197"/>
      <c r="Q985" s="197"/>
      <c r="R985" s="197"/>
      <c r="S985" s="197"/>
      <c r="T985" s="197"/>
      <c r="U985" s="197"/>
      <c r="V985" s="197"/>
      <c r="W985" s="197"/>
      <c r="X985" s="197"/>
      <c r="Y985" s="197"/>
      <c r="Z985" s="197"/>
    </row>
    <row r="986" ht="12.75" customHeight="1">
      <c r="A986" s="197"/>
      <c r="B986" s="197"/>
      <c r="C986" s="197"/>
      <c r="D986" s="197"/>
      <c r="E986" s="197"/>
      <c r="F986" s="197"/>
      <c r="G986" s="197"/>
      <c r="H986" s="197"/>
      <c r="I986" s="197"/>
      <c r="J986" s="197"/>
      <c r="K986" s="197"/>
      <c r="L986" s="197"/>
      <c r="M986" s="197"/>
      <c r="N986" s="197"/>
      <c r="O986" s="197"/>
      <c r="P986" s="197"/>
      <c r="Q986" s="197"/>
      <c r="R986" s="197"/>
      <c r="S986" s="197"/>
      <c r="T986" s="197"/>
      <c r="U986" s="197"/>
      <c r="V986" s="197"/>
      <c r="W986" s="197"/>
      <c r="X986" s="197"/>
      <c r="Y986" s="197"/>
      <c r="Z986" s="197"/>
    </row>
    <row r="987" ht="12.75" customHeight="1">
      <c r="A987" s="197"/>
      <c r="B987" s="197"/>
      <c r="C987" s="197"/>
      <c r="D987" s="197"/>
      <c r="E987" s="197"/>
      <c r="F987" s="197"/>
      <c r="G987" s="197"/>
      <c r="H987" s="197"/>
      <c r="I987" s="197"/>
      <c r="J987" s="197"/>
      <c r="K987" s="197"/>
      <c r="L987" s="197"/>
      <c r="M987" s="197"/>
      <c r="N987" s="197"/>
      <c r="O987" s="197"/>
      <c r="P987" s="197"/>
      <c r="Q987" s="197"/>
      <c r="R987" s="197"/>
      <c r="S987" s="197"/>
      <c r="T987" s="197"/>
      <c r="U987" s="197"/>
      <c r="V987" s="197"/>
      <c r="W987" s="197"/>
      <c r="X987" s="197"/>
      <c r="Y987" s="197"/>
      <c r="Z987" s="197"/>
    </row>
    <row r="988" ht="12.75" customHeight="1">
      <c r="A988" s="197"/>
      <c r="B988" s="197"/>
      <c r="C988" s="197"/>
      <c r="D988" s="197"/>
      <c r="E988" s="197"/>
      <c r="F988" s="197"/>
      <c r="G988" s="197"/>
      <c r="H988" s="197"/>
      <c r="I988" s="197"/>
      <c r="J988" s="197"/>
      <c r="K988" s="197"/>
      <c r="L988" s="197"/>
      <c r="M988" s="197"/>
      <c r="N988" s="197"/>
      <c r="O988" s="197"/>
      <c r="P988" s="197"/>
      <c r="Q988" s="197"/>
      <c r="R988" s="197"/>
      <c r="S988" s="197"/>
      <c r="T988" s="197"/>
      <c r="U988" s="197"/>
      <c r="V988" s="197"/>
      <c r="W988" s="197"/>
      <c r="X988" s="197"/>
      <c r="Y988" s="197"/>
      <c r="Z988" s="197"/>
    </row>
    <row r="989" ht="12.75" customHeight="1">
      <c r="A989" s="197"/>
      <c r="B989" s="197"/>
      <c r="C989" s="197"/>
      <c r="D989" s="197"/>
      <c r="E989" s="197"/>
      <c r="F989" s="197"/>
      <c r="G989" s="197"/>
      <c r="H989" s="197"/>
      <c r="I989" s="197"/>
      <c r="J989" s="197"/>
      <c r="K989" s="197"/>
      <c r="L989" s="197"/>
      <c r="M989" s="197"/>
      <c r="N989" s="197"/>
      <c r="O989" s="197"/>
      <c r="P989" s="197"/>
      <c r="Q989" s="197"/>
      <c r="R989" s="197"/>
      <c r="S989" s="197"/>
      <c r="T989" s="197"/>
      <c r="U989" s="197"/>
      <c r="V989" s="197"/>
      <c r="W989" s="197"/>
      <c r="X989" s="197"/>
      <c r="Y989" s="197"/>
      <c r="Z989" s="197"/>
    </row>
    <row r="990" ht="12.75" customHeight="1">
      <c r="A990" s="197"/>
      <c r="B990" s="197"/>
      <c r="C990" s="197"/>
      <c r="D990" s="197"/>
      <c r="E990" s="197"/>
      <c r="F990" s="197"/>
      <c r="G990" s="197"/>
      <c r="H990" s="197"/>
      <c r="I990" s="197"/>
      <c r="J990" s="197"/>
      <c r="K990" s="197"/>
      <c r="L990" s="197"/>
      <c r="M990" s="197"/>
      <c r="N990" s="197"/>
      <c r="O990" s="197"/>
      <c r="P990" s="197"/>
      <c r="Q990" s="197"/>
      <c r="R990" s="197"/>
      <c r="S990" s="197"/>
      <c r="T990" s="197"/>
      <c r="U990" s="197"/>
      <c r="V990" s="197"/>
      <c r="W990" s="197"/>
      <c r="X990" s="197"/>
      <c r="Y990" s="197"/>
      <c r="Z990" s="197"/>
    </row>
    <row r="991" ht="12.75" customHeight="1">
      <c r="A991" s="197"/>
      <c r="B991" s="197"/>
      <c r="C991" s="197"/>
      <c r="D991" s="197"/>
      <c r="E991" s="197"/>
      <c r="F991" s="197"/>
      <c r="G991" s="197"/>
      <c r="H991" s="197"/>
      <c r="I991" s="197"/>
      <c r="J991" s="197"/>
      <c r="K991" s="197"/>
      <c r="L991" s="197"/>
      <c r="M991" s="197"/>
      <c r="N991" s="197"/>
      <c r="O991" s="197"/>
      <c r="P991" s="197"/>
      <c r="Q991" s="197"/>
      <c r="R991" s="197"/>
      <c r="S991" s="197"/>
      <c r="T991" s="197"/>
      <c r="U991" s="197"/>
      <c r="V991" s="197"/>
      <c r="W991" s="197"/>
      <c r="X991" s="197"/>
      <c r="Y991" s="197"/>
      <c r="Z991" s="197"/>
    </row>
    <row r="992" ht="12.75" customHeight="1">
      <c r="A992" s="197"/>
      <c r="B992" s="197"/>
      <c r="C992" s="197"/>
      <c r="D992" s="197"/>
      <c r="E992" s="197"/>
      <c r="F992" s="197"/>
      <c r="G992" s="197"/>
      <c r="H992" s="197"/>
      <c r="I992" s="197"/>
      <c r="J992" s="197"/>
      <c r="K992" s="197"/>
      <c r="L992" s="197"/>
      <c r="M992" s="197"/>
      <c r="N992" s="197"/>
      <c r="O992" s="197"/>
      <c r="P992" s="197"/>
      <c r="Q992" s="197"/>
      <c r="R992" s="197"/>
      <c r="S992" s="197"/>
      <c r="T992" s="197"/>
      <c r="U992" s="197"/>
      <c r="V992" s="197"/>
      <c r="W992" s="197"/>
      <c r="X992" s="197"/>
      <c r="Y992" s="197"/>
      <c r="Z992" s="197"/>
    </row>
    <row r="993" ht="12.75" customHeight="1">
      <c r="A993" s="197"/>
      <c r="B993" s="197"/>
      <c r="C993" s="197"/>
      <c r="D993" s="197"/>
      <c r="E993" s="197"/>
      <c r="F993" s="197"/>
      <c r="G993" s="197"/>
      <c r="H993" s="197"/>
      <c r="I993" s="197"/>
      <c r="J993" s="197"/>
      <c r="K993" s="197"/>
      <c r="L993" s="197"/>
      <c r="M993" s="197"/>
      <c r="N993" s="197"/>
      <c r="O993" s="197"/>
      <c r="P993" s="197"/>
      <c r="Q993" s="197"/>
      <c r="R993" s="197"/>
      <c r="S993" s="197"/>
      <c r="T993" s="197"/>
      <c r="U993" s="197"/>
      <c r="V993" s="197"/>
      <c r="W993" s="197"/>
      <c r="X993" s="197"/>
      <c r="Y993" s="197"/>
      <c r="Z993" s="197"/>
    </row>
    <row r="994" ht="12.75" customHeight="1">
      <c r="A994" s="197"/>
      <c r="B994" s="197"/>
      <c r="C994" s="197"/>
      <c r="D994" s="197"/>
      <c r="E994" s="197"/>
      <c r="F994" s="197"/>
      <c r="G994" s="197"/>
      <c r="H994" s="197"/>
      <c r="I994" s="197"/>
      <c r="J994" s="197"/>
      <c r="K994" s="197"/>
      <c r="L994" s="197"/>
      <c r="M994" s="197"/>
      <c r="N994" s="197"/>
      <c r="O994" s="197"/>
      <c r="P994" s="197"/>
      <c r="Q994" s="197"/>
      <c r="R994" s="197"/>
      <c r="S994" s="197"/>
      <c r="T994" s="197"/>
      <c r="U994" s="197"/>
      <c r="V994" s="197"/>
      <c r="W994" s="197"/>
      <c r="X994" s="197"/>
      <c r="Y994" s="197"/>
      <c r="Z994" s="197"/>
    </row>
    <row r="995" ht="12.75" customHeight="1">
      <c r="A995" s="197"/>
      <c r="B995" s="197"/>
      <c r="C995" s="197"/>
      <c r="D995" s="197"/>
      <c r="E995" s="197"/>
      <c r="F995" s="197"/>
      <c r="G995" s="197"/>
      <c r="H995" s="197"/>
      <c r="I995" s="197"/>
      <c r="J995" s="197"/>
      <c r="K995" s="197"/>
      <c r="L995" s="197"/>
      <c r="M995" s="197"/>
      <c r="N995" s="197"/>
      <c r="O995" s="197"/>
      <c r="P995" s="197"/>
      <c r="Q995" s="197"/>
      <c r="R995" s="197"/>
      <c r="S995" s="197"/>
      <c r="T995" s="197"/>
      <c r="U995" s="197"/>
      <c r="V995" s="197"/>
      <c r="W995" s="197"/>
      <c r="X995" s="197"/>
      <c r="Y995" s="197"/>
      <c r="Z995" s="197"/>
    </row>
    <row r="996" ht="12.75" customHeight="1">
      <c r="A996" s="197"/>
      <c r="B996" s="197"/>
      <c r="C996" s="197"/>
      <c r="D996" s="197"/>
      <c r="E996" s="197"/>
      <c r="F996" s="197"/>
      <c r="G996" s="197"/>
      <c r="H996" s="197"/>
      <c r="I996" s="197"/>
      <c r="J996" s="197"/>
      <c r="K996" s="197"/>
      <c r="L996" s="197"/>
      <c r="M996" s="197"/>
      <c r="N996" s="197"/>
      <c r="O996" s="197"/>
      <c r="P996" s="197"/>
      <c r="Q996" s="197"/>
      <c r="R996" s="197"/>
      <c r="S996" s="197"/>
      <c r="T996" s="197"/>
      <c r="U996" s="197"/>
      <c r="V996" s="197"/>
      <c r="W996" s="197"/>
      <c r="X996" s="197"/>
      <c r="Y996" s="197"/>
      <c r="Z996" s="197"/>
    </row>
    <row r="997" ht="12.75" customHeight="1">
      <c r="A997" s="197"/>
      <c r="B997" s="197"/>
      <c r="C997" s="197"/>
      <c r="D997" s="197"/>
      <c r="E997" s="197"/>
      <c r="F997" s="197"/>
      <c r="G997" s="197"/>
      <c r="H997" s="197"/>
      <c r="I997" s="197"/>
      <c r="J997" s="197"/>
      <c r="K997" s="197"/>
      <c r="L997" s="197"/>
      <c r="M997" s="197"/>
      <c r="N997" s="197"/>
      <c r="O997" s="197"/>
      <c r="P997" s="197"/>
      <c r="Q997" s="197"/>
      <c r="R997" s="197"/>
      <c r="S997" s="197"/>
      <c r="T997" s="197"/>
      <c r="U997" s="197"/>
      <c r="V997" s="197"/>
      <c r="W997" s="197"/>
      <c r="X997" s="197"/>
      <c r="Y997" s="197"/>
      <c r="Z997" s="197"/>
    </row>
    <row r="998" ht="12.75" customHeight="1">
      <c r="A998" s="197"/>
      <c r="B998" s="197"/>
      <c r="C998" s="197"/>
      <c r="D998" s="197"/>
      <c r="E998" s="197"/>
      <c r="F998" s="197"/>
      <c r="G998" s="197"/>
      <c r="H998" s="197"/>
      <c r="I998" s="197"/>
      <c r="J998" s="197"/>
      <c r="K998" s="197"/>
      <c r="L998" s="197"/>
      <c r="M998" s="197"/>
      <c r="N998" s="197"/>
      <c r="O998" s="197"/>
      <c r="P998" s="197"/>
      <c r="Q998" s="197"/>
      <c r="R998" s="197"/>
      <c r="S998" s="197"/>
      <c r="T998" s="197"/>
      <c r="U998" s="197"/>
      <c r="V998" s="197"/>
      <c r="W998" s="197"/>
      <c r="X998" s="197"/>
      <c r="Y998" s="197"/>
      <c r="Z998" s="197"/>
    </row>
    <row r="999" ht="12.75" customHeight="1">
      <c r="A999" s="197"/>
      <c r="B999" s="197"/>
      <c r="C999" s="197"/>
      <c r="D999" s="197"/>
      <c r="E999" s="197"/>
      <c r="F999" s="197"/>
      <c r="G999" s="197"/>
      <c r="H999" s="197"/>
      <c r="I999" s="197"/>
      <c r="J999" s="197"/>
      <c r="K999" s="197"/>
      <c r="L999" s="197"/>
      <c r="M999" s="197"/>
      <c r="N999" s="197"/>
      <c r="O999" s="197"/>
      <c r="P999" s="197"/>
      <c r="Q999" s="197"/>
      <c r="R999" s="197"/>
      <c r="S999" s="197"/>
      <c r="T999" s="197"/>
      <c r="U999" s="197"/>
      <c r="V999" s="197"/>
      <c r="W999" s="197"/>
      <c r="X999" s="197"/>
      <c r="Y999" s="197"/>
      <c r="Z999" s="197"/>
    </row>
    <row r="1000" ht="12.75" customHeight="1">
      <c r="A1000" s="197"/>
      <c r="B1000" s="197"/>
      <c r="C1000" s="197"/>
      <c r="D1000" s="197"/>
      <c r="E1000" s="197"/>
      <c r="F1000" s="197"/>
      <c r="G1000" s="197"/>
      <c r="H1000" s="197"/>
      <c r="I1000" s="197"/>
      <c r="J1000" s="197"/>
      <c r="K1000" s="197"/>
      <c r="L1000" s="197"/>
      <c r="M1000" s="197"/>
      <c r="N1000" s="197"/>
      <c r="O1000" s="197"/>
      <c r="P1000" s="197"/>
      <c r="Q1000" s="197"/>
      <c r="R1000" s="197"/>
      <c r="S1000" s="197"/>
      <c r="T1000" s="197"/>
      <c r="U1000" s="197"/>
      <c r="V1000" s="197"/>
      <c r="W1000" s="197"/>
      <c r="X1000" s="197"/>
      <c r="Y1000" s="197"/>
      <c r="Z1000" s="197"/>
    </row>
    <row r="1001" ht="12.75" customHeight="1">
      <c r="A1001" s="197"/>
      <c r="B1001" s="197"/>
      <c r="C1001" s="197"/>
      <c r="D1001" s="197"/>
      <c r="E1001" s="197"/>
      <c r="F1001" s="197"/>
      <c r="G1001" s="197"/>
      <c r="H1001" s="197"/>
      <c r="I1001" s="197"/>
      <c r="J1001" s="197"/>
      <c r="K1001" s="197"/>
      <c r="L1001" s="197"/>
      <c r="M1001" s="197"/>
      <c r="N1001" s="197"/>
      <c r="O1001" s="197"/>
      <c r="P1001" s="197"/>
      <c r="Q1001" s="197"/>
      <c r="R1001" s="197"/>
      <c r="S1001" s="197"/>
      <c r="T1001" s="197"/>
      <c r="U1001" s="197"/>
      <c r="V1001" s="197"/>
      <c r="W1001" s="197"/>
      <c r="X1001" s="197"/>
      <c r="Y1001" s="197"/>
      <c r="Z1001" s="197"/>
    </row>
    <row r="1002" ht="12.75" customHeight="1">
      <c r="A1002" s="197"/>
      <c r="B1002" s="197"/>
      <c r="C1002" s="197"/>
      <c r="D1002" s="197"/>
      <c r="E1002" s="197"/>
      <c r="F1002" s="197"/>
      <c r="G1002" s="197"/>
      <c r="H1002" s="197"/>
      <c r="I1002" s="197"/>
      <c r="J1002" s="197"/>
      <c r="K1002" s="197"/>
      <c r="L1002" s="197"/>
      <c r="M1002" s="197"/>
      <c r="N1002" s="197"/>
      <c r="O1002" s="197"/>
      <c r="P1002" s="197"/>
      <c r="Q1002" s="197"/>
      <c r="R1002" s="197"/>
      <c r="S1002" s="197"/>
      <c r="T1002" s="197"/>
      <c r="U1002" s="197"/>
      <c r="V1002" s="197"/>
      <c r="W1002" s="197"/>
      <c r="X1002" s="197"/>
      <c r="Y1002" s="197"/>
      <c r="Z1002" s="197"/>
    </row>
  </sheetData>
  <printOptions/>
  <pageMargins bottom="0.787401575" footer="0.0" header="0.0" left="0.511811024" right="0.511811024" top="0.7874015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51.57"/>
    <col customWidth="1" min="2" max="2" width="86.43"/>
    <col customWidth="1" min="3" max="3" width="8.0"/>
    <col customWidth="1" min="4" max="4" width="5.86"/>
    <col customWidth="1" min="5" max="6" width="9.14"/>
    <col customWidth="1" min="7" max="26" width="8.71"/>
  </cols>
  <sheetData>
    <row r="1" ht="18.75" customHeight="1">
      <c r="A1" s="124" t="s">
        <v>7117</v>
      </c>
      <c r="B1" s="189" t="s">
        <v>6268</v>
      </c>
      <c r="C1" s="189" t="s">
        <v>6269</v>
      </c>
      <c r="D1" s="124" t="s">
        <v>6270</v>
      </c>
      <c r="E1" s="150"/>
      <c r="F1" s="150"/>
      <c r="G1" s="150"/>
      <c r="H1" s="150"/>
      <c r="I1" s="150"/>
      <c r="J1" s="150"/>
      <c r="K1" s="150"/>
      <c r="L1" s="150"/>
      <c r="M1" s="150"/>
      <c r="N1" s="150"/>
      <c r="O1" s="150"/>
      <c r="P1" s="150"/>
      <c r="Q1" s="150"/>
      <c r="R1" s="150"/>
      <c r="S1" s="150"/>
      <c r="T1" s="150"/>
      <c r="U1" s="150"/>
      <c r="V1" s="150"/>
      <c r="W1" s="150"/>
      <c r="X1" s="150"/>
      <c r="Y1" s="150"/>
      <c r="Z1" s="150"/>
    </row>
    <row r="2" ht="12.75" customHeight="1">
      <c r="A2" s="114" t="s">
        <v>7118</v>
      </c>
      <c r="B2" s="114" t="s">
        <v>7119</v>
      </c>
      <c r="C2" s="50">
        <v>1.0</v>
      </c>
      <c r="D2" s="201">
        <f>C2/C14</f>
        <v>0.004566210046</v>
      </c>
      <c r="E2" s="150"/>
      <c r="F2" s="150"/>
      <c r="G2" s="150"/>
      <c r="H2" s="150"/>
      <c r="I2" s="150"/>
      <c r="J2" s="150"/>
      <c r="K2" s="150"/>
      <c r="L2" s="150"/>
      <c r="M2" s="150"/>
      <c r="N2" s="150"/>
      <c r="O2" s="150"/>
      <c r="P2" s="150"/>
      <c r="Q2" s="150"/>
      <c r="R2" s="150"/>
      <c r="S2" s="150"/>
      <c r="T2" s="150"/>
      <c r="U2" s="150"/>
      <c r="V2" s="150"/>
      <c r="W2" s="150"/>
      <c r="X2" s="150"/>
      <c r="Y2" s="150"/>
      <c r="Z2" s="150"/>
    </row>
    <row r="3" ht="12.75" customHeight="1">
      <c r="A3" s="114" t="s">
        <v>7120</v>
      </c>
      <c r="B3" s="114" t="s">
        <v>7121</v>
      </c>
      <c r="C3" s="50">
        <v>2.0</v>
      </c>
      <c r="D3" s="201">
        <f>C3/C14</f>
        <v>0.009132420091</v>
      </c>
      <c r="E3" s="150"/>
      <c r="F3" s="150"/>
      <c r="G3" s="150"/>
      <c r="H3" s="150"/>
      <c r="I3" s="150"/>
      <c r="J3" s="150"/>
      <c r="K3" s="150"/>
      <c r="L3" s="150"/>
      <c r="M3" s="150"/>
      <c r="N3" s="150"/>
      <c r="O3" s="150"/>
      <c r="P3" s="150"/>
      <c r="Q3" s="150"/>
      <c r="R3" s="150"/>
      <c r="S3" s="150"/>
      <c r="T3" s="150"/>
      <c r="U3" s="150"/>
      <c r="V3" s="150"/>
      <c r="W3" s="150"/>
      <c r="X3" s="150"/>
      <c r="Y3" s="150"/>
      <c r="Z3" s="150"/>
    </row>
    <row r="4" ht="12.75" customHeight="1">
      <c r="A4" s="114" t="s">
        <v>2624</v>
      </c>
      <c r="B4" s="114" t="s">
        <v>7122</v>
      </c>
      <c r="C4" s="50">
        <v>1.0</v>
      </c>
      <c r="D4" s="201">
        <f>C4/C14</f>
        <v>0.004566210046</v>
      </c>
      <c r="E4" s="150"/>
      <c r="F4" s="150"/>
      <c r="G4" s="150"/>
      <c r="H4" s="150"/>
      <c r="I4" s="150"/>
      <c r="J4" s="150"/>
      <c r="K4" s="150"/>
      <c r="L4" s="150"/>
      <c r="M4" s="150"/>
      <c r="N4" s="150"/>
      <c r="O4" s="150"/>
      <c r="P4" s="150"/>
      <c r="Q4" s="150"/>
      <c r="R4" s="150"/>
      <c r="S4" s="150"/>
      <c r="T4" s="150"/>
      <c r="U4" s="150"/>
      <c r="V4" s="150"/>
      <c r="W4" s="150"/>
      <c r="X4" s="150"/>
      <c r="Y4" s="150"/>
      <c r="Z4" s="150"/>
    </row>
    <row r="5" ht="12.75" customHeight="1">
      <c r="A5" s="114" t="s">
        <v>1169</v>
      </c>
      <c r="B5" s="114" t="s">
        <v>7123</v>
      </c>
      <c r="C5" s="50">
        <v>1.0</v>
      </c>
      <c r="D5" s="201">
        <f>C5/C14</f>
        <v>0.004566210046</v>
      </c>
      <c r="E5" s="150"/>
      <c r="F5" s="150"/>
      <c r="G5" s="150"/>
      <c r="H5" s="150"/>
      <c r="I5" s="150"/>
      <c r="J5" s="150"/>
      <c r="K5" s="150"/>
      <c r="L5" s="150"/>
      <c r="M5" s="150"/>
      <c r="N5" s="150"/>
      <c r="O5" s="150"/>
      <c r="P5" s="150"/>
      <c r="Q5" s="150"/>
      <c r="R5" s="150"/>
      <c r="S5" s="150"/>
      <c r="T5" s="150"/>
      <c r="U5" s="150"/>
      <c r="V5" s="150"/>
      <c r="W5" s="150"/>
      <c r="X5" s="150"/>
      <c r="Y5" s="150"/>
      <c r="Z5" s="150"/>
    </row>
    <row r="6" ht="12.75" customHeight="1">
      <c r="A6" s="114" t="s">
        <v>170</v>
      </c>
      <c r="B6" s="148" t="s">
        <v>7124</v>
      </c>
      <c r="C6" s="190">
        <v>50.0</v>
      </c>
      <c r="D6" s="201">
        <f>C6/C14</f>
        <v>0.2283105023</v>
      </c>
      <c r="E6" s="150"/>
      <c r="F6" s="150"/>
      <c r="G6" s="150"/>
      <c r="H6" s="150"/>
      <c r="I6" s="150"/>
      <c r="J6" s="150"/>
      <c r="K6" s="150"/>
      <c r="L6" s="150"/>
      <c r="M6" s="150"/>
      <c r="N6" s="150"/>
      <c r="O6" s="150"/>
      <c r="P6" s="150"/>
      <c r="Q6" s="150"/>
      <c r="R6" s="150"/>
      <c r="S6" s="150"/>
      <c r="T6" s="150"/>
      <c r="U6" s="150"/>
      <c r="V6" s="150"/>
      <c r="W6" s="150"/>
      <c r="X6" s="150"/>
      <c r="Y6" s="150"/>
      <c r="Z6" s="150"/>
    </row>
    <row r="7" ht="12.75" customHeight="1">
      <c r="A7" s="114" t="s">
        <v>7125</v>
      </c>
      <c r="B7" s="114" t="s">
        <v>7126</v>
      </c>
      <c r="C7" s="50">
        <v>3.0</v>
      </c>
      <c r="D7" s="201">
        <f>C7/C14</f>
        <v>0.01369863014</v>
      </c>
      <c r="E7" s="150"/>
      <c r="F7" s="150"/>
      <c r="G7" s="150"/>
      <c r="H7" s="150"/>
      <c r="I7" s="150"/>
      <c r="J7" s="150"/>
      <c r="K7" s="150"/>
      <c r="L7" s="150"/>
      <c r="M7" s="150"/>
      <c r="N7" s="150"/>
      <c r="O7" s="150"/>
      <c r="P7" s="150"/>
      <c r="Q7" s="150"/>
      <c r="R7" s="150"/>
      <c r="S7" s="150"/>
      <c r="T7" s="150"/>
      <c r="U7" s="150"/>
      <c r="V7" s="150"/>
      <c r="W7" s="150"/>
      <c r="X7" s="150"/>
      <c r="Y7" s="150"/>
      <c r="Z7" s="150"/>
    </row>
    <row r="8" ht="12.75" customHeight="1">
      <c r="A8" s="114" t="s">
        <v>139</v>
      </c>
      <c r="B8" s="148" t="s">
        <v>7127</v>
      </c>
      <c r="C8" s="190">
        <v>76.0</v>
      </c>
      <c r="D8" s="201">
        <f>C8/C14</f>
        <v>0.3470319635</v>
      </c>
      <c r="E8" s="150"/>
      <c r="F8" s="150"/>
      <c r="G8" s="150"/>
      <c r="H8" s="150"/>
      <c r="I8" s="150"/>
      <c r="J8" s="150"/>
      <c r="K8" s="150"/>
      <c r="L8" s="150"/>
      <c r="M8" s="150"/>
      <c r="N8" s="150"/>
      <c r="O8" s="150"/>
      <c r="P8" s="150"/>
      <c r="Q8" s="150"/>
      <c r="R8" s="150"/>
      <c r="S8" s="150"/>
      <c r="T8" s="150"/>
      <c r="U8" s="150"/>
      <c r="V8" s="150"/>
      <c r="W8" s="150"/>
      <c r="X8" s="150"/>
      <c r="Y8" s="150"/>
      <c r="Z8" s="150"/>
    </row>
    <row r="9" ht="12.75" customHeight="1">
      <c r="A9" s="114" t="s">
        <v>7128</v>
      </c>
      <c r="B9" s="114" t="s">
        <v>7129</v>
      </c>
      <c r="C9" s="50">
        <v>1.0</v>
      </c>
      <c r="D9" s="201">
        <f>C9/C14</f>
        <v>0.004566210046</v>
      </c>
      <c r="E9" s="150"/>
      <c r="F9" s="150"/>
      <c r="G9" s="150"/>
      <c r="H9" s="150"/>
      <c r="I9" s="150"/>
      <c r="J9" s="150"/>
      <c r="K9" s="150"/>
      <c r="L9" s="150"/>
      <c r="M9" s="150"/>
      <c r="N9" s="150"/>
      <c r="O9" s="150"/>
      <c r="P9" s="150"/>
      <c r="Q9" s="150"/>
      <c r="R9" s="150"/>
      <c r="S9" s="150"/>
      <c r="T9" s="150"/>
      <c r="U9" s="150"/>
      <c r="V9" s="150"/>
      <c r="W9" s="150"/>
      <c r="X9" s="150"/>
      <c r="Y9" s="150"/>
      <c r="Z9" s="150"/>
    </row>
    <row r="10" ht="12.75" customHeight="1">
      <c r="A10" s="114" t="s">
        <v>7130</v>
      </c>
      <c r="B10" s="148" t="s">
        <v>7131</v>
      </c>
      <c r="C10" s="190">
        <v>7.0</v>
      </c>
      <c r="D10" s="201">
        <f>C10/C14</f>
        <v>0.03196347032</v>
      </c>
      <c r="E10" s="150"/>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14" t="s">
        <v>7132</v>
      </c>
      <c r="B11" s="114" t="s">
        <v>7133</v>
      </c>
      <c r="C11" s="50">
        <v>1.0</v>
      </c>
      <c r="D11" s="201">
        <f>C11/C14</f>
        <v>0.004566210046</v>
      </c>
      <c r="E11" s="150"/>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14" t="s">
        <v>7134</v>
      </c>
      <c r="B12" s="114" t="s">
        <v>7129</v>
      </c>
      <c r="C12" s="50">
        <v>1.0</v>
      </c>
      <c r="D12" s="201">
        <f>C12/C14</f>
        <v>0.004566210046</v>
      </c>
      <c r="E12" s="150"/>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14" t="s">
        <v>7135</v>
      </c>
      <c r="B13" s="148" t="s">
        <v>7136</v>
      </c>
      <c r="C13" s="190">
        <v>75.0</v>
      </c>
      <c r="D13" s="201">
        <f>C13/$C14</f>
        <v>0.3424657534</v>
      </c>
      <c r="E13" s="150"/>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202" t="s">
        <v>7137</v>
      </c>
      <c r="B14" s="209"/>
      <c r="C14" s="210">
        <f>SUM(C2:C13)</f>
        <v>219</v>
      </c>
      <c r="D14" s="150"/>
      <c r="E14" s="150"/>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50"/>
      <c r="B15" s="150"/>
      <c r="C15" s="150"/>
      <c r="D15" s="150"/>
      <c r="E15" s="150"/>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50"/>
      <c r="B16" s="150"/>
      <c r="C16" s="150"/>
      <c r="D16" s="150"/>
      <c r="E16" s="150"/>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50"/>
      <c r="B17" s="150"/>
      <c r="C17" s="150"/>
      <c r="D17" s="150"/>
      <c r="E17" s="150"/>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50"/>
      <c r="B18" s="150"/>
      <c r="C18" s="150"/>
      <c r="D18" s="150"/>
      <c r="E18" s="150"/>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50"/>
      <c r="B19" s="150"/>
      <c r="C19" s="150"/>
      <c r="D19" s="150"/>
      <c r="E19" s="150"/>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50"/>
      <c r="B20" s="150"/>
      <c r="C20" s="150"/>
      <c r="D20" s="150"/>
      <c r="E20" s="150"/>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50"/>
      <c r="B21" s="150"/>
      <c r="C21" s="150"/>
      <c r="D21" s="150"/>
      <c r="E21" s="150"/>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50"/>
      <c r="B22" s="150"/>
      <c r="C22" s="150"/>
      <c r="D22" s="150"/>
      <c r="E22" s="150"/>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50"/>
      <c r="B23" s="150"/>
      <c r="C23" s="150"/>
      <c r="D23" s="150"/>
      <c r="E23" s="150"/>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50"/>
      <c r="B24" s="150"/>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50"/>
      <c r="B25" s="150"/>
      <c r="C25" s="150"/>
      <c r="D25" s="150"/>
      <c r="E25" s="150"/>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50"/>
      <c r="B26" s="150"/>
      <c r="C26" s="150"/>
      <c r="D26" s="150"/>
      <c r="E26" s="150"/>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50"/>
      <c r="B27" s="150"/>
      <c r="C27" s="150"/>
      <c r="D27" s="150"/>
      <c r="E27" s="150"/>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50"/>
      <c r="B28" s="150"/>
      <c r="C28" s="150"/>
      <c r="D28" s="150"/>
      <c r="E28" s="150"/>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50"/>
      <c r="B29" s="150"/>
      <c r="C29" s="150"/>
      <c r="D29" s="150"/>
      <c r="E29" s="150"/>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50"/>
      <c r="B30" s="150"/>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50"/>
      <c r="B31" s="150"/>
      <c r="C31" s="150"/>
      <c r="D31" s="150"/>
      <c r="E31" s="150"/>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50"/>
      <c r="B32" s="150"/>
      <c r="C32" s="150"/>
      <c r="D32" s="150"/>
      <c r="E32" s="150"/>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50"/>
      <c r="B33" s="150"/>
      <c r="C33" s="150"/>
      <c r="D33" s="150"/>
      <c r="E33" s="150"/>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50"/>
      <c r="B34" s="150"/>
      <c r="C34" s="150"/>
      <c r="D34" s="150"/>
      <c r="E34" s="150"/>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50"/>
      <c r="B35" s="150"/>
      <c r="C35" s="150"/>
      <c r="D35" s="150"/>
      <c r="E35" s="150"/>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50"/>
      <c r="B36" s="150"/>
      <c r="C36" s="150"/>
      <c r="D36" s="150"/>
      <c r="E36" s="150"/>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50"/>
      <c r="B37" s="150"/>
      <c r="C37" s="150"/>
      <c r="D37" s="150"/>
      <c r="E37" s="150"/>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50"/>
      <c r="B38" s="150"/>
      <c r="C38" s="150"/>
      <c r="D38" s="150"/>
      <c r="E38" s="150"/>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50"/>
      <c r="B39" s="150"/>
      <c r="C39" s="150"/>
      <c r="D39" s="150"/>
      <c r="E39" s="150"/>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50"/>
      <c r="B40" s="150"/>
      <c r="C40" s="150"/>
      <c r="D40" s="150"/>
      <c r="E40" s="150"/>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50"/>
      <c r="B41" s="150"/>
      <c r="C41" s="150"/>
      <c r="D41" s="150"/>
      <c r="E41" s="150"/>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50"/>
      <c r="B42" s="150"/>
      <c r="C42" s="150"/>
      <c r="D42" s="150"/>
      <c r="E42" s="150"/>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50"/>
      <c r="B43" s="150"/>
      <c r="C43" s="150"/>
      <c r="D43" s="150"/>
      <c r="E43" s="150"/>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50"/>
      <c r="B44" s="150"/>
      <c r="C44" s="150"/>
      <c r="D44" s="150"/>
      <c r="E44" s="150"/>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50"/>
      <c r="B45" s="150"/>
      <c r="C45" s="150"/>
      <c r="D45" s="150"/>
      <c r="E45" s="150"/>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0"/>
      <c r="B46" s="150"/>
      <c r="C46" s="150"/>
      <c r="D46" s="150"/>
      <c r="E46" s="150"/>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50"/>
      <c r="B47" s="150"/>
      <c r="C47" s="150"/>
      <c r="D47" s="150"/>
      <c r="E47" s="150"/>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50"/>
      <c r="B48" s="150"/>
      <c r="C48" s="150"/>
      <c r="D48" s="150"/>
      <c r="E48" s="150"/>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50"/>
      <c r="B49" s="150"/>
      <c r="C49" s="150"/>
      <c r="D49" s="150"/>
      <c r="E49" s="150"/>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50"/>
      <c r="B50" s="150"/>
      <c r="C50" s="150"/>
      <c r="D50" s="150"/>
      <c r="E50" s="150"/>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50"/>
      <c r="B51" s="150"/>
      <c r="C51" s="150"/>
      <c r="D51" s="150"/>
      <c r="E51" s="150"/>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50"/>
      <c r="B52" s="150"/>
      <c r="C52" s="150"/>
      <c r="D52" s="150"/>
      <c r="E52" s="150"/>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50"/>
      <c r="B53" s="150"/>
      <c r="C53" s="150"/>
      <c r="D53" s="150"/>
      <c r="E53" s="150"/>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50"/>
      <c r="B54" s="150"/>
      <c r="C54" s="150"/>
      <c r="D54" s="150"/>
      <c r="E54" s="150"/>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0"/>
      <c r="B55" s="150"/>
      <c r="C55" s="150"/>
      <c r="D55" s="150"/>
      <c r="E55" s="150"/>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50"/>
      <c r="B56" s="150"/>
      <c r="C56" s="150"/>
      <c r="D56" s="150"/>
      <c r="E56" s="150"/>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50"/>
      <c r="B57" s="150"/>
      <c r="C57" s="150"/>
      <c r="D57" s="150"/>
      <c r="E57" s="150"/>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50"/>
      <c r="B58" s="150"/>
      <c r="C58" s="150"/>
      <c r="D58" s="150"/>
      <c r="E58" s="150"/>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50"/>
      <c r="B59" s="150"/>
      <c r="C59" s="150"/>
      <c r="D59" s="150"/>
      <c r="E59" s="150"/>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0"/>
      <c r="B60" s="150"/>
      <c r="C60" s="150"/>
      <c r="D60" s="150"/>
      <c r="E60" s="150"/>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50"/>
      <c r="B61" s="150"/>
      <c r="C61" s="150"/>
      <c r="D61" s="150"/>
      <c r="E61" s="150"/>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50"/>
      <c r="B62" s="150"/>
      <c r="C62" s="150"/>
      <c r="D62" s="150"/>
      <c r="E62" s="150"/>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0"/>
      <c r="B63" s="150"/>
      <c r="C63" s="150"/>
      <c r="D63" s="150"/>
      <c r="E63" s="150"/>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50"/>
      <c r="B64" s="150"/>
      <c r="C64" s="150"/>
      <c r="D64" s="150"/>
      <c r="E64" s="150"/>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50"/>
      <c r="B65" s="150"/>
      <c r="C65" s="150"/>
      <c r="D65" s="150"/>
      <c r="E65" s="150"/>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50"/>
      <c r="B66" s="150"/>
      <c r="C66" s="150"/>
      <c r="D66" s="150"/>
      <c r="E66" s="150"/>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50"/>
      <c r="B67" s="150"/>
      <c r="C67" s="150"/>
      <c r="D67" s="150"/>
      <c r="E67" s="150"/>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50"/>
      <c r="B68" s="150"/>
      <c r="C68" s="150"/>
      <c r="D68" s="150"/>
      <c r="E68" s="150"/>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50"/>
      <c r="B69" s="150"/>
      <c r="C69" s="150"/>
      <c r="D69" s="150"/>
      <c r="E69" s="150"/>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50"/>
      <c r="B70" s="150"/>
      <c r="C70" s="150"/>
      <c r="D70" s="150"/>
      <c r="E70" s="150"/>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50"/>
      <c r="B71" s="150"/>
      <c r="C71" s="150"/>
      <c r="D71" s="150"/>
      <c r="E71" s="150"/>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150"/>
      <c r="B72" s="150"/>
      <c r="C72" s="150"/>
      <c r="D72" s="150"/>
      <c r="E72" s="150"/>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50"/>
      <c r="B73" s="150"/>
      <c r="C73" s="150"/>
      <c r="D73" s="150"/>
      <c r="E73" s="150"/>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50"/>
      <c r="B74" s="150"/>
      <c r="C74" s="150"/>
      <c r="D74" s="150"/>
      <c r="E74" s="150"/>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0"/>
      <c r="B75" s="150"/>
      <c r="C75" s="150"/>
      <c r="D75" s="150"/>
      <c r="E75" s="150"/>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50"/>
      <c r="B76" s="150"/>
      <c r="C76" s="150"/>
      <c r="D76" s="150"/>
      <c r="E76" s="150"/>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50"/>
      <c r="B77" s="150"/>
      <c r="C77" s="150"/>
      <c r="D77" s="150"/>
      <c r="E77" s="150"/>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50"/>
      <c r="B78" s="150"/>
      <c r="C78" s="150"/>
      <c r="D78" s="150"/>
      <c r="E78" s="150"/>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50"/>
      <c r="B79" s="150"/>
      <c r="C79" s="150"/>
      <c r="D79" s="150"/>
      <c r="E79" s="150"/>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0"/>
      <c r="B80" s="150"/>
      <c r="C80" s="150"/>
      <c r="D80" s="150"/>
      <c r="E80" s="150"/>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50"/>
      <c r="B81" s="150"/>
      <c r="C81" s="150"/>
      <c r="D81" s="150"/>
      <c r="E81" s="150"/>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50"/>
      <c r="B82" s="150"/>
      <c r="C82" s="150"/>
      <c r="D82" s="150"/>
      <c r="E82" s="150"/>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50"/>
      <c r="B83" s="150"/>
      <c r="C83" s="150"/>
      <c r="D83" s="150"/>
      <c r="E83" s="150"/>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150"/>
      <c r="B84" s="150"/>
      <c r="C84" s="150"/>
      <c r="D84" s="150"/>
      <c r="E84" s="150"/>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50"/>
      <c r="B85" s="150"/>
      <c r="C85" s="150"/>
      <c r="D85" s="150"/>
      <c r="E85" s="150"/>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50"/>
      <c r="B86" s="150"/>
      <c r="C86" s="150"/>
      <c r="D86" s="150"/>
      <c r="E86" s="150"/>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0"/>
      <c r="B87" s="150"/>
      <c r="C87" s="150"/>
      <c r="D87" s="150"/>
      <c r="E87" s="150"/>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50"/>
      <c r="B88" s="150"/>
      <c r="C88" s="150"/>
      <c r="D88" s="150"/>
      <c r="E88" s="150"/>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50"/>
      <c r="B89" s="150"/>
      <c r="C89" s="150"/>
      <c r="D89" s="150"/>
      <c r="E89" s="150"/>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0"/>
      <c r="B90" s="150"/>
      <c r="C90" s="150"/>
      <c r="D90" s="150"/>
      <c r="E90" s="150"/>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50"/>
      <c r="B91" s="150"/>
      <c r="C91" s="150"/>
      <c r="D91" s="150"/>
      <c r="E91" s="150"/>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150"/>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50"/>
      <c r="B93" s="150"/>
      <c r="C93" s="150"/>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50"/>
      <c r="B94" s="150"/>
      <c r="C94" s="150"/>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50"/>
      <c r="B95" s="150"/>
      <c r="C95" s="150"/>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50"/>
      <c r="B96" s="150"/>
      <c r="C96" s="150"/>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50"/>
      <c r="B97" s="150"/>
      <c r="C97" s="150"/>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50"/>
      <c r="B98" s="150"/>
      <c r="C98" s="150"/>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0"/>
      <c r="B99" s="150"/>
      <c r="C99" s="150"/>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50"/>
      <c r="B100" s="150"/>
      <c r="C100" s="150"/>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50"/>
      <c r="B101" s="150"/>
      <c r="C101" s="150"/>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50"/>
      <c r="B102" s="150"/>
      <c r="C102" s="150"/>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50"/>
      <c r="B103" s="150"/>
      <c r="C103" s="150"/>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50"/>
      <c r="B104" s="150"/>
      <c r="C104" s="150"/>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50"/>
      <c r="B105" s="150"/>
      <c r="C105" s="150"/>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50"/>
      <c r="B106" s="150"/>
      <c r="C106" s="150"/>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0"/>
      <c r="B107" s="150"/>
      <c r="C107" s="150"/>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150"/>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150"/>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150"/>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150"/>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150"/>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150"/>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150"/>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150"/>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150"/>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150"/>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150"/>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150"/>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150"/>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150"/>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150"/>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150"/>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150"/>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150"/>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150"/>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150"/>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150"/>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150"/>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150"/>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150"/>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150"/>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150"/>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150"/>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150"/>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150"/>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150"/>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150"/>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150"/>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150"/>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150"/>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150"/>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150"/>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150"/>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150"/>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150"/>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150"/>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150"/>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150"/>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150"/>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150"/>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150"/>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150"/>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150"/>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150"/>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150"/>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150"/>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150"/>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150"/>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150"/>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150"/>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150"/>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150"/>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150"/>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150"/>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150"/>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150"/>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150"/>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150"/>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150"/>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150"/>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150"/>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150"/>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150"/>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150"/>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150"/>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150"/>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150"/>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150"/>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150"/>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150"/>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150"/>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150"/>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150"/>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150"/>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150"/>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150"/>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150"/>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150"/>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150"/>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150"/>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150"/>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150"/>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150"/>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150"/>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150"/>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150"/>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150"/>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150"/>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150"/>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150"/>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150"/>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150"/>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150"/>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150"/>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150"/>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150"/>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150"/>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150"/>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150"/>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150"/>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150"/>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150"/>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150"/>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150"/>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150"/>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150"/>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150"/>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150"/>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150"/>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150"/>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150"/>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150"/>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150"/>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150"/>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150"/>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150"/>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150"/>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150"/>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150"/>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150"/>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150"/>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150"/>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150"/>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150"/>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150"/>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150"/>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150"/>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150"/>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150"/>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150"/>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150"/>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150"/>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150"/>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150"/>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150"/>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150"/>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150"/>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150"/>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150"/>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150"/>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150"/>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150"/>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150"/>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150"/>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150"/>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150"/>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150"/>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150"/>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150"/>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150"/>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150"/>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150"/>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150"/>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150"/>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150"/>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150"/>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150"/>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150"/>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150"/>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150"/>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150"/>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150"/>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150"/>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150"/>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150"/>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150"/>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150"/>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150"/>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150"/>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150"/>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150"/>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150"/>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150"/>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150"/>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150"/>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150"/>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150"/>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150"/>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150"/>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150"/>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150"/>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150"/>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150"/>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150"/>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150"/>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150"/>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150"/>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150"/>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150"/>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150"/>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150"/>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150"/>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150"/>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150"/>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150"/>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150"/>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150"/>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150"/>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150"/>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150"/>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150"/>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150"/>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150"/>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150"/>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150"/>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150"/>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150"/>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150"/>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150"/>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150"/>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150"/>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150"/>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150"/>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150"/>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150"/>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150"/>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150"/>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150"/>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150"/>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150"/>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150"/>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150"/>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150"/>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150"/>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150"/>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150"/>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150"/>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150"/>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150"/>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150"/>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150"/>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150"/>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150"/>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150"/>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150"/>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150"/>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150"/>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150"/>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150"/>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150"/>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150"/>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150"/>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150"/>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150"/>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150"/>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150"/>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150"/>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150"/>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150"/>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150"/>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150"/>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150"/>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150"/>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150"/>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150"/>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150"/>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150"/>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150"/>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150"/>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150"/>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150"/>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150"/>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150"/>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150"/>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150"/>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150"/>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150"/>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150"/>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150"/>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150"/>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150"/>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150"/>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150"/>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150"/>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150"/>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150"/>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150"/>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150"/>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150"/>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150"/>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150"/>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150"/>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150"/>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150"/>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150"/>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150"/>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150"/>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150"/>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150"/>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150"/>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150"/>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150"/>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150"/>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150"/>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150"/>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150"/>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150"/>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150"/>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150"/>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150"/>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150"/>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150"/>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150"/>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150"/>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150"/>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150"/>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150"/>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150"/>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150"/>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150"/>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150"/>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150"/>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150"/>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150"/>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150"/>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150"/>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150"/>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150"/>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150"/>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150"/>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150"/>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150"/>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150"/>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150"/>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150"/>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150"/>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150"/>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150"/>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150"/>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150"/>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150"/>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150"/>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150"/>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150"/>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150"/>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150"/>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150"/>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150"/>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150"/>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150"/>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150"/>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150"/>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150"/>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150"/>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150"/>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150"/>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150"/>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150"/>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150"/>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150"/>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150"/>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150"/>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150"/>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150"/>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150"/>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150"/>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150"/>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150"/>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150"/>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150"/>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150"/>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150"/>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150"/>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150"/>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150"/>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150"/>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150"/>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150"/>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150"/>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150"/>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150"/>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150"/>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150"/>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150"/>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150"/>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150"/>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150"/>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150"/>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150"/>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150"/>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150"/>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150"/>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150"/>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150"/>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150"/>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150"/>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150"/>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150"/>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150"/>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150"/>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150"/>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150"/>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150"/>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150"/>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150"/>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150"/>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150"/>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150"/>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150"/>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150"/>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150"/>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150"/>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150"/>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150"/>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150"/>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150"/>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150"/>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150"/>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150"/>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150"/>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150"/>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150"/>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150"/>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150"/>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150"/>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150"/>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150"/>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150"/>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150"/>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150"/>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150"/>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150"/>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150"/>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150"/>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150"/>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150"/>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150"/>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150"/>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150"/>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150"/>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150"/>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150"/>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150"/>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150"/>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150"/>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150"/>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150"/>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150"/>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150"/>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150"/>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150"/>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150"/>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150"/>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150"/>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150"/>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150"/>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150"/>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150"/>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150"/>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150"/>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150"/>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150"/>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150"/>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150"/>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150"/>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150"/>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150"/>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150"/>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150"/>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150"/>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150"/>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150"/>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150"/>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150"/>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150"/>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150"/>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150"/>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150"/>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150"/>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150"/>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150"/>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150"/>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150"/>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150"/>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150"/>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150"/>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150"/>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150"/>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150"/>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150"/>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150"/>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150"/>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150"/>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150"/>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150"/>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150"/>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150"/>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150"/>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150"/>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150"/>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150"/>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150"/>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150"/>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150"/>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150"/>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150"/>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150"/>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150"/>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150"/>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150"/>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150"/>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150"/>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150"/>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150"/>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150"/>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150"/>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150"/>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150"/>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150"/>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150"/>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150"/>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150"/>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150"/>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150"/>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150"/>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150"/>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150"/>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150"/>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150"/>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150"/>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150"/>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150"/>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150"/>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150"/>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150"/>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150"/>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150"/>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150"/>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150"/>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150"/>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150"/>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150"/>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150"/>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150"/>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150"/>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150"/>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150"/>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150"/>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150"/>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150"/>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150"/>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150"/>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150"/>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150"/>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150"/>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150"/>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150"/>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150"/>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150"/>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150"/>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150"/>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150"/>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150"/>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150"/>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150"/>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150"/>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150"/>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150"/>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150"/>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150"/>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150"/>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150"/>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150"/>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150"/>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150"/>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150"/>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150"/>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150"/>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150"/>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150"/>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150"/>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150"/>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150"/>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150"/>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150"/>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150"/>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150"/>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150"/>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150"/>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150"/>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150"/>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150"/>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150"/>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150"/>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150"/>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150"/>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150"/>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150"/>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150"/>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150"/>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150"/>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150"/>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150"/>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150"/>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150"/>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150"/>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150"/>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150"/>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150"/>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150"/>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150"/>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150"/>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150"/>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150"/>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150"/>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150"/>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150"/>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150"/>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150"/>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150"/>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150"/>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150"/>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150"/>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150"/>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150"/>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150"/>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150"/>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150"/>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150"/>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150"/>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150"/>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150"/>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150"/>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150"/>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150"/>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150"/>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150"/>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150"/>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150"/>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150"/>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150"/>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150"/>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150"/>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150"/>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150"/>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150"/>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150"/>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150"/>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150"/>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150"/>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150"/>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150"/>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150"/>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150"/>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150"/>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150"/>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150"/>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150"/>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150"/>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150"/>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150"/>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150"/>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150"/>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150"/>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150"/>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150"/>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150"/>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150"/>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150"/>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150"/>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150"/>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150"/>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150"/>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150"/>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150"/>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150"/>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150"/>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150"/>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150"/>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150"/>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150"/>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150"/>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150"/>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150"/>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150"/>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150"/>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150"/>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150"/>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150"/>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150"/>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150"/>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150"/>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150"/>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150"/>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150"/>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150"/>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150"/>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150"/>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150"/>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150"/>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150"/>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150"/>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150"/>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150"/>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150"/>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150"/>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150"/>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150"/>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150"/>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150"/>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150"/>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150"/>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150"/>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150"/>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150"/>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150"/>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150"/>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150"/>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150"/>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150"/>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150"/>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150"/>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150"/>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150"/>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150"/>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150"/>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150"/>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150"/>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150"/>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150"/>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150"/>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150"/>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150"/>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150"/>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150"/>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150"/>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150"/>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150"/>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150"/>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150"/>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150"/>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150"/>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150"/>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150"/>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150"/>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150"/>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150"/>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150"/>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150"/>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150"/>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150"/>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150"/>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150"/>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150"/>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150"/>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150"/>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150"/>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150"/>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150"/>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150"/>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150"/>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150"/>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150"/>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150"/>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150"/>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150"/>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150"/>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150"/>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150"/>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150"/>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150"/>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150"/>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150"/>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150"/>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150"/>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150"/>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150"/>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150"/>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150"/>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150"/>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150"/>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150"/>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150"/>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150"/>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150"/>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150"/>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150"/>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150"/>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150"/>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150"/>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150"/>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150"/>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150"/>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150"/>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150"/>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150"/>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150"/>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150"/>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150"/>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150"/>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150"/>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150"/>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150"/>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150"/>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150"/>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150"/>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150"/>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150"/>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150"/>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150"/>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150"/>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150"/>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150"/>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150"/>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150"/>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150"/>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150"/>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150"/>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150"/>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150"/>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150"/>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150"/>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150"/>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150"/>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150"/>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150"/>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150"/>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150"/>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150"/>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150"/>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150"/>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150"/>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150"/>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150"/>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150"/>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150"/>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150"/>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150"/>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150"/>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150"/>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150"/>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150"/>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150"/>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150"/>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150"/>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150"/>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150"/>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150"/>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150"/>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150"/>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sheetData>
  <printOptions/>
  <pageMargins bottom="0.787401575" footer="0.0" header="0.0" left="0.511811024" right="0.511811024" top="0.787401575"/>
  <pageSetup paperSize="9"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32.29"/>
    <col customWidth="1" min="2" max="2" width="73.86"/>
    <col customWidth="1" min="3" max="3" width="7.86"/>
    <col customWidth="1" min="4" max="4" width="4.57"/>
    <col customWidth="1" min="5" max="6" width="9.14"/>
    <col customWidth="1" min="7" max="26" width="8.71"/>
  </cols>
  <sheetData>
    <row r="1" ht="12.75" customHeight="1">
      <c r="A1" s="124" t="s">
        <v>7138</v>
      </c>
      <c r="B1" s="189" t="s">
        <v>6268</v>
      </c>
      <c r="C1" s="189" t="s">
        <v>6269</v>
      </c>
      <c r="D1" s="124" t="s">
        <v>6270</v>
      </c>
      <c r="E1" s="150"/>
      <c r="F1" s="150"/>
      <c r="G1" s="150"/>
      <c r="H1" s="150"/>
      <c r="I1" s="150"/>
      <c r="J1" s="150"/>
      <c r="K1" s="150"/>
      <c r="L1" s="150"/>
      <c r="M1" s="150"/>
      <c r="N1" s="150"/>
      <c r="O1" s="150"/>
      <c r="P1" s="150"/>
      <c r="Q1" s="150"/>
      <c r="R1" s="150"/>
      <c r="S1" s="150"/>
      <c r="T1" s="150"/>
      <c r="U1" s="150"/>
      <c r="V1" s="150"/>
      <c r="W1" s="150"/>
      <c r="X1" s="150"/>
      <c r="Y1" s="150"/>
      <c r="Z1" s="150"/>
    </row>
    <row r="2" ht="12.75" customHeight="1">
      <c r="A2" s="114" t="s">
        <v>133</v>
      </c>
      <c r="B2" s="148" t="s">
        <v>7139</v>
      </c>
      <c r="C2" s="211">
        <v>179.0</v>
      </c>
      <c r="D2" s="201">
        <f>C2/C8</f>
        <v>0.8325581395</v>
      </c>
      <c r="E2" s="150"/>
      <c r="F2" s="150"/>
      <c r="G2" s="150"/>
      <c r="H2" s="150"/>
      <c r="I2" s="150"/>
      <c r="J2" s="150"/>
      <c r="K2" s="150"/>
      <c r="L2" s="150"/>
      <c r="M2" s="150"/>
      <c r="N2" s="150"/>
      <c r="O2" s="150"/>
      <c r="P2" s="150"/>
      <c r="Q2" s="150"/>
      <c r="R2" s="150"/>
      <c r="S2" s="150"/>
      <c r="T2" s="150"/>
      <c r="U2" s="150"/>
      <c r="V2" s="150"/>
      <c r="W2" s="150"/>
      <c r="X2" s="150"/>
      <c r="Y2" s="150"/>
      <c r="Z2" s="150"/>
    </row>
    <row r="3" ht="12.75" hidden="1" customHeight="1">
      <c r="A3" s="114" t="s">
        <v>7140</v>
      </c>
      <c r="B3" s="114"/>
      <c r="C3" s="212">
        <v>0.0</v>
      </c>
      <c r="D3" s="201">
        <v>0.0</v>
      </c>
      <c r="E3" s="150"/>
      <c r="F3" s="150"/>
      <c r="G3" s="150"/>
      <c r="H3" s="150"/>
      <c r="I3" s="150"/>
      <c r="J3" s="150"/>
      <c r="K3" s="150"/>
      <c r="L3" s="150"/>
      <c r="M3" s="150"/>
      <c r="N3" s="150"/>
      <c r="O3" s="150"/>
      <c r="P3" s="150"/>
      <c r="Q3" s="150"/>
      <c r="R3" s="150"/>
      <c r="S3" s="150"/>
      <c r="T3" s="150"/>
      <c r="U3" s="150"/>
      <c r="V3" s="150"/>
      <c r="W3" s="150"/>
      <c r="X3" s="150"/>
      <c r="Y3" s="150"/>
      <c r="Z3" s="150"/>
    </row>
    <row r="4" ht="12.75" customHeight="1">
      <c r="A4" s="114" t="s">
        <v>2663</v>
      </c>
      <c r="B4" s="148" t="s">
        <v>7141</v>
      </c>
      <c r="C4" s="211">
        <v>19.0</v>
      </c>
      <c r="D4" s="201">
        <f>C4/C8</f>
        <v>0.08837209302</v>
      </c>
      <c r="E4" s="150"/>
      <c r="F4" s="150"/>
      <c r="G4" s="150"/>
      <c r="H4" s="150"/>
      <c r="I4" s="150"/>
      <c r="J4" s="150"/>
      <c r="K4" s="150"/>
      <c r="L4" s="150"/>
      <c r="M4" s="150"/>
      <c r="N4" s="150"/>
      <c r="O4" s="150"/>
      <c r="P4" s="150"/>
      <c r="Q4" s="150"/>
      <c r="R4" s="150"/>
      <c r="S4" s="150"/>
      <c r="T4" s="150"/>
      <c r="U4" s="150"/>
      <c r="V4" s="150"/>
      <c r="W4" s="150"/>
      <c r="X4" s="150"/>
      <c r="Y4" s="150"/>
      <c r="Z4" s="150"/>
    </row>
    <row r="5" ht="12.75" hidden="1" customHeight="1">
      <c r="A5" s="114" t="s">
        <v>7142</v>
      </c>
      <c r="B5" s="114"/>
      <c r="C5" s="212">
        <v>0.0</v>
      </c>
      <c r="D5" s="201">
        <v>0.0</v>
      </c>
      <c r="E5" s="150"/>
      <c r="F5" s="150"/>
      <c r="G5" s="150"/>
      <c r="H5" s="150"/>
      <c r="I5" s="150"/>
      <c r="J5" s="150"/>
      <c r="K5" s="150"/>
      <c r="L5" s="150"/>
      <c r="M5" s="150"/>
      <c r="N5" s="150"/>
      <c r="O5" s="150"/>
      <c r="P5" s="150"/>
      <c r="Q5" s="150"/>
      <c r="R5" s="150"/>
      <c r="S5" s="150"/>
      <c r="T5" s="150"/>
      <c r="U5" s="150"/>
      <c r="V5" s="150"/>
      <c r="W5" s="150"/>
      <c r="X5" s="150"/>
      <c r="Y5" s="150"/>
      <c r="Z5" s="150"/>
    </row>
    <row r="6" ht="12.75" hidden="1" customHeight="1">
      <c r="A6" s="114" t="s">
        <v>7143</v>
      </c>
      <c r="B6" s="114"/>
      <c r="C6" s="212">
        <v>0.0</v>
      </c>
      <c r="D6" s="201">
        <v>0.0</v>
      </c>
      <c r="E6" s="150"/>
      <c r="F6" s="150"/>
      <c r="G6" s="150"/>
      <c r="H6" s="150"/>
      <c r="I6" s="150"/>
      <c r="J6" s="150"/>
      <c r="K6" s="150"/>
      <c r="L6" s="150"/>
      <c r="M6" s="150"/>
      <c r="N6" s="150"/>
      <c r="O6" s="150"/>
      <c r="P6" s="150"/>
      <c r="Q6" s="150"/>
      <c r="R6" s="150"/>
      <c r="S6" s="150"/>
      <c r="T6" s="150"/>
      <c r="U6" s="150"/>
      <c r="V6" s="150"/>
      <c r="W6" s="150"/>
      <c r="X6" s="150"/>
      <c r="Y6" s="150"/>
      <c r="Z6" s="150"/>
    </row>
    <row r="7" ht="12.75" customHeight="1">
      <c r="A7" s="114" t="s">
        <v>7135</v>
      </c>
      <c r="B7" s="148" t="s">
        <v>7144</v>
      </c>
      <c r="C7" s="211">
        <v>17.0</v>
      </c>
      <c r="D7" s="201">
        <v>0.0</v>
      </c>
      <c r="E7" s="150"/>
      <c r="F7" s="150"/>
      <c r="G7" s="150"/>
      <c r="H7" s="150"/>
      <c r="I7" s="150"/>
      <c r="J7" s="150"/>
      <c r="K7" s="150"/>
      <c r="L7" s="150"/>
      <c r="M7" s="150"/>
      <c r="N7" s="150"/>
      <c r="O7" s="150"/>
      <c r="P7" s="150"/>
      <c r="Q7" s="150"/>
      <c r="R7" s="150"/>
      <c r="S7" s="150"/>
      <c r="T7" s="150"/>
      <c r="U7" s="150"/>
      <c r="V7" s="150"/>
      <c r="W7" s="150"/>
      <c r="X7" s="150"/>
      <c r="Y7" s="150"/>
      <c r="Z7" s="150"/>
    </row>
    <row r="8" ht="12.75" customHeight="1">
      <c r="A8" s="150"/>
      <c r="B8" s="150"/>
      <c r="C8" s="210">
        <f>SUM(C2:C7)</f>
        <v>215</v>
      </c>
      <c r="D8" s="150"/>
      <c r="E8" s="150"/>
      <c r="F8" s="150"/>
      <c r="G8" s="150"/>
      <c r="H8" s="150"/>
      <c r="I8" s="150"/>
      <c r="J8" s="150"/>
      <c r="K8" s="150"/>
      <c r="L8" s="150"/>
      <c r="M8" s="150"/>
      <c r="N8" s="150"/>
      <c r="O8" s="150"/>
      <c r="P8" s="150"/>
      <c r="Q8" s="150"/>
      <c r="R8" s="150"/>
      <c r="S8" s="150"/>
      <c r="T8" s="150"/>
      <c r="U8" s="150"/>
      <c r="V8" s="150"/>
      <c r="W8" s="150"/>
      <c r="X8" s="150"/>
      <c r="Y8" s="150"/>
      <c r="Z8" s="150"/>
    </row>
    <row r="9" ht="12.75" customHeight="1">
      <c r="A9" s="213" t="s">
        <v>7145</v>
      </c>
      <c r="B9" s="150"/>
      <c r="C9" s="59"/>
      <c r="D9" s="150"/>
      <c r="E9" s="150"/>
      <c r="F9" s="150"/>
      <c r="G9" s="150"/>
      <c r="H9" s="150"/>
      <c r="I9" s="150"/>
      <c r="J9" s="150"/>
      <c r="K9" s="150"/>
      <c r="L9" s="150"/>
      <c r="M9" s="150"/>
      <c r="N9" s="150"/>
      <c r="O9" s="150"/>
      <c r="P9" s="150"/>
      <c r="Q9" s="150"/>
      <c r="R9" s="150"/>
      <c r="S9" s="150"/>
      <c r="T9" s="150"/>
      <c r="U9" s="150"/>
      <c r="V9" s="150"/>
      <c r="W9" s="150"/>
      <c r="X9" s="150"/>
      <c r="Y9" s="150"/>
      <c r="Z9" s="150"/>
    </row>
    <row r="10" ht="12.75" customHeight="1">
      <c r="A10" s="150"/>
      <c r="B10" s="150"/>
      <c r="C10" s="59"/>
      <c r="D10" s="150"/>
      <c r="E10" s="150"/>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50"/>
      <c r="B11" s="150"/>
      <c r="C11" s="59"/>
      <c r="D11" s="150"/>
      <c r="E11" s="150"/>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11"/>
      <c r="B12" s="150"/>
      <c r="C12" s="59"/>
      <c r="D12" s="150"/>
      <c r="E12" s="150"/>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50"/>
      <c r="B13" s="150"/>
      <c r="C13" s="59"/>
      <c r="D13" s="150"/>
      <c r="E13" s="150"/>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150"/>
      <c r="B14" s="150"/>
      <c r="C14" s="59"/>
      <c r="D14" s="150"/>
      <c r="E14" s="150"/>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50"/>
      <c r="B15" s="150"/>
      <c r="C15" s="59"/>
      <c r="D15" s="150"/>
      <c r="E15" s="150"/>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50"/>
      <c r="B16" s="150"/>
      <c r="C16" s="59"/>
      <c r="D16" s="150"/>
      <c r="E16" s="150"/>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50"/>
      <c r="B17" s="150"/>
      <c r="C17" s="59"/>
      <c r="D17" s="150"/>
      <c r="E17" s="150"/>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50"/>
      <c r="B18" s="150"/>
      <c r="C18" s="59"/>
      <c r="D18" s="150"/>
      <c r="E18" s="150"/>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50"/>
      <c r="B19" s="150"/>
      <c r="C19" s="59"/>
      <c r="D19" s="150"/>
      <c r="E19" s="150"/>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50"/>
      <c r="B20" s="150"/>
      <c r="C20" s="59"/>
      <c r="D20" s="150"/>
      <c r="E20" s="150"/>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50"/>
      <c r="B21" s="150"/>
      <c r="C21" s="59"/>
      <c r="D21" s="150"/>
      <c r="E21" s="150"/>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50"/>
      <c r="B22" s="150"/>
      <c r="C22" s="59"/>
      <c r="D22" s="150"/>
      <c r="E22" s="150"/>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50"/>
      <c r="B23" s="150"/>
      <c r="C23" s="59"/>
      <c r="D23" s="150"/>
      <c r="E23" s="150"/>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50"/>
      <c r="B24" s="150"/>
      <c r="C24" s="59"/>
      <c r="D24" s="150"/>
      <c r="E24" s="150"/>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50"/>
      <c r="B25" s="150"/>
      <c r="C25" s="59"/>
      <c r="D25" s="150"/>
      <c r="E25" s="150"/>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50"/>
      <c r="B26" s="150"/>
      <c r="C26" s="59"/>
      <c r="D26" s="150"/>
      <c r="E26" s="150"/>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50"/>
      <c r="B27" s="150"/>
      <c r="C27" s="59"/>
      <c r="D27" s="150"/>
      <c r="E27" s="150"/>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50"/>
      <c r="B28" s="150"/>
      <c r="C28" s="59"/>
      <c r="D28" s="150"/>
      <c r="E28" s="150"/>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50"/>
      <c r="B29" s="150"/>
      <c r="C29" s="59"/>
      <c r="D29" s="150"/>
      <c r="E29" s="150"/>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50"/>
      <c r="B30" s="150"/>
      <c r="C30" s="59"/>
      <c r="D30" s="150"/>
      <c r="E30" s="150"/>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50"/>
      <c r="B31" s="150"/>
      <c r="C31" s="59"/>
      <c r="D31" s="150"/>
      <c r="E31" s="150"/>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50"/>
      <c r="B32" s="150"/>
      <c r="C32" s="59"/>
      <c r="D32" s="150"/>
      <c r="E32" s="150"/>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50"/>
      <c r="B33" s="150"/>
      <c r="C33" s="59"/>
      <c r="D33" s="150"/>
      <c r="E33" s="150"/>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50"/>
      <c r="B34" s="150"/>
      <c r="C34" s="59"/>
      <c r="D34" s="150"/>
      <c r="E34" s="150"/>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50"/>
      <c r="B35" s="150"/>
      <c r="C35" s="59"/>
      <c r="D35" s="150"/>
      <c r="E35" s="150"/>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50"/>
      <c r="B36" s="150"/>
      <c r="C36" s="59"/>
      <c r="D36" s="150"/>
      <c r="E36" s="150"/>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50"/>
      <c r="B37" s="150"/>
      <c r="C37" s="59"/>
      <c r="D37" s="150"/>
      <c r="E37" s="150"/>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50"/>
      <c r="B38" s="150"/>
      <c r="C38" s="59"/>
      <c r="D38" s="150"/>
      <c r="E38" s="150"/>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50"/>
      <c r="B39" s="150"/>
      <c r="C39" s="59"/>
      <c r="D39" s="150"/>
      <c r="E39" s="150"/>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50"/>
      <c r="B40" s="150"/>
      <c r="C40" s="59"/>
      <c r="D40" s="150"/>
      <c r="E40" s="150"/>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50"/>
      <c r="B41" s="150"/>
      <c r="C41" s="59"/>
      <c r="D41" s="150"/>
      <c r="E41" s="150"/>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50"/>
      <c r="B42" s="150"/>
      <c r="C42" s="59"/>
      <c r="D42" s="150"/>
      <c r="E42" s="150"/>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50"/>
      <c r="B43" s="150"/>
      <c r="C43" s="59"/>
      <c r="D43" s="150"/>
      <c r="E43" s="150"/>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50"/>
      <c r="B44" s="150"/>
      <c r="C44" s="59"/>
      <c r="D44" s="150"/>
      <c r="E44" s="150"/>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50"/>
      <c r="B45" s="150"/>
      <c r="C45" s="59"/>
      <c r="D45" s="150"/>
      <c r="E45" s="150"/>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0"/>
      <c r="B46" s="150"/>
      <c r="C46" s="59"/>
      <c r="D46" s="150"/>
      <c r="E46" s="150"/>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50"/>
      <c r="B47" s="150"/>
      <c r="C47" s="59"/>
      <c r="D47" s="150"/>
      <c r="E47" s="150"/>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50"/>
      <c r="B48" s="150"/>
      <c r="C48" s="59"/>
      <c r="D48" s="150"/>
      <c r="E48" s="150"/>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50"/>
      <c r="B49" s="150"/>
      <c r="C49" s="59"/>
      <c r="D49" s="150"/>
      <c r="E49" s="150"/>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50"/>
      <c r="B50" s="150"/>
      <c r="C50" s="59"/>
      <c r="D50" s="150"/>
      <c r="E50" s="150"/>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50"/>
      <c r="B51" s="150"/>
      <c r="C51" s="59"/>
      <c r="D51" s="150"/>
      <c r="E51" s="150"/>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50"/>
      <c r="B52" s="150"/>
      <c r="C52" s="59"/>
      <c r="D52" s="150"/>
      <c r="E52" s="150"/>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50"/>
      <c r="B53" s="150"/>
      <c r="C53" s="59"/>
      <c r="D53" s="150"/>
      <c r="E53" s="150"/>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50"/>
      <c r="B54" s="150"/>
      <c r="C54" s="59"/>
      <c r="D54" s="150"/>
      <c r="E54" s="150"/>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0"/>
      <c r="B55" s="150"/>
      <c r="C55" s="59"/>
      <c r="D55" s="150"/>
      <c r="E55" s="150"/>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50"/>
      <c r="B56" s="150"/>
      <c r="C56" s="59"/>
      <c r="D56" s="150"/>
      <c r="E56" s="150"/>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50"/>
      <c r="B57" s="150"/>
      <c r="C57" s="59"/>
      <c r="D57" s="150"/>
      <c r="E57" s="150"/>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50"/>
      <c r="B58" s="150"/>
      <c r="C58" s="59"/>
      <c r="D58" s="150"/>
      <c r="E58" s="150"/>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50"/>
      <c r="B59" s="150"/>
      <c r="C59" s="59"/>
      <c r="D59" s="150"/>
      <c r="E59" s="150"/>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0"/>
      <c r="B60" s="150"/>
      <c r="C60" s="59"/>
      <c r="D60" s="150"/>
      <c r="E60" s="150"/>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50"/>
      <c r="B61" s="150"/>
      <c r="C61" s="59"/>
      <c r="D61" s="150"/>
      <c r="E61" s="150"/>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50"/>
      <c r="B62" s="150"/>
      <c r="C62" s="59"/>
      <c r="D62" s="150"/>
      <c r="E62" s="150"/>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0"/>
      <c r="B63" s="150"/>
      <c r="C63" s="59"/>
      <c r="D63" s="150"/>
      <c r="E63" s="150"/>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50"/>
      <c r="B64" s="150"/>
      <c r="C64" s="59"/>
      <c r="D64" s="150"/>
      <c r="E64" s="150"/>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50"/>
      <c r="B65" s="150"/>
      <c r="C65" s="59"/>
      <c r="D65" s="150"/>
      <c r="E65" s="150"/>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50"/>
      <c r="B66" s="150"/>
      <c r="C66" s="59"/>
      <c r="D66" s="150"/>
      <c r="E66" s="150"/>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50"/>
      <c r="B67" s="150"/>
      <c r="C67" s="59"/>
      <c r="D67" s="150"/>
      <c r="E67" s="150"/>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50"/>
      <c r="B68" s="150"/>
      <c r="C68" s="59"/>
      <c r="D68" s="150"/>
      <c r="E68" s="150"/>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50"/>
      <c r="B69" s="150"/>
      <c r="C69" s="59"/>
      <c r="D69" s="150"/>
      <c r="E69" s="150"/>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50"/>
      <c r="B70" s="150"/>
      <c r="C70" s="59"/>
      <c r="D70" s="150"/>
      <c r="E70" s="150"/>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50"/>
      <c r="B71" s="150"/>
      <c r="C71" s="59"/>
      <c r="D71" s="150"/>
      <c r="E71" s="150"/>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150"/>
      <c r="B72" s="150"/>
      <c r="C72" s="59"/>
      <c r="D72" s="150"/>
      <c r="E72" s="150"/>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50"/>
      <c r="B73" s="150"/>
      <c r="C73" s="59"/>
      <c r="D73" s="150"/>
      <c r="E73" s="150"/>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50"/>
      <c r="B74" s="150"/>
      <c r="C74" s="59"/>
      <c r="D74" s="150"/>
      <c r="E74" s="150"/>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0"/>
      <c r="B75" s="150"/>
      <c r="C75" s="59"/>
      <c r="D75" s="150"/>
      <c r="E75" s="150"/>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50"/>
      <c r="B76" s="150"/>
      <c r="C76" s="59"/>
      <c r="D76" s="150"/>
      <c r="E76" s="150"/>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50"/>
      <c r="B77" s="150"/>
      <c r="C77" s="59"/>
      <c r="D77" s="150"/>
      <c r="E77" s="150"/>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50"/>
      <c r="B78" s="150"/>
      <c r="C78" s="59"/>
      <c r="D78" s="150"/>
      <c r="E78" s="150"/>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50"/>
      <c r="B79" s="150"/>
      <c r="C79" s="59"/>
      <c r="D79" s="150"/>
      <c r="E79" s="150"/>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0"/>
      <c r="B80" s="150"/>
      <c r="C80" s="59"/>
      <c r="D80" s="150"/>
      <c r="E80" s="150"/>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50"/>
      <c r="B81" s="150"/>
      <c r="C81" s="59"/>
      <c r="D81" s="150"/>
      <c r="E81" s="150"/>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50"/>
      <c r="B82" s="150"/>
      <c r="C82" s="59"/>
      <c r="D82" s="150"/>
      <c r="E82" s="150"/>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50"/>
      <c r="B83" s="150"/>
      <c r="C83" s="59"/>
      <c r="D83" s="150"/>
      <c r="E83" s="150"/>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150"/>
      <c r="B84" s="150"/>
      <c r="C84" s="59"/>
      <c r="D84" s="150"/>
      <c r="E84" s="150"/>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50"/>
      <c r="B85" s="150"/>
      <c r="C85" s="59"/>
      <c r="D85" s="150"/>
      <c r="E85" s="150"/>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50"/>
      <c r="B86" s="150"/>
      <c r="C86" s="59"/>
      <c r="D86" s="150"/>
      <c r="E86" s="150"/>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0"/>
      <c r="B87" s="150"/>
      <c r="C87" s="59"/>
      <c r="D87" s="150"/>
      <c r="E87" s="150"/>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50"/>
      <c r="B88" s="150"/>
      <c r="C88" s="59"/>
      <c r="D88" s="150"/>
      <c r="E88" s="150"/>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50"/>
      <c r="B89" s="150"/>
      <c r="C89" s="59"/>
      <c r="D89" s="150"/>
      <c r="E89" s="150"/>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0"/>
      <c r="B90" s="150"/>
      <c r="C90" s="59"/>
      <c r="D90" s="150"/>
      <c r="E90" s="150"/>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50"/>
      <c r="B91" s="150"/>
      <c r="C91" s="59"/>
      <c r="D91" s="150"/>
      <c r="E91" s="150"/>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59"/>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50"/>
      <c r="B93" s="150"/>
      <c r="C93" s="59"/>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50"/>
      <c r="B94" s="150"/>
      <c r="C94" s="59"/>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50"/>
      <c r="B95" s="150"/>
      <c r="C95" s="59"/>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50"/>
      <c r="B96" s="150"/>
      <c r="C96" s="59"/>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50"/>
      <c r="B97" s="150"/>
      <c r="C97" s="59"/>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50"/>
      <c r="B98" s="150"/>
      <c r="C98" s="59"/>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0"/>
      <c r="B99" s="150"/>
      <c r="C99" s="59"/>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50"/>
      <c r="B100" s="150"/>
      <c r="C100" s="59"/>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50"/>
      <c r="B101" s="150"/>
      <c r="C101" s="59"/>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50"/>
      <c r="B102" s="150"/>
      <c r="C102" s="59"/>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50"/>
      <c r="B103" s="150"/>
      <c r="C103" s="59"/>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50"/>
      <c r="B104" s="150"/>
      <c r="C104" s="59"/>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50"/>
      <c r="B105" s="150"/>
      <c r="C105" s="59"/>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50"/>
      <c r="B106" s="150"/>
      <c r="C106" s="59"/>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0"/>
      <c r="B107" s="150"/>
      <c r="C107" s="59"/>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59"/>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59"/>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59"/>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59"/>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59"/>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59"/>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59"/>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59"/>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59"/>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59"/>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59"/>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59"/>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59"/>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59"/>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59"/>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59"/>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59"/>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59"/>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59"/>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59"/>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59"/>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59"/>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59"/>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59"/>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59"/>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59"/>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59"/>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59"/>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59"/>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59"/>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59"/>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59"/>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59"/>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59"/>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59"/>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59"/>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59"/>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59"/>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59"/>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59"/>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59"/>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59"/>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59"/>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59"/>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59"/>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59"/>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59"/>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59"/>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59"/>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59"/>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59"/>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59"/>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59"/>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59"/>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59"/>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59"/>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59"/>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59"/>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59"/>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59"/>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59"/>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59"/>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59"/>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59"/>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59"/>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59"/>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59"/>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59"/>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59"/>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59"/>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59"/>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59"/>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59"/>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59"/>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59"/>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59"/>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59"/>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59"/>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59"/>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59"/>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59"/>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59"/>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59"/>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59"/>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59"/>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59"/>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59"/>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59"/>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59"/>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59"/>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59"/>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59"/>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59"/>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59"/>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59"/>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59"/>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59"/>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59"/>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59"/>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59"/>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59"/>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59"/>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59"/>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59"/>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59"/>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59"/>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59"/>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59"/>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59"/>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59"/>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59"/>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59"/>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59"/>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59"/>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59"/>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59"/>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59"/>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59"/>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59"/>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59"/>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59"/>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59"/>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59"/>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59"/>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59"/>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59"/>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59"/>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59"/>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59"/>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59"/>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59"/>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59"/>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59"/>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59"/>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59"/>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59"/>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59"/>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59"/>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59"/>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59"/>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59"/>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59"/>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59"/>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59"/>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59"/>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59"/>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59"/>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59"/>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59"/>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59"/>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59"/>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59"/>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59"/>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59"/>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59"/>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59"/>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59"/>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59"/>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59"/>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59"/>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59"/>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59"/>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59"/>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59"/>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59"/>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59"/>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59"/>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59"/>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59"/>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59"/>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59"/>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59"/>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59"/>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59"/>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59"/>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59"/>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59"/>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59"/>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59"/>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59"/>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59"/>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59"/>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59"/>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59"/>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59"/>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59"/>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59"/>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59"/>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59"/>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59"/>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59"/>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59"/>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59"/>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59"/>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59"/>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59"/>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59"/>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59"/>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59"/>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59"/>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59"/>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59"/>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59"/>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59"/>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59"/>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59"/>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59"/>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59"/>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59"/>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59"/>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59"/>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59"/>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59"/>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59"/>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59"/>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59"/>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59"/>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59"/>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59"/>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59"/>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59"/>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59"/>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59"/>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59"/>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59"/>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59"/>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59"/>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59"/>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59"/>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59"/>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59"/>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59"/>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59"/>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59"/>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59"/>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59"/>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59"/>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59"/>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59"/>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59"/>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59"/>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59"/>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59"/>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59"/>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59"/>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59"/>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59"/>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59"/>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59"/>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59"/>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59"/>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59"/>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59"/>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59"/>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59"/>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59"/>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59"/>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59"/>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59"/>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59"/>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59"/>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59"/>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59"/>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59"/>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59"/>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59"/>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59"/>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59"/>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59"/>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59"/>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59"/>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59"/>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59"/>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59"/>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59"/>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59"/>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59"/>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59"/>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59"/>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59"/>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59"/>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59"/>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59"/>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59"/>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59"/>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59"/>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59"/>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59"/>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59"/>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59"/>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59"/>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59"/>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59"/>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59"/>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59"/>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59"/>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59"/>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59"/>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59"/>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59"/>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59"/>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59"/>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59"/>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59"/>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59"/>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59"/>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59"/>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59"/>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59"/>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59"/>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59"/>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59"/>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59"/>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59"/>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59"/>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59"/>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59"/>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59"/>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59"/>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59"/>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59"/>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59"/>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59"/>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59"/>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59"/>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59"/>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59"/>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59"/>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59"/>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59"/>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59"/>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59"/>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59"/>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59"/>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59"/>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59"/>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59"/>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59"/>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59"/>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59"/>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59"/>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59"/>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59"/>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59"/>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59"/>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59"/>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59"/>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59"/>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59"/>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59"/>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59"/>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59"/>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59"/>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59"/>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59"/>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59"/>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59"/>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59"/>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59"/>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59"/>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59"/>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59"/>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59"/>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59"/>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59"/>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59"/>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59"/>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59"/>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59"/>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59"/>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59"/>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59"/>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59"/>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59"/>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59"/>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59"/>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59"/>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59"/>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59"/>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59"/>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59"/>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59"/>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59"/>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59"/>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59"/>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59"/>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59"/>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59"/>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59"/>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59"/>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59"/>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59"/>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59"/>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59"/>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59"/>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59"/>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59"/>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59"/>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59"/>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59"/>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59"/>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59"/>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59"/>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59"/>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59"/>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59"/>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59"/>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59"/>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59"/>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59"/>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59"/>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59"/>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59"/>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59"/>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59"/>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59"/>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59"/>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59"/>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59"/>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59"/>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59"/>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59"/>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59"/>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59"/>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59"/>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59"/>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59"/>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59"/>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59"/>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59"/>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59"/>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59"/>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59"/>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59"/>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59"/>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59"/>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59"/>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59"/>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59"/>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59"/>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59"/>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59"/>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59"/>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59"/>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59"/>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59"/>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59"/>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59"/>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59"/>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59"/>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59"/>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59"/>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59"/>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59"/>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59"/>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59"/>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59"/>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59"/>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59"/>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59"/>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59"/>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59"/>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59"/>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59"/>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59"/>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59"/>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59"/>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59"/>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59"/>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59"/>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59"/>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59"/>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59"/>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59"/>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59"/>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59"/>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59"/>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59"/>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59"/>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59"/>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59"/>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59"/>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59"/>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59"/>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59"/>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59"/>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59"/>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59"/>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59"/>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59"/>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59"/>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59"/>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59"/>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59"/>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59"/>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59"/>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59"/>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59"/>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59"/>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59"/>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59"/>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59"/>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59"/>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59"/>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59"/>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59"/>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59"/>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59"/>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59"/>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59"/>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59"/>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59"/>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59"/>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59"/>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59"/>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59"/>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59"/>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59"/>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59"/>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59"/>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59"/>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59"/>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59"/>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59"/>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59"/>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59"/>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59"/>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59"/>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59"/>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59"/>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59"/>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59"/>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59"/>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59"/>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59"/>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59"/>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59"/>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59"/>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59"/>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59"/>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59"/>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59"/>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59"/>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59"/>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59"/>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59"/>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59"/>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59"/>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59"/>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59"/>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59"/>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59"/>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59"/>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59"/>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59"/>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59"/>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59"/>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59"/>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59"/>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59"/>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59"/>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59"/>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59"/>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59"/>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59"/>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59"/>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59"/>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59"/>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59"/>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59"/>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59"/>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59"/>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59"/>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59"/>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59"/>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59"/>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59"/>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59"/>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59"/>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59"/>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59"/>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59"/>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59"/>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59"/>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59"/>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59"/>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59"/>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59"/>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59"/>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59"/>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59"/>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59"/>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59"/>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59"/>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59"/>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59"/>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59"/>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59"/>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59"/>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59"/>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59"/>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59"/>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59"/>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59"/>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59"/>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59"/>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59"/>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59"/>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59"/>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59"/>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59"/>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59"/>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59"/>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59"/>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59"/>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59"/>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59"/>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59"/>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59"/>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59"/>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59"/>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59"/>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59"/>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59"/>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59"/>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59"/>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59"/>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59"/>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59"/>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59"/>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59"/>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59"/>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59"/>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59"/>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59"/>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59"/>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59"/>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59"/>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59"/>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59"/>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59"/>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59"/>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59"/>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59"/>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59"/>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59"/>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59"/>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59"/>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59"/>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59"/>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59"/>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59"/>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59"/>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59"/>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59"/>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59"/>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59"/>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59"/>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59"/>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59"/>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59"/>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59"/>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59"/>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59"/>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59"/>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59"/>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59"/>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59"/>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59"/>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59"/>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59"/>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59"/>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59"/>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59"/>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59"/>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59"/>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59"/>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59"/>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59"/>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59"/>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59"/>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59"/>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59"/>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59"/>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59"/>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59"/>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59"/>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59"/>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59"/>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59"/>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59"/>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59"/>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59"/>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59"/>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59"/>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59"/>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59"/>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59"/>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59"/>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59"/>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59"/>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59"/>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59"/>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59"/>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59"/>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59"/>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59"/>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59"/>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59"/>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59"/>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59"/>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59"/>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59"/>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59"/>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59"/>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59"/>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59"/>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59"/>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59"/>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59"/>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59"/>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59"/>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59"/>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59"/>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59"/>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59"/>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59"/>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59"/>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59"/>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59"/>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59"/>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59"/>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59"/>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59"/>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59"/>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59"/>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59"/>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59"/>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59"/>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59"/>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59"/>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59"/>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59"/>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59"/>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59"/>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59"/>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59"/>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59"/>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59"/>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59"/>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59"/>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59"/>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59"/>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59"/>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59"/>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59"/>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59"/>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59"/>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59"/>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59"/>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59"/>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59"/>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59"/>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59"/>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59"/>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59"/>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59"/>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59"/>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59"/>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59"/>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59"/>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59"/>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59"/>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59"/>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59"/>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59"/>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59"/>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59"/>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59"/>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59"/>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59"/>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59"/>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59"/>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59"/>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59"/>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59"/>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59"/>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59"/>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59"/>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59"/>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59"/>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59"/>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59"/>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59"/>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59"/>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59"/>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59"/>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59"/>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59"/>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59"/>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59"/>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59"/>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59"/>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59"/>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59"/>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59"/>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59"/>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59"/>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59"/>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59"/>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59"/>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59"/>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59"/>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59"/>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59"/>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59"/>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59"/>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59"/>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59"/>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59"/>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59"/>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59"/>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59"/>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59"/>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59"/>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59"/>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59"/>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59"/>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59"/>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59"/>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59"/>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59"/>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59"/>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59"/>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59"/>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59"/>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59"/>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59"/>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59"/>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59"/>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59"/>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59"/>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59"/>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59"/>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59"/>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59"/>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59"/>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59"/>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59"/>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59"/>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59"/>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59"/>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59"/>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59"/>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59"/>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59"/>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59"/>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59"/>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59"/>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59"/>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59"/>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59"/>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59"/>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59"/>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59"/>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59"/>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59"/>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59"/>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59"/>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59"/>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59"/>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59"/>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59"/>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59"/>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59"/>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59"/>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59"/>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59"/>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59"/>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59"/>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59"/>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59"/>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59"/>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59"/>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59"/>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59"/>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59"/>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59"/>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59"/>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59"/>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59"/>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59"/>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59"/>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sheetData>
  <printOptions/>
  <pageMargins bottom="0.787401575" footer="0.0" header="0.0" left="0.511811024" right="0.511811024" top="0.7874015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7.43"/>
    <col customWidth="1" min="2" max="2" width="70.57"/>
    <col customWidth="1" min="3" max="3" width="8.43"/>
    <col customWidth="1" min="4" max="4" width="4.57"/>
    <col customWidth="1" min="5" max="6" width="9.14"/>
    <col customWidth="1" min="7" max="26" width="8.71"/>
  </cols>
  <sheetData>
    <row r="1" ht="12.75" customHeight="1">
      <c r="A1" s="124" t="s">
        <v>7146</v>
      </c>
      <c r="B1" s="189" t="s">
        <v>6268</v>
      </c>
      <c r="C1" s="189" t="s">
        <v>6269</v>
      </c>
      <c r="D1" s="124" t="s">
        <v>6270</v>
      </c>
      <c r="E1" s="150"/>
      <c r="F1" s="150"/>
      <c r="G1" s="150"/>
      <c r="H1" s="150"/>
      <c r="I1" s="150"/>
      <c r="J1" s="150"/>
      <c r="K1" s="150"/>
      <c r="L1" s="150"/>
      <c r="M1" s="150"/>
      <c r="N1" s="150"/>
      <c r="O1" s="150"/>
      <c r="P1" s="150"/>
      <c r="Q1" s="150"/>
      <c r="R1" s="150"/>
      <c r="S1" s="150"/>
      <c r="T1" s="150"/>
      <c r="U1" s="150"/>
      <c r="V1" s="150"/>
      <c r="W1" s="150"/>
      <c r="X1" s="150"/>
      <c r="Y1" s="150"/>
      <c r="Z1" s="150"/>
    </row>
    <row r="2" ht="12.75" customHeight="1">
      <c r="A2" s="114" t="s">
        <v>6292</v>
      </c>
      <c r="B2" s="148" t="s">
        <v>7147</v>
      </c>
      <c r="C2" s="190">
        <v>23.0</v>
      </c>
      <c r="D2" s="201">
        <f>C2/C4</f>
        <v>0.1090047393</v>
      </c>
      <c r="E2" s="150"/>
      <c r="F2" s="150"/>
      <c r="G2" s="150"/>
      <c r="H2" s="150"/>
      <c r="I2" s="150"/>
      <c r="J2" s="150"/>
      <c r="K2" s="150"/>
      <c r="L2" s="150"/>
      <c r="M2" s="150"/>
      <c r="N2" s="150"/>
      <c r="O2" s="150"/>
      <c r="P2" s="150"/>
      <c r="Q2" s="150"/>
      <c r="R2" s="150"/>
      <c r="S2" s="150"/>
      <c r="T2" s="150"/>
      <c r="U2" s="150"/>
      <c r="V2" s="150"/>
      <c r="W2" s="150"/>
      <c r="X2" s="150"/>
      <c r="Y2" s="150"/>
      <c r="Z2" s="150"/>
    </row>
    <row r="3" ht="12.75" customHeight="1">
      <c r="A3" s="114" t="s">
        <v>6341</v>
      </c>
      <c r="B3" s="214" t="s">
        <v>7148</v>
      </c>
      <c r="C3" s="190">
        <v>188.0</v>
      </c>
      <c r="D3" s="201">
        <f>C3/C4</f>
        <v>0.8909952607</v>
      </c>
      <c r="E3" s="150"/>
      <c r="F3" s="150"/>
      <c r="G3" s="150"/>
      <c r="H3" s="150"/>
      <c r="I3" s="150"/>
      <c r="J3" s="150"/>
      <c r="K3" s="150"/>
      <c r="L3" s="150"/>
      <c r="M3" s="150"/>
      <c r="N3" s="150"/>
      <c r="O3" s="150"/>
      <c r="P3" s="150"/>
      <c r="Q3" s="150"/>
      <c r="R3" s="150"/>
      <c r="S3" s="150"/>
      <c r="T3" s="150"/>
      <c r="U3" s="150"/>
      <c r="V3" s="150"/>
      <c r="W3" s="150"/>
      <c r="X3" s="150"/>
      <c r="Y3" s="150"/>
      <c r="Z3" s="150"/>
    </row>
    <row r="4" ht="12.75" customHeight="1">
      <c r="A4" s="150"/>
      <c r="B4" s="150"/>
      <c r="C4" s="210">
        <f>SUM(C2:C3)</f>
        <v>211</v>
      </c>
      <c r="D4" s="150"/>
      <c r="E4" s="150"/>
      <c r="F4" s="150"/>
      <c r="G4" s="150"/>
      <c r="H4" s="150"/>
      <c r="I4" s="150"/>
      <c r="J4" s="150"/>
      <c r="K4" s="150"/>
      <c r="L4" s="150"/>
      <c r="M4" s="150"/>
      <c r="N4" s="150"/>
      <c r="O4" s="150"/>
      <c r="P4" s="150"/>
      <c r="Q4" s="150"/>
      <c r="R4" s="150"/>
      <c r="S4" s="150"/>
      <c r="T4" s="150"/>
      <c r="U4" s="150"/>
      <c r="V4" s="150"/>
      <c r="W4" s="150"/>
      <c r="X4" s="150"/>
      <c r="Y4" s="150"/>
      <c r="Z4" s="150"/>
    </row>
    <row r="5" ht="12.75" customHeight="1">
      <c r="A5" s="124" t="s">
        <v>7149</v>
      </c>
      <c r="B5" s="124" t="s">
        <v>6268</v>
      </c>
      <c r="C5" s="189" t="s">
        <v>6269</v>
      </c>
      <c r="D5" s="150"/>
      <c r="E5" s="215"/>
      <c r="F5" s="150"/>
      <c r="G5" s="150"/>
      <c r="H5" s="150"/>
      <c r="I5" s="150"/>
      <c r="J5" s="150"/>
      <c r="K5" s="150"/>
      <c r="L5" s="150"/>
      <c r="M5" s="150"/>
      <c r="N5" s="150"/>
      <c r="O5" s="150"/>
      <c r="P5" s="150"/>
      <c r="Q5" s="150"/>
      <c r="R5" s="150"/>
      <c r="S5" s="150"/>
      <c r="T5" s="150"/>
      <c r="U5" s="150"/>
      <c r="V5" s="150"/>
      <c r="W5" s="150"/>
      <c r="X5" s="150"/>
      <c r="Y5" s="150"/>
      <c r="Z5" s="150"/>
    </row>
    <row r="6" ht="12.75" customHeight="1">
      <c r="A6" s="114" t="s">
        <v>7150</v>
      </c>
      <c r="B6" s="114" t="s">
        <v>7151</v>
      </c>
      <c r="C6" s="114">
        <v>2.0</v>
      </c>
      <c r="D6" s="150"/>
      <c r="E6" s="150"/>
      <c r="F6" s="150"/>
      <c r="G6" s="150"/>
      <c r="H6" s="150"/>
      <c r="I6" s="150"/>
      <c r="J6" s="150"/>
      <c r="K6" s="150"/>
      <c r="L6" s="150"/>
      <c r="M6" s="150"/>
      <c r="N6" s="150"/>
      <c r="O6" s="150"/>
      <c r="P6" s="150"/>
      <c r="Q6" s="150"/>
      <c r="R6" s="150"/>
      <c r="S6" s="150"/>
      <c r="T6" s="150"/>
      <c r="U6" s="150"/>
      <c r="V6" s="150"/>
      <c r="W6" s="150"/>
      <c r="X6" s="150"/>
      <c r="Y6" s="150"/>
      <c r="Z6" s="150"/>
    </row>
    <row r="7" ht="12.75" customHeight="1">
      <c r="A7" s="114" t="s">
        <v>7152</v>
      </c>
      <c r="B7" s="114" t="s">
        <v>7153</v>
      </c>
      <c r="C7" s="114">
        <v>1.0</v>
      </c>
      <c r="D7" s="150"/>
      <c r="E7" s="150"/>
      <c r="F7" s="150"/>
      <c r="G7" s="150"/>
      <c r="H7" s="150"/>
      <c r="I7" s="150"/>
      <c r="J7" s="150"/>
      <c r="K7" s="150"/>
      <c r="L7" s="150"/>
      <c r="M7" s="150"/>
      <c r="N7" s="150"/>
      <c r="O7" s="150"/>
      <c r="P7" s="150"/>
      <c r="Q7" s="150"/>
      <c r="R7" s="150"/>
      <c r="S7" s="150"/>
      <c r="T7" s="150"/>
      <c r="U7" s="150"/>
      <c r="V7" s="150"/>
      <c r="W7" s="150"/>
      <c r="X7" s="150"/>
      <c r="Y7" s="150"/>
      <c r="Z7" s="150"/>
    </row>
    <row r="8" ht="12.75" customHeight="1">
      <c r="A8" s="114" t="s">
        <v>7154</v>
      </c>
      <c r="B8" s="114" t="s">
        <v>7155</v>
      </c>
      <c r="C8" s="114">
        <v>1.0</v>
      </c>
      <c r="D8" s="150"/>
      <c r="E8" s="150"/>
      <c r="F8" s="150"/>
      <c r="G8" s="150"/>
      <c r="H8" s="150"/>
      <c r="I8" s="150"/>
      <c r="J8" s="150"/>
      <c r="K8" s="150"/>
      <c r="L8" s="150"/>
      <c r="M8" s="150"/>
      <c r="N8" s="150"/>
      <c r="O8" s="150"/>
      <c r="P8" s="150"/>
      <c r="Q8" s="150"/>
      <c r="R8" s="150"/>
      <c r="S8" s="150"/>
      <c r="T8" s="150"/>
      <c r="U8" s="150"/>
      <c r="V8" s="150"/>
      <c r="W8" s="150"/>
      <c r="X8" s="150"/>
      <c r="Y8" s="150"/>
      <c r="Z8" s="150"/>
    </row>
    <row r="9" ht="12.75" customHeight="1">
      <c r="A9" s="114" t="s">
        <v>7156</v>
      </c>
      <c r="B9" s="114" t="s">
        <v>7157</v>
      </c>
      <c r="C9" s="114">
        <v>1.0</v>
      </c>
      <c r="D9" s="150"/>
      <c r="E9" s="150"/>
      <c r="F9" s="150"/>
      <c r="G9" s="150"/>
      <c r="H9" s="150"/>
      <c r="I9" s="150"/>
      <c r="J9" s="150"/>
      <c r="K9" s="150"/>
      <c r="L9" s="150"/>
      <c r="M9" s="150"/>
      <c r="N9" s="150"/>
      <c r="O9" s="150"/>
      <c r="P9" s="150"/>
      <c r="Q9" s="150"/>
      <c r="R9" s="150"/>
      <c r="S9" s="150"/>
      <c r="T9" s="150"/>
      <c r="U9" s="150"/>
      <c r="V9" s="150"/>
      <c r="W9" s="150"/>
      <c r="X9" s="150"/>
      <c r="Y9" s="150"/>
      <c r="Z9" s="150"/>
    </row>
    <row r="10" ht="12.75" customHeight="1">
      <c r="A10" s="114" t="s">
        <v>7158</v>
      </c>
      <c r="B10" s="114" t="s">
        <v>7159</v>
      </c>
      <c r="C10" s="114">
        <v>11.0</v>
      </c>
      <c r="D10" s="150"/>
      <c r="E10" s="150"/>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14" t="s">
        <v>7160</v>
      </c>
      <c r="B11" s="114" t="s">
        <v>7161</v>
      </c>
      <c r="C11" s="114">
        <v>1.0</v>
      </c>
      <c r="D11" s="150"/>
      <c r="E11" s="150"/>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14" t="s">
        <v>7162</v>
      </c>
      <c r="B12" s="114" t="s">
        <v>7163</v>
      </c>
      <c r="C12" s="114">
        <v>8.0</v>
      </c>
      <c r="D12" s="150"/>
      <c r="E12" s="150"/>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50"/>
      <c r="B13" s="150"/>
      <c r="C13" s="150"/>
      <c r="D13" s="150"/>
      <c r="E13" s="150"/>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124" t="s">
        <v>7164</v>
      </c>
      <c r="B14" s="189" t="s">
        <v>6268</v>
      </c>
      <c r="C14" s="189" t="s">
        <v>6269</v>
      </c>
      <c r="D14" s="124" t="s">
        <v>6270</v>
      </c>
      <c r="E14" s="150"/>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14" t="s">
        <v>1657</v>
      </c>
      <c r="B15" s="214" t="s">
        <v>7147</v>
      </c>
      <c r="C15" s="148">
        <v>23.0</v>
      </c>
      <c r="D15" s="201">
        <f>C15/C18</f>
        <v>0.5897435897</v>
      </c>
      <c r="E15" s="150"/>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14" t="s">
        <v>7165</v>
      </c>
      <c r="B16" s="216"/>
      <c r="C16" s="114">
        <v>0.0</v>
      </c>
      <c r="D16" s="201">
        <f>C16/C18</f>
        <v>0</v>
      </c>
      <c r="E16" s="150"/>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14" t="s">
        <v>7166</v>
      </c>
      <c r="B17" s="216" t="s">
        <v>7167</v>
      </c>
      <c r="C17" s="114">
        <v>16.0</v>
      </c>
      <c r="D17" s="201">
        <f>C17/C18</f>
        <v>0.4102564103</v>
      </c>
      <c r="E17" s="150"/>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50"/>
      <c r="B18" s="150"/>
      <c r="C18" s="217">
        <f>SUM(C15:C17)</f>
        <v>39</v>
      </c>
      <c r="D18" s="150"/>
      <c r="E18" s="150"/>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50"/>
      <c r="B19" s="150"/>
      <c r="C19" s="150"/>
      <c r="D19" s="150"/>
      <c r="E19" s="150"/>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50"/>
      <c r="B20" s="150"/>
      <c r="C20" s="150"/>
      <c r="D20" s="150"/>
      <c r="E20" s="150"/>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50"/>
      <c r="B21" s="150"/>
      <c r="C21" s="150"/>
      <c r="D21" s="150"/>
      <c r="E21" s="150"/>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50"/>
      <c r="B22" s="150"/>
      <c r="C22" s="150"/>
      <c r="D22" s="150"/>
      <c r="E22" s="150"/>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50"/>
      <c r="B23" s="150"/>
      <c r="C23" s="150"/>
      <c r="D23" s="150"/>
      <c r="E23" s="150"/>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50"/>
      <c r="B24" s="150"/>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50"/>
      <c r="B25" s="150"/>
      <c r="C25" s="150"/>
      <c r="D25" s="150"/>
      <c r="E25" s="150"/>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50"/>
      <c r="B26" s="150"/>
      <c r="C26" s="150"/>
      <c r="D26" s="150"/>
      <c r="E26" s="150"/>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50"/>
      <c r="B27" s="150"/>
      <c r="C27" s="150"/>
      <c r="D27" s="150"/>
      <c r="E27" s="150"/>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50"/>
      <c r="B28" s="150"/>
      <c r="C28" s="150"/>
      <c r="D28" s="150"/>
      <c r="E28" s="150"/>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50"/>
      <c r="B29" s="150"/>
      <c r="C29" s="150"/>
      <c r="D29" s="150"/>
      <c r="E29" s="150"/>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50"/>
      <c r="B30" s="150"/>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50"/>
      <c r="B31" s="150"/>
      <c r="C31" s="150"/>
      <c r="D31" s="150"/>
      <c r="E31" s="150"/>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50"/>
      <c r="B32" s="150"/>
      <c r="C32" s="150"/>
      <c r="D32" s="150"/>
      <c r="E32" s="150"/>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50"/>
      <c r="B33" s="150"/>
      <c r="C33" s="150"/>
      <c r="D33" s="150"/>
      <c r="E33" s="150"/>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50"/>
      <c r="B34" s="150"/>
      <c r="C34" s="150"/>
      <c r="D34" s="150"/>
      <c r="E34" s="150"/>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50"/>
      <c r="B35" s="150"/>
      <c r="C35" s="150"/>
      <c r="D35" s="150"/>
      <c r="E35" s="150"/>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50"/>
      <c r="B36" s="150"/>
      <c r="C36" s="150"/>
      <c r="D36" s="150"/>
      <c r="E36" s="150"/>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50"/>
      <c r="B37" s="150"/>
      <c r="C37" s="150"/>
      <c r="D37" s="150"/>
      <c r="E37" s="150"/>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50"/>
      <c r="B38" s="150"/>
      <c r="C38" s="150"/>
      <c r="D38" s="150"/>
      <c r="E38" s="150"/>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50"/>
      <c r="B39" s="150"/>
      <c r="C39" s="150"/>
      <c r="D39" s="150"/>
      <c r="E39" s="150"/>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50"/>
      <c r="B40" s="150"/>
      <c r="C40" s="150"/>
      <c r="D40" s="150"/>
      <c r="E40" s="150"/>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50"/>
      <c r="B41" s="150"/>
      <c r="C41" s="150"/>
      <c r="D41" s="150"/>
      <c r="E41" s="150"/>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50"/>
      <c r="B42" s="150"/>
      <c r="C42" s="150"/>
      <c r="D42" s="150"/>
      <c r="E42" s="150"/>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50"/>
      <c r="B43" s="150"/>
      <c r="C43" s="150"/>
      <c r="D43" s="150"/>
      <c r="E43" s="150"/>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50"/>
      <c r="B44" s="150"/>
      <c r="C44" s="150"/>
      <c r="D44" s="150"/>
      <c r="E44" s="150"/>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50"/>
      <c r="B45" s="150"/>
      <c r="C45" s="150"/>
      <c r="D45" s="150"/>
      <c r="E45" s="150"/>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0"/>
      <c r="B46" s="150"/>
      <c r="C46" s="150"/>
      <c r="D46" s="150"/>
      <c r="E46" s="150"/>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50"/>
      <c r="B47" s="150"/>
      <c r="C47" s="150"/>
      <c r="D47" s="150"/>
      <c r="E47" s="150"/>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50"/>
      <c r="B48" s="150"/>
      <c r="C48" s="150"/>
      <c r="D48" s="150"/>
      <c r="E48" s="150"/>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50"/>
      <c r="B49" s="150"/>
      <c r="C49" s="150"/>
      <c r="D49" s="150"/>
      <c r="E49" s="150"/>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50"/>
      <c r="B50" s="150"/>
      <c r="C50" s="150"/>
      <c r="D50" s="150"/>
      <c r="E50" s="150"/>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50"/>
      <c r="B51" s="150"/>
      <c r="C51" s="150"/>
      <c r="D51" s="150"/>
      <c r="E51" s="150"/>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50"/>
      <c r="B52" s="150"/>
      <c r="C52" s="150"/>
      <c r="D52" s="150"/>
      <c r="E52" s="150"/>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50"/>
      <c r="B53" s="150"/>
      <c r="C53" s="150"/>
      <c r="D53" s="150"/>
      <c r="E53" s="150"/>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50"/>
      <c r="B54" s="150"/>
      <c r="C54" s="150"/>
      <c r="D54" s="150"/>
      <c r="E54" s="150"/>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0"/>
      <c r="B55" s="150"/>
      <c r="C55" s="150"/>
      <c r="D55" s="150"/>
      <c r="E55" s="150"/>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50"/>
      <c r="B56" s="150"/>
      <c r="C56" s="150"/>
      <c r="D56" s="150"/>
      <c r="E56" s="150"/>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50"/>
      <c r="B57" s="150"/>
      <c r="C57" s="150"/>
      <c r="D57" s="150"/>
      <c r="E57" s="150"/>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50"/>
      <c r="B58" s="150"/>
      <c r="C58" s="150"/>
      <c r="D58" s="150"/>
      <c r="E58" s="150"/>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50"/>
      <c r="B59" s="150"/>
      <c r="C59" s="150"/>
      <c r="D59" s="150"/>
      <c r="E59" s="150"/>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0"/>
      <c r="B60" s="150"/>
      <c r="C60" s="150"/>
      <c r="D60" s="150"/>
      <c r="E60" s="150"/>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50"/>
      <c r="B61" s="150"/>
      <c r="C61" s="150"/>
      <c r="D61" s="150"/>
      <c r="E61" s="150"/>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50"/>
      <c r="B62" s="150"/>
      <c r="C62" s="150"/>
      <c r="D62" s="150"/>
      <c r="E62" s="150"/>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0"/>
      <c r="B63" s="150"/>
      <c r="C63" s="150"/>
      <c r="D63" s="150"/>
      <c r="E63" s="150"/>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50"/>
      <c r="B64" s="150"/>
      <c r="C64" s="150"/>
      <c r="D64" s="150"/>
      <c r="E64" s="150"/>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50"/>
      <c r="B65" s="150"/>
      <c r="C65" s="150"/>
      <c r="D65" s="150"/>
      <c r="E65" s="150"/>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50"/>
      <c r="B66" s="150"/>
      <c r="C66" s="150"/>
      <c r="D66" s="150"/>
      <c r="E66" s="150"/>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50"/>
      <c r="B67" s="150"/>
      <c r="C67" s="150"/>
      <c r="D67" s="150"/>
      <c r="E67" s="150"/>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50"/>
      <c r="B68" s="150"/>
      <c r="C68" s="150"/>
      <c r="D68" s="150"/>
      <c r="E68" s="150"/>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50"/>
      <c r="B69" s="150"/>
      <c r="C69" s="150"/>
      <c r="D69" s="150"/>
      <c r="E69" s="150"/>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50"/>
      <c r="B70" s="150"/>
      <c r="C70" s="150"/>
      <c r="D70" s="150"/>
      <c r="E70" s="150"/>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50"/>
      <c r="B71" s="150"/>
      <c r="C71" s="150"/>
      <c r="D71" s="150"/>
      <c r="E71" s="150"/>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150"/>
      <c r="B72" s="150"/>
      <c r="C72" s="150"/>
      <c r="D72" s="150"/>
      <c r="E72" s="150"/>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50"/>
      <c r="B73" s="150"/>
      <c r="C73" s="150"/>
      <c r="D73" s="150"/>
      <c r="E73" s="150"/>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50"/>
      <c r="B74" s="150"/>
      <c r="C74" s="150"/>
      <c r="D74" s="150"/>
      <c r="E74" s="150"/>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0"/>
      <c r="B75" s="150"/>
      <c r="C75" s="150"/>
      <c r="D75" s="150"/>
      <c r="E75" s="150"/>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50"/>
      <c r="B76" s="150"/>
      <c r="C76" s="150"/>
      <c r="D76" s="150"/>
      <c r="E76" s="150"/>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50"/>
      <c r="B77" s="150"/>
      <c r="C77" s="150"/>
      <c r="D77" s="150"/>
      <c r="E77" s="150"/>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50"/>
      <c r="B78" s="150"/>
      <c r="C78" s="150"/>
      <c r="D78" s="150"/>
      <c r="E78" s="150"/>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50"/>
      <c r="B79" s="150"/>
      <c r="C79" s="150"/>
      <c r="D79" s="150"/>
      <c r="E79" s="150"/>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0"/>
      <c r="B80" s="150"/>
      <c r="C80" s="150"/>
      <c r="D80" s="150"/>
      <c r="E80" s="150"/>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50"/>
      <c r="B81" s="150"/>
      <c r="C81" s="150"/>
      <c r="D81" s="150"/>
      <c r="E81" s="150"/>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50"/>
      <c r="B82" s="150"/>
      <c r="C82" s="150"/>
      <c r="D82" s="150"/>
      <c r="E82" s="150"/>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50"/>
      <c r="B83" s="150"/>
      <c r="C83" s="150"/>
      <c r="D83" s="150"/>
      <c r="E83" s="150"/>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150"/>
      <c r="B84" s="150"/>
      <c r="C84" s="150"/>
      <c r="D84" s="150"/>
      <c r="E84" s="150"/>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50"/>
      <c r="B85" s="150"/>
      <c r="C85" s="150"/>
      <c r="D85" s="150"/>
      <c r="E85" s="150"/>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50"/>
      <c r="B86" s="150"/>
      <c r="C86" s="150"/>
      <c r="D86" s="150"/>
      <c r="E86" s="150"/>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0"/>
      <c r="B87" s="150"/>
      <c r="C87" s="150"/>
      <c r="D87" s="150"/>
      <c r="E87" s="150"/>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50"/>
      <c r="B88" s="150"/>
      <c r="C88" s="150"/>
      <c r="D88" s="150"/>
      <c r="E88" s="150"/>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50"/>
      <c r="B89" s="150"/>
      <c r="C89" s="150"/>
      <c r="D89" s="150"/>
      <c r="E89" s="150"/>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0"/>
      <c r="B90" s="150"/>
      <c r="C90" s="150"/>
      <c r="D90" s="150"/>
      <c r="E90" s="150"/>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50"/>
      <c r="B91" s="150"/>
      <c r="C91" s="150"/>
      <c r="D91" s="150"/>
      <c r="E91" s="150"/>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150"/>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50"/>
      <c r="B93" s="150"/>
      <c r="C93" s="150"/>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50"/>
      <c r="B94" s="150"/>
      <c r="C94" s="150"/>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50"/>
      <c r="B95" s="150"/>
      <c r="C95" s="150"/>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50"/>
      <c r="B96" s="150"/>
      <c r="C96" s="150"/>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50"/>
      <c r="B97" s="150"/>
      <c r="C97" s="150"/>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50"/>
      <c r="B98" s="150"/>
      <c r="C98" s="150"/>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0"/>
      <c r="B99" s="150"/>
      <c r="C99" s="150"/>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50"/>
      <c r="B100" s="150"/>
      <c r="C100" s="150"/>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50"/>
      <c r="B101" s="150"/>
      <c r="C101" s="150"/>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50"/>
      <c r="B102" s="150"/>
      <c r="C102" s="150"/>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50"/>
      <c r="B103" s="150"/>
      <c r="C103" s="150"/>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50"/>
      <c r="B104" s="150"/>
      <c r="C104" s="150"/>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50"/>
      <c r="B105" s="150"/>
      <c r="C105" s="150"/>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50"/>
      <c r="B106" s="150"/>
      <c r="C106" s="150"/>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0"/>
      <c r="B107" s="150"/>
      <c r="C107" s="150"/>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150"/>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150"/>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150"/>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150"/>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150"/>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150"/>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150"/>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150"/>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150"/>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150"/>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150"/>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150"/>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150"/>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150"/>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150"/>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150"/>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150"/>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150"/>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150"/>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150"/>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150"/>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150"/>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150"/>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150"/>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150"/>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150"/>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150"/>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150"/>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150"/>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150"/>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150"/>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150"/>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150"/>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150"/>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150"/>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150"/>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150"/>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150"/>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150"/>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150"/>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150"/>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150"/>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150"/>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150"/>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150"/>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150"/>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150"/>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150"/>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150"/>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150"/>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150"/>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150"/>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150"/>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150"/>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150"/>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150"/>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150"/>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150"/>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150"/>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150"/>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150"/>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150"/>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150"/>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150"/>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150"/>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150"/>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150"/>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150"/>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150"/>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150"/>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150"/>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150"/>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150"/>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150"/>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150"/>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150"/>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150"/>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150"/>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150"/>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150"/>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150"/>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150"/>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150"/>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150"/>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150"/>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150"/>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150"/>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150"/>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150"/>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150"/>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150"/>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150"/>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150"/>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150"/>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150"/>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150"/>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150"/>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150"/>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150"/>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150"/>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150"/>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150"/>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150"/>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150"/>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150"/>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150"/>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150"/>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150"/>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150"/>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150"/>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150"/>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150"/>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150"/>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150"/>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150"/>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150"/>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150"/>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150"/>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150"/>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150"/>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150"/>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150"/>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150"/>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150"/>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150"/>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150"/>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150"/>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150"/>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150"/>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150"/>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150"/>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150"/>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150"/>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150"/>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150"/>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150"/>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150"/>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150"/>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150"/>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150"/>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150"/>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150"/>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150"/>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150"/>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150"/>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150"/>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150"/>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150"/>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150"/>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150"/>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150"/>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150"/>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150"/>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150"/>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150"/>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150"/>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150"/>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150"/>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150"/>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150"/>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150"/>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150"/>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150"/>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150"/>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150"/>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150"/>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150"/>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150"/>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150"/>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150"/>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150"/>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150"/>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150"/>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150"/>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150"/>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150"/>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150"/>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150"/>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150"/>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150"/>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150"/>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150"/>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150"/>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150"/>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150"/>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150"/>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150"/>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150"/>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150"/>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150"/>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150"/>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150"/>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150"/>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150"/>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150"/>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150"/>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150"/>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150"/>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150"/>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150"/>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150"/>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150"/>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150"/>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150"/>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150"/>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150"/>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150"/>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150"/>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150"/>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150"/>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150"/>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150"/>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150"/>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150"/>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150"/>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150"/>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150"/>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150"/>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150"/>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150"/>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150"/>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150"/>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150"/>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150"/>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150"/>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150"/>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150"/>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150"/>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150"/>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150"/>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150"/>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150"/>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150"/>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150"/>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150"/>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150"/>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150"/>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150"/>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150"/>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150"/>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150"/>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150"/>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150"/>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150"/>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150"/>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150"/>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150"/>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150"/>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150"/>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150"/>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150"/>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150"/>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150"/>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150"/>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150"/>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150"/>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150"/>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150"/>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150"/>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150"/>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150"/>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150"/>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150"/>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150"/>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150"/>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150"/>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150"/>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150"/>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150"/>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150"/>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150"/>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150"/>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150"/>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150"/>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150"/>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150"/>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150"/>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150"/>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150"/>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150"/>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150"/>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150"/>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150"/>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150"/>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150"/>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150"/>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150"/>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150"/>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150"/>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150"/>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150"/>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150"/>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150"/>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150"/>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150"/>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150"/>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150"/>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150"/>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150"/>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150"/>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150"/>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150"/>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150"/>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150"/>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150"/>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150"/>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150"/>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150"/>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150"/>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150"/>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150"/>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150"/>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150"/>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150"/>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150"/>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150"/>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150"/>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150"/>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150"/>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150"/>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150"/>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150"/>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150"/>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150"/>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150"/>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150"/>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150"/>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150"/>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150"/>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150"/>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150"/>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150"/>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150"/>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150"/>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150"/>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150"/>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150"/>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150"/>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150"/>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150"/>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150"/>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150"/>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150"/>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150"/>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150"/>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150"/>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150"/>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150"/>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150"/>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150"/>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150"/>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150"/>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150"/>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150"/>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150"/>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150"/>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150"/>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150"/>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150"/>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150"/>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150"/>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150"/>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150"/>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150"/>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150"/>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150"/>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150"/>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150"/>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150"/>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150"/>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150"/>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150"/>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150"/>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150"/>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150"/>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150"/>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150"/>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150"/>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150"/>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150"/>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150"/>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150"/>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150"/>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150"/>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150"/>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150"/>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150"/>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150"/>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150"/>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150"/>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150"/>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150"/>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150"/>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150"/>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150"/>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150"/>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150"/>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150"/>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150"/>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150"/>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150"/>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150"/>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150"/>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150"/>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150"/>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150"/>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150"/>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150"/>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150"/>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150"/>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150"/>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150"/>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150"/>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150"/>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150"/>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150"/>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150"/>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150"/>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150"/>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150"/>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150"/>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150"/>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150"/>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150"/>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150"/>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150"/>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150"/>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150"/>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150"/>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150"/>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150"/>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150"/>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150"/>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150"/>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150"/>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150"/>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150"/>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150"/>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150"/>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150"/>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150"/>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150"/>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150"/>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150"/>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150"/>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150"/>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150"/>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150"/>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150"/>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150"/>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150"/>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150"/>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150"/>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150"/>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150"/>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150"/>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150"/>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150"/>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150"/>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150"/>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150"/>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150"/>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150"/>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150"/>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150"/>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150"/>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150"/>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150"/>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150"/>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150"/>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150"/>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150"/>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150"/>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150"/>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150"/>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150"/>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150"/>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150"/>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150"/>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150"/>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150"/>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150"/>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150"/>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150"/>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150"/>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150"/>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150"/>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150"/>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150"/>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150"/>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150"/>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150"/>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150"/>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150"/>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150"/>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150"/>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150"/>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150"/>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150"/>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150"/>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150"/>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150"/>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150"/>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150"/>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150"/>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150"/>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150"/>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150"/>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150"/>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150"/>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150"/>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150"/>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150"/>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150"/>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150"/>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150"/>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150"/>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150"/>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150"/>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150"/>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150"/>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150"/>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150"/>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150"/>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150"/>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150"/>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150"/>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150"/>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150"/>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150"/>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150"/>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150"/>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150"/>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150"/>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150"/>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150"/>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150"/>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150"/>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150"/>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150"/>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150"/>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150"/>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150"/>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150"/>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150"/>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150"/>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150"/>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150"/>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150"/>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150"/>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150"/>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150"/>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150"/>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150"/>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150"/>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150"/>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150"/>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150"/>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150"/>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150"/>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150"/>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150"/>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150"/>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150"/>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150"/>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150"/>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150"/>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150"/>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150"/>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150"/>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150"/>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150"/>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150"/>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150"/>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150"/>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150"/>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150"/>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150"/>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150"/>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150"/>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150"/>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150"/>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150"/>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150"/>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150"/>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150"/>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150"/>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150"/>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150"/>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150"/>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150"/>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150"/>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150"/>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150"/>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150"/>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150"/>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150"/>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150"/>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150"/>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150"/>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150"/>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150"/>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150"/>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150"/>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150"/>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150"/>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150"/>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150"/>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150"/>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150"/>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150"/>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150"/>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150"/>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150"/>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150"/>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150"/>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150"/>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150"/>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150"/>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150"/>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150"/>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150"/>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150"/>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150"/>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150"/>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150"/>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150"/>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150"/>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150"/>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150"/>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150"/>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150"/>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150"/>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150"/>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150"/>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150"/>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150"/>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150"/>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150"/>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150"/>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150"/>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150"/>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150"/>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150"/>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150"/>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150"/>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150"/>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150"/>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150"/>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150"/>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150"/>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150"/>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150"/>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150"/>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150"/>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150"/>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150"/>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150"/>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150"/>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150"/>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150"/>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150"/>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150"/>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150"/>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150"/>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150"/>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150"/>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150"/>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150"/>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150"/>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150"/>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150"/>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150"/>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150"/>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150"/>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150"/>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150"/>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150"/>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150"/>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150"/>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150"/>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150"/>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150"/>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150"/>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150"/>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150"/>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150"/>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150"/>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150"/>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150"/>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150"/>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150"/>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150"/>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150"/>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150"/>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150"/>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150"/>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150"/>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150"/>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150"/>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150"/>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150"/>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150"/>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150"/>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150"/>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150"/>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150"/>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150"/>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150"/>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150"/>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150"/>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150"/>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150"/>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150"/>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150"/>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150"/>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150"/>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150"/>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150"/>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150"/>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150"/>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150"/>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150"/>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150"/>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150"/>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150"/>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150"/>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150"/>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150"/>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150"/>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150"/>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150"/>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150"/>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150"/>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150"/>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150"/>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150"/>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150"/>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150"/>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150"/>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150"/>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150"/>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150"/>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150"/>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150"/>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150"/>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150"/>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150"/>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150"/>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150"/>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150"/>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150"/>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150"/>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150"/>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150"/>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150"/>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150"/>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150"/>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150"/>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150"/>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150"/>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150"/>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150"/>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150"/>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150"/>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150"/>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150"/>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150"/>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150"/>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150"/>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150"/>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150"/>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150"/>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150"/>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150"/>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150"/>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150"/>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150"/>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150"/>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150"/>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150"/>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150"/>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150"/>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150"/>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150"/>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150"/>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150"/>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150"/>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150"/>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150"/>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150"/>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150"/>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150"/>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150"/>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150"/>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150"/>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150"/>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150"/>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150"/>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150"/>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150"/>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150"/>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150"/>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150"/>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150"/>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150"/>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150"/>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150"/>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150"/>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150"/>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150"/>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150"/>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150"/>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150"/>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150"/>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150"/>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150"/>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150"/>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150"/>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150"/>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150"/>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150"/>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150"/>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150"/>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150"/>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150"/>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150"/>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150"/>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150"/>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150"/>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150"/>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150"/>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150"/>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150"/>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150"/>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150"/>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150"/>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150"/>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150"/>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150"/>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150"/>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150"/>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150"/>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150"/>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sheetData>
  <printOptions/>
  <pageMargins bottom="0.787401575" footer="0.0" header="0.0" left="0.511811024" right="0.511811024" top="0.7874015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1.0"/>
    <col customWidth="1" min="2" max="2" width="92.14"/>
    <col customWidth="1" min="3" max="3" width="9.14"/>
    <col customWidth="1" min="4" max="4" width="5.57"/>
    <col customWidth="1" min="5" max="5" width="6.57"/>
    <col customWidth="1" min="6" max="6" width="9.14"/>
    <col customWidth="1" min="7" max="26" width="8.71"/>
  </cols>
  <sheetData>
    <row r="1" ht="20.25" customHeight="1">
      <c r="A1" s="124" t="s">
        <v>7168</v>
      </c>
      <c r="B1" s="124" t="s">
        <v>6268</v>
      </c>
      <c r="C1" s="124" t="s">
        <v>6269</v>
      </c>
      <c r="D1" s="124" t="s">
        <v>6270</v>
      </c>
      <c r="E1" s="124" t="s">
        <v>7169</v>
      </c>
      <c r="F1" s="150"/>
      <c r="G1" s="150"/>
      <c r="H1" s="150"/>
      <c r="I1" s="150"/>
      <c r="J1" s="150"/>
      <c r="K1" s="150"/>
      <c r="L1" s="150"/>
      <c r="M1" s="150"/>
      <c r="N1" s="150"/>
      <c r="O1" s="150"/>
      <c r="P1" s="150"/>
      <c r="Q1" s="150"/>
      <c r="R1" s="150"/>
      <c r="S1" s="150"/>
      <c r="T1" s="150"/>
      <c r="U1" s="150"/>
      <c r="V1" s="150"/>
      <c r="W1" s="150"/>
      <c r="X1" s="150"/>
      <c r="Y1" s="150"/>
      <c r="Z1" s="150"/>
    </row>
    <row r="2" ht="12.75" customHeight="1">
      <c r="A2" s="114" t="s">
        <v>6518</v>
      </c>
      <c r="B2" s="148" t="s">
        <v>7170</v>
      </c>
      <c r="C2" s="148">
        <v>2.0</v>
      </c>
      <c r="D2" s="218">
        <f>C2/$C46</f>
        <v>0.006666666667</v>
      </c>
      <c r="E2" s="219">
        <f t="shared" ref="E2:E45" si="1">D2*100</f>
        <v>0.6666666667</v>
      </c>
      <c r="F2" s="150"/>
      <c r="G2" s="150"/>
      <c r="H2" s="150"/>
      <c r="I2" s="150"/>
      <c r="J2" s="150"/>
      <c r="K2" s="150"/>
      <c r="L2" s="150"/>
      <c r="M2" s="150"/>
      <c r="N2" s="150"/>
      <c r="O2" s="150"/>
      <c r="P2" s="150"/>
      <c r="Q2" s="150"/>
      <c r="R2" s="150"/>
      <c r="S2" s="150"/>
      <c r="T2" s="150"/>
      <c r="U2" s="150"/>
      <c r="V2" s="150"/>
      <c r="W2" s="150"/>
      <c r="X2" s="150"/>
      <c r="Y2" s="150"/>
      <c r="Z2" s="150"/>
    </row>
    <row r="3" ht="12.75" customHeight="1">
      <c r="A3" s="148" t="s">
        <v>7171</v>
      </c>
      <c r="B3" s="148" t="s">
        <v>7172</v>
      </c>
      <c r="C3" s="148">
        <v>1.0</v>
      </c>
      <c r="D3" s="218">
        <f>C3/C46</f>
        <v>0.003333333333</v>
      </c>
      <c r="E3" s="219">
        <f t="shared" si="1"/>
        <v>0.3333333333</v>
      </c>
      <c r="F3" s="150"/>
      <c r="G3" s="150"/>
      <c r="H3" s="150"/>
      <c r="I3" s="150"/>
      <c r="J3" s="150"/>
      <c r="K3" s="150"/>
      <c r="L3" s="150"/>
      <c r="M3" s="150"/>
      <c r="N3" s="150"/>
      <c r="O3" s="150"/>
      <c r="P3" s="150"/>
      <c r="Q3" s="150"/>
      <c r="R3" s="150"/>
      <c r="S3" s="150"/>
      <c r="T3" s="150"/>
      <c r="U3" s="150"/>
      <c r="V3" s="150"/>
      <c r="W3" s="150"/>
      <c r="X3" s="150"/>
      <c r="Y3" s="150"/>
      <c r="Z3" s="150"/>
    </row>
    <row r="4" ht="12.75" customHeight="1">
      <c r="A4" s="148" t="s">
        <v>5749</v>
      </c>
      <c r="B4" s="148" t="s">
        <v>7173</v>
      </c>
      <c r="C4" s="148">
        <v>1.0</v>
      </c>
      <c r="D4" s="218">
        <f>C4/C46</f>
        <v>0.003333333333</v>
      </c>
      <c r="E4" s="219">
        <f t="shared" si="1"/>
        <v>0.3333333333</v>
      </c>
      <c r="F4" s="150"/>
      <c r="G4" s="150"/>
      <c r="H4" s="150"/>
      <c r="I4" s="150"/>
      <c r="J4" s="150"/>
      <c r="K4" s="150"/>
      <c r="L4" s="150"/>
      <c r="M4" s="150"/>
      <c r="N4" s="150"/>
      <c r="O4" s="150"/>
      <c r="P4" s="150"/>
      <c r="Q4" s="150"/>
      <c r="R4" s="150"/>
      <c r="S4" s="150"/>
      <c r="T4" s="150"/>
      <c r="U4" s="150"/>
      <c r="V4" s="150"/>
      <c r="W4" s="150"/>
      <c r="X4" s="150"/>
      <c r="Y4" s="150"/>
      <c r="Z4" s="150"/>
    </row>
    <row r="5" ht="12.75" customHeight="1">
      <c r="A5" s="148" t="s">
        <v>7174</v>
      </c>
      <c r="B5" s="148" t="s">
        <v>7172</v>
      </c>
      <c r="C5" s="148">
        <v>1.0</v>
      </c>
      <c r="D5" s="218">
        <f>C5/C46</f>
        <v>0.003333333333</v>
      </c>
      <c r="E5" s="219">
        <f t="shared" si="1"/>
        <v>0.3333333333</v>
      </c>
      <c r="F5" s="150"/>
      <c r="G5" s="150"/>
      <c r="H5" s="150"/>
      <c r="I5" s="150"/>
      <c r="J5" s="150"/>
      <c r="K5" s="150"/>
      <c r="L5" s="150"/>
      <c r="M5" s="150"/>
      <c r="N5" s="150"/>
      <c r="O5" s="150"/>
      <c r="P5" s="150"/>
      <c r="Q5" s="150"/>
      <c r="R5" s="150"/>
      <c r="S5" s="150"/>
      <c r="T5" s="150"/>
      <c r="U5" s="150"/>
      <c r="V5" s="150"/>
      <c r="W5" s="150"/>
      <c r="X5" s="150"/>
      <c r="Y5" s="150"/>
      <c r="Z5" s="150"/>
    </row>
    <row r="6" ht="12.75" customHeight="1">
      <c r="A6" s="114" t="s">
        <v>363</v>
      </c>
      <c r="B6" s="148" t="s">
        <v>7175</v>
      </c>
      <c r="C6" s="148">
        <v>4.0</v>
      </c>
      <c r="D6" s="218">
        <f>C6/C46</f>
        <v>0.01333333333</v>
      </c>
      <c r="E6" s="219">
        <f t="shared" si="1"/>
        <v>1.333333333</v>
      </c>
      <c r="F6" s="150"/>
      <c r="G6" s="150"/>
      <c r="H6" s="150"/>
      <c r="I6" s="150"/>
      <c r="J6" s="150"/>
      <c r="K6" s="150"/>
      <c r="L6" s="150"/>
      <c r="M6" s="150"/>
      <c r="N6" s="150"/>
      <c r="O6" s="150"/>
      <c r="P6" s="150"/>
      <c r="Q6" s="150"/>
      <c r="R6" s="150"/>
      <c r="S6" s="150"/>
      <c r="T6" s="150"/>
      <c r="U6" s="150"/>
      <c r="V6" s="150"/>
      <c r="W6" s="150"/>
      <c r="X6" s="150"/>
      <c r="Y6" s="150"/>
      <c r="Z6" s="150"/>
    </row>
    <row r="7" ht="12.75" customHeight="1">
      <c r="A7" s="114" t="s">
        <v>7176</v>
      </c>
      <c r="B7" s="114" t="s">
        <v>7177</v>
      </c>
      <c r="C7" s="114">
        <v>7.0</v>
      </c>
      <c r="D7" s="218">
        <f>C7/C46</f>
        <v>0.02333333333</v>
      </c>
      <c r="E7" s="219">
        <f t="shared" si="1"/>
        <v>2.333333333</v>
      </c>
      <c r="F7" s="150"/>
      <c r="G7" s="150"/>
      <c r="H7" s="150"/>
      <c r="I7" s="150"/>
      <c r="J7" s="150"/>
      <c r="K7" s="150"/>
      <c r="L7" s="150"/>
      <c r="M7" s="150"/>
      <c r="N7" s="150"/>
      <c r="O7" s="150"/>
      <c r="P7" s="150"/>
      <c r="Q7" s="150"/>
      <c r="R7" s="150"/>
      <c r="S7" s="150"/>
      <c r="T7" s="150"/>
      <c r="U7" s="150"/>
      <c r="V7" s="150"/>
      <c r="W7" s="150"/>
      <c r="X7" s="150"/>
      <c r="Y7" s="150"/>
      <c r="Z7" s="150"/>
    </row>
    <row r="8" ht="12.75" customHeight="1">
      <c r="A8" s="114" t="s">
        <v>7178</v>
      </c>
      <c r="B8" s="148" t="s">
        <v>7179</v>
      </c>
      <c r="C8" s="148">
        <v>15.0</v>
      </c>
      <c r="D8" s="218">
        <f t="shared" ref="D8:D45" si="2">C8/$C$46</f>
        <v>0.05</v>
      </c>
      <c r="E8" s="219">
        <f t="shared" si="1"/>
        <v>5</v>
      </c>
      <c r="F8" s="150"/>
      <c r="G8" s="150"/>
      <c r="H8" s="150"/>
      <c r="I8" s="150"/>
      <c r="J8" s="150"/>
      <c r="K8" s="150"/>
      <c r="L8" s="150"/>
      <c r="M8" s="150"/>
      <c r="N8" s="150"/>
      <c r="O8" s="150"/>
      <c r="P8" s="150"/>
      <c r="Q8" s="150"/>
      <c r="R8" s="150"/>
      <c r="S8" s="150"/>
      <c r="T8" s="150"/>
      <c r="U8" s="150"/>
      <c r="V8" s="150"/>
      <c r="W8" s="150"/>
      <c r="X8" s="150"/>
      <c r="Y8" s="150"/>
      <c r="Z8" s="150"/>
    </row>
    <row r="9" ht="12.75" customHeight="1">
      <c r="A9" s="114" t="s">
        <v>7180</v>
      </c>
      <c r="B9" s="114" t="s">
        <v>7181</v>
      </c>
      <c r="C9" s="114">
        <v>1.0</v>
      </c>
      <c r="D9" s="218">
        <f t="shared" si="2"/>
        <v>0.003333333333</v>
      </c>
      <c r="E9" s="219">
        <f t="shared" si="1"/>
        <v>0.3333333333</v>
      </c>
      <c r="F9" s="150"/>
      <c r="G9" s="150"/>
      <c r="H9" s="150"/>
      <c r="I9" s="150"/>
      <c r="J9" s="150"/>
      <c r="K9" s="150"/>
      <c r="L9" s="150"/>
      <c r="M9" s="150"/>
      <c r="N9" s="150"/>
      <c r="O9" s="150"/>
      <c r="P9" s="150"/>
      <c r="Q9" s="150"/>
      <c r="R9" s="150"/>
      <c r="S9" s="150"/>
      <c r="T9" s="150"/>
      <c r="U9" s="150"/>
      <c r="V9" s="150"/>
      <c r="W9" s="150"/>
      <c r="X9" s="150"/>
      <c r="Y9" s="150"/>
      <c r="Z9" s="150"/>
    </row>
    <row r="10" ht="12.75" customHeight="1">
      <c r="A10" s="114" t="s">
        <v>7182</v>
      </c>
      <c r="B10" s="148" t="s">
        <v>7183</v>
      </c>
      <c r="C10" s="148">
        <v>10.0</v>
      </c>
      <c r="D10" s="218">
        <f t="shared" si="2"/>
        <v>0.03333333333</v>
      </c>
      <c r="E10" s="219">
        <f t="shared" si="1"/>
        <v>3.333333333</v>
      </c>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48" t="s">
        <v>7184</v>
      </c>
      <c r="B11" s="148" t="s">
        <v>7066</v>
      </c>
      <c r="C11" s="148">
        <v>1.0</v>
      </c>
      <c r="D11" s="218">
        <f t="shared" si="2"/>
        <v>0.003333333333</v>
      </c>
      <c r="E11" s="219">
        <f t="shared" si="1"/>
        <v>0.3333333333</v>
      </c>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14" t="s">
        <v>7185</v>
      </c>
      <c r="B12" s="114" t="s">
        <v>7186</v>
      </c>
      <c r="C12" s="114">
        <v>4.0</v>
      </c>
      <c r="D12" s="218">
        <f t="shared" si="2"/>
        <v>0.01333333333</v>
      </c>
      <c r="E12" s="219">
        <f t="shared" si="1"/>
        <v>1.333333333</v>
      </c>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14" t="s">
        <v>7187</v>
      </c>
      <c r="B13" s="148" t="s">
        <v>7188</v>
      </c>
      <c r="C13" s="148">
        <v>2.0</v>
      </c>
      <c r="D13" s="218">
        <f t="shared" si="2"/>
        <v>0.006666666667</v>
      </c>
      <c r="E13" s="219">
        <f t="shared" si="1"/>
        <v>0.6666666667</v>
      </c>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114" t="s">
        <v>7189</v>
      </c>
      <c r="B14" s="114" t="s">
        <v>7190</v>
      </c>
      <c r="C14" s="114">
        <v>2.0</v>
      </c>
      <c r="D14" s="218">
        <f t="shared" si="2"/>
        <v>0.006666666667</v>
      </c>
      <c r="E14" s="219">
        <f t="shared" si="1"/>
        <v>0.6666666667</v>
      </c>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48" t="s">
        <v>7191</v>
      </c>
      <c r="B15" s="148" t="s">
        <v>7192</v>
      </c>
      <c r="C15" s="148">
        <v>1.0</v>
      </c>
      <c r="D15" s="218">
        <f t="shared" si="2"/>
        <v>0.003333333333</v>
      </c>
      <c r="E15" s="219">
        <f t="shared" si="1"/>
        <v>0.3333333333</v>
      </c>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14" t="s">
        <v>7193</v>
      </c>
      <c r="B16" s="114" t="s">
        <v>7194</v>
      </c>
      <c r="C16" s="114">
        <v>8.0</v>
      </c>
      <c r="D16" s="218">
        <f t="shared" si="2"/>
        <v>0.02666666667</v>
      </c>
      <c r="E16" s="219">
        <f t="shared" si="1"/>
        <v>2.666666667</v>
      </c>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14" t="s">
        <v>7195</v>
      </c>
      <c r="B17" s="114" t="s">
        <v>7196</v>
      </c>
      <c r="C17" s="114">
        <v>1.0</v>
      </c>
      <c r="D17" s="218">
        <f t="shared" si="2"/>
        <v>0.003333333333</v>
      </c>
      <c r="E17" s="219">
        <f t="shared" si="1"/>
        <v>0.3333333333</v>
      </c>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14" t="s">
        <v>7197</v>
      </c>
      <c r="B18" s="114" t="s">
        <v>7198</v>
      </c>
      <c r="C18" s="114">
        <v>9.0</v>
      </c>
      <c r="D18" s="218">
        <f t="shared" si="2"/>
        <v>0.03</v>
      </c>
      <c r="E18" s="219">
        <f t="shared" si="1"/>
        <v>3</v>
      </c>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14" t="s">
        <v>7199</v>
      </c>
      <c r="B19" s="114" t="s">
        <v>7200</v>
      </c>
      <c r="C19" s="114">
        <v>1.0</v>
      </c>
      <c r="D19" s="218">
        <f t="shared" si="2"/>
        <v>0.003333333333</v>
      </c>
      <c r="E19" s="219">
        <f t="shared" si="1"/>
        <v>0.3333333333</v>
      </c>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14" t="s">
        <v>7201</v>
      </c>
      <c r="B20" s="114" t="s">
        <v>7200</v>
      </c>
      <c r="C20" s="114">
        <v>1.0</v>
      </c>
      <c r="D20" s="218">
        <f t="shared" si="2"/>
        <v>0.003333333333</v>
      </c>
      <c r="E20" s="219">
        <f t="shared" si="1"/>
        <v>0.3333333333</v>
      </c>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14" t="s">
        <v>7202</v>
      </c>
      <c r="B21" s="114" t="s">
        <v>7203</v>
      </c>
      <c r="C21" s="114">
        <v>3.0</v>
      </c>
      <c r="D21" s="218">
        <f t="shared" si="2"/>
        <v>0.01</v>
      </c>
      <c r="E21" s="219">
        <f t="shared" si="1"/>
        <v>1</v>
      </c>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14" t="s">
        <v>7204</v>
      </c>
      <c r="B22" s="148" t="s">
        <v>7205</v>
      </c>
      <c r="C22" s="148">
        <v>19.0</v>
      </c>
      <c r="D22" s="218">
        <f t="shared" si="2"/>
        <v>0.06333333333</v>
      </c>
      <c r="E22" s="219">
        <f t="shared" si="1"/>
        <v>6.333333333</v>
      </c>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14" t="s">
        <v>7206</v>
      </c>
      <c r="B23" s="148" t="s">
        <v>7207</v>
      </c>
      <c r="C23" s="148">
        <v>2.0</v>
      </c>
      <c r="D23" s="218">
        <f t="shared" si="2"/>
        <v>0.006666666667</v>
      </c>
      <c r="E23" s="219">
        <f t="shared" si="1"/>
        <v>0.6666666667</v>
      </c>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14" t="s">
        <v>7208</v>
      </c>
      <c r="B24" s="148" t="s">
        <v>7209</v>
      </c>
      <c r="C24" s="148">
        <v>10.0</v>
      </c>
      <c r="D24" s="218">
        <f t="shared" si="2"/>
        <v>0.03333333333</v>
      </c>
      <c r="E24" s="219">
        <f t="shared" si="1"/>
        <v>3.333333333</v>
      </c>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14" t="s">
        <v>7210</v>
      </c>
      <c r="B25" s="114" t="s">
        <v>7211</v>
      </c>
      <c r="C25" s="114">
        <v>2.0</v>
      </c>
      <c r="D25" s="218">
        <f t="shared" si="2"/>
        <v>0.006666666667</v>
      </c>
      <c r="E25" s="219">
        <f t="shared" si="1"/>
        <v>0.6666666667</v>
      </c>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14" t="s">
        <v>7212</v>
      </c>
      <c r="B26" s="114" t="s">
        <v>7213</v>
      </c>
      <c r="C26" s="114">
        <v>1.0</v>
      </c>
      <c r="D26" s="218">
        <f t="shared" si="2"/>
        <v>0.003333333333</v>
      </c>
      <c r="E26" s="219">
        <f t="shared" si="1"/>
        <v>0.3333333333</v>
      </c>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14" t="s">
        <v>7214</v>
      </c>
      <c r="B27" s="114" t="s">
        <v>7215</v>
      </c>
      <c r="C27" s="114">
        <v>1.0</v>
      </c>
      <c r="D27" s="218">
        <f t="shared" si="2"/>
        <v>0.003333333333</v>
      </c>
      <c r="E27" s="219">
        <f t="shared" si="1"/>
        <v>0.3333333333</v>
      </c>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14" t="s">
        <v>7216</v>
      </c>
      <c r="B28" s="114" t="s">
        <v>7217</v>
      </c>
      <c r="C28" s="114">
        <v>4.0</v>
      </c>
      <c r="D28" s="218">
        <f t="shared" si="2"/>
        <v>0.01333333333</v>
      </c>
      <c r="E28" s="219">
        <f t="shared" si="1"/>
        <v>1.333333333</v>
      </c>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14" t="s">
        <v>7218</v>
      </c>
      <c r="B29" s="114" t="s">
        <v>7119</v>
      </c>
      <c r="C29" s="114">
        <v>1.0</v>
      </c>
      <c r="D29" s="218">
        <f t="shared" si="2"/>
        <v>0.003333333333</v>
      </c>
      <c r="E29" s="219">
        <f t="shared" si="1"/>
        <v>0.3333333333</v>
      </c>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14" t="s">
        <v>7219</v>
      </c>
      <c r="B30" s="114" t="s">
        <v>7220</v>
      </c>
      <c r="C30" s="114">
        <v>7.0</v>
      </c>
      <c r="D30" s="218">
        <f t="shared" si="2"/>
        <v>0.02333333333</v>
      </c>
      <c r="E30" s="219">
        <f t="shared" si="1"/>
        <v>2.333333333</v>
      </c>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14" t="s">
        <v>7221</v>
      </c>
      <c r="B31" s="114" t="s">
        <v>7222</v>
      </c>
      <c r="C31" s="114">
        <v>1.0</v>
      </c>
      <c r="D31" s="218">
        <f t="shared" si="2"/>
        <v>0.003333333333</v>
      </c>
      <c r="E31" s="219">
        <f t="shared" si="1"/>
        <v>0.3333333333</v>
      </c>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14" t="s">
        <v>7223</v>
      </c>
      <c r="B32" s="148" t="s">
        <v>7224</v>
      </c>
      <c r="C32" s="148">
        <v>20.0</v>
      </c>
      <c r="D32" s="218">
        <f t="shared" si="2"/>
        <v>0.06666666667</v>
      </c>
      <c r="E32" s="219">
        <f t="shared" si="1"/>
        <v>6.666666667</v>
      </c>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14" t="s">
        <v>7225</v>
      </c>
      <c r="B33" s="148" t="s">
        <v>7226</v>
      </c>
      <c r="C33" s="148">
        <v>4.0</v>
      </c>
      <c r="D33" s="218">
        <f t="shared" si="2"/>
        <v>0.01333333333</v>
      </c>
      <c r="E33" s="219">
        <f t="shared" si="1"/>
        <v>1.333333333</v>
      </c>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14" t="s">
        <v>7227</v>
      </c>
      <c r="B34" s="114" t="s">
        <v>7228</v>
      </c>
      <c r="C34" s="114">
        <v>1.0</v>
      </c>
      <c r="D34" s="218">
        <f t="shared" si="2"/>
        <v>0.003333333333</v>
      </c>
      <c r="E34" s="219">
        <f t="shared" si="1"/>
        <v>0.3333333333</v>
      </c>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14" t="s">
        <v>7229</v>
      </c>
      <c r="B35" s="148" t="s">
        <v>7230</v>
      </c>
      <c r="C35" s="148">
        <v>2.0</v>
      </c>
      <c r="D35" s="218">
        <f t="shared" si="2"/>
        <v>0.006666666667</v>
      </c>
      <c r="E35" s="219">
        <f t="shared" si="1"/>
        <v>0.6666666667</v>
      </c>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14" t="s">
        <v>7231</v>
      </c>
      <c r="B36" s="114" t="s">
        <v>7232</v>
      </c>
      <c r="C36" s="114">
        <v>1.0</v>
      </c>
      <c r="D36" s="218">
        <f t="shared" si="2"/>
        <v>0.003333333333</v>
      </c>
      <c r="E36" s="219">
        <f t="shared" si="1"/>
        <v>0.3333333333</v>
      </c>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48" t="s">
        <v>7233</v>
      </c>
      <c r="B37" s="148" t="s">
        <v>7234</v>
      </c>
      <c r="C37" s="148">
        <v>5.0</v>
      </c>
      <c r="D37" s="218">
        <f t="shared" si="2"/>
        <v>0.01666666667</v>
      </c>
      <c r="E37" s="219">
        <f t="shared" si="1"/>
        <v>1.666666667</v>
      </c>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14" t="s">
        <v>6238</v>
      </c>
      <c r="B38" s="148" t="s">
        <v>7235</v>
      </c>
      <c r="C38" s="148">
        <v>19.0</v>
      </c>
      <c r="D38" s="218">
        <f t="shared" si="2"/>
        <v>0.06333333333</v>
      </c>
      <c r="E38" s="219">
        <f t="shared" si="1"/>
        <v>6.333333333</v>
      </c>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14" t="s">
        <v>7236</v>
      </c>
      <c r="B39" s="114" t="s">
        <v>7237</v>
      </c>
      <c r="C39" s="114">
        <v>3.0</v>
      </c>
      <c r="D39" s="218">
        <f t="shared" si="2"/>
        <v>0.01</v>
      </c>
      <c r="E39" s="219">
        <f t="shared" si="1"/>
        <v>1</v>
      </c>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14" t="s">
        <v>7238</v>
      </c>
      <c r="B40" s="148" t="s">
        <v>7239</v>
      </c>
      <c r="C40" s="148">
        <v>6.0</v>
      </c>
      <c r="D40" s="218">
        <f t="shared" si="2"/>
        <v>0.02</v>
      </c>
      <c r="E40" s="219">
        <f t="shared" si="1"/>
        <v>2</v>
      </c>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14" t="s">
        <v>7240</v>
      </c>
      <c r="B41" s="148" t="s">
        <v>7241</v>
      </c>
      <c r="C41" s="148">
        <v>5.0</v>
      </c>
      <c r="D41" s="218">
        <f t="shared" si="2"/>
        <v>0.01666666667</v>
      </c>
      <c r="E41" s="219">
        <f t="shared" si="1"/>
        <v>1.666666667</v>
      </c>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14" t="s">
        <v>7242</v>
      </c>
      <c r="B42" s="114" t="s">
        <v>7243</v>
      </c>
      <c r="C42" s="114">
        <v>1.0</v>
      </c>
      <c r="D42" s="218">
        <f t="shared" si="2"/>
        <v>0.003333333333</v>
      </c>
      <c r="E42" s="219">
        <f t="shared" si="1"/>
        <v>0.3333333333</v>
      </c>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14" t="s">
        <v>7244</v>
      </c>
      <c r="B43" s="148" t="s">
        <v>7245</v>
      </c>
      <c r="C43" s="148">
        <v>5.0</v>
      </c>
      <c r="D43" s="218">
        <f t="shared" si="2"/>
        <v>0.01666666667</v>
      </c>
      <c r="E43" s="219">
        <f t="shared" si="1"/>
        <v>1.666666667</v>
      </c>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14" t="s">
        <v>7246</v>
      </c>
      <c r="B44" s="148" t="s">
        <v>7247</v>
      </c>
      <c r="C44" s="148">
        <v>6.0</v>
      </c>
      <c r="D44" s="218">
        <f t="shared" si="2"/>
        <v>0.02</v>
      </c>
      <c r="E44" s="219">
        <f t="shared" si="1"/>
        <v>2</v>
      </c>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14" t="s">
        <v>7135</v>
      </c>
      <c r="B45" s="148" t="s">
        <v>7248</v>
      </c>
      <c r="C45" s="148">
        <v>99.0</v>
      </c>
      <c r="D45" s="218">
        <f t="shared" si="2"/>
        <v>0.33</v>
      </c>
      <c r="E45" s="219">
        <f t="shared" si="1"/>
        <v>33</v>
      </c>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0"/>
      <c r="B46" s="150"/>
      <c r="C46" s="210">
        <f>SUM(C2:C45)</f>
        <v>300</v>
      </c>
      <c r="D46" s="150"/>
      <c r="E46" s="220">
        <f>SUM(E2:E45)</f>
        <v>100</v>
      </c>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50"/>
      <c r="B47" s="150"/>
      <c r="C47" s="150"/>
      <c r="D47" s="150"/>
      <c r="E47" s="150"/>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24" t="s">
        <v>7249</v>
      </c>
      <c r="B48" s="124" t="s">
        <v>6268</v>
      </c>
      <c r="C48" s="124" t="s">
        <v>6269</v>
      </c>
      <c r="D48" s="150"/>
      <c r="E48" s="150"/>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14" t="s">
        <v>6292</v>
      </c>
      <c r="B49" s="114" t="s">
        <v>7190</v>
      </c>
      <c r="C49" s="114">
        <v>2.0</v>
      </c>
      <c r="D49" s="150"/>
      <c r="E49" s="150"/>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14" t="s">
        <v>6341</v>
      </c>
      <c r="B50" s="148" t="s">
        <v>7250</v>
      </c>
      <c r="C50" s="148">
        <v>209.0</v>
      </c>
      <c r="D50" s="150"/>
      <c r="E50" s="150"/>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50"/>
      <c r="B51" s="150"/>
      <c r="C51" s="150"/>
      <c r="D51" s="150"/>
      <c r="E51" s="150"/>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96" t="s">
        <v>7122</v>
      </c>
      <c r="B52" s="143" t="s">
        <v>7251</v>
      </c>
      <c r="C52" s="150"/>
      <c r="D52" s="150"/>
      <c r="E52" s="150"/>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96" t="s">
        <v>7200</v>
      </c>
      <c r="B53" s="221" t="s">
        <v>7252</v>
      </c>
      <c r="C53" s="150"/>
      <c r="D53" s="150"/>
      <c r="E53" s="150"/>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50"/>
      <c r="B54" s="150"/>
      <c r="C54" s="150"/>
      <c r="D54" s="150"/>
      <c r="E54" s="150"/>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0"/>
      <c r="B55" s="150"/>
      <c r="C55" s="150"/>
      <c r="D55" s="150"/>
      <c r="E55" s="150"/>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50"/>
      <c r="B56" s="150"/>
      <c r="C56" s="150"/>
      <c r="D56" s="150"/>
      <c r="E56" s="150"/>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50"/>
      <c r="B57" s="150"/>
      <c r="C57" s="150"/>
      <c r="D57" s="150"/>
      <c r="E57" s="150"/>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50"/>
      <c r="B58" s="150"/>
      <c r="C58" s="150"/>
      <c r="D58" s="150"/>
      <c r="E58" s="150"/>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50"/>
      <c r="B59" s="150"/>
      <c r="C59" s="150"/>
      <c r="D59" s="150"/>
      <c r="E59" s="150"/>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0"/>
      <c r="B60" s="150"/>
      <c r="C60" s="150"/>
      <c r="D60" s="150"/>
      <c r="E60" s="150"/>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50"/>
      <c r="B61" s="150"/>
      <c r="C61" s="150"/>
      <c r="D61" s="150"/>
      <c r="E61" s="150"/>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50"/>
      <c r="B62" s="150"/>
      <c r="C62" s="150"/>
      <c r="D62" s="150"/>
      <c r="E62" s="150"/>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0"/>
      <c r="B63" s="150"/>
      <c r="C63" s="150"/>
      <c r="D63" s="150"/>
      <c r="E63" s="150"/>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50"/>
      <c r="B64" s="150"/>
      <c r="C64" s="150"/>
      <c r="D64" s="150"/>
      <c r="E64" s="150"/>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50"/>
      <c r="B65" s="150"/>
      <c r="C65" s="150"/>
      <c r="D65" s="150"/>
      <c r="E65" s="150"/>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50"/>
      <c r="B66" s="150"/>
      <c r="C66" s="150"/>
      <c r="D66" s="150"/>
      <c r="E66" s="150"/>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50"/>
      <c r="B67" s="150"/>
      <c r="C67" s="150"/>
      <c r="D67" s="150"/>
      <c r="E67" s="150"/>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50"/>
      <c r="B68" s="150"/>
      <c r="C68" s="150"/>
      <c r="D68" s="150"/>
      <c r="E68" s="150"/>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50"/>
      <c r="B69" s="150"/>
      <c r="C69" s="150"/>
      <c r="D69" s="150"/>
      <c r="E69" s="150"/>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50"/>
      <c r="B70" s="150"/>
      <c r="C70" s="150"/>
      <c r="D70" s="150"/>
      <c r="E70" s="150"/>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50"/>
      <c r="B71" s="150"/>
      <c r="C71" s="150"/>
      <c r="D71" s="150"/>
      <c r="E71" s="150"/>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150"/>
      <c r="B72" s="150"/>
      <c r="C72" s="150"/>
      <c r="D72" s="150"/>
      <c r="E72" s="150"/>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50"/>
      <c r="B73" s="150"/>
      <c r="C73" s="150"/>
      <c r="D73" s="150"/>
      <c r="E73" s="150"/>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50"/>
      <c r="B74" s="150"/>
      <c r="C74" s="150"/>
      <c r="D74" s="150"/>
      <c r="E74" s="150"/>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0"/>
      <c r="B75" s="150"/>
      <c r="C75" s="150"/>
      <c r="D75" s="150"/>
      <c r="E75" s="150"/>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50"/>
      <c r="B76" s="150"/>
      <c r="C76" s="150"/>
      <c r="D76" s="150"/>
      <c r="E76" s="150"/>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50"/>
      <c r="B77" s="150"/>
      <c r="C77" s="150"/>
      <c r="D77" s="150"/>
      <c r="E77" s="150"/>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50"/>
      <c r="B78" s="150"/>
      <c r="C78" s="150"/>
      <c r="D78" s="150"/>
      <c r="E78" s="150"/>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50"/>
      <c r="B79" s="150"/>
      <c r="C79" s="150"/>
      <c r="D79" s="150"/>
      <c r="E79" s="150"/>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0"/>
      <c r="B80" s="150"/>
      <c r="C80" s="150"/>
      <c r="D80" s="150"/>
      <c r="E80" s="150"/>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50"/>
      <c r="B81" s="150"/>
      <c r="C81" s="150"/>
      <c r="D81" s="150"/>
      <c r="E81" s="150"/>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50"/>
      <c r="B82" s="150"/>
      <c r="C82" s="150"/>
      <c r="D82" s="150"/>
      <c r="E82" s="150"/>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50"/>
      <c r="B83" s="150"/>
      <c r="C83" s="150"/>
      <c r="D83" s="150"/>
      <c r="E83" s="150"/>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150"/>
      <c r="B84" s="150"/>
      <c r="C84" s="150"/>
      <c r="D84" s="150"/>
      <c r="E84" s="150"/>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50"/>
      <c r="B85" s="150"/>
      <c r="C85" s="150"/>
      <c r="D85" s="150"/>
      <c r="E85" s="150"/>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50"/>
      <c r="B86" s="150"/>
      <c r="C86" s="150"/>
      <c r="D86" s="150"/>
      <c r="E86" s="150"/>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0"/>
      <c r="B87" s="150"/>
      <c r="C87" s="150"/>
      <c r="D87" s="150"/>
      <c r="E87" s="150"/>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50"/>
      <c r="B88" s="150"/>
      <c r="C88" s="150"/>
      <c r="D88" s="150"/>
      <c r="E88" s="150"/>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50"/>
      <c r="B89" s="150"/>
      <c r="C89" s="150"/>
      <c r="D89" s="150"/>
      <c r="E89" s="150"/>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0"/>
      <c r="B90" s="150"/>
      <c r="C90" s="150"/>
      <c r="D90" s="150"/>
      <c r="E90" s="150"/>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50"/>
      <c r="B91" s="150"/>
      <c r="C91" s="150"/>
      <c r="D91" s="150"/>
      <c r="E91" s="150"/>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150"/>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50"/>
      <c r="B93" s="150"/>
      <c r="C93" s="150"/>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50"/>
      <c r="B94" s="150"/>
      <c r="C94" s="150"/>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50"/>
      <c r="B95" s="150"/>
      <c r="C95" s="150"/>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50"/>
      <c r="B96" s="150"/>
      <c r="C96" s="150"/>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50"/>
      <c r="B97" s="150"/>
      <c r="C97" s="150"/>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50"/>
      <c r="B98" s="150"/>
      <c r="C98" s="150"/>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0"/>
      <c r="B99" s="150"/>
      <c r="C99" s="150"/>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50"/>
      <c r="B100" s="150"/>
      <c r="C100" s="150"/>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50"/>
      <c r="B101" s="150"/>
      <c r="C101" s="150"/>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50"/>
      <c r="B102" s="150"/>
      <c r="C102" s="150"/>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50"/>
      <c r="B103" s="150"/>
      <c r="C103" s="150"/>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50"/>
      <c r="B104" s="150"/>
      <c r="C104" s="150"/>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50"/>
      <c r="B105" s="150"/>
      <c r="C105" s="150"/>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50"/>
      <c r="B106" s="150"/>
      <c r="C106" s="150"/>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0"/>
      <c r="B107" s="150"/>
      <c r="C107" s="150"/>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150"/>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150"/>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150"/>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150"/>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150"/>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150"/>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150"/>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150"/>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150"/>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150"/>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150"/>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150"/>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150"/>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150"/>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150"/>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150"/>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150"/>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150"/>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150"/>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150"/>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150"/>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150"/>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150"/>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150"/>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150"/>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150"/>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150"/>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150"/>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150"/>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150"/>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150"/>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150"/>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150"/>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150"/>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150"/>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150"/>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150"/>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150"/>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150"/>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150"/>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150"/>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150"/>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150"/>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150"/>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150"/>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150"/>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150"/>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150"/>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150"/>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150"/>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150"/>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150"/>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150"/>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150"/>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150"/>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150"/>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150"/>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150"/>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150"/>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150"/>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150"/>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150"/>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150"/>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150"/>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150"/>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150"/>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150"/>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150"/>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150"/>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150"/>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150"/>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150"/>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150"/>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150"/>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150"/>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150"/>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150"/>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150"/>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150"/>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150"/>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150"/>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150"/>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150"/>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150"/>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150"/>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150"/>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150"/>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150"/>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150"/>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150"/>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150"/>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150"/>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150"/>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150"/>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150"/>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150"/>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150"/>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150"/>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150"/>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150"/>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150"/>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150"/>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150"/>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150"/>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150"/>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150"/>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150"/>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150"/>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150"/>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150"/>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150"/>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150"/>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150"/>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150"/>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150"/>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150"/>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150"/>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150"/>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150"/>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150"/>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150"/>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150"/>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150"/>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150"/>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150"/>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150"/>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150"/>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150"/>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150"/>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150"/>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150"/>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150"/>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150"/>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150"/>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150"/>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150"/>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150"/>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150"/>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150"/>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150"/>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150"/>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150"/>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150"/>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150"/>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150"/>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150"/>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150"/>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150"/>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150"/>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150"/>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150"/>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150"/>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150"/>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150"/>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150"/>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150"/>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150"/>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150"/>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150"/>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150"/>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150"/>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150"/>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150"/>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150"/>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150"/>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150"/>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150"/>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150"/>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150"/>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150"/>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150"/>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150"/>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150"/>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150"/>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150"/>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150"/>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150"/>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150"/>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150"/>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150"/>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150"/>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150"/>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150"/>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150"/>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150"/>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150"/>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150"/>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150"/>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150"/>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150"/>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150"/>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150"/>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150"/>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150"/>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150"/>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150"/>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150"/>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150"/>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150"/>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150"/>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150"/>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150"/>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150"/>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150"/>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150"/>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150"/>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150"/>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150"/>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150"/>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150"/>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150"/>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150"/>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150"/>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150"/>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150"/>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150"/>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150"/>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150"/>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150"/>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150"/>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150"/>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150"/>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150"/>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150"/>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150"/>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150"/>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150"/>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150"/>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150"/>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150"/>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150"/>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150"/>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150"/>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150"/>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150"/>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150"/>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150"/>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150"/>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150"/>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150"/>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150"/>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150"/>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150"/>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150"/>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150"/>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150"/>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150"/>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150"/>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150"/>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150"/>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150"/>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150"/>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150"/>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150"/>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150"/>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150"/>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150"/>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150"/>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150"/>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150"/>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150"/>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150"/>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150"/>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150"/>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150"/>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150"/>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150"/>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150"/>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150"/>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150"/>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150"/>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150"/>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150"/>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150"/>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150"/>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150"/>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150"/>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150"/>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150"/>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150"/>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150"/>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150"/>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150"/>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150"/>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150"/>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150"/>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150"/>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150"/>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150"/>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150"/>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150"/>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150"/>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150"/>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150"/>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150"/>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150"/>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150"/>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150"/>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150"/>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150"/>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150"/>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150"/>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150"/>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150"/>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150"/>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150"/>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150"/>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150"/>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150"/>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150"/>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150"/>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150"/>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150"/>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150"/>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150"/>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150"/>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150"/>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150"/>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150"/>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150"/>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150"/>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150"/>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150"/>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150"/>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150"/>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150"/>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150"/>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150"/>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150"/>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150"/>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150"/>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150"/>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150"/>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150"/>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150"/>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150"/>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150"/>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150"/>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150"/>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150"/>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150"/>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150"/>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150"/>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150"/>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150"/>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150"/>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150"/>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150"/>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150"/>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150"/>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150"/>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150"/>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150"/>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150"/>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150"/>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150"/>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150"/>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150"/>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150"/>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150"/>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150"/>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150"/>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150"/>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150"/>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150"/>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150"/>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150"/>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150"/>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150"/>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150"/>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150"/>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150"/>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150"/>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150"/>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150"/>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150"/>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150"/>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150"/>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150"/>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150"/>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150"/>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150"/>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150"/>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150"/>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150"/>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150"/>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150"/>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150"/>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150"/>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150"/>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150"/>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150"/>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150"/>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150"/>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150"/>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150"/>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150"/>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150"/>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150"/>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150"/>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150"/>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150"/>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150"/>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150"/>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150"/>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150"/>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150"/>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150"/>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150"/>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150"/>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150"/>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150"/>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150"/>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150"/>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150"/>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150"/>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150"/>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150"/>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150"/>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150"/>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150"/>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150"/>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150"/>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150"/>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150"/>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150"/>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150"/>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150"/>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150"/>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150"/>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150"/>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150"/>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150"/>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150"/>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150"/>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150"/>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150"/>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150"/>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150"/>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150"/>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150"/>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150"/>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150"/>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150"/>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150"/>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150"/>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150"/>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150"/>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150"/>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150"/>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150"/>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150"/>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150"/>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150"/>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150"/>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150"/>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150"/>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150"/>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150"/>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150"/>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150"/>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150"/>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150"/>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150"/>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150"/>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150"/>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150"/>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150"/>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150"/>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150"/>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150"/>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150"/>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150"/>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150"/>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150"/>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150"/>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150"/>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150"/>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150"/>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150"/>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150"/>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150"/>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150"/>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150"/>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150"/>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150"/>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150"/>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150"/>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150"/>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150"/>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150"/>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150"/>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150"/>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150"/>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150"/>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150"/>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150"/>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150"/>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150"/>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150"/>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150"/>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150"/>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150"/>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150"/>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150"/>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150"/>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150"/>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150"/>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150"/>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150"/>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150"/>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150"/>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150"/>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150"/>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150"/>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150"/>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150"/>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150"/>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150"/>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150"/>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150"/>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150"/>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150"/>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150"/>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150"/>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150"/>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150"/>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150"/>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150"/>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150"/>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150"/>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150"/>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150"/>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150"/>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150"/>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150"/>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150"/>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150"/>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150"/>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150"/>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150"/>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150"/>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150"/>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150"/>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150"/>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150"/>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150"/>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150"/>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150"/>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150"/>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150"/>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150"/>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150"/>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150"/>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150"/>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150"/>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150"/>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150"/>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150"/>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150"/>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150"/>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150"/>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150"/>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150"/>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150"/>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150"/>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150"/>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150"/>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150"/>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150"/>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150"/>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150"/>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150"/>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150"/>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150"/>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150"/>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150"/>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150"/>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150"/>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150"/>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150"/>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150"/>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150"/>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150"/>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150"/>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150"/>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150"/>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150"/>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150"/>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150"/>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150"/>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150"/>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150"/>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150"/>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150"/>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150"/>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150"/>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150"/>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150"/>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150"/>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150"/>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150"/>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150"/>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150"/>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150"/>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150"/>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150"/>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150"/>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150"/>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150"/>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150"/>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150"/>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150"/>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150"/>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150"/>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150"/>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150"/>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150"/>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150"/>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150"/>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150"/>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150"/>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150"/>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150"/>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150"/>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150"/>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150"/>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150"/>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150"/>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150"/>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150"/>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150"/>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150"/>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150"/>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150"/>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150"/>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150"/>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150"/>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150"/>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150"/>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150"/>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150"/>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150"/>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150"/>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150"/>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150"/>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150"/>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150"/>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150"/>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150"/>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150"/>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150"/>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150"/>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150"/>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150"/>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150"/>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150"/>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150"/>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150"/>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150"/>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150"/>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150"/>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150"/>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150"/>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150"/>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150"/>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150"/>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150"/>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150"/>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150"/>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150"/>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150"/>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150"/>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150"/>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150"/>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150"/>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150"/>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150"/>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150"/>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150"/>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150"/>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150"/>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150"/>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150"/>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150"/>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150"/>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150"/>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150"/>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150"/>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150"/>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150"/>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150"/>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150"/>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150"/>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150"/>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150"/>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150"/>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150"/>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150"/>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150"/>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150"/>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150"/>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150"/>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150"/>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150"/>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150"/>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150"/>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150"/>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150"/>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150"/>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150"/>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150"/>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150"/>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150"/>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150"/>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150"/>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150"/>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150"/>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150"/>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150"/>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150"/>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150"/>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150"/>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150"/>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150"/>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150"/>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150"/>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150"/>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150"/>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150"/>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150"/>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150"/>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150"/>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150"/>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150"/>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150"/>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150"/>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150"/>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150"/>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150"/>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150"/>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150"/>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150"/>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150"/>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150"/>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150"/>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150"/>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150"/>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150"/>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150"/>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150"/>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150"/>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150"/>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150"/>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150"/>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150"/>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150"/>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150"/>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150"/>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150"/>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150"/>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150"/>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150"/>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150"/>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150"/>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150"/>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150"/>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150"/>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150"/>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150"/>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150"/>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150"/>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150"/>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150"/>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150"/>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150"/>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150"/>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150"/>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150"/>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150"/>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150"/>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150"/>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150"/>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150"/>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150"/>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150"/>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150"/>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150"/>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150"/>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150"/>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150"/>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150"/>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150"/>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150"/>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150"/>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150"/>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150"/>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150"/>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150"/>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150"/>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150"/>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150"/>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150"/>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150"/>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150"/>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150"/>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150"/>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150"/>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150"/>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150"/>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150"/>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150"/>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150"/>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150"/>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150"/>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150"/>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150"/>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150"/>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150"/>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150"/>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150"/>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150"/>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150"/>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150"/>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150"/>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150"/>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150"/>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150"/>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150"/>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150"/>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150"/>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150"/>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150"/>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150"/>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150"/>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150"/>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150"/>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150"/>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150"/>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150"/>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150"/>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150"/>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150"/>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150"/>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row r="1001" ht="12.75" customHeight="1">
      <c r="A1001" s="150"/>
      <c r="B1001" s="150"/>
      <c r="C1001" s="150"/>
      <c r="D1001" s="150"/>
      <c r="E1001" s="150"/>
      <c r="F1001" s="150"/>
      <c r="G1001" s="150"/>
      <c r="H1001" s="150"/>
      <c r="I1001" s="150"/>
      <c r="J1001" s="150"/>
      <c r="K1001" s="150"/>
      <c r="L1001" s="150"/>
      <c r="M1001" s="150"/>
      <c r="N1001" s="150"/>
      <c r="O1001" s="150"/>
      <c r="P1001" s="150"/>
      <c r="Q1001" s="150"/>
      <c r="R1001" s="150"/>
      <c r="S1001" s="150"/>
      <c r="T1001" s="150"/>
      <c r="U1001" s="150"/>
      <c r="V1001" s="150"/>
      <c r="W1001" s="150"/>
      <c r="X1001" s="150"/>
      <c r="Y1001" s="150"/>
      <c r="Z1001" s="150"/>
    </row>
    <row r="1002" ht="12.75" customHeight="1">
      <c r="A1002" s="150"/>
      <c r="B1002" s="150"/>
      <c r="C1002" s="150"/>
      <c r="D1002" s="150"/>
      <c r="E1002" s="150"/>
      <c r="F1002" s="150"/>
      <c r="G1002" s="150"/>
      <c r="H1002" s="150"/>
      <c r="I1002" s="150"/>
      <c r="J1002" s="150"/>
      <c r="K1002" s="150"/>
      <c r="L1002" s="150"/>
      <c r="M1002" s="150"/>
      <c r="N1002" s="150"/>
      <c r="O1002" s="150"/>
      <c r="P1002" s="150"/>
      <c r="Q1002" s="150"/>
      <c r="R1002" s="150"/>
      <c r="S1002" s="150"/>
      <c r="T1002" s="150"/>
      <c r="U1002" s="150"/>
      <c r="V1002" s="150"/>
      <c r="W1002" s="150"/>
      <c r="X1002" s="150"/>
      <c r="Y1002" s="150"/>
      <c r="Z1002" s="150"/>
    </row>
    <row r="1003" ht="12.75" customHeight="1">
      <c r="A1003" s="150"/>
      <c r="B1003" s="150"/>
      <c r="C1003" s="150"/>
      <c r="D1003" s="150"/>
      <c r="E1003" s="150"/>
      <c r="F1003" s="150"/>
      <c r="G1003" s="150"/>
      <c r="H1003" s="150"/>
      <c r="I1003" s="150"/>
      <c r="J1003" s="150"/>
      <c r="K1003" s="150"/>
      <c r="L1003" s="150"/>
      <c r="M1003" s="150"/>
      <c r="N1003" s="150"/>
      <c r="O1003" s="150"/>
      <c r="P1003" s="150"/>
      <c r="Q1003" s="150"/>
      <c r="R1003" s="150"/>
      <c r="S1003" s="150"/>
      <c r="T1003" s="150"/>
      <c r="U1003" s="150"/>
      <c r="V1003" s="150"/>
      <c r="W1003" s="150"/>
      <c r="X1003" s="150"/>
      <c r="Y1003" s="150"/>
      <c r="Z1003" s="150"/>
    </row>
    <row r="1004" ht="12.75" customHeight="1">
      <c r="A1004" s="150"/>
      <c r="B1004" s="150"/>
      <c r="C1004" s="150"/>
      <c r="D1004" s="150"/>
      <c r="E1004" s="150"/>
      <c r="F1004" s="150"/>
      <c r="G1004" s="150"/>
      <c r="H1004" s="150"/>
      <c r="I1004" s="150"/>
      <c r="J1004" s="150"/>
      <c r="K1004" s="150"/>
      <c r="L1004" s="150"/>
      <c r="M1004" s="150"/>
      <c r="N1004" s="150"/>
      <c r="O1004" s="150"/>
      <c r="P1004" s="150"/>
      <c r="Q1004" s="150"/>
      <c r="R1004" s="150"/>
      <c r="S1004" s="150"/>
      <c r="T1004" s="150"/>
      <c r="U1004" s="150"/>
      <c r="V1004" s="150"/>
      <c r="W1004" s="150"/>
      <c r="X1004" s="150"/>
      <c r="Y1004" s="150"/>
      <c r="Z1004" s="150"/>
    </row>
    <row r="1005" ht="12.75" customHeight="1">
      <c r="A1005" s="150"/>
      <c r="B1005" s="150"/>
      <c r="C1005" s="150"/>
      <c r="D1005" s="150"/>
      <c r="E1005" s="150"/>
      <c r="F1005" s="150"/>
      <c r="G1005" s="150"/>
      <c r="H1005" s="150"/>
      <c r="I1005" s="150"/>
      <c r="J1005" s="150"/>
      <c r="K1005" s="150"/>
      <c r="L1005" s="150"/>
      <c r="M1005" s="150"/>
      <c r="N1005" s="150"/>
      <c r="O1005" s="150"/>
      <c r="P1005" s="150"/>
      <c r="Q1005" s="150"/>
      <c r="R1005" s="150"/>
      <c r="S1005" s="150"/>
      <c r="T1005" s="150"/>
      <c r="U1005" s="150"/>
      <c r="V1005" s="150"/>
      <c r="W1005" s="150"/>
      <c r="X1005" s="150"/>
      <c r="Y1005" s="150"/>
      <c r="Z1005" s="150"/>
    </row>
    <row r="1006" ht="12.75" customHeight="1">
      <c r="A1006" s="150"/>
      <c r="B1006" s="150"/>
      <c r="C1006" s="150"/>
      <c r="D1006" s="150"/>
      <c r="E1006" s="150"/>
      <c r="F1006" s="150"/>
      <c r="G1006" s="150"/>
      <c r="H1006" s="150"/>
      <c r="I1006" s="150"/>
      <c r="J1006" s="150"/>
      <c r="K1006" s="150"/>
      <c r="L1006" s="150"/>
      <c r="M1006" s="150"/>
      <c r="N1006" s="150"/>
      <c r="O1006" s="150"/>
      <c r="P1006" s="150"/>
      <c r="Q1006" s="150"/>
      <c r="R1006" s="150"/>
      <c r="S1006" s="150"/>
      <c r="T1006" s="150"/>
      <c r="U1006" s="150"/>
      <c r="V1006" s="150"/>
      <c r="W1006" s="150"/>
      <c r="X1006" s="150"/>
      <c r="Y1006" s="150"/>
      <c r="Z1006" s="150"/>
    </row>
  </sheetData>
  <printOptions/>
  <pageMargins bottom="0.787401575" footer="0.0" header="0.0" left="0.511811024" right="0.511811024" top="0.787401575"/>
  <pageSetup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FF"/>
    <pageSetUpPr/>
  </sheetPr>
  <sheetViews>
    <sheetView workbookViewId="0"/>
  </sheetViews>
  <sheetFormatPr customHeight="1" defaultColWidth="14.43" defaultRowHeight="15.0"/>
  <cols>
    <col customWidth="1" min="1" max="1" width="38.71"/>
    <col customWidth="1" min="2" max="2" width="77.43"/>
    <col customWidth="1" min="3" max="3" width="9.14"/>
    <col customWidth="1" min="4" max="4" width="6.43"/>
    <col customWidth="1" min="5" max="6" width="9.14"/>
    <col customWidth="1" min="7" max="26" width="8.71"/>
  </cols>
  <sheetData>
    <row r="1" ht="12.75" customHeight="1">
      <c r="A1" s="124" t="s">
        <v>7253</v>
      </c>
      <c r="B1" s="124" t="s">
        <v>6268</v>
      </c>
      <c r="C1" s="124" t="s">
        <v>6269</v>
      </c>
      <c r="D1" s="124" t="s">
        <v>6270</v>
      </c>
      <c r="E1" s="150"/>
      <c r="F1" s="150"/>
      <c r="G1" s="150"/>
      <c r="H1" s="150"/>
      <c r="I1" s="150"/>
      <c r="J1" s="150"/>
      <c r="K1" s="150"/>
      <c r="L1" s="150"/>
      <c r="M1" s="150"/>
      <c r="N1" s="150"/>
      <c r="O1" s="150"/>
      <c r="P1" s="150"/>
      <c r="Q1" s="150"/>
      <c r="R1" s="150"/>
      <c r="S1" s="150"/>
      <c r="T1" s="150"/>
      <c r="U1" s="150"/>
      <c r="V1" s="150"/>
      <c r="W1" s="150"/>
      <c r="X1" s="150"/>
      <c r="Y1" s="150"/>
      <c r="Z1" s="150"/>
    </row>
    <row r="2" ht="12.75" customHeight="1">
      <c r="A2" s="114" t="s">
        <v>6292</v>
      </c>
      <c r="B2" s="148" t="s">
        <v>7254</v>
      </c>
      <c r="C2" s="190">
        <v>62.0</v>
      </c>
      <c r="D2" s="201">
        <f>C2/C4</f>
        <v>0.2938388626</v>
      </c>
      <c r="E2" s="150"/>
      <c r="F2" s="150"/>
      <c r="G2" s="150"/>
      <c r="H2" s="150"/>
      <c r="I2" s="150"/>
      <c r="J2" s="150"/>
      <c r="K2" s="150"/>
      <c r="L2" s="150"/>
      <c r="M2" s="150"/>
      <c r="N2" s="150"/>
      <c r="O2" s="150"/>
      <c r="P2" s="150"/>
      <c r="Q2" s="150"/>
      <c r="R2" s="150"/>
      <c r="S2" s="150"/>
      <c r="T2" s="150"/>
      <c r="U2" s="150"/>
      <c r="V2" s="150"/>
      <c r="W2" s="150"/>
      <c r="X2" s="150"/>
      <c r="Y2" s="150"/>
      <c r="Z2" s="150"/>
    </row>
    <row r="3" ht="12.75" customHeight="1">
      <c r="A3" s="114" t="s">
        <v>6341</v>
      </c>
      <c r="B3" s="222" t="s">
        <v>7255</v>
      </c>
      <c r="C3" s="190">
        <v>149.0</v>
      </c>
      <c r="D3" s="201">
        <f>C3/C4</f>
        <v>0.7061611374</v>
      </c>
      <c r="E3" s="150"/>
      <c r="F3" s="150"/>
      <c r="G3" s="150"/>
      <c r="H3" s="150"/>
      <c r="I3" s="150"/>
      <c r="J3" s="150"/>
      <c r="K3" s="150"/>
      <c r="L3" s="150"/>
      <c r="M3" s="150"/>
      <c r="N3" s="150"/>
      <c r="O3" s="150"/>
      <c r="P3" s="150"/>
      <c r="Q3" s="150"/>
      <c r="R3" s="150"/>
      <c r="S3" s="150"/>
      <c r="T3" s="150"/>
      <c r="U3" s="150"/>
      <c r="V3" s="150"/>
      <c r="W3" s="150"/>
      <c r="X3" s="150"/>
      <c r="Y3" s="150"/>
      <c r="Z3" s="150"/>
    </row>
    <row r="4" ht="12.75" customHeight="1">
      <c r="A4" s="150"/>
      <c r="B4" s="150"/>
      <c r="C4" s="150">
        <f>SUM(C2:C3)</f>
        <v>211</v>
      </c>
      <c r="D4" s="150"/>
      <c r="E4" s="150"/>
      <c r="F4" s="150"/>
      <c r="G4" s="150"/>
      <c r="H4" s="150"/>
      <c r="I4" s="150"/>
      <c r="J4" s="150"/>
      <c r="K4" s="150"/>
      <c r="L4" s="150"/>
      <c r="M4" s="150"/>
      <c r="N4" s="150"/>
      <c r="O4" s="150"/>
      <c r="P4" s="150"/>
      <c r="Q4" s="150"/>
      <c r="R4" s="150"/>
      <c r="S4" s="150"/>
      <c r="T4" s="150"/>
      <c r="U4" s="150"/>
      <c r="V4" s="150"/>
      <c r="W4" s="150"/>
      <c r="X4" s="150"/>
      <c r="Y4" s="150"/>
      <c r="Z4" s="150"/>
    </row>
    <row r="5" ht="12.75" customHeight="1">
      <c r="A5" s="150"/>
      <c r="B5" s="150"/>
      <c r="C5" s="150"/>
      <c r="D5" s="150"/>
      <c r="E5" s="150"/>
      <c r="F5" s="150"/>
      <c r="G5" s="150"/>
      <c r="H5" s="150"/>
      <c r="I5" s="150"/>
      <c r="J5" s="150"/>
      <c r="K5" s="150"/>
      <c r="L5" s="150"/>
      <c r="M5" s="150"/>
      <c r="N5" s="150"/>
      <c r="O5" s="150"/>
      <c r="P5" s="150"/>
      <c r="Q5" s="150"/>
      <c r="R5" s="150"/>
      <c r="S5" s="150"/>
      <c r="T5" s="150"/>
      <c r="U5" s="150"/>
      <c r="V5" s="150"/>
      <c r="W5" s="150"/>
      <c r="X5" s="150"/>
      <c r="Y5" s="150"/>
      <c r="Z5" s="150"/>
    </row>
    <row r="6" ht="12.75" customHeight="1">
      <c r="A6" s="150"/>
      <c r="B6" s="150"/>
      <c r="C6" s="150"/>
      <c r="D6" s="150"/>
      <c r="E6" s="150"/>
      <c r="F6" s="150"/>
      <c r="G6" s="150"/>
      <c r="H6" s="150"/>
      <c r="I6" s="150"/>
      <c r="J6" s="150"/>
      <c r="K6" s="150"/>
      <c r="L6" s="150"/>
      <c r="M6" s="150"/>
      <c r="N6" s="150"/>
      <c r="O6" s="150"/>
      <c r="P6" s="150"/>
      <c r="Q6" s="150"/>
      <c r="R6" s="150"/>
      <c r="S6" s="150"/>
      <c r="T6" s="150"/>
      <c r="U6" s="150"/>
      <c r="V6" s="150"/>
      <c r="W6" s="150"/>
      <c r="X6" s="150"/>
      <c r="Y6" s="150"/>
      <c r="Z6" s="150"/>
    </row>
    <row r="7" ht="12.75" customHeight="1">
      <c r="A7" s="150"/>
      <c r="B7" s="150"/>
      <c r="C7" s="150"/>
      <c r="D7" s="150"/>
      <c r="E7" s="150"/>
      <c r="F7" s="150"/>
      <c r="G7" s="150"/>
      <c r="H7" s="150"/>
      <c r="I7" s="150"/>
      <c r="J7" s="150"/>
      <c r="K7" s="150"/>
      <c r="L7" s="150"/>
      <c r="M7" s="150"/>
      <c r="N7" s="150"/>
      <c r="O7" s="150"/>
      <c r="P7" s="150"/>
      <c r="Q7" s="150"/>
      <c r="R7" s="150"/>
      <c r="S7" s="150"/>
      <c r="T7" s="150"/>
      <c r="U7" s="150"/>
      <c r="V7" s="150"/>
      <c r="W7" s="150"/>
      <c r="X7" s="150"/>
      <c r="Y7" s="150"/>
      <c r="Z7" s="150"/>
    </row>
    <row r="8" ht="12.75" customHeight="1">
      <c r="A8" s="150"/>
      <c r="B8" s="150"/>
      <c r="C8" s="150"/>
      <c r="D8" s="150"/>
      <c r="E8" s="150"/>
      <c r="F8" s="150"/>
      <c r="G8" s="150"/>
      <c r="H8" s="150"/>
      <c r="I8" s="150"/>
      <c r="J8" s="150"/>
      <c r="K8" s="150"/>
      <c r="L8" s="150"/>
      <c r="M8" s="150"/>
      <c r="N8" s="150"/>
      <c r="O8" s="150"/>
      <c r="P8" s="150"/>
      <c r="Q8" s="150"/>
      <c r="R8" s="150"/>
      <c r="S8" s="150"/>
      <c r="T8" s="150"/>
      <c r="U8" s="150"/>
      <c r="V8" s="150"/>
      <c r="W8" s="150"/>
      <c r="X8" s="150"/>
      <c r="Y8" s="150"/>
      <c r="Z8" s="150"/>
    </row>
    <row r="9" ht="12.75" customHeight="1">
      <c r="A9" s="150"/>
      <c r="B9" s="150"/>
      <c r="C9" s="150"/>
      <c r="D9" s="150"/>
      <c r="E9" s="150"/>
      <c r="F9" s="150"/>
      <c r="G9" s="150"/>
      <c r="H9" s="150"/>
      <c r="I9" s="150"/>
      <c r="J9" s="150"/>
      <c r="K9" s="150"/>
      <c r="L9" s="150"/>
      <c r="M9" s="150"/>
      <c r="N9" s="150"/>
      <c r="O9" s="150"/>
      <c r="P9" s="150"/>
      <c r="Q9" s="150"/>
      <c r="R9" s="150"/>
      <c r="S9" s="150"/>
      <c r="T9" s="150"/>
      <c r="U9" s="150"/>
      <c r="V9" s="150"/>
      <c r="W9" s="150"/>
      <c r="X9" s="150"/>
      <c r="Y9" s="150"/>
      <c r="Z9" s="150"/>
    </row>
    <row r="10" ht="12.75" customHeight="1">
      <c r="A10" s="150"/>
      <c r="B10" s="150"/>
      <c r="C10" s="150"/>
      <c r="D10" s="150"/>
      <c r="E10" s="150"/>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50"/>
      <c r="B11" s="150"/>
      <c r="C11" s="150"/>
      <c r="D11" s="150"/>
      <c r="E11" s="150"/>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150"/>
      <c r="B12" s="150"/>
      <c r="C12" s="150"/>
      <c r="D12" s="150"/>
      <c r="E12" s="150"/>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150"/>
      <c r="B13" s="150"/>
      <c r="C13" s="150"/>
      <c r="D13" s="150"/>
      <c r="E13" s="150"/>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150"/>
      <c r="B14" s="150"/>
      <c r="C14" s="150"/>
      <c r="D14" s="150"/>
      <c r="E14" s="150"/>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50"/>
      <c r="B15" s="150"/>
      <c r="C15" s="150"/>
      <c r="D15" s="150"/>
      <c r="E15" s="150"/>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150"/>
      <c r="B16" s="150"/>
      <c r="C16" s="150"/>
      <c r="D16" s="150"/>
      <c r="E16" s="150"/>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150"/>
      <c r="B17" s="150"/>
      <c r="C17" s="150"/>
      <c r="D17" s="150"/>
      <c r="E17" s="150"/>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150"/>
      <c r="B18" s="150"/>
      <c r="C18" s="150"/>
      <c r="D18" s="150"/>
      <c r="E18" s="150"/>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150"/>
      <c r="B19" s="150"/>
      <c r="C19" s="150"/>
      <c r="D19" s="150"/>
      <c r="E19" s="150"/>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50"/>
      <c r="B20" s="150"/>
      <c r="C20" s="150"/>
      <c r="D20" s="150"/>
      <c r="E20" s="150"/>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150"/>
      <c r="B21" s="150"/>
      <c r="C21" s="150"/>
      <c r="D21" s="150"/>
      <c r="E21" s="150"/>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150"/>
      <c r="B22" s="150"/>
      <c r="C22" s="150"/>
      <c r="D22" s="150"/>
      <c r="E22" s="150"/>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50"/>
      <c r="B23" s="150"/>
      <c r="C23" s="150"/>
      <c r="D23" s="150"/>
      <c r="E23" s="150"/>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150"/>
      <c r="B24" s="150"/>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150"/>
      <c r="B25" s="150"/>
      <c r="C25" s="150"/>
      <c r="D25" s="150"/>
      <c r="E25" s="150"/>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150"/>
      <c r="B26" s="150"/>
      <c r="C26" s="150"/>
      <c r="D26" s="150"/>
      <c r="E26" s="150"/>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50"/>
      <c r="B27" s="150"/>
      <c r="C27" s="150"/>
      <c r="D27" s="150"/>
      <c r="E27" s="150"/>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150"/>
      <c r="B28" s="150"/>
      <c r="C28" s="150"/>
      <c r="D28" s="150"/>
      <c r="E28" s="150"/>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50"/>
      <c r="B29" s="150"/>
      <c r="C29" s="150"/>
      <c r="D29" s="150"/>
      <c r="E29" s="150"/>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150"/>
      <c r="B30" s="150"/>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50"/>
      <c r="B31" s="150"/>
      <c r="C31" s="150"/>
      <c r="D31" s="150"/>
      <c r="E31" s="150"/>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150"/>
      <c r="B32" s="150"/>
      <c r="C32" s="150"/>
      <c r="D32" s="150"/>
      <c r="E32" s="150"/>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150"/>
      <c r="B33" s="150"/>
      <c r="C33" s="150"/>
      <c r="D33" s="150"/>
      <c r="E33" s="150"/>
      <c r="F33" s="150"/>
      <c r="G33" s="150"/>
      <c r="H33" s="150"/>
      <c r="I33" s="150"/>
      <c r="J33" s="150"/>
      <c r="K33" s="150"/>
      <c r="L33" s="150"/>
      <c r="M33" s="150"/>
      <c r="N33" s="150"/>
      <c r="O33" s="150"/>
      <c r="P33" s="150"/>
      <c r="Q33" s="150"/>
      <c r="R33" s="150"/>
      <c r="S33" s="150"/>
      <c r="T33" s="150"/>
      <c r="U33" s="150"/>
      <c r="V33" s="150"/>
      <c r="W33" s="150"/>
      <c r="X33" s="150"/>
      <c r="Y33" s="150"/>
      <c r="Z33" s="150"/>
    </row>
    <row r="34" ht="12.75" customHeight="1">
      <c r="A34" s="150"/>
      <c r="B34" s="150"/>
      <c r="C34" s="150"/>
      <c r="D34" s="150"/>
      <c r="E34" s="150"/>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150"/>
      <c r="B35" s="150"/>
      <c r="C35" s="150"/>
      <c r="D35" s="150"/>
      <c r="E35" s="150"/>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150"/>
      <c r="B36" s="150"/>
      <c r="C36" s="150"/>
      <c r="D36" s="150"/>
      <c r="E36" s="150"/>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150"/>
      <c r="B37" s="150"/>
      <c r="C37" s="150"/>
      <c r="D37" s="150"/>
      <c r="E37" s="150"/>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150"/>
      <c r="B38" s="150"/>
      <c r="C38" s="150"/>
      <c r="D38" s="150"/>
      <c r="E38" s="150"/>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50"/>
      <c r="B39" s="150"/>
      <c r="C39" s="150"/>
      <c r="D39" s="150"/>
      <c r="E39" s="150"/>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150"/>
      <c r="B40" s="150"/>
      <c r="C40" s="150"/>
      <c r="D40" s="150"/>
      <c r="E40" s="150"/>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150"/>
      <c r="B41" s="150"/>
      <c r="C41" s="150"/>
      <c r="D41" s="150"/>
      <c r="E41" s="150"/>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150"/>
      <c r="B42" s="150"/>
      <c r="C42" s="150"/>
      <c r="D42" s="150"/>
      <c r="E42" s="150"/>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50"/>
      <c r="B43" s="150"/>
      <c r="C43" s="150"/>
      <c r="D43" s="150"/>
      <c r="E43" s="150"/>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150"/>
      <c r="B44" s="150"/>
      <c r="C44" s="150"/>
      <c r="D44" s="150"/>
      <c r="E44" s="150"/>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150"/>
      <c r="B45" s="150"/>
      <c r="C45" s="150"/>
      <c r="D45" s="150"/>
      <c r="E45" s="150"/>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0"/>
      <c r="B46" s="150"/>
      <c r="C46" s="150"/>
      <c r="D46" s="150"/>
      <c r="E46" s="150"/>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150"/>
      <c r="B47" s="150"/>
      <c r="C47" s="150"/>
      <c r="D47" s="150"/>
      <c r="E47" s="150"/>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150"/>
      <c r="B48" s="150"/>
      <c r="C48" s="150"/>
      <c r="D48" s="150"/>
      <c r="E48" s="150"/>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50"/>
      <c r="B49" s="150"/>
      <c r="C49" s="150"/>
      <c r="D49" s="150"/>
      <c r="E49" s="150"/>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150"/>
      <c r="B50" s="150"/>
      <c r="C50" s="150"/>
      <c r="D50" s="150"/>
      <c r="E50" s="150"/>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150"/>
      <c r="B51" s="150"/>
      <c r="C51" s="150"/>
      <c r="D51" s="150"/>
      <c r="E51" s="150"/>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150"/>
      <c r="B52" s="150"/>
      <c r="C52" s="150"/>
      <c r="D52" s="150"/>
      <c r="E52" s="150"/>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150"/>
      <c r="B53" s="150"/>
      <c r="C53" s="150"/>
      <c r="D53" s="150"/>
      <c r="E53" s="150"/>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150"/>
      <c r="B54" s="150"/>
      <c r="C54" s="150"/>
      <c r="D54" s="150"/>
      <c r="E54" s="150"/>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0"/>
      <c r="B55" s="150"/>
      <c r="C55" s="150"/>
      <c r="D55" s="150"/>
      <c r="E55" s="150"/>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150"/>
      <c r="B56" s="150"/>
      <c r="C56" s="150"/>
      <c r="D56" s="150"/>
      <c r="E56" s="150"/>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150"/>
      <c r="B57" s="150"/>
      <c r="C57" s="150"/>
      <c r="D57" s="150"/>
      <c r="E57" s="150"/>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150"/>
      <c r="B58" s="150"/>
      <c r="C58" s="150"/>
      <c r="D58" s="150"/>
      <c r="E58" s="150"/>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150"/>
      <c r="B59" s="150"/>
      <c r="C59" s="150"/>
      <c r="D59" s="150"/>
      <c r="E59" s="150"/>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0"/>
      <c r="B60" s="150"/>
      <c r="C60" s="150"/>
      <c r="D60" s="150"/>
      <c r="E60" s="150"/>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150"/>
      <c r="B61" s="150"/>
      <c r="C61" s="150"/>
      <c r="D61" s="150"/>
      <c r="E61" s="150"/>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150"/>
      <c r="B62" s="150"/>
      <c r="C62" s="150"/>
      <c r="D62" s="150"/>
      <c r="E62" s="150"/>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0"/>
      <c r="B63" s="150"/>
      <c r="C63" s="150"/>
      <c r="D63" s="150"/>
      <c r="E63" s="150"/>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150"/>
      <c r="B64" s="150"/>
      <c r="C64" s="150"/>
      <c r="D64" s="150"/>
      <c r="E64" s="150"/>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150"/>
      <c r="B65" s="150"/>
      <c r="C65" s="150"/>
      <c r="D65" s="150"/>
      <c r="E65" s="150"/>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150"/>
      <c r="B66" s="150"/>
      <c r="C66" s="150"/>
      <c r="D66" s="150"/>
      <c r="E66" s="150"/>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150"/>
      <c r="B67" s="150"/>
      <c r="C67" s="150"/>
      <c r="D67" s="150"/>
      <c r="E67" s="150"/>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150"/>
      <c r="B68" s="150"/>
      <c r="C68" s="150"/>
      <c r="D68" s="150"/>
      <c r="E68" s="150"/>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150"/>
      <c r="B69" s="150"/>
      <c r="C69" s="150"/>
      <c r="D69" s="150"/>
      <c r="E69" s="150"/>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150"/>
      <c r="B70" s="150"/>
      <c r="C70" s="150"/>
      <c r="D70" s="150"/>
      <c r="E70" s="150"/>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150"/>
      <c r="B71" s="150"/>
      <c r="C71" s="150"/>
      <c r="D71" s="150"/>
      <c r="E71" s="150"/>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150"/>
      <c r="B72" s="150"/>
      <c r="C72" s="150"/>
      <c r="D72" s="150"/>
      <c r="E72" s="150"/>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150"/>
      <c r="B73" s="150"/>
      <c r="C73" s="150"/>
      <c r="D73" s="150"/>
      <c r="E73" s="150"/>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150"/>
      <c r="B74" s="150"/>
      <c r="C74" s="150"/>
      <c r="D74" s="150"/>
      <c r="E74" s="150"/>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0"/>
      <c r="B75" s="150"/>
      <c r="C75" s="150"/>
      <c r="D75" s="150"/>
      <c r="E75" s="150"/>
      <c r="F75" s="150"/>
      <c r="G75" s="150"/>
      <c r="H75" s="150"/>
      <c r="I75" s="150"/>
      <c r="J75" s="150"/>
      <c r="K75" s="150"/>
      <c r="L75" s="150"/>
      <c r="M75" s="150"/>
      <c r="N75" s="150"/>
      <c r="O75" s="150"/>
      <c r="P75" s="150"/>
      <c r="Q75" s="150"/>
      <c r="R75" s="150"/>
      <c r="S75" s="150"/>
      <c r="T75" s="150"/>
      <c r="U75" s="150"/>
      <c r="V75" s="150"/>
      <c r="W75" s="150"/>
      <c r="X75" s="150"/>
      <c r="Y75" s="150"/>
      <c r="Z75" s="150"/>
    </row>
    <row r="76" ht="12.75" customHeight="1">
      <c r="A76" s="150"/>
      <c r="B76" s="150"/>
      <c r="C76" s="150"/>
      <c r="D76" s="150"/>
      <c r="E76" s="150"/>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150"/>
      <c r="B77" s="150"/>
      <c r="C77" s="150"/>
      <c r="D77" s="150"/>
      <c r="E77" s="150"/>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150"/>
      <c r="B78" s="150"/>
      <c r="C78" s="150"/>
      <c r="D78" s="150"/>
      <c r="E78" s="150"/>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150"/>
      <c r="B79" s="150"/>
      <c r="C79" s="150"/>
      <c r="D79" s="150"/>
      <c r="E79" s="150"/>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0"/>
      <c r="B80" s="150"/>
      <c r="C80" s="150"/>
      <c r="D80" s="150"/>
      <c r="E80" s="150"/>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150"/>
      <c r="B81" s="150"/>
      <c r="C81" s="150"/>
      <c r="D81" s="150"/>
      <c r="E81" s="150"/>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150"/>
      <c r="B82" s="150"/>
      <c r="C82" s="150"/>
      <c r="D82" s="150"/>
      <c r="E82" s="150"/>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150"/>
      <c r="B83" s="150"/>
      <c r="C83" s="150"/>
      <c r="D83" s="150"/>
      <c r="E83" s="150"/>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150"/>
      <c r="B84" s="150"/>
      <c r="C84" s="150"/>
      <c r="D84" s="150"/>
      <c r="E84" s="150"/>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150"/>
      <c r="B85" s="150"/>
      <c r="C85" s="150"/>
      <c r="D85" s="150"/>
      <c r="E85" s="150"/>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150"/>
      <c r="B86" s="150"/>
      <c r="C86" s="150"/>
      <c r="D86" s="150"/>
      <c r="E86" s="150"/>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0"/>
      <c r="B87" s="150"/>
      <c r="C87" s="150"/>
      <c r="D87" s="150"/>
      <c r="E87" s="150"/>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150"/>
      <c r="B88" s="150"/>
      <c r="C88" s="150"/>
      <c r="D88" s="150"/>
      <c r="E88" s="150"/>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150"/>
      <c r="B89" s="150"/>
      <c r="C89" s="150"/>
      <c r="D89" s="150"/>
      <c r="E89" s="150"/>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0"/>
      <c r="B90" s="150"/>
      <c r="C90" s="150"/>
      <c r="D90" s="150"/>
      <c r="E90" s="150"/>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150"/>
      <c r="B91" s="150"/>
      <c r="C91" s="150"/>
      <c r="D91" s="150"/>
      <c r="E91" s="150"/>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0"/>
      <c r="B92" s="150"/>
      <c r="C92" s="150"/>
      <c r="D92" s="150"/>
      <c r="E92" s="150"/>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150"/>
      <c r="B93" s="150"/>
      <c r="C93" s="150"/>
      <c r="D93" s="150"/>
      <c r="E93" s="150"/>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150"/>
      <c r="B94" s="150"/>
      <c r="C94" s="150"/>
      <c r="D94" s="150"/>
      <c r="E94" s="150"/>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150"/>
      <c r="B95" s="150"/>
      <c r="C95" s="150"/>
      <c r="D95" s="150"/>
      <c r="E95" s="150"/>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150"/>
      <c r="B96" s="150"/>
      <c r="C96" s="150"/>
      <c r="D96" s="150"/>
      <c r="E96" s="150"/>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150"/>
      <c r="B97" s="150"/>
      <c r="C97" s="150"/>
      <c r="D97" s="150"/>
      <c r="E97" s="150"/>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150"/>
      <c r="B98" s="150"/>
      <c r="C98" s="150"/>
      <c r="D98" s="150"/>
      <c r="E98" s="150"/>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0"/>
      <c r="B99" s="150"/>
      <c r="C99" s="150"/>
      <c r="D99" s="150"/>
      <c r="E99" s="150"/>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150"/>
      <c r="B100" s="150"/>
      <c r="C100" s="150"/>
      <c r="D100" s="150"/>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150"/>
      <c r="B101" s="150"/>
      <c r="C101" s="150"/>
      <c r="D101" s="150"/>
      <c r="E101" s="150"/>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150"/>
      <c r="B102" s="150"/>
      <c r="C102" s="150"/>
      <c r="D102" s="150"/>
      <c r="E102" s="150"/>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150"/>
      <c r="B103" s="150"/>
      <c r="C103" s="150"/>
      <c r="D103" s="150"/>
      <c r="E103" s="150"/>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150"/>
      <c r="B104" s="150"/>
      <c r="C104" s="150"/>
      <c r="D104" s="150"/>
      <c r="E104" s="150"/>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150"/>
      <c r="B105" s="150"/>
      <c r="C105" s="150"/>
      <c r="D105" s="150"/>
      <c r="E105" s="150"/>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150"/>
      <c r="B106" s="150"/>
      <c r="C106" s="150"/>
      <c r="D106" s="150"/>
      <c r="E106" s="150"/>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0"/>
      <c r="B107" s="150"/>
      <c r="C107" s="150"/>
      <c r="D107" s="150"/>
      <c r="E107" s="150"/>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150"/>
      <c r="B108" s="150"/>
      <c r="C108" s="150"/>
      <c r="D108" s="150"/>
      <c r="E108" s="150"/>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0"/>
      <c r="B109" s="150"/>
      <c r="C109" s="150"/>
      <c r="D109" s="150"/>
      <c r="E109" s="150"/>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150"/>
      <c r="B110" s="150"/>
      <c r="C110" s="150"/>
      <c r="D110" s="150"/>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150"/>
      <c r="B111" s="150"/>
      <c r="C111" s="150"/>
      <c r="D111" s="150"/>
      <c r="E111" s="150"/>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150"/>
      <c r="B112" s="150"/>
      <c r="C112" s="150"/>
      <c r="D112" s="150"/>
      <c r="E112" s="150"/>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150"/>
      <c r="B113" s="150"/>
      <c r="C113" s="150"/>
      <c r="D113" s="150"/>
      <c r="E113" s="150"/>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150"/>
      <c r="B114" s="150"/>
      <c r="C114" s="150"/>
      <c r="D114" s="150"/>
      <c r="E114" s="150"/>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0"/>
      <c r="B115" s="150"/>
      <c r="C115" s="150"/>
      <c r="D115" s="150"/>
      <c r="E115" s="150"/>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150"/>
      <c r="B116" s="150"/>
      <c r="C116" s="150"/>
      <c r="D116" s="150"/>
      <c r="E116" s="150"/>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150"/>
      <c r="B117" s="150"/>
      <c r="C117" s="150"/>
      <c r="D117" s="150"/>
      <c r="E117" s="150"/>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150"/>
      <c r="B118" s="150"/>
      <c r="C118" s="150"/>
      <c r="D118" s="150"/>
      <c r="E118" s="150"/>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150"/>
      <c r="B119" s="150"/>
      <c r="C119" s="150"/>
      <c r="D119" s="150"/>
      <c r="E119" s="150"/>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150"/>
      <c r="B120" s="150"/>
      <c r="C120" s="150"/>
      <c r="D120" s="150"/>
      <c r="E120" s="150"/>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150"/>
      <c r="B121" s="150"/>
      <c r="C121" s="150"/>
      <c r="D121" s="150"/>
      <c r="E121" s="150"/>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0"/>
      <c r="B122" s="150"/>
      <c r="C122" s="150"/>
      <c r="D122" s="150"/>
      <c r="E122" s="150"/>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150"/>
      <c r="B123" s="150"/>
      <c r="C123" s="150"/>
      <c r="D123" s="150"/>
      <c r="E123" s="150"/>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150"/>
      <c r="B124" s="150"/>
      <c r="C124" s="150"/>
      <c r="D124" s="150"/>
      <c r="E124" s="150"/>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150"/>
      <c r="B125" s="150"/>
      <c r="C125" s="150"/>
      <c r="D125" s="150"/>
      <c r="E125" s="150"/>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150"/>
      <c r="B126" s="150"/>
      <c r="C126" s="150"/>
      <c r="D126" s="150"/>
      <c r="E126" s="150"/>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150"/>
      <c r="B127" s="150"/>
      <c r="C127" s="150"/>
      <c r="D127" s="150"/>
      <c r="E127" s="150"/>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150"/>
      <c r="B128" s="150"/>
      <c r="C128" s="150"/>
      <c r="D128" s="150"/>
      <c r="E128" s="150"/>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150"/>
      <c r="B129" s="150"/>
      <c r="C129" s="150"/>
      <c r="D129" s="150"/>
      <c r="E129" s="150"/>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0"/>
      <c r="B130" s="150"/>
      <c r="C130" s="150"/>
      <c r="D130" s="150"/>
      <c r="E130" s="150"/>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150"/>
      <c r="B131" s="150"/>
      <c r="C131" s="150"/>
      <c r="D131" s="150"/>
      <c r="E131" s="150"/>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150"/>
      <c r="B132" s="150"/>
      <c r="C132" s="150"/>
      <c r="D132" s="150"/>
      <c r="E132" s="150"/>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0"/>
      <c r="B133" s="150"/>
      <c r="C133" s="150"/>
      <c r="D133" s="150"/>
      <c r="E133" s="150"/>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2.75" customHeight="1">
      <c r="A134" s="150"/>
      <c r="B134" s="150"/>
      <c r="C134" s="150"/>
      <c r="D134" s="150"/>
      <c r="E134" s="150"/>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2.75" customHeight="1">
      <c r="A135" s="150"/>
      <c r="B135" s="150"/>
      <c r="C135" s="150"/>
      <c r="D135" s="150"/>
      <c r="E135" s="150"/>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2.75" customHeight="1">
      <c r="A136" s="150"/>
      <c r="B136" s="150"/>
      <c r="C136" s="150"/>
      <c r="D136" s="150"/>
      <c r="E136" s="150"/>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150"/>
      <c r="B137" s="150"/>
      <c r="C137" s="150"/>
      <c r="D137" s="150"/>
      <c r="E137" s="150"/>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0"/>
      <c r="B138" s="150"/>
      <c r="C138" s="150"/>
      <c r="D138" s="150"/>
      <c r="E138" s="150"/>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150"/>
      <c r="B139" s="150"/>
      <c r="C139" s="150"/>
      <c r="D139" s="150"/>
      <c r="E139" s="150"/>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150"/>
      <c r="B140" s="150"/>
      <c r="C140" s="150"/>
      <c r="D140" s="150"/>
      <c r="E140" s="150"/>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150"/>
      <c r="B141" s="150"/>
      <c r="C141" s="150"/>
      <c r="D141" s="150"/>
      <c r="E141" s="150"/>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0"/>
      <c r="B142" s="150"/>
      <c r="C142" s="150"/>
      <c r="D142" s="150"/>
      <c r="E142" s="150"/>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150"/>
      <c r="B143" s="150"/>
      <c r="C143" s="150"/>
      <c r="D143" s="150"/>
      <c r="E143" s="150"/>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150"/>
      <c r="B144" s="150"/>
      <c r="C144" s="150"/>
      <c r="D144" s="150"/>
      <c r="E144" s="150"/>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0"/>
      <c r="B145" s="150"/>
      <c r="C145" s="150"/>
      <c r="D145" s="150"/>
      <c r="E145" s="150"/>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50"/>
      <c r="B146" s="150"/>
      <c r="C146" s="150"/>
      <c r="D146" s="150"/>
      <c r="E146" s="150"/>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50"/>
      <c r="B147" s="150"/>
      <c r="C147" s="150"/>
      <c r="D147" s="150"/>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50"/>
      <c r="B148" s="150"/>
      <c r="C148" s="150"/>
      <c r="D148" s="150"/>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50"/>
      <c r="B149" s="150"/>
      <c r="C149" s="150"/>
      <c r="D149" s="150"/>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50"/>
      <c r="B150" s="150"/>
      <c r="C150" s="150"/>
      <c r="D150" s="150"/>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50"/>
      <c r="B151" s="150"/>
      <c r="C151" s="150"/>
      <c r="D151" s="150"/>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50"/>
      <c r="B152" s="150"/>
      <c r="C152" s="150"/>
      <c r="D152" s="150"/>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50"/>
      <c r="B153" s="150"/>
      <c r="C153" s="150"/>
      <c r="D153" s="150"/>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50"/>
      <c r="B154" s="150"/>
      <c r="C154" s="150"/>
      <c r="D154" s="150"/>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50"/>
      <c r="B155" s="150"/>
      <c r="C155" s="150"/>
      <c r="D155" s="150"/>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50"/>
      <c r="B156" s="150"/>
      <c r="C156" s="150"/>
      <c r="D156" s="150"/>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50"/>
      <c r="B157" s="150"/>
      <c r="C157" s="150"/>
      <c r="D157" s="150"/>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50"/>
      <c r="B158" s="150"/>
      <c r="C158" s="150"/>
      <c r="D158" s="150"/>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50"/>
      <c r="B159" s="150"/>
      <c r="C159" s="150"/>
      <c r="D159" s="150"/>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50"/>
      <c r="B160" s="150"/>
      <c r="C160" s="150"/>
      <c r="D160" s="150"/>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50"/>
      <c r="B161" s="150"/>
      <c r="C161" s="150"/>
      <c r="D161" s="150"/>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50"/>
      <c r="B162" s="150"/>
      <c r="C162" s="150"/>
      <c r="D162" s="150"/>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50"/>
      <c r="B163" s="150"/>
      <c r="C163" s="150"/>
      <c r="D163" s="150"/>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50"/>
      <c r="B164" s="150"/>
      <c r="C164" s="150"/>
      <c r="D164" s="150"/>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50"/>
      <c r="B165" s="150"/>
      <c r="C165" s="150"/>
      <c r="D165" s="150"/>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50"/>
      <c r="B166" s="150"/>
      <c r="C166" s="150"/>
      <c r="D166" s="150"/>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50"/>
      <c r="B167" s="150"/>
      <c r="C167" s="150"/>
      <c r="D167" s="150"/>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50"/>
      <c r="B168" s="150"/>
      <c r="C168" s="150"/>
      <c r="D168" s="150"/>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50"/>
      <c r="B169" s="150"/>
      <c r="C169" s="150"/>
      <c r="D169" s="150"/>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50"/>
      <c r="B170" s="150"/>
      <c r="C170" s="150"/>
      <c r="D170" s="150"/>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50"/>
      <c r="B171" s="150"/>
      <c r="C171" s="150"/>
      <c r="D171" s="150"/>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50"/>
      <c r="B172" s="150"/>
      <c r="C172" s="150"/>
      <c r="D172" s="150"/>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50"/>
      <c r="B173" s="150"/>
      <c r="C173" s="150"/>
      <c r="D173" s="150"/>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50"/>
      <c r="B174" s="150"/>
      <c r="C174" s="150"/>
      <c r="D174" s="150"/>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50"/>
      <c r="B175" s="150"/>
      <c r="C175" s="150"/>
      <c r="D175" s="150"/>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50"/>
      <c r="B176" s="150"/>
      <c r="C176" s="150"/>
      <c r="D176" s="150"/>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50"/>
      <c r="B177" s="150"/>
      <c r="C177" s="150"/>
      <c r="D177" s="150"/>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50"/>
      <c r="B178" s="150"/>
      <c r="C178" s="150"/>
      <c r="D178" s="150"/>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50"/>
      <c r="B179" s="150"/>
      <c r="C179" s="150"/>
      <c r="D179" s="150"/>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50"/>
      <c r="B180" s="150"/>
      <c r="C180" s="150"/>
      <c r="D180" s="150"/>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50"/>
      <c r="B181" s="150"/>
      <c r="C181" s="150"/>
      <c r="D181" s="150"/>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50"/>
      <c r="B182" s="150"/>
      <c r="C182" s="150"/>
      <c r="D182" s="150"/>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50"/>
      <c r="B183" s="150"/>
      <c r="C183" s="150"/>
      <c r="D183" s="150"/>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50"/>
      <c r="B184" s="150"/>
      <c r="C184" s="150"/>
      <c r="D184" s="150"/>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50"/>
      <c r="B185" s="150"/>
      <c r="C185" s="150"/>
      <c r="D185" s="150"/>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50"/>
      <c r="B186" s="150"/>
      <c r="C186" s="150"/>
      <c r="D186" s="150"/>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50"/>
      <c r="B187" s="150"/>
      <c r="C187" s="150"/>
      <c r="D187" s="150"/>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50"/>
      <c r="B188" s="150"/>
      <c r="C188" s="150"/>
      <c r="D188" s="150"/>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50"/>
      <c r="B189" s="150"/>
      <c r="C189" s="150"/>
      <c r="D189" s="150"/>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50"/>
      <c r="B190" s="150"/>
      <c r="C190" s="150"/>
      <c r="D190" s="150"/>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50"/>
      <c r="B191" s="150"/>
      <c r="C191" s="150"/>
      <c r="D191" s="150"/>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50"/>
      <c r="B192" s="150"/>
      <c r="C192" s="150"/>
      <c r="D192" s="150"/>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50"/>
      <c r="B193" s="150"/>
      <c r="C193" s="150"/>
      <c r="D193" s="150"/>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50"/>
      <c r="B194" s="150"/>
      <c r="C194" s="150"/>
      <c r="D194" s="150"/>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50"/>
      <c r="B195" s="150"/>
      <c r="C195" s="150"/>
      <c r="D195" s="150"/>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50"/>
      <c r="B196" s="150"/>
      <c r="C196" s="150"/>
      <c r="D196" s="150"/>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50"/>
      <c r="B197" s="150"/>
      <c r="C197" s="150"/>
      <c r="D197" s="150"/>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50"/>
      <c r="B198" s="150"/>
      <c r="C198" s="150"/>
      <c r="D198" s="150"/>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50"/>
      <c r="B199" s="150"/>
      <c r="C199" s="150"/>
      <c r="D199" s="150"/>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50"/>
      <c r="B200" s="150"/>
      <c r="C200" s="150"/>
      <c r="D200" s="150"/>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50"/>
      <c r="B201" s="150"/>
      <c r="C201" s="150"/>
      <c r="D201" s="150"/>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50"/>
      <c r="B202" s="150"/>
      <c r="C202" s="150"/>
      <c r="D202" s="150"/>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50"/>
      <c r="B203" s="150"/>
      <c r="C203" s="150"/>
      <c r="D203" s="150"/>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50"/>
      <c r="B204" s="150"/>
      <c r="C204" s="150"/>
      <c r="D204" s="150"/>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50"/>
      <c r="B205" s="150"/>
      <c r="C205" s="150"/>
      <c r="D205" s="150"/>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50"/>
      <c r="B206" s="150"/>
      <c r="C206" s="150"/>
      <c r="D206" s="150"/>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50"/>
      <c r="B207" s="150"/>
      <c r="C207" s="150"/>
      <c r="D207" s="150"/>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50"/>
      <c r="B208" s="150"/>
      <c r="C208" s="150"/>
      <c r="D208" s="150"/>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50"/>
      <c r="B209" s="150"/>
      <c r="C209" s="150"/>
      <c r="D209" s="150"/>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50"/>
      <c r="B210" s="150"/>
      <c r="C210" s="150"/>
      <c r="D210" s="150"/>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50"/>
      <c r="B211" s="150"/>
      <c r="C211" s="150"/>
      <c r="D211" s="150"/>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50"/>
      <c r="B212" s="150"/>
      <c r="C212" s="150"/>
      <c r="D212" s="150"/>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50"/>
      <c r="B213" s="150"/>
      <c r="C213" s="150"/>
      <c r="D213" s="150"/>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50"/>
      <c r="B214" s="150"/>
      <c r="C214" s="150"/>
      <c r="D214" s="150"/>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50"/>
      <c r="B215" s="150"/>
      <c r="C215" s="150"/>
      <c r="D215" s="150"/>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50"/>
      <c r="B216" s="150"/>
      <c r="C216" s="150"/>
      <c r="D216" s="150"/>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50"/>
      <c r="B217" s="150"/>
      <c r="C217" s="150"/>
      <c r="D217" s="150"/>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50"/>
      <c r="B218" s="150"/>
      <c r="C218" s="150"/>
      <c r="D218" s="150"/>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50"/>
      <c r="B219" s="150"/>
      <c r="C219" s="150"/>
      <c r="D219" s="150"/>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50"/>
      <c r="B220" s="150"/>
      <c r="C220" s="150"/>
      <c r="D220" s="150"/>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50"/>
      <c r="B221" s="150"/>
      <c r="C221" s="150"/>
      <c r="D221" s="150"/>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50"/>
      <c r="B222" s="150"/>
      <c r="C222" s="150"/>
      <c r="D222" s="150"/>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50"/>
      <c r="B223" s="150"/>
      <c r="C223" s="150"/>
      <c r="D223" s="150"/>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50"/>
      <c r="B224" s="150"/>
      <c r="C224" s="150"/>
      <c r="D224" s="150"/>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50"/>
      <c r="B225" s="150"/>
      <c r="C225" s="150"/>
      <c r="D225" s="150"/>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50"/>
      <c r="B226" s="150"/>
      <c r="C226" s="150"/>
      <c r="D226" s="150"/>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50"/>
      <c r="B227" s="150"/>
      <c r="C227" s="150"/>
      <c r="D227" s="150"/>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50"/>
      <c r="B228" s="150"/>
      <c r="C228" s="150"/>
      <c r="D228" s="150"/>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50"/>
      <c r="B229" s="150"/>
      <c r="C229" s="150"/>
      <c r="D229" s="150"/>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50"/>
      <c r="B230" s="150"/>
      <c r="C230" s="150"/>
      <c r="D230" s="150"/>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50"/>
      <c r="B231" s="150"/>
      <c r="C231" s="150"/>
      <c r="D231" s="150"/>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50"/>
      <c r="B232" s="150"/>
      <c r="C232" s="150"/>
      <c r="D232" s="150"/>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50"/>
      <c r="B233" s="150"/>
      <c r="C233" s="150"/>
      <c r="D233" s="150"/>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50"/>
      <c r="B234" s="150"/>
      <c r="C234" s="150"/>
      <c r="D234" s="150"/>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50"/>
      <c r="B235" s="150"/>
      <c r="C235" s="150"/>
      <c r="D235" s="150"/>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50"/>
      <c r="B236" s="150"/>
      <c r="C236" s="150"/>
      <c r="D236" s="150"/>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50"/>
      <c r="B237" s="150"/>
      <c r="C237" s="150"/>
      <c r="D237" s="150"/>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50"/>
      <c r="B238" s="150"/>
      <c r="C238" s="150"/>
      <c r="D238" s="150"/>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50"/>
      <c r="B239" s="150"/>
      <c r="C239" s="150"/>
      <c r="D239" s="150"/>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50"/>
      <c r="B240" s="150"/>
      <c r="C240" s="150"/>
      <c r="D240" s="150"/>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50"/>
      <c r="B241" s="150"/>
      <c r="C241" s="150"/>
      <c r="D241" s="150"/>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50"/>
      <c r="B242" s="150"/>
      <c r="C242" s="150"/>
      <c r="D242" s="150"/>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50"/>
      <c r="B243" s="150"/>
      <c r="C243" s="150"/>
      <c r="D243" s="150"/>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50"/>
      <c r="B244" s="150"/>
      <c r="C244" s="150"/>
      <c r="D244" s="150"/>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50"/>
      <c r="B245" s="150"/>
      <c r="C245" s="150"/>
      <c r="D245" s="150"/>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50"/>
      <c r="B246" s="150"/>
      <c r="C246" s="150"/>
      <c r="D246" s="150"/>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50"/>
      <c r="B247" s="150"/>
      <c r="C247" s="150"/>
      <c r="D247" s="150"/>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50"/>
      <c r="B248" s="150"/>
      <c r="C248" s="150"/>
      <c r="D248" s="150"/>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50"/>
      <c r="B249" s="150"/>
      <c r="C249" s="150"/>
      <c r="D249" s="150"/>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50"/>
      <c r="B250" s="150"/>
      <c r="C250" s="150"/>
      <c r="D250" s="150"/>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50"/>
      <c r="B251" s="150"/>
      <c r="C251" s="150"/>
      <c r="D251" s="150"/>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50"/>
      <c r="B252" s="150"/>
      <c r="C252" s="150"/>
      <c r="D252" s="150"/>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50"/>
      <c r="B253" s="150"/>
      <c r="C253" s="150"/>
      <c r="D253" s="150"/>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50"/>
      <c r="B254" s="150"/>
      <c r="C254" s="150"/>
      <c r="D254" s="150"/>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50"/>
      <c r="B255" s="150"/>
      <c r="C255" s="150"/>
      <c r="D255" s="150"/>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50"/>
      <c r="B256" s="150"/>
      <c r="C256" s="150"/>
      <c r="D256" s="150"/>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50"/>
      <c r="B257" s="150"/>
      <c r="C257" s="150"/>
      <c r="D257" s="150"/>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50"/>
      <c r="B258" s="150"/>
      <c r="C258" s="150"/>
      <c r="D258" s="150"/>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50"/>
      <c r="B259" s="150"/>
      <c r="C259" s="150"/>
      <c r="D259" s="150"/>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50"/>
      <c r="B260" s="150"/>
      <c r="C260" s="150"/>
      <c r="D260" s="150"/>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50"/>
      <c r="B261" s="150"/>
      <c r="C261" s="150"/>
      <c r="D261" s="150"/>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50"/>
      <c r="B262" s="150"/>
      <c r="C262" s="150"/>
      <c r="D262" s="150"/>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50"/>
      <c r="B263" s="150"/>
      <c r="C263" s="150"/>
      <c r="D263" s="150"/>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50"/>
      <c r="B264" s="150"/>
      <c r="C264" s="150"/>
      <c r="D264" s="150"/>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50"/>
      <c r="B265" s="150"/>
      <c r="C265" s="150"/>
      <c r="D265" s="150"/>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50"/>
      <c r="B266" s="150"/>
      <c r="C266" s="150"/>
      <c r="D266" s="150"/>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50"/>
      <c r="B267" s="150"/>
      <c r="C267" s="150"/>
      <c r="D267" s="150"/>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50"/>
      <c r="B268" s="150"/>
      <c r="C268" s="150"/>
      <c r="D268" s="150"/>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50"/>
      <c r="B269" s="150"/>
      <c r="C269" s="150"/>
      <c r="D269" s="150"/>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50"/>
      <c r="B270" s="150"/>
      <c r="C270" s="150"/>
      <c r="D270" s="150"/>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50"/>
      <c r="B271" s="150"/>
      <c r="C271" s="150"/>
      <c r="D271" s="150"/>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50"/>
      <c r="B272" s="150"/>
      <c r="C272" s="150"/>
      <c r="D272" s="150"/>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50"/>
      <c r="B273" s="150"/>
      <c r="C273" s="150"/>
      <c r="D273" s="150"/>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50"/>
      <c r="B274" s="150"/>
      <c r="C274" s="150"/>
      <c r="D274" s="150"/>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50"/>
      <c r="B275" s="150"/>
      <c r="C275" s="150"/>
      <c r="D275" s="150"/>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50"/>
      <c r="B276" s="150"/>
      <c r="C276" s="150"/>
      <c r="D276" s="150"/>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50"/>
      <c r="B277" s="150"/>
      <c r="C277" s="150"/>
      <c r="D277" s="150"/>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50"/>
      <c r="B278" s="150"/>
      <c r="C278" s="150"/>
      <c r="D278" s="150"/>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50"/>
      <c r="B279" s="150"/>
      <c r="C279" s="150"/>
      <c r="D279" s="150"/>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50"/>
      <c r="B280" s="150"/>
      <c r="C280" s="150"/>
      <c r="D280" s="150"/>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50"/>
      <c r="B281" s="150"/>
      <c r="C281" s="150"/>
      <c r="D281" s="150"/>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50"/>
      <c r="B282" s="150"/>
      <c r="C282" s="150"/>
      <c r="D282" s="150"/>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50"/>
      <c r="B283" s="150"/>
      <c r="C283" s="150"/>
      <c r="D283" s="150"/>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50"/>
      <c r="B284" s="150"/>
      <c r="C284" s="150"/>
      <c r="D284" s="150"/>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50"/>
      <c r="B285" s="150"/>
      <c r="C285" s="150"/>
      <c r="D285" s="150"/>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50"/>
      <c r="B286" s="150"/>
      <c r="C286" s="150"/>
      <c r="D286" s="150"/>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50"/>
      <c r="B287" s="150"/>
      <c r="C287" s="150"/>
      <c r="D287" s="150"/>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50"/>
      <c r="B288" s="150"/>
      <c r="C288" s="150"/>
      <c r="D288" s="150"/>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50"/>
      <c r="B289" s="150"/>
      <c r="C289" s="150"/>
      <c r="D289" s="150"/>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50"/>
      <c r="B290" s="150"/>
      <c r="C290" s="150"/>
      <c r="D290" s="150"/>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50"/>
      <c r="B291" s="150"/>
      <c r="C291" s="150"/>
      <c r="D291" s="150"/>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50"/>
      <c r="B292" s="150"/>
      <c r="C292" s="150"/>
      <c r="D292" s="150"/>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50"/>
      <c r="B293" s="150"/>
      <c r="C293" s="150"/>
      <c r="D293" s="150"/>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50"/>
      <c r="B294" s="150"/>
      <c r="C294" s="150"/>
      <c r="D294" s="150"/>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50"/>
      <c r="B295" s="150"/>
      <c r="C295" s="150"/>
      <c r="D295" s="150"/>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50"/>
      <c r="B296" s="150"/>
      <c r="C296" s="150"/>
      <c r="D296" s="150"/>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50"/>
      <c r="B297" s="150"/>
      <c r="C297" s="150"/>
      <c r="D297" s="150"/>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50"/>
      <c r="B298" s="150"/>
      <c r="C298" s="150"/>
      <c r="D298" s="150"/>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50"/>
      <c r="B299" s="150"/>
      <c r="C299" s="150"/>
      <c r="D299" s="150"/>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50"/>
      <c r="B300" s="150"/>
      <c r="C300" s="150"/>
      <c r="D300" s="150"/>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50"/>
      <c r="B301" s="150"/>
      <c r="C301" s="150"/>
      <c r="D301" s="150"/>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50"/>
      <c r="B302" s="150"/>
      <c r="C302" s="150"/>
      <c r="D302" s="150"/>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50"/>
      <c r="B303" s="150"/>
      <c r="C303" s="150"/>
      <c r="D303" s="150"/>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50"/>
      <c r="B304" s="150"/>
      <c r="C304" s="150"/>
      <c r="D304" s="150"/>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50"/>
      <c r="B305" s="150"/>
      <c r="C305" s="150"/>
      <c r="D305" s="150"/>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50"/>
      <c r="B306" s="150"/>
      <c r="C306" s="150"/>
      <c r="D306" s="150"/>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50"/>
      <c r="B307" s="150"/>
      <c r="C307" s="150"/>
      <c r="D307" s="150"/>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50"/>
      <c r="B308" s="150"/>
      <c r="C308" s="150"/>
      <c r="D308" s="150"/>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50"/>
      <c r="B309" s="150"/>
      <c r="C309" s="150"/>
      <c r="D309" s="150"/>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50"/>
      <c r="B310" s="150"/>
      <c r="C310" s="150"/>
      <c r="D310" s="150"/>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50"/>
      <c r="B311" s="150"/>
      <c r="C311" s="150"/>
      <c r="D311" s="150"/>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50"/>
      <c r="B312" s="150"/>
      <c r="C312" s="150"/>
      <c r="D312" s="150"/>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50"/>
      <c r="B313" s="150"/>
      <c r="C313" s="150"/>
      <c r="D313" s="150"/>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50"/>
      <c r="B314" s="150"/>
      <c r="C314" s="150"/>
      <c r="D314" s="150"/>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50"/>
      <c r="B315" s="150"/>
      <c r="C315" s="150"/>
      <c r="D315" s="150"/>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50"/>
      <c r="B316" s="150"/>
      <c r="C316" s="150"/>
      <c r="D316" s="150"/>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50"/>
      <c r="B317" s="150"/>
      <c r="C317" s="150"/>
      <c r="D317" s="150"/>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50"/>
      <c r="B318" s="150"/>
      <c r="C318" s="150"/>
      <c r="D318" s="150"/>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50"/>
      <c r="B319" s="150"/>
      <c r="C319" s="150"/>
      <c r="D319" s="150"/>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50"/>
      <c r="B320" s="150"/>
      <c r="C320" s="150"/>
      <c r="D320" s="150"/>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50"/>
      <c r="B321" s="150"/>
      <c r="C321" s="150"/>
      <c r="D321" s="150"/>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50"/>
      <c r="B322" s="150"/>
      <c r="C322" s="150"/>
      <c r="D322" s="150"/>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50"/>
      <c r="B323" s="150"/>
      <c r="C323" s="150"/>
      <c r="D323" s="150"/>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50"/>
      <c r="B324" s="150"/>
      <c r="C324" s="150"/>
      <c r="D324" s="150"/>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50"/>
      <c r="B325" s="150"/>
      <c r="C325" s="150"/>
      <c r="D325" s="150"/>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50"/>
      <c r="B326" s="150"/>
      <c r="C326" s="150"/>
      <c r="D326" s="150"/>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50"/>
      <c r="B327" s="150"/>
      <c r="C327" s="150"/>
      <c r="D327" s="150"/>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50"/>
      <c r="B328" s="150"/>
      <c r="C328" s="150"/>
      <c r="D328" s="150"/>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50"/>
      <c r="B329" s="150"/>
      <c r="C329" s="150"/>
      <c r="D329" s="150"/>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50"/>
      <c r="B330" s="150"/>
      <c r="C330" s="150"/>
      <c r="D330" s="150"/>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50"/>
      <c r="B331" s="150"/>
      <c r="C331" s="150"/>
      <c r="D331" s="150"/>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50"/>
      <c r="B332" s="150"/>
      <c r="C332" s="150"/>
      <c r="D332" s="150"/>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50"/>
      <c r="B333" s="150"/>
      <c r="C333" s="150"/>
      <c r="D333" s="150"/>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50"/>
      <c r="B334" s="150"/>
      <c r="C334" s="150"/>
      <c r="D334" s="150"/>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50"/>
      <c r="B335" s="150"/>
      <c r="C335" s="150"/>
      <c r="D335" s="150"/>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50"/>
      <c r="B336" s="150"/>
      <c r="C336" s="150"/>
      <c r="D336" s="150"/>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50"/>
      <c r="B337" s="150"/>
      <c r="C337" s="150"/>
      <c r="D337" s="150"/>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50"/>
      <c r="B338" s="150"/>
      <c r="C338" s="150"/>
      <c r="D338" s="150"/>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50"/>
      <c r="B339" s="150"/>
      <c r="C339" s="150"/>
      <c r="D339" s="150"/>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50"/>
      <c r="B340" s="150"/>
      <c r="C340" s="150"/>
      <c r="D340" s="150"/>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50"/>
      <c r="B341" s="150"/>
      <c r="C341" s="150"/>
      <c r="D341" s="150"/>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50"/>
      <c r="B342" s="150"/>
      <c r="C342" s="150"/>
      <c r="D342" s="150"/>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50"/>
      <c r="B343" s="150"/>
      <c r="C343" s="150"/>
      <c r="D343" s="150"/>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50"/>
      <c r="B344" s="150"/>
      <c r="C344" s="150"/>
      <c r="D344" s="150"/>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50"/>
      <c r="B345" s="150"/>
      <c r="C345" s="150"/>
      <c r="D345" s="150"/>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50"/>
      <c r="B346" s="150"/>
      <c r="C346" s="150"/>
      <c r="D346" s="150"/>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50"/>
      <c r="B347" s="150"/>
      <c r="C347" s="150"/>
      <c r="D347" s="150"/>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50"/>
      <c r="B348" s="150"/>
      <c r="C348" s="150"/>
      <c r="D348" s="150"/>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50"/>
      <c r="B349" s="150"/>
      <c r="C349" s="150"/>
      <c r="D349" s="150"/>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50"/>
      <c r="B350" s="150"/>
      <c r="C350" s="150"/>
      <c r="D350" s="150"/>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50"/>
      <c r="B351" s="150"/>
      <c r="C351" s="150"/>
      <c r="D351" s="150"/>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50"/>
      <c r="B352" s="150"/>
      <c r="C352" s="150"/>
      <c r="D352" s="150"/>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50"/>
      <c r="B353" s="150"/>
      <c r="C353" s="150"/>
      <c r="D353" s="150"/>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50"/>
      <c r="B354" s="150"/>
      <c r="C354" s="150"/>
      <c r="D354" s="150"/>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50"/>
      <c r="B355" s="150"/>
      <c r="C355" s="150"/>
      <c r="D355" s="150"/>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50"/>
      <c r="B356" s="150"/>
      <c r="C356" s="150"/>
      <c r="D356" s="150"/>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50"/>
      <c r="B357" s="150"/>
      <c r="C357" s="150"/>
      <c r="D357" s="150"/>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50"/>
      <c r="B358" s="150"/>
      <c r="C358" s="150"/>
      <c r="D358" s="150"/>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50"/>
      <c r="B359" s="150"/>
      <c r="C359" s="150"/>
      <c r="D359" s="150"/>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50"/>
      <c r="B360" s="150"/>
      <c r="C360" s="150"/>
      <c r="D360" s="150"/>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50"/>
      <c r="B361" s="150"/>
      <c r="C361" s="150"/>
      <c r="D361" s="150"/>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50"/>
      <c r="B362" s="150"/>
      <c r="C362" s="150"/>
      <c r="D362" s="150"/>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50"/>
      <c r="B363" s="150"/>
      <c r="C363" s="150"/>
      <c r="D363" s="150"/>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50"/>
      <c r="B364" s="150"/>
      <c r="C364" s="150"/>
      <c r="D364" s="150"/>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50"/>
      <c r="B365" s="150"/>
      <c r="C365" s="150"/>
      <c r="D365" s="150"/>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50"/>
      <c r="B366" s="150"/>
      <c r="C366" s="150"/>
      <c r="D366" s="150"/>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50"/>
      <c r="B367" s="150"/>
      <c r="C367" s="150"/>
      <c r="D367" s="150"/>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50"/>
      <c r="B368" s="150"/>
      <c r="C368" s="150"/>
      <c r="D368" s="150"/>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50"/>
      <c r="B369" s="150"/>
      <c r="C369" s="150"/>
      <c r="D369" s="150"/>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50"/>
      <c r="B370" s="150"/>
      <c r="C370" s="150"/>
      <c r="D370" s="150"/>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50"/>
      <c r="B371" s="150"/>
      <c r="C371" s="150"/>
      <c r="D371" s="150"/>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50"/>
      <c r="B372" s="150"/>
      <c r="C372" s="150"/>
      <c r="D372" s="150"/>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50"/>
      <c r="B373" s="150"/>
      <c r="C373" s="150"/>
      <c r="D373" s="150"/>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50"/>
      <c r="B374" s="150"/>
      <c r="C374" s="150"/>
      <c r="D374" s="150"/>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50"/>
      <c r="B375" s="150"/>
      <c r="C375" s="150"/>
      <c r="D375" s="150"/>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50"/>
      <c r="B376" s="150"/>
      <c r="C376" s="150"/>
      <c r="D376" s="150"/>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50"/>
      <c r="B377" s="150"/>
      <c r="C377" s="150"/>
      <c r="D377" s="150"/>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50"/>
      <c r="B378" s="150"/>
      <c r="C378" s="150"/>
      <c r="D378" s="150"/>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50"/>
      <c r="B379" s="150"/>
      <c r="C379" s="150"/>
      <c r="D379" s="150"/>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50"/>
      <c r="B380" s="150"/>
      <c r="C380" s="150"/>
      <c r="D380" s="150"/>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50"/>
      <c r="B381" s="150"/>
      <c r="C381" s="150"/>
      <c r="D381" s="150"/>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50"/>
      <c r="B382" s="150"/>
      <c r="C382" s="150"/>
      <c r="D382" s="150"/>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50"/>
      <c r="B383" s="150"/>
      <c r="C383" s="150"/>
      <c r="D383" s="150"/>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50"/>
      <c r="B384" s="150"/>
      <c r="C384" s="150"/>
      <c r="D384" s="150"/>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50"/>
      <c r="B385" s="150"/>
      <c r="C385" s="150"/>
      <c r="D385" s="150"/>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50"/>
      <c r="B386" s="150"/>
      <c r="C386" s="150"/>
      <c r="D386" s="150"/>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50"/>
      <c r="B387" s="150"/>
      <c r="C387" s="150"/>
      <c r="D387" s="150"/>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50"/>
      <c r="B388" s="150"/>
      <c r="C388" s="150"/>
      <c r="D388" s="150"/>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50"/>
      <c r="B389" s="150"/>
      <c r="C389" s="150"/>
      <c r="D389" s="150"/>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50"/>
      <c r="B390" s="150"/>
      <c r="C390" s="150"/>
      <c r="D390" s="150"/>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50"/>
      <c r="B391" s="150"/>
      <c r="C391" s="150"/>
      <c r="D391" s="150"/>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50"/>
      <c r="B392" s="150"/>
      <c r="C392" s="150"/>
      <c r="D392" s="150"/>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50"/>
      <c r="B393" s="150"/>
      <c r="C393" s="150"/>
      <c r="D393" s="150"/>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50"/>
      <c r="B394" s="150"/>
      <c r="C394" s="150"/>
      <c r="D394" s="150"/>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50"/>
      <c r="B395" s="150"/>
      <c r="C395" s="150"/>
      <c r="D395" s="150"/>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50"/>
      <c r="B396" s="150"/>
      <c r="C396" s="150"/>
      <c r="D396" s="150"/>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50"/>
      <c r="B397" s="150"/>
      <c r="C397" s="150"/>
      <c r="D397" s="150"/>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50"/>
      <c r="B398" s="150"/>
      <c r="C398" s="150"/>
      <c r="D398" s="150"/>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50"/>
      <c r="B399" s="150"/>
      <c r="C399" s="150"/>
      <c r="D399" s="150"/>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50"/>
      <c r="B400" s="150"/>
      <c r="C400" s="150"/>
      <c r="D400" s="150"/>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50"/>
      <c r="B401" s="150"/>
      <c r="C401" s="150"/>
      <c r="D401" s="150"/>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50"/>
      <c r="B402" s="150"/>
      <c r="C402" s="150"/>
      <c r="D402" s="150"/>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50"/>
      <c r="B403" s="150"/>
      <c r="C403" s="150"/>
      <c r="D403" s="150"/>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50"/>
      <c r="B404" s="150"/>
      <c r="C404" s="150"/>
      <c r="D404" s="150"/>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50"/>
      <c r="B405" s="150"/>
      <c r="C405" s="150"/>
      <c r="D405" s="150"/>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50"/>
      <c r="B406" s="150"/>
      <c r="C406" s="150"/>
      <c r="D406" s="150"/>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50"/>
      <c r="B407" s="150"/>
      <c r="C407" s="150"/>
      <c r="D407" s="150"/>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50"/>
      <c r="B408" s="150"/>
      <c r="C408" s="150"/>
      <c r="D408" s="150"/>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50"/>
      <c r="B409" s="150"/>
      <c r="C409" s="150"/>
      <c r="D409" s="150"/>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50"/>
      <c r="B410" s="150"/>
      <c r="C410" s="150"/>
      <c r="D410" s="150"/>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50"/>
      <c r="B411" s="150"/>
      <c r="C411" s="150"/>
      <c r="D411" s="150"/>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50"/>
      <c r="B412" s="150"/>
      <c r="C412" s="150"/>
      <c r="D412" s="150"/>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50"/>
      <c r="B413" s="150"/>
      <c r="C413" s="150"/>
      <c r="D413" s="150"/>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50"/>
      <c r="B414" s="150"/>
      <c r="C414" s="150"/>
      <c r="D414" s="150"/>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50"/>
      <c r="B415" s="150"/>
      <c r="C415" s="150"/>
      <c r="D415" s="150"/>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50"/>
      <c r="B416" s="150"/>
      <c r="C416" s="150"/>
      <c r="D416" s="150"/>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50"/>
      <c r="B417" s="150"/>
      <c r="C417" s="150"/>
      <c r="D417" s="150"/>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50"/>
      <c r="B418" s="150"/>
      <c r="C418" s="150"/>
      <c r="D418" s="150"/>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50"/>
      <c r="B419" s="150"/>
      <c r="C419" s="150"/>
      <c r="D419" s="150"/>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50"/>
      <c r="B420" s="150"/>
      <c r="C420" s="150"/>
      <c r="D420" s="150"/>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50"/>
      <c r="B421" s="150"/>
      <c r="C421" s="150"/>
      <c r="D421" s="150"/>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50"/>
      <c r="B422" s="150"/>
      <c r="C422" s="150"/>
      <c r="D422" s="150"/>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50"/>
      <c r="B423" s="150"/>
      <c r="C423" s="150"/>
      <c r="D423" s="150"/>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50"/>
      <c r="B424" s="150"/>
      <c r="C424" s="150"/>
      <c r="D424" s="150"/>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50"/>
      <c r="B425" s="150"/>
      <c r="C425" s="150"/>
      <c r="D425" s="150"/>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50"/>
      <c r="B426" s="150"/>
      <c r="C426" s="150"/>
      <c r="D426" s="150"/>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50"/>
      <c r="B427" s="150"/>
      <c r="C427" s="150"/>
      <c r="D427" s="150"/>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50"/>
      <c r="B428" s="150"/>
      <c r="C428" s="150"/>
      <c r="D428" s="150"/>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50"/>
      <c r="B429" s="150"/>
      <c r="C429" s="150"/>
      <c r="D429" s="150"/>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50"/>
      <c r="B430" s="150"/>
      <c r="C430" s="150"/>
      <c r="D430" s="150"/>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50"/>
      <c r="B431" s="150"/>
      <c r="C431" s="150"/>
      <c r="D431" s="150"/>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50"/>
      <c r="B432" s="150"/>
      <c r="C432" s="150"/>
      <c r="D432" s="150"/>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50"/>
      <c r="B433" s="150"/>
      <c r="C433" s="150"/>
      <c r="D433" s="150"/>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50"/>
      <c r="B434" s="150"/>
      <c r="C434" s="150"/>
      <c r="D434" s="150"/>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50"/>
      <c r="B435" s="150"/>
      <c r="C435" s="150"/>
      <c r="D435" s="150"/>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50"/>
      <c r="B436" s="150"/>
      <c r="C436" s="150"/>
      <c r="D436" s="150"/>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50"/>
      <c r="B437" s="150"/>
      <c r="C437" s="150"/>
      <c r="D437" s="150"/>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50"/>
      <c r="B438" s="150"/>
      <c r="C438" s="150"/>
      <c r="D438" s="150"/>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50"/>
      <c r="B439" s="150"/>
      <c r="C439" s="150"/>
      <c r="D439" s="150"/>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50"/>
      <c r="B440" s="150"/>
      <c r="C440" s="150"/>
      <c r="D440" s="150"/>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50"/>
      <c r="B441" s="150"/>
      <c r="C441" s="150"/>
      <c r="D441" s="150"/>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50"/>
      <c r="B442" s="150"/>
      <c r="C442" s="150"/>
      <c r="D442" s="150"/>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50"/>
      <c r="B443" s="150"/>
      <c r="C443" s="150"/>
      <c r="D443" s="150"/>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50"/>
      <c r="B444" s="150"/>
      <c r="C444" s="150"/>
      <c r="D444" s="150"/>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50"/>
      <c r="B445" s="150"/>
      <c r="C445" s="150"/>
      <c r="D445" s="150"/>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50"/>
      <c r="B446" s="150"/>
      <c r="C446" s="150"/>
      <c r="D446" s="150"/>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50"/>
      <c r="B447" s="150"/>
      <c r="C447" s="150"/>
      <c r="D447" s="150"/>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50"/>
      <c r="B448" s="150"/>
      <c r="C448" s="150"/>
      <c r="D448" s="150"/>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50"/>
      <c r="B449" s="150"/>
      <c r="C449" s="150"/>
      <c r="D449" s="150"/>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50"/>
      <c r="B450" s="150"/>
      <c r="C450" s="150"/>
      <c r="D450" s="150"/>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50"/>
      <c r="B451" s="150"/>
      <c r="C451" s="150"/>
      <c r="D451" s="150"/>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50"/>
      <c r="B452" s="150"/>
      <c r="C452" s="150"/>
      <c r="D452" s="150"/>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50"/>
      <c r="B453" s="150"/>
      <c r="C453" s="150"/>
      <c r="D453" s="150"/>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50"/>
      <c r="B454" s="150"/>
      <c r="C454" s="150"/>
      <c r="D454" s="150"/>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50"/>
      <c r="B455" s="150"/>
      <c r="C455" s="150"/>
      <c r="D455" s="150"/>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50"/>
      <c r="B456" s="150"/>
      <c r="C456" s="150"/>
      <c r="D456" s="150"/>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50"/>
      <c r="B457" s="150"/>
      <c r="C457" s="150"/>
      <c r="D457" s="150"/>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50"/>
      <c r="B458" s="150"/>
      <c r="C458" s="150"/>
      <c r="D458" s="150"/>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50"/>
      <c r="B459" s="150"/>
      <c r="C459" s="150"/>
      <c r="D459" s="150"/>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50"/>
      <c r="B460" s="150"/>
      <c r="C460" s="150"/>
      <c r="D460" s="150"/>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50"/>
      <c r="B461" s="150"/>
      <c r="C461" s="150"/>
      <c r="D461" s="150"/>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50"/>
      <c r="B462" s="150"/>
      <c r="C462" s="150"/>
      <c r="D462" s="150"/>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50"/>
      <c r="B463" s="150"/>
      <c r="C463" s="150"/>
      <c r="D463" s="150"/>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50"/>
      <c r="B464" s="150"/>
      <c r="C464" s="150"/>
      <c r="D464" s="150"/>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50"/>
      <c r="B465" s="150"/>
      <c r="C465" s="150"/>
      <c r="D465" s="150"/>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50"/>
      <c r="B466" s="150"/>
      <c r="C466" s="150"/>
      <c r="D466" s="150"/>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50"/>
      <c r="B467" s="150"/>
      <c r="C467" s="150"/>
      <c r="D467" s="150"/>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50"/>
      <c r="B468" s="150"/>
      <c r="C468" s="150"/>
      <c r="D468" s="150"/>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50"/>
      <c r="B469" s="150"/>
      <c r="C469" s="150"/>
      <c r="D469" s="150"/>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50"/>
      <c r="B470" s="150"/>
      <c r="C470" s="150"/>
      <c r="D470" s="150"/>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50"/>
      <c r="B471" s="150"/>
      <c r="C471" s="150"/>
      <c r="D471" s="150"/>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50"/>
      <c r="B472" s="150"/>
      <c r="C472" s="150"/>
      <c r="D472" s="150"/>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50"/>
      <c r="B473" s="150"/>
      <c r="C473" s="150"/>
      <c r="D473" s="150"/>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50"/>
      <c r="B474" s="150"/>
      <c r="C474" s="150"/>
      <c r="D474" s="150"/>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50"/>
      <c r="B475" s="150"/>
      <c r="C475" s="150"/>
      <c r="D475" s="150"/>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50"/>
      <c r="B476" s="150"/>
      <c r="C476" s="150"/>
      <c r="D476" s="150"/>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50"/>
      <c r="B477" s="150"/>
      <c r="C477" s="150"/>
      <c r="D477" s="150"/>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50"/>
      <c r="B478" s="150"/>
      <c r="C478" s="150"/>
      <c r="D478" s="150"/>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50"/>
      <c r="B479" s="150"/>
      <c r="C479" s="150"/>
      <c r="D479" s="150"/>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50"/>
      <c r="B480" s="150"/>
      <c r="C480" s="150"/>
      <c r="D480" s="150"/>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50"/>
      <c r="B481" s="150"/>
      <c r="C481" s="150"/>
      <c r="D481" s="150"/>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50"/>
      <c r="B482" s="150"/>
      <c r="C482" s="150"/>
      <c r="D482" s="150"/>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50"/>
      <c r="B483" s="150"/>
      <c r="C483" s="150"/>
      <c r="D483" s="150"/>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50"/>
      <c r="B484" s="150"/>
      <c r="C484" s="150"/>
      <c r="D484" s="150"/>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50"/>
      <c r="B485" s="150"/>
      <c r="C485" s="150"/>
      <c r="D485" s="150"/>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50"/>
      <c r="B486" s="150"/>
      <c r="C486" s="150"/>
      <c r="D486" s="150"/>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50"/>
      <c r="B487" s="150"/>
      <c r="C487" s="150"/>
      <c r="D487" s="150"/>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50"/>
      <c r="B488" s="150"/>
      <c r="C488" s="150"/>
      <c r="D488" s="150"/>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50"/>
      <c r="B489" s="150"/>
      <c r="C489" s="150"/>
      <c r="D489" s="150"/>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50"/>
      <c r="B490" s="150"/>
      <c r="C490" s="150"/>
      <c r="D490" s="150"/>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50"/>
      <c r="B491" s="150"/>
      <c r="C491" s="150"/>
      <c r="D491" s="150"/>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50"/>
      <c r="B492" s="150"/>
      <c r="C492" s="150"/>
      <c r="D492" s="150"/>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50"/>
      <c r="B493" s="150"/>
      <c r="C493" s="150"/>
      <c r="D493" s="150"/>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50"/>
      <c r="B494" s="150"/>
      <c r="C494" s="150"/>
      <c r="D494" s="150"/>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50"/>
      <c r="B495" s="150"/>
      <c r="C495" s="150"/>
      <c r="D495" s="150"/>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50"/>
      <c r="B496" s="150"/>
      <c r="C496" s="150"/>
      <c r="D496" s="150"/>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50"/>
      <c r="B497" s="150"/>
      <c r="C497" s="150"/>
      <c r="D497" s="150"/>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50"/>
      <c r="B498" s="150"/>
      <c r="C498" s="150"/>
      <c r="D498" s="150"/>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50"/>
      <c r="B499" s="150"/>
      <c r="C499" s="150"/>
      <c r="D499" s="150"/>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50"/>
      <c r="B500" s="150"/>
      <c r="C500" s="150"/>
      <c r="D500" s="150"/>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50"/>
      <c r="B501" s="150"/>
      <c r="C501" s="150"/>
      <c r="D501" s="150"/>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50"/>
      <c r="B502" s="150"/>
      <c r="C502" s="150"/>
      <c r="D502" s="150"/>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50"/>
      <c r="B503" s="150"/>
      <c r="C503" s="150"/>
      <c r="D503" s="150"/>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50"/>
      <c r="B504" s="150"/>
      <c r="C504" s="150"/>
      <c r="D504" s="150"/>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50"/>
      <c r="B505" s="150"/>
      <c r="C505" s="150"/>
      <c r="D505" s="150"/>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50"/>
      <c r="B506" s="150"/>
      <c r="C506" s="150"/>
      <c r="D506" s="150"/>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50"/>
      <c r="B507" s="150"/>
      <c r="C507" s="150"/>
      <c r="D507" s="150"/>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50"/>
      <c r="B508" s="150"/>
      <c r="C508" s="150"/>
      <c r="D508" s="150"/>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50"/>
      <c r="B509" s="150"/>
      <c r="C509" s="150"/>
      <c r="D509" s="150"/>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50"/>
      <c r="B510" s="150"/>
      <c r="C510" s="150"/>
      <c r="D510" s="150"/>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50"/>
      <c r="B511" s="150"/>
      <c r="C511" s="150"/>
      <c r="D511" s="150"/>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50"/>
      <c r="B512" s="150"/>
      <c r="C512" s="150"/>
      <c r="D512" s="150"/>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50"/>
      <c r="B513" s="150"/>
      <c r="C513" s="150"/>
      <c r="D513" s="150"/>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50"/>
      <c r="B514" s="150"/>
      <c r="C514" s="150"/>
      <c r="D514" s="150"/>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50"/>
      <c r="B515" s="150"/>
      <c r="C515" s="150"/>
      <c r="D515" s="150"/>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50"/>
      <c r="B516" s="150"/>
      <c r="C516" s="150"/>
      <c r="D516" s="150"/>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50"/>
      <c r="B517" s="150"/>
      <c r="C517" s="150"/>
      <c r="D517" s="150"/>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50"/>
      <c r="B518" s="150"/>
      <c r="C518" s="150"/>
      <c r="D518" s="150"/>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50"/>
      <c r="B519" s="150"/>
      <c r="C519" s="150"/>
      <c r="D519" s="150"/>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50"/>
      <c r="B520" s="150"/>
      <c r="C520" s="150"/>
      <c r="D520" s="150"/>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50"/>
      <c r="B521" s="150"/>
      <c r="C521" s="150"/>
      <c r="D521" s="150"/>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50"/>
      <c r="B522" s="150"/>
      <c r="C522" s="150"/>
      <c r="D522" s="150"/>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50"/>
      <c r="B523" s="150"/>
      <c r="C523" s="150"/>
      <c r="D523" s="150"/>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50"/>
      <c r="B524" s="150"/>
      <c r="C524" s="150"/>
      <c r="D524" s="150"/>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50"/>
      <c r="B525" s="150"/>
      <c r="C525" s="150"/>
      <c r="D525" s="150"/>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50"/>
      <c r="B526" s="150"/>
      <c r="C526" s="150"/>
      <c r="D526" s="150"/>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50"/>
      <c r="B527" s="150"/>
      <c r="C527" s="150"/>
      <c r="D527" s="150"/>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50"/>
      <c r="B528" s="150"/>
      <c r="C528" s="150"/>
      <c r="D528" s="150"/>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50"/>
      <c r="B529" s="150"/>
      <c r="C529" s="150"/>
      <c r="D529" s="150"/>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50"/>
      <c r="B530" s="150"/>
      <c r="C530" s="150"/>
      <c r="D530" s="150"/>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50"/>
      <c r="B531" s="150"/>
      <c r="C531" s="150"/>
      <c r="D531" s="150"/>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50"/>
      <c r="B532" s="150"/>
      <c r="C532" s="150"/>
      <c r="D532" s="150"/>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50"/>
      <c r="B533" s="150"/>
      <c r="C533" s="150"/>
      <c r="D533" s="150"/>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50"/>
      <c r="B534" s="150"/>
      <c r="C534" s="150"/>
      <c r="D534" s="150"/>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50"/>
      <c r="B535" s="150"/>
      <c r="C535" s="150"/>
      <c r="D535" s="150"/>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50"/>
      <c r="B536" s="150"/>
      <c r="C536" s="150"/>
      <c r="D536" s="150"/>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50"/>
      <c r="B537" s="150"/>
      <c r="C537" s="150"/>
      <c r="D537" s="150"/>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50"/>
      <c r="B538" s="150"/>
      <c r="C538" s="150"/>
      <c r="D538" s="150"/>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50"/>
      <c r="B539" s="150"/>
      <c r="C539" s="150"/>
      <c r="D539" s="150"/>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50"/>
      <c r="B540" s="150"/>
      <c r="C540" s="150"/>
      <c r="D540" s="150"/>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50"/>
      <c r="B541" s="150"/>
      <c r="C541" s="150"/>
      <c r="D541" s="150"/>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50"/>
      <c r="B542" s="150"/>
      <c r="C542" s="150"/>
      <c r="D542" s="150"/>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50"/>
      <c r="B543" s="150"/>
      <c r="C543" s="150"/>
      <c r="D543" s="150"/>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50"/>
      <c r="B544" s="150"/>
      <c r="C544" s="150"/>
      <c r="D544" s="150"/>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50"/>
      <c r="B545" s="150"/>
      <c r="C545" s="150"/>
      <c r="D545" s="150"/>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50"/>
      <c r="B546" s="150"/>
      <c r="C546" s="150"/>
      <c r="D546" s="150"/>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50"/>
      <c r="B547" s="150"/>
      <c r="C547" s="150"/>
      <c r="D547" s="150"/>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50"/>
      <c r="B548" s="150"/>
      <c r="C548" s="150"/>
      <c r="D548" s="150"/>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50"/>
      <c r="B549" s="150"/>
      <c r="C549" s="150"/>
      <c r="D549" s="150"/>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50"/>
      <c r="B550" s="150"/>
      <c r="C550" s="150"/>
      <c r="D550" s="150"/>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50"/>
      <c r="B551" s="150"/>
      <c r="C551" s="150"/>
      <c r="D551" s="150"/>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50"/>
      <c r="B552" s="150"/>
      <c r="C552" s="150"/>
      <c r="D552" s="150"/>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50"/>
      <c r="B553" s="150"/>
      <c r="C553" s="150"/>
      <c r="D553" s="150"/>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50"/>
      <c r="B554" s="150"/>
      <c r="C554" s="150"/>
      <c r="D554" s="150"/>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50"/>
      <c r="B555" s="150"/>
      <c r="C555" s="150"/>
      <c r="D555" s="150"/>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50"/>
      <c r="B556" s="150"/>
      <c r="C556" s="150"/>
      <c r="D556" s="150"/>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50"/>
      <c r="B557" s="150"/>
      <c r="C557" s="150"/>
      <c r="D557" s="150"/>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50"/>
      <c r="B558" s="150"/>
      <c r="C558" s="150"/>
      <c r="D558" s="150"/>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50"/>
      <c r="B559" s="150"/>
      <c r="C559" s="150"/>
      <c r="D559" s="150"/>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50"/>
      <c r="B560" s="150"/>
      <c r="C560" s="150"/>
      <c r="D560" s="150"/>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50"/>
      <c r="B561" s="150"/>
      <c r="C561" s="150"/>
      <c r="D561" s="150"/>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50"/>
      <c r="B562" s="150"/>
      <c r="C562" s="150"/>
      <c r="D562" s="150"/>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50"/>
      <c r="B563" s="150"/>
      <c r="C563" s="150"/>
      <c r="D563" s="150"/>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50"/>
      <c r="B564" s="150"/>
      <c r="C564" s="150"/>
      <c r="D564" s="150"/>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50"/>
      <c r="B565" s="150"/>
      <c r="C565" s="150"/>
      <c r="D565" s="150"/>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50"/>
      <c r="B566" s="150"/>
      <c r="C566" s="150"/>
      <c r="D566" s="150"/>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50"/>
      <c r="B567" s="150"/>
      <c r="C567" s="150"/>
      <c r="D567" s="150"/>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50"/>
      <c r="B568" s="150"/>
      <c r="C568" s="150"/>
      <c r="D568" s="150"/>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50"/>
      <c r="B569" s="150"/>
      <c r="C569" s="150"/>
      <c r="D569" s="150"/>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50"/>
      <c r="B570" s="150"/>
      <c r="C570" s="150"/>
      <c r="D570" s="150"/>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50"/>
      <c r="B571" s="150"/>
      <c r="C571" s="150"/>
      <c r="D571" s="150"/>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50"/>
      <c r="B572" s="150"/>
      <c r="C572" s="150"/>
      <c r="D572" s="150"/>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50"/>
      <c r="B573" s="150"/>
      <c r="C573" s="150"/>
      <c r="D573" s="150"/>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50"/>
      <c r="B574" s="150"/>
      <c r="C574" s="150"/>
      <c r="D574" s="150"/>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50"/>
      <c r="B575" s="150"/>
      <c r="C575" s="150"/>
      <c r="D575" s="150"/>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50"/>
      <c r="B576" s="150"/>
      <c r="C576" s="150"/>
      <c r="D576" s="150"/>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50"/>
      <c r="B577" s="150"/>
      <c r="C577" s="150"/>
      <c r="D577" s="150"/>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50"/>
      <c r="B578" s="150"/>
      <c r="C578" s="150"/>
      <c r="D578" s="150"/>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50"/>
      <c r="B579" s="150"/>
      <c r="C579" s="150"/>
      <c r="D579" s="150"/>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50"/>
      <c r="B580" s="150"/>
      <c r="C580" s="150"/>
      <c r="D580" s="150"/>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50"/>
      <c r="B581" s="150"/>
      <c r="C581" s="150"/>
      <c r="D581" s="150"/>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50"/>
      <c r="B582" s="150"/>
      <c r="C582" s="150"/>
      <c r="D582" s="150"/>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50"/>
      <c r="B583" s="150"/>
      <c r="C583" s="150"/>
      <c r="D583" s="150"/>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50"/>
      <c r="B584" s="150"/>
      <c r="C584" s="150"/>
      <c r="D584" s="150"/>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50"/>
      <c r="B585" s="150"/>
      <c r="C585" s="150"/>
      <c r="D585" s="150"/>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50"/>
      <c r="B586" s="150"/>
      <c r="C586" s="150"/>
      <c r="D586" s="150"/>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50"/>
      <c r="B587" s="150"/>
      <c r="C587" s="150"/>
      <c r="D587" s="150"/>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50"/>
      <c r="B588" s="150"/>
      <c r="C588" s="150"/>
      <c r="D588" s="150"/>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50"/>
      <c r="B589" s="150"/>
      <c r="C589" s="150"/>
      <c r="D589" s="150"/>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50"/>
      <c r="B590" s="150"/>
      <c r="C590" s="150"/>
      <c r="D590" s="150"/>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50"/>
      <c r="B591" s="150"/>
      <c r="C591" s="150"/>
      <c r="D591" s="150"/>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50"/>
      <c r="B592" s="150"/>
      <c r="C592" s="150"/>
      <c r="D592" s="150"/>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50"/>
      <c r="B593" s="150"/>
      <c r="C593" s="150"/>
      <c r="D593" s="150"/>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50"/>
      <c r="B594" s="150"/>
      <c r="C594" s="150"/>
      <c r="D594" s="150"/>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50"/>
      <c r="B595" s="150"/>
      <c r="C595" s="150"/>
      <c r="D595" s="150"/>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50"/>
      <c r="B596" s="150"/>
      <c r="C596" s="150"/>
      <c r="D596" s="150"/>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50"/>
      <c r="B597" s="150"/>
      <c r="C597" s="150"/>
      <c r="D597" s="150"/>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50"/>
      <c r="B598" s="150"/>
      <c r="C598" s="150"/>
      <c r="D598" s="150"/>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50"/>
      <c r="B599" s="150"/>
      <c r="C599" s="150"/>
      <c r="D599" s="150"/>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50"/>
      <c r="B600" s="150"/>
      <c r="C600" s="150"/>
      <c r="D600" s="150"/>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50"/>
      <c r="B601" s="150"/>
      <c r="C601" s="150"/>
      <c r="D601" s="150"/>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50"/>
      <c r="B602" s="150"/>
      <c r="C602" s="150"/>
      <c r="D602" s="150"/>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50"/>
      <c r="B603" s="150"/>
      <c r="C603" s="150"/>
      <c r="D603" s="150"/>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50"/>
      <c r="B604" s="150"/>
      <c r="C604" s="150"/>
      <c r="D604" s="150"/>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50"/>
      <c r="B605" s="150"/>
      <c r="C605" s="150"/>
      <c r="D605" s="150"/>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50"/>
      <c r="B606" s="150"/>
      <c r="C606" s="150"/>
      <c r="D606" s="150"/>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50"/>
      <c r="B607" s="150"/>
      <c r="C607" s="150"/>
      <c r="D607" s="150"/>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50"/>
      <c r="B608" s="150"/>
      <c r="C608" s="150"/>
      <c r="D608" s="150"/>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50"/>
      <c r="B609" s="150"/>
      <c r="C609" s="150"/>
      <c r="D609" s="150"/>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50"/>
      <c r="B610" s="150"/>
      <c r="C610" s="150"/>
      <c r="D610" s="150"/>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50"/>
      <c r="B611" s="150"/>
      <c r="C611" s="150"/>
      <c r="D611" s="150"/>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50"/>
      <c r="B612" s="150"/>
      <c r="C612" s="150"/>
      <c r="D612" s="150"/>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50"/>
      <c r="B613" s="150"/>
      <c r="C613" s="150"/>
      <c r="D613" s="150"/>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50"/>
      <c r="B614" s="150"/>
      <c r="C614" s="150"/>
      <c r="D614" s="150"/>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50"/>
      <c r="B615" s="150"/>
      <c r="C615" s="150"/>
      <c r="D615" s="150"/>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50"/>
      <c r="B616" s="150"/>
      <c r="C616" s="150"/>
      <c r="D616" s="150"/>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50"/>
      <c r="B617" s="150"/>
      <c r="C617" s="150"/>
      <c r="D617" s="150"/>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50"/>
      <c r="B618" s="150"/>
      <c r="C618" s="150"/>
      <c r="D618" s="150"/>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50"/>
      <c r="B619" s="150"/>
      <c r="C619" s="150"/>
      <c r="D619" s="150"/>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50"/>
      <c r="B620" s="150"/>
      <c r="C620" s="150"/>
      <c r="D620" s="150"/>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50"/>
      <c r="B621" s="150"/>
      <c r="C621" s="150"/>
      <c r="D621" s="150"/>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50"/>
      <c r="B622" s="150"/>
      <c r="C622" s="150"/>
      <c r="D622" s="150"/>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50"/>
      <c r="B623" s="150"/>
      <c r="C623" s="150"/>
      <c r="D623" s="150"/>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50"/>
      <c r="B624" s="150"/>
      <c r="C624" s="150"/>
      <c r="D624" s="150"/>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50"/>
      <c r="B625" s="150"/>
      <c r="C625" s="150"/>
      <c r="D625" s="150"/>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50"/>
      <c r="B626" s="150"/>
      <c r="C626" s="150"/>
      <c r="D626" s="150"/>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50"/>
      <c r="B627" s="150"/>
      <c r="C627" s="150"/>
      <c r="D627" s="150"/>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50"/>
      <c r="B628" s="150"/>
      <c r="C628" s="150"/>
      <c r="D628" s="150"/>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50"/>
      <c r="B629" s="150"/>
      <c r="C629" s="150"/>
      <c r="D629" s="150"/>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50"/>
      <c r="B630" s="150"/>
      <c r="C630" s="150"/>
      <c r="D630" s="150"/>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50"/>
      <c r="B631" s="150"/>
      <c r="C631" s="150"/>
      <c r="D631" s="150"/>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50"/>
      <c r="B632" s="150"/>
      <c r="C632" s="150"/>
      <c r="D632" s="150"/>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50"/>
      <c r="B633" s="150"/>
      <c r="C633" s="150"/>
      <c r="D633" s="150"/>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50"/>
      <c r="B634" s="150"/>
      <c r="C634" s="150"/>
      <c r="D634" s="150"/>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50"/>
      <c r="B635" s="150"/>
      <c r="C635" s="150"/>
      <c r="D635" s="150"/>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50"/>
      <c r="B636" s="150"/>
      <c r="C636" s="150"/>
      <c r="D636" s="150"/>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50"/>
      <c r="B637" s="150"/>
      <c r="C637" s="150"/>
      <c r="D637" s="150"/>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50"/>
      <c r="B638" s="150"/>
      <c r="C638" s="150"/>
      <c r="D638" s="150"/>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50"/>
      <c r="B639" s="150"/>
      <c r="C639" s="150"/>
      <c r="D639" s="150"/>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50"/>
      <c r="B640" s="150"/>
      <c r="C640" s="150"/>
      <c r="D640" s="150"/>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50"/>
      <c r="B641" s="150"/>
      <c r="C641" s="150"/>
      <c r="D641" s="150"/>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50"/>
      <c r="B642" s="150"/>
      <c r="C642" s="150"/>
      <c r="D642" s="150"/>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50"/>
      <c r="B643" s="150"/>
      <c r="C643" s="150"/>
      <c r="D643" s="150"/>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50"/>
      <c r="B644" s="150"/>
      <c r="C644" s="150"/>
      <c r="D644" s="150"/>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50"/>
      <c r="B645" s="150"/>
      <c r="C645" s="150"/>
      <c r="D645" s="150"/>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50"/>
      <c r="B646" s="150"/>
      <c r="C646" s="150"/>
      <c r="D646" s="150"/>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50"/>
      <c r="B647" s="150"/>
      <c r="C647" s="150"/>
      <c r="D647" s="150"/>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50"/>
      <c r="B648" s="150"/>
      <c r="C648" s="150"/>
      <c r="D648" s="150"/>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50"/>
      <c r="B649" s="150"/>
      <c r="C649" s="150"/>
      <c r="D649" s="150"/>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50"/>
      <c r="B650" s="150"/>
      <c r="C650" s="150"/>
      <c r="D650" s="150"/>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50"/>
      <c r="B651" s="150"/>
      <c r="C651" s="150"/>
      <c r="D651" s="150"/>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50"/>
      <c r="B652" s="150"/>
      <c r="C652" s="150"/>
      <c r="D652" s="150"/>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50"/>
      <c r="B653" s="150"/>
      <c r="C653" s="150"/>
      <c r="D653" s="150"/>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50"/>
      <c r="B654" s="150"/>
      <c r="C654" s="150"/>
      <c r="D654" s="150"/>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50"/>
      <c r="B655" s="150"/>
      <c r="C655" s="150"/>
      <c r="D655" s="150"/>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50"/>
      <c r="B656" s="150"/>
      <c r="C656" s="150"/>
      <c r="D656" s="150"/>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50"/>
      <c r="B657" s="150"/>
      <c r="C657" s="150"/>
      <c r="D657" s="150"/>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50"/>
      <c r="B658" s="150"/>
      <c r="C658" s="150"/>
      <c r="D658" s="150"/>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50"/>
      <c r="B659" s="150"/>
      <c r="C659" s="150"/>
      <c r="D659" s="150"/>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50"/>
      <c r="B660" s="150"/>
      <c r="C660" s="150"/>
      <c r="D660" s="150"/>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50"/>
      <c r="B661" s="150"/>
      <c r="C661" s="150"/>
      <c r="D661" s="150"/>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50"/>
      <c r="B662" s="150"/>
      <c r="C662" s="150"/>
      <c r="D662" s="150"/>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50"/>
      <c r="B663" s="150"/>
      <c r="C663" s="150"/>
      <c r="D663" s="150"/>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50"/>
      <c r="B664" s="150"/>
      <c r="C664" s="150"/>
      <c r="D664" s="150"/>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50"/>
      <c r="B665" s="150"/>
      <c r="C665" s="150"/>
      <c r="D665" s="150"/>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50"/>
      <c r="B666" s="150"/>
      <c r="C666" s="150"/>
      <c r="D666" s="150"/>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50"/>
      <c r="B667" s="150"/>
      <c r="C667" s="150"/>
      <c r="D667" s="150"/>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50"/>
      <c r="B668" s="150"/>
      <c r="C668" s="150"/>
      <c r="D668" s="150"/>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50"/>
      <c r="B669" s="150"/>
      <c r="C669" s="150"/>
      <c r="D669" s="150"/>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50"/>
      <c r="B670" s="150"/>
      <c r="C670" s="150"/>
      <c r="D670" s="150"/>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50"/>
      <c r="B671" s="150"/>
      <c r="C671" s="150"/>
      <c r="D671" s="150"/>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50"/>
      <c r="B672" s="150"/>
      <c r="C672" s="150"/>
      <c r="D672" s="150"/>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50"/>
      <c r="B673" s="150"/>
      <c r="C673" s="150"/>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50"/>
      <c r="B674" s="150"/>
      <c r="C674" s="150"/>
      <c r="D674" s="150"/>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50"/>
      <c r="B675" s="150"/>
      <c r="C675" s="150"/>
      <c r="D675" s="150"/>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50"/>
      <c r="B676" s="150"/>
      <c r="C676" s="150"/>
      <c r="D676" s="150"/>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50"/>
      <c r="B677" s="150"/>
      <c r="C677" s="150"/>
      <c r="D677" s="150"/>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50"/>
      <c r="B678" s="150"/>
      <c r="C678" s="150"/>
      <c r="D678" s="150"/>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50"/>
      <c r="B679" s="150"/>
      <c r="C679" s="150"/>
      <c r="D679" s="150"/>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50"/>
      <c r="B680" s="150"/>
      <c r="C680" s="150"/>
      <c r="D680" s="150"/>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50"/>
      <c r="B681" s="150"/>
      <c r="C681" s="150"/>
      <c r="D681" s="150"/>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50"/>
      <c r="B682" s="150"/>
      <c r="C682" s="150"/>
      <c r="D682" s="150"/>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50"/>
      <c r="B683" s="150"/>
      <c r="C683" s="150"/>
      <c r="D683" s="150"/>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50"/>
      <c r="B684" s="150"/>
      <c r="C684" s="150"/>
      <c r="D684" s="150"/>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50"/>
      <c r="B685" s="150"/>
      <c r="C685" s="150"/>
      <c r="D685" s="150"/>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50"/>
      <c r="B686" s="150"/>
      <c r="C686" s="150"/>
      <c r="D686" s="150"/>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50"/>
      <c r="B687" s="150"/>
      <c r="C687" s="150"/>
      <c r="D687" s="150"/>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50"/>
      <c r="B688" s="150"/>
      <c r="C688" s="150"/>
      <c r="D688" s="150"/>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50"/>
      <c r="B689" s="150"/>
      <c r="C689" s="150"/>
      <c r="D689" s="150"/>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50"/>
      <c r="B690" s="150"/>
      <c r="C690" s="150"/>
      <c r="D690" s="150"/>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50"/>
      <c r="B691" s="150"/>
      <c r="C691" s="150"/>
      <c r="D691" s="150"/>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50"/>
      <c r="B692" s="150"/>
      <c r="C692" s="150"/>
      <c r="D692" s="150"/>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50"/>
      <c r="B693" s="150"/>
      <c r="C693" s="150"/>
      <c r="D693" s="150"/>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50"/>
      <c r="B694" s="150"/>
      <c r="C694" s="150"/>
      <c r="D694" s="150"/>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50"/>
      <c r="B695" s="150"/>
      <c r="C695" s="150"/>
      <c r="D695" s="150"/>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50"/>
      <c r="B696" s="150"/>
      <c r="C696" s="150"/>
      <c r="D696" s="150"/>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50"/>
      <c r="B697" s="150"/>
      <c r="C697" s="150"/>
      <c r="D697" s="150"/>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50"/>
      <c r="B698" s="150"/>
      <c r="C698" s="150"/>
      <c r="D698" s="150"/>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50"/>
      <c r="B699" s="150"/>
      <c r="C699" s="150"/>
      <c r="D699" s="150"/>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50"/>
      <c r="B700" s="150"/>
      <c r="C700" s="150"/>
      <c r="D700" s="150"/>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50"/>
      <c r="B701" s="150"/>
      <c r="C701" s="150"/>
      <c r="D701" s="150"/>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50"/>
      <c r="B702" s="150"/>
      <c r="C702" s="150"/>
      <c r="D702" s="150"/>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50"/>
      <c r="B703" s="150"/>
      <c r="C703" s="150"/>
      <c r="D703" s="150"/>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50"/>
      <c r="B704" s="150"/>
      <c r="C704" s="150"/>
      <c r="D704" s="150"/>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50"/>
      <c r="B705" s="150"/>
      <c r="C705" s="150"/>
      <c r="D705" s="150"/>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50"/>
      <c r="B706" s="150"/>
      <c r="C706" s="150"/>
      <c r="D706" s="150"/>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50"/>
      <c r="B707" s="150"/>
      <c r="C707" s="150"/>
      <c r="D707" s="150"/>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50"/>
      <c r="B708" s="150"/>
      <c r="C708" s="150"/>
      <c r="D708" s="150"/>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50"/>
      <c r="B709" s="150"/>
      <c r="C709" s="150"/>
      <c r="D709" s="150"/>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50"/>
      <c r="B710" s="150"/>
      <c r="C710" s="150"/>
      <c r="D710" s="150"/>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50"/>
      <c r="B711" s="150"/>
      <c r="C711" s="150"/>
      <c r="D711" s="150"/>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50"/>
      <c r="B712" s="150"/>
      <c r="C712" s="150"/>
      <c r="D712" s="150"/>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50"/>
      <c r="B713" s="150"/>
      <c r="C713" s="150"/>
      <c r="D713" s="150"/>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50"/>
      <c r="B714" s="150"/>
      <c r="C714" s="150"/>
      <c r="D714" s="150"/>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50"/>
      <c r="B715" s="150"/>
      <c r="C715" s="150"/>
      <c r="D715" s="150"/>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50"/>
      <c r="B716" s="150"/>
      <c r="C716" s="150"/>
      <c r="D716" s="150"/>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50"/>
      <c r="B717" s="150"/>
      <c r="C717" s="150"/>
      <c r="D717" s="150"/>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50"/>
      <c r="B718" s="150"/>
      <c r="C718" s="150"/>
      <c r="D718" s="150"/>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50"/>
      <c r="B719" s="150"/>
      <c r="C719" s="150"/>
      <c r="D719" s="150"/>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50"/>
      <c r="B720" s="150"/>
      <c r="C720" s="150"/>
      <c r="D720" s="150"/>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50"/>
      <c r="B721" s="150"/>
      <c r="C721" s="150"/>
      <c r="D721" s="150"/>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50"/>
      <c r="B722" s="150"/>
      <c r="C722" s="150"/>
      <c r="D722" s="150"/>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50"/>
      <c r="B723" s="150"/>
      <c r="C723" s="150"/>
      <c r="D723" s="150"/>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50"/>
      <c r="B724" s="150"/>
      <c r="C724" s="150"/>
      <c r="D724" s="150"/>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50"/>
      <c r="B725" s="150"/>
      <c r="C725" s="150"/>
      <c r="D725" s="150"/>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50"/>
      <c r="B726" s="150"/>
      <c r="C726" s="150"/>
      <c r="D726" s="150"/>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50"/>
      <c r="B727" s="150"/>
      <c r="C727" s="150"/>
      <c r="D727" s="150"/>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50"/>
      <c r="B728" s="150"/>
      <c r="C728" s="150"/>
      <c r="D728" s="150"/>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50"/>
      <c r="B729" s="150"/>
      <c r="C729" s="150"/>
      <c r="D729" s="150"/>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50"/>
      <c r="B730" s="150"/>
      <c r="C730" s="150"/>
      <c r="D730" s="150"/>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50"/>
      <c r="B731" s="150"/>
      <c r="C731" s="150"/>
      <c r="D731" s="150"/>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50"/>
      <c r="B732" s="150"/>
      <c r="C732" s="150"/>
      <c r="D732" s="150"/>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50"/>
      <c r="B733" s="150"/>
      <c r="C733" s="150"/>
      <c r="D733" s="150"/>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50"/>
      <c r="B734" s="150"/>
      <c r="C734" s="150"/>
      <c r="D734" s="150"/>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50"/>
      <c r="B735" s="150"/>
      <c r="C735" s="150"/>
      <c r="D735" s="150"/>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50"/>
      <c r="B736" s="150"/>
      <c r="C736" s="150"/>
      <c r="D736" s="150"/>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50"/>
      <c r="B737" s="150"/>
      <c r="C737" s="150"/>
      <c r="D737" s="150"/>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50"/>
      <c r="B738" s="150"/>
      <c r="C738" s="150"/>
      <c r="D738" s="150"/>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50"/>
      <c r="B739" s="150"/>
      <c r="C739" s="150"/>
      <c r="D739" s="150"/>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50"/>
      <c r="B740" s="150"/>
      <c r="C740" s="150"/>
      <c r="D740" s="150"/>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50"/>
      <c r="B741" s="150"/>
      <c r="C741" s="150"/>
      <c r="D741" s="150"/>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50"/>
      <c r="B742" s="150"/>
      <c r="C742" s="150"/>
      <c r="D742" s="150"/>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50"/>
      <c r="B743" s="150"/>
      <c r="C743" s="150"/>
      <c r="D743" s="150"/>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50"/>
      <c r="B744" s="150"/>
      <c r="C744" s="150"/>
      <c r="D744" s="150"/>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50"/>
      <c r="B745" s="150"/>
      <c r="C745" s="150"/>
      <c r="D745" s="150"/>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50"/>
      <c r="B746" s="150"/>
      <c r="C746" s="150"/>
      <c r="D746" s="150"/>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50"/>
      <c r="B747" s="150"/>
      <c r="C747" s="150"/>
      <c r="D747" s="150"/>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50"/>
      <c r="B748" s="150"/>
      <c r="C748" s="150"/>
      <c r="D748" s="150"/>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50"/>
      <c r="B749" s="150"/>
      <c r="C749" s="150"/>
      <c r="D749" s="150"/>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50"/>
      <c r="B750" s="150"/>
      <c r="C750" s="150"/>
      <c r="D750" s="150"/>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50"/>
      <c r="B751" s="150"/>
      <c r="C751" s="150"/>
      <c r="D751" s="150"/>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50"/>
      <c r="B752" s="150"/>
      <c r="C752" s="150"/>
      <c r="D752" s="150"/>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50"/>
      <c r="B753" s="150"/>
      <c r="C753" s="150"/>
      <c r="D753" s="150"/>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50"/>
      <c r="B754" s="150"/>
      <c r="C754" s="150"/>
      <c r="D754" s="150"/>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50"/>
      <c r="B755" s="150"/>
      <c r="C755" s="150"/>
      <c r="D755" s="150"/>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50"/>
      <c r="B756" s="150"/>
      <c r="C756" s="150"/>
      <c r="D756" s="150"/>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50"/>
      <c r="B757" s="150"/>
      <c r="C757" s="150"/>
      <c r="D757" s="150"/>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50"/>
      <c r="B758" s="150"/>
      <c r="C758" s="150"/>
      <c r="D758" s="150"/>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50"/>
      <c r="B759" s="150"/>
      <c r="C759" s="150"/>
      <c r="D759" s="150"/>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50"/>
      <c r="B760" s="150"/>
      <c r="C760" s="150"/>
      <c r="D760" s="150"/>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50"/>
      <c r="B761" s="150"/>
      <c r="C761" s="150"/>
      <c r="D761" s="150"/>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50"/>
      <c r="B762" s="150"/>
      <c r="C762" s="150"/>
      <c r="D762" s="150"/>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50"/>
      <c r="B763" s="150"/>
      <c r="C763" s="150"/>
      <c r="D763" s="150"/>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50"/>
      <c r="B764" s="150"/>
      <c r="C764" s="150"/>
      <c r="D764" s="150"/>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50"/>
      <c r="B765" s="150"/>
      <c r="C765" s="150"/>
      <c r="D765" s="150"/>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50"/>
      <c r="B766" s="150"/>
      <c r="C766" s="150"/>
      <c r="D766" s="150"/>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50"/>
      <c r="B767" s="150"/>
      <c r="C767" s="150"/>
      <c r="D767" s="150"/>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50"/>
      <c r="B768" s="150"/>
      <c r="C768" s="150"/>
      <c r="D768" s="150"/>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50"/>
      <c r="B769" s="150"/>
      <c r="C769" s="150"/>
      <c r="D769" s="150"/>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50"/>
      <c r="B770" s="150"/>
      <c r="C770" s="150"/>
      <c r="D770" s="150"/>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50"/>
      <c r="B771" s="150"/>
      <c r="C771" s="150"/>
      <c r="D771" s="150"/>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50"/>
      <c r="B772" s="150"/>
      <c r="C772" s="150"/>
      <c r="D772" s="150"/>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50"/>
      <c r="B773" s="150"/>
      <c r="C773" s="150"/>
      <c r="D773" s="150"/>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50"/>
      <c r="B774" s="150"/>
      <c r="C774" s="150"/>
      <c r="D774" s="150"/>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50"/>
      <c r="B775" s="150"/>
      <c r="C775" s="150"/>
      <c r="D775" s="150"/>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50"/>
      <c r="B776" s="150"/>
      <c r="C776" s="150"/>
      <c r="D776" s="150"/>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50"/>
      <c r="B777" s="150"/>
      <c r="C777" s="150"/>
      <c r="D777" s="150"/>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50"/>
      <c r="B778" s="150"/>
      <c r="C778" s="150"/>
      <c r="D778" s="150"/>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50"/>
      <c r="B779" s="150"/>
      <c r="C779" s="150"/>
      <c r="D779" s="150"/>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50"/>
      <c r="B780" s="150"/>
      <c r="C780" s="150"/>
      <c r="D780" s="150"/>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50"/>
      <c r="B781" s="150"/>
      <c r="C781" s="150"/>
      <c r="D781" s="150"/>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50"/>
      <c r="B782" s="150"/>
      <c r="C782" s="150"/>
      <c r="D782" s="150"/>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50"/>
      <c r="B783" s="150"/>
      <c r="C783" s="150"/>
      <c r="D783" s="150"/>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50"/>
      <c r="B784" s="150"/>
      <c r="C784" s="150"/>
      <c r="D784" s="150"/>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50"/>
      <c r="B785" s="150"/>
      <c r="C785" s="150"/>
      <c r="D785" s="150"/>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50"/>
      <c r="B786" s="150"/>
      <c r="C786" s="150"/>
      <c r="D786" s="150"/>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50"/>
      <c r="B787" s="150"/>
      <c r="C787" s="150"/>
      <c r="D787" s="150"/>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50"/>
      <c r="B788" s="150"/>
      <c r="C788" s="150"/>
      <c r="D788" s="150"/>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50"/>
      <c r="B789" s="150"/>
      <c r="C789" s="150"/>
      <c r="D789" s="150"/>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50"/>
      <c r="B790" s="150"/>
      <c r="C790" s="150"/>
      <c r="D790" s="150"/>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50"/>
      <c r="B791" s="150"/>
      <c r="C791" s="150"/>
      <c r="D791" s="150"/>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50"/>
      <c r="B792" s="150"/>
      <c r="C792" s="150"/>
      <c r="D792" s="150"/>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50"/>
      <c r="B793" s="150"/>
      <c r="C793" s="150"/>
      <c r="D793" s="150"/>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50"/>
      <c r="B794" s="150"/>
      <c r="C794" s="150"/>
      <c r="D794" s="150"/>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50"/>
      <c r="B795" s="150"/>
      <c r="C795" s="150"/>
      <c r="D795" s="150"/>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50"/>
      <c r="B796" s="150"/>
      <c r="C796" s="150"/>
      <c r="D796" s="150"/>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50"/>
      <c r="B797" s="150"/>
      <c r="C797" s="150"/>
      <c r="D797" s="150"/>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50"/>
      <c r="B798" s="150"/>
      <c r="C798" s="150"/>
      <c r="D798" s="150"/>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50"/>
      <c r="B799" s="150"/>
      <c r="C799" s="150"/>
      <c r="D799" s="150"/>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50"/>
      <c r="B800" s="150"/>
      <c r="C800" s="150"/>
      <c r="D800" s="150"/>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50"/>
      <c r="B801" s="150"/>
      <c r="C801" s="150"/>
      <c r="D801" s="150"/>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50"/>
      <c r="B802" s="150"/>
      <c r="C802" s="150"/>
      <c r="D802" s="150"/>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50"/>
      <c r="B803" s="150"/>
      <c r="C803" s="150"/>
      <c r="D803" s="150"/>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50"/>
      <c r="B804" s="150"/>
      <c r="C804" s="150"/>
      <c r="D804" s="150"/>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50"/>
      <c r="B805" s="150"/>
      <c r="C805" s="150"/>
      <c r="D805" s="150"/>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50"/>
      <c r="B806" s="150"/>
      <c r="C806" s="150"/>
      <c r="D806" s="150"/>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50"/>
      <c r="B807" s="150"/>
      <c r="C807" s="150"/>
      <c r="D807" s="150"/>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50"/>
      <c r="B808" s="150"/>
      <c r="C808" s="150"/>
      <c r="D808" s="150"/>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50"/>
      <c r="B809" s="150"/>
      <c r="C809" s="150"/>
      <c r="D809" s="150"/>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50"/>
      <c r="B810" s="150"/>
      <c r="C810" s="150"/>
      <c r="D810" s="150"/>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50"/>
      <c r="B811" s="150"/>
      <c r="C811" s="150"/>
      <c r="D811" s="150"/>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50"/>
      <c r="B812" s="150"/>
      <c r="C812" s="150"/>
      <c r="D812" s="150"/>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50"/>
      <c r="B813" s="150"/>
      <c r="C813" s="150"/>
      <c r="D813" s="150"/>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50"/>
      <c r="B814" s="150"/>
      <c r="C814" s="150"/>
      <c r="D814" s="150"/>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50"/>
      <c r="B815" s="150"/>
      <c r="C815" s="150"/>
      <c r="D815" s="150"/>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50"/>
      <c r="B816" s="150"/>
      <c r="C816" s="150"/>
      <c r="D816" s="150"/>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50"/>
      <c r="B817" s="150"/>
      <c r="C817" s="150"/>
      <c r="D817" s="150"/>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50"/>
      <c r="B818" s="150"/>
      <c r="C818" s="150"/>
      <c r="D818" s="150"/>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50"/>
      <c r="B819" s="150"/>
      <c r="C819" s="150"/>
      <c r="D819" s="150"/>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50"/>
      <c r="B820" s="150"/>
      <c r="C820" s="150"/>
      <c r="D820" s="150"/>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50"/>
      <c r="B821" s="150"/>
      <c r="C821" s="150"/>
      <c r="D821" s="150"/>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50"/>
      <c r="B822" s="150"/>
      <c r="C822" s="150"/>
      <c r="D822" s="150"/>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50"/>
      <c r="B823" s="150"/>
      <c r="C823" s="150"/>
      <c r="D823" s="150"/>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50"/>
      <c r="B824" s="150"/>
      <c r="C824" s="150"/>
      <c r="D824" s="150"/>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50"/>
      <c r="B825" s="150"/>
      <c r="C825" s="150"/>
      <c r="D825" s="150"/>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50"/>
      <c r="B826" s="150"/>
      <c r="C826" s="150"/>
      <c r="D826" s="150"/>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50"/>
      <c r="B827" s="150"/>
      <c r="C827" s="150"/>
      <c r="D827" s="150"/>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50"/>
      <c r="B828" s="150"/>
      <c r="C828" s="150"/>
      <c r="D828" s="150"/>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50"/>
      <c r="B829" s="150"/>
      <c r="C829" s="150"/>
      <c r="D829" s="150"/>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50"/>
      <c r="B830" s="150"/>
      <c r="C830" s="150"/>
      <c r="D830" s="150"/>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50"/>
      <c r="B831" s="150"/>
      <c r="C831" s="150"/>
      <c r="D831" s="150"/>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50"/>
      <c r="B832" s="150"/>
      <c r="C832" s="150"/>
      <c r="D832" s="150"/>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50"/>
      <c r="B833" s="150"/>
      <c r="C833" s="150"/>
      <c r="D833" s="150"/>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50"/>
      <c r="B834" s="150"/>
      <c r="C834" s="150"/>
      <c r="D834" s="150"/>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50"/>
      <c r="B835" s="150"/>
      <c r="C835" s="150"/>
      <c r="D835" s="150"/>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50"/>
      <c r="B836" s="150"/>
      <c r="C836" s="150"/>
      <c r="D836" s="150"/>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50"/>
      <c r="B837" s="150"/>
      <c r="C837" s="150"/>
      <c r="D837" s="150"/>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50"/>
      <c r="B838" s="150"/>
      <c r="C838" s="150"/>
      <c r="D838" s="150"/>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50"/>
      <c r="B839" s="150"/>
      <c r="C839" s="150"/>
      <c r="D839" s="150"/>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50"/>
      <c r="B840" s="150"/>
      <c r="C840" s="150"/>
      <c r="D840" s="150"/>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50"/>
      <c r="B841" s="150"/>
      <c r="C841" s="150"/>
      <c r="D841" s="150"/>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50"/>
      <c r="B842" s="150"/>
      <c r="C842" s="150"/>
      <c r="D842" s="150"/>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50"/>
      <c r="B843" s="150"/>
      <c r="C843" s="150"/>
      <c r="D843" s="150"/>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50"/>
      <c r="B844" s="150"/>
      <c r="C844" s="150"/>
      <c r="D844" s="150"/>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50"/>
      <c r="B845" s="150"/>
      <c r="C845" s="150"/>
      <c r="D845" s="150"/>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50"/>
      <c r="B846" s="150"/>
      <c r="C846" s="150"/>
      <c r="D846" s="150"/>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50"/>
      <c r="B847" s="150"/>
      <c r="C847" s="150"/>
      <c r="D847" s="150"/>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50"/>
      <c r="B848" s="150"/>
      <c r="C848" s="150"/>
      <c r="D848" s="150"/>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50"/>
      <c r="B849" s="150"/>
      <c r="C849" s="150"/>
      <c r="D849" s="150"/>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50"/>
      <c r="B850" s="150"/>
      <c r="C850" s="150"/>
      <c r="D850" s="150"/>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50"/>
      <c r="B851" s="150"/>
      <c r="C851" s="150"/>
      <c r="D851" s="150"/>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50"/>
      <c r="B852" s="150"/>
      <c r="C852" s="150"/>
      <c r="D852" s="150"/>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50"/>
      <c r="B853" s="150"/>
      <c r="C853" s="150"/>
      <c r="D853" s="150"/>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50"/>
      <c r="B854" s="150"/>
      <c r="C854" s="150"/>
      <c r="D854" s="150"/>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50"/>
      <c r="B855" s="150"/>
      <c r="C855" s="150"/>
      <c r="D855" s="150"/>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50"/>
      <c r="B856" s="150"/>
      <c r="C856" s="150"/>
      <c r="D856" s="150"/>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50"/>
      <c r="B857" s="150"/>
      <c r="C857" s="150"/>
      <c r="D857" s="150"/>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50"/>
      <c r="B858" s="150"/>
      <c r="C858" s="150"/>
      <c r="D858" s="150"/>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50"/>
      <c r="B859" s="150"/>
      <c r="C859" s="150"/>
      <c r="D859" s="150"/>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50"/>
      <c r="B860" s="150"/>
      <c r="C860" s="150"/>
      <c r="D860" s="150"/>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50"/>
      <c r="B861" s="150"/>
      <c r="C861" s="150"/>
      <c r="D861" s="150"/>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50"/>
      <c r="B862" s="150"/>
      <c r="C862" s="150"/>
      <c r="D862" s="150"/>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50"/>
      <c r="B863" s="150"/>
      <c r="C863" s="150"/>
      <c r="D863" s="150"/>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50"/>
      <c r="B864" s="150"/>
      <c r="C864" s="150"/>
      <c r="D864" s="150"/>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50"/>
      <c r="B865" s="150"/>
      <c r="C865" s="150"/>
      <c r="D865" s="150"/>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50"/>
      <c r="B866" s="150"/>
      <c r="C866" s="150"/>
      <c r="D866" s="150"/>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50"/>
      <c r="B867" s="150"/>
      <c r="C867" s="150"/>
      <c r="D867" s="150"/>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50"/>
      <c r="B868" s="150"/>
      <c r="C868" s="150"/>
      <c r="D868" s="150"/>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50"/>
      <c r="B869" s="150"/>
      <c r="C869" s="150"/>
      <c r="D869" s="150"/>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50"/>
      <c r="B870" s="150"/>
      <c r="C870" s="150"/>
      <c r="D870" s="150"/>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50"/>
      <c r="B871" s="150"/>
      <c r="C871" s="150"/>
      <c r="D871" s="150"/>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50"/>
      <c r="B872" s="150"/>
      <c r="C872" s="150"/>
      <c r="D872" s="150"/>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50"/>
      <c r="B873" s="150"/>
      <c r="C873" s="150"/>
      <c r="D873" s="150"/>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50"/>
      <c r="B874" s="150"/>
      <c r="C874" s="150"/>
      <c r="D874" s="150"/>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50"/>
      <c r="B875" s="150"/>
      <c r="C875" s="150"/>
      <c r="D875" s="150"/>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50"/>
      <c r="B876" s="150"/>
      <c r="C876" s="150"/>
      <c r="D876" s="150"/>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50"/>
      <c r="B877" s="150"/>
      <c r="C877" s="150"/>
      <c r="D877" s="150"/>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50"/>
      <c r="B878" s="150"/>
      <c r="C878" s="150"/>
      <c r="D878" s="150"/>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50"/>
      <c r="B879" s="150"/>
      <c r="C879" s="150"/>
      <c r="D879" s="150"/>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50"/>
      <c r="B880" s="150"/>
      <c r="C880" s="150"/>
      <c r="D880" s="150"/>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50"/>
      <c r="B881" s="150"/>
      <c r="C881" s="150"/>
      <c r="D881" s="150"/>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50"/>
      <c r="B882" s="150"/>
      <c r="C882" s="150"/>
      <c r="D882" s="150"/>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50"/>
      <c r="B883" s="150"/>
      <c r="C883" s="150"/>
      <c r="D883" s="150"/>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50"/>
      <c r="B884" s="150"/>
      <c r="C884" s="150"/>
      <c r="D884" s="150"/>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50"/>
      <c r="B885" s="150"/>
      <c r="C885" s="150"/>
      <c r="D885" s="150"/>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50"/>
      <c r="B886" s="150"/>
      <c r="C886" s="150"/>
      <c r="D886" s="150"/>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50"/>
      <c r="B887" s="150"/>
      <c r="C887" s="150"/>
      <c r="D887" s="150"/>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50"/>
      <c r="B888" s="150"/>
      <c r="C888" s="150"/>
      <c r="D888" s="150"/>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50"/>
      <c r="B889" s="150"/>
      <c r="C889" s="150"/>
      <c r="D889" s="150"/>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50"/>
      <c r="B890" s="150"/>
      <c r="C890" s="150"/>
      <c r="D890" s="150"/>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50"/>
      <c r="B891" s="150"/>
      <c r="C891" s="150"/>
      <c r="D891" s="150"/>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50"/>
      <c r="B892" s="150"/>
      <c r="C892" s="150"/>
      <c r="D892" s="150"/>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50"/>
      <c r="B893" s="150"/>
      <c r="C893" s="150"/>
      <c r="D893" s="150"/>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50"/>
      <c r="B894" s="150"/>
      <c r="C894" s="150"/>
      <c r="D894" s="150"/>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50"/>
      <c r="B895" s="150"/>
      <c r="C895" s="150"/>
      <c r="D895" s="150"/>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50"/>
      <c r="B896" s="150"/>
      <c r="C896" s="150"/>
      <c r="D896" s="150"/>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50"/>
      <c r="B897" s="150"/>
      <c r="C897" s="150"/>
      <c r="D897" s="150"/>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50"/>
      <c r="B898" s="150"/>
      <c r="C898" s="150"/>
      <c r="D898" s="150"/>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50"/>
      <c r="B899" s="150"/>
      <c r="C899" s="150"/>
      <c r="D899" s="150"/>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50"/>
      <c r="B900" s="150"/>
      <c r="C900" s="150"/>
      <c r="D900" s="150"/>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50"/>
      <c r="B901" s="150"/>
      <c r="C901" s="150"/>
      <c r="D901" s="150"/>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50"/>
      <c r="B902" s="150"/>
      <c r="C902" s="150"/>
      <c r="D902" s="150"/>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50"/>
      <c r="B903" s="150"/>
      <c r="C903" s="150"/>
      <c r="D903" s="150"/>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50"/>
      <c r="B904" s="150"/>
      <c r="C904" s="150"/>
      <c r="D904" s="150"/>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50"/>
      <c r="B905" s="150"/>
      <c r="C905" s="150"/>
      <c r="D905" s="150"/>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50"/>
      <c r="B906" s="150"/>
      <c r="C906" s="150"/>
      <c r="D906" s="150"/>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50"/>
      <c r="B907" s="150"/>
      <c r="C907" s="150"/>
      <c r="D907" s="150"/>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50"/>
      <c r="B908" s="150"/>
      <c r="C908" s="150"/>
      <c r="D908" s="150"/>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50"/>
      <c r="B909" s="150"/>
      <c r="C909" s="150"/>
      <c r="D909" s="150"/>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50"/>
      <c r="B910" s="150"/>
      <c r="C910" s="150"/>
      <c r="D910" s="150"/>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50"/>
      <c r="B911" s="150"/>
      <c r="C911" s="150"/>
      <c r="D911" s="150"/>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50"/>
      <c r="B912" s="150"/>
      <c r="C912" s="150"/>
      <c r="D912" s="150"/>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50"/>
      <c r="B913" s="150"/>
      <c r="C913" s="150"/>
      <c r="D913" s="150"/>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50"/>
      <c r="B914" s="150"/>
      <c r="C914" s="150"/>
      <c r="D914" s="150"/>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50"/>
      <c r="B915" s="150"/>
      <c r="C915" s="150"/>
      <c r="D915" s="150"/>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50"/>
      <c r="B916" s="150"/>
      <c r="C916" s="150"/>
      <c r="D916" s="150"/>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50"/>
      <c r="B917" s="150"/>
      <c r="C917" s="150"/>
      <c r="D917" s="150"/>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50"/>
      <c r="B918" s="150"/>
      <c r="C918" s="150"/>
      <c r="D918" s="150"/>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50"/>
      <c r="B919" s="150"/>
      <c r="C919" s="150"/>
      <c r="D919" s="150"/>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50"/>
      <c r="B920" s="150"/>
      <c r="C920" s="150"/>
      <c r="D920" s="150"/>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50"/>
      <c r="B921" s="150"/>
      <c r="C921" s="150"/>
      <c r="D921" s="150"/>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50"/>
      <c r="B922" s="150"/>
      <c r="C922" s="150"/>
      <c r="D922" s="150"/>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50"/>
      <c r="B923" s="150"/>
      <c r="C923" s="150"/>
      <c r="D923" s="150"/>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50"/>
      <c r="B924" s="150"/>
      <c r="C924" s="150"/>
      <c r="D924" s="150"/>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50"/>
      <c r="B925" s="150"/>
      <c r="C925" s="150"/>
      <c r="D925" s="150"/>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50"/>
      <c r="B926" s="150"/>
      <c r="C926" s="150"/>
      <c r="D926" s="150"/>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50"/>
      <c r="B927" s="150"/>
      <c r="C927" s="150"/>
      <c r="D927" s="150"/>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50"/>
      <c r="B928" s="150"/>
      <c r="C928" s="150"/>
      <c r="D928" s="150"/>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50"/>
      <c r="B929" s="150"/>
      <c r="C929" s="150"/>
      <c r="D929" s="150"/>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50"/>
      <c r="B930" s="150"/>
      <c r="C930" s="150"/>
      <c r="D930" s="150"/>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50"/>
      <c r="B931" s="150"/>
      <c r="C931" s="150"/>
      <c r="D931" s="150"/>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50"/>
      <c r="B932" s="150"/>
      <c r="C932" s="150"/>
      <c r="D932" s="150"/>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50"/>
      <c r="B933" s="150"/>
      <c r="C933" s="150"/>
      <c r="D933" s="150"/>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50"/>
      <c r="B934" s="150"/>
      <c r="C934" s="150"/>
      <c r="D934" s="150"/>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50"/>
      <c r="B935" s="150"/>
      <c r="C935" s="150"/>
      <c r="D935" s="150"/>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50"/>
      <c r="B936" s="150"/>
      <c r="C936" s="150"/>
      <c r="D936" s="150"/>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50"/>
      <c r="B937" s="150"/>
      <c r="C937" s="150"/>
      <c r="D937" s="150"/>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50"/>
      <c r="B938" s="150"/>
      <c r="C938" s="150"/>
      <c r="D938" s="150"/>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50"/>
      <c r="B939" s="150"/>
      <c r="C939" s="150"/>
      <c r="D939" s="150"/>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50"/>
      <c r="B940" s="150"/>
      <c r="C940" s="150"/>
      <c r="D940" s="150"/>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50"/>
      <c r="B941" s="150"/>
      <c r="C941" s="150"/>
      <c r="D941" s="150"/>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50"/>
      <c r="B942" s="150"/>
      <c r="C942" s="150"/>
      <c r="D942" s="150"/>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50"/>
      <c r="B943" s="150"/>
      <c r="C943" s="150"/>
      <c r="D943" s="150"/>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50"/>
      <c r="B944" s="150"/>
      <c r="C944" s="150"/>
      <c r="D944" s="150"/>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50"/>
      <c r="B945" s="150"/>
      <c r="C945" s="150"/>
      <c r="D945" s="150"/>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50"/>
      <c r="B946" s="150"/>
      <c r="C946" s="150"/>
      <c r="D946" s="150"/>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50"/>
      <c r="B947" s="150"/>
      <c r="C947" s="150"/>
      <c r="D947" s="150"/>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50"/>
      <c r="B948" s="150"/>
      <c r="C948" s="150"/>
      <c r="D948" s="150"/>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50"/>
      <c r="B949" s="150"/>
      <c r="C949" s="150"/>
      <c r="D949" s="150"/>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50"/>
      <c r="B950" s="150"/>
      <c r="C950" s="150"/>
      <c r="D950" s="150"/>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50"/>
      <c r="B951" s="150"/>
      <c r="C951" s="150"/>
      <c r="D951" s="150"/>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50"/>
      <c r="B952" s="150"/>
      <c r="C952" s="150"/>
      <c r="D952" s="150"/>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50"/>
      <c r="B953" s="150"/>
      <c r="C953" s="150"/>
      <c r="D953" s="150"/>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50"/>
      <c r="B954" s="150"/>
      <c r="C954" s="150"/>
      <c r="D954" s="150"/>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50"/>
      <c r="B955" s="150"/>
      <c r="C955" s="150"/>
      <c r="D955" s="150"/>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50"/>
      <c r="B956" s="150"/>
      <c r="C956" s="150"/>
      <c r="D956" s="150"/>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50"/>
      <c r="B957" s="150"/>
      <c r="C957" s="150"/>
      <c r="D957" s="150"/>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50"/>
      <c r="B958" s="150"/>
      <c r="C958" s="150"/>
      <c r="D958" s="150"/>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50"/>
      <c r="B959" s="150"/>
      <c r="C959" s="150"/>
      <c r="D959" s="150"/>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50"/>
      <c r="B960" s="150"/>
      <c r="C960" s="150"/>
      <c r="D960" s="150"/>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50"/>
      <c r="B961" s="150"/>
      <c r="C961" s="150"/>
      <c r="D961" s="150"/>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50"/>
      <c r="B962" s="150"/>
      <c r="C962" s="150"/>
      <c r="D962" s="150"/>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50"/>
      <c r="B963" s="150"/>
      <c r="C963" s="150"/>
      <c r="D963" s="150"/>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50"/>
      <c r="B964" s="150"/>
      <c r="C964" s="150"/>
      <c r="D964" s="150"/>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50"/>
      <c r="B965" s="150"/>
      <c r="C965" s="150"/>
      <c r="D965" s="150"/>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50"/>
      <c r="B966" s="150"/>
      <c r="C966" s="150"/>
      <c r="D966" s="150"/>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50"/>
      <c r="B967" s="150"/>
      <c r="C967" s="150"/>
      <c r="D967" s="150"/>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50"/>
      <c r="B968" s="150"/>
      <c r="C968" s="150"/>
      <c r="D968" s="150"/>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50"/>
      <c r="B969" s="150"/>
      <c r="C969" s="150"/>
      <c r="D969" s="150"/>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50"/>
      <c r="B970" s="150"/>
      <c r="C970" s="150"/>
      <c r="D970" s="150"/>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50"/>
      <c r="B971" s="150"/>
      <c r="C971" s="150"/>
      <c r="D971" s="150"/>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50"/>
      <c r="B972" s="150"/>
      <c r="C972" s="150"/>
      <c r="D972" s="150"/>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50"/>
      <c r="B973" s="150"/>
      <c r="C973" s="150"/>
      <c r="D973" s="150"/>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50"/>
      <c r="B974" s="150"/>
      <c r="C974" s="150"/>
      <c r="D974" s="150"/>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50"/>
      <c r="B975" s="150"/>
      <c r="C975" s="150"/>
      <c r="D975" s="150"/>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50"/>
      <c r="B976" s="150"/>
      <c r="C976" s="150"/>
      <c r="D976" s="150"/>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50"/>
      <c r="B977" s="150"/>
      <c r="C977" s="150"/>
      <c r="D977" s="150"/>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50"/>
      <c r="B978" s="150"/>
      <c r="C978" s="150"/>
      <c r="D978" s="150"/>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50"/>
      <c r="B979" s="150"/>
      <c r="C979" s="150"/>
      <c r="D979" s="150"/>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50"/>
      <c r="B980" s="150"/>
      <c r="C980" s="150"/>
      <c r="D980" s="150"/>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50"/>
      <c r="B981" s="150"/>
      <c r="C981" s="150"/>
      <c r="D981" s="150"/>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50"/>
      <c r="B982" s="150"/>
      <c r="C982" s="150"/>
      <c r="D982" s="150"/>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50"/>
      <c r="B983" s="150"/>
      <c r="C983" s="150"/>
      <c r="D983" s="150"/>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50"/>
      <c r="B984" s="150"/>
      <c r="C984" s="150"/>
      <c r="D984" s="150"/>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50"/>
      <c r="B985" s="150"/>
      <c r="C985" s="150"/>
      <c r="D985" s="150"/>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50"/>
      <c r="B986" s="150"/>
      <c r="C986" s="150"/>
      <c r="D986" s="150"/>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50"/>
      <c r="B987" s="150"/>
      <c r="C987" s="150"/>
      <c r="D987" s="150"/>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50"/>
      <c r="B988" s="150"/>
      <c r="C988" s="150"/>
      <c r="D988" s="150"/>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50"/>
      <c r="B989" s="150"/>
      <c r="C989" s="150"/>
      <c r="D989" s="150"/>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50"/>
      <c r="B990" s="150"/>
      <c r="C990" s="150"/>
      <c r="D990" s="150"/>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50"/>
      <c r="B991" s="150"/>
      <c r="C991" s="150"/>
      <c r="D991" s="150"/>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50"/>
      <c r="B992" s="150"/>
      <c r="C992" s="150"/>
      <c r="D992" s="150"/>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50"/>
      <c r="B993" s="150"/>
      <c r="C993" s="150"/>
      <c r="D993" s="150"/>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50"/>
      <c r="B994" s="150"/>
      <c r="C994" s="150"/>
      <c r="D994" s="150"/>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50"/>
      <c r="B995" s="150"/>
      <c r="C995" s="150"/>
      <c r="D995" s="150"/>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50"/>
      <c r="B996" s="150"/>
      <c r="C996" s="150"/>
      <c r="D996" s="150"/>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50"/>
      <c r="B997" s="150"/>
      <c r="C997" s="150"/>
      <c r="D997" s="150"/>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50"/>
      <c r="B998" s="150"/>
      <c r="C998" s="150"/>
      <c r="D998" s="150"/>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50"/>
      <c r="B999" s="150"/>
      <c r="C999" s="150"/>
      <c r="D999" s="150"/>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50"/>
      <c r="B1000" s="150"/>
      <c r="C1000" s="150"/>
      <c r="D1000" s="150"/>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sheetData>
  <printOptions/>
  <pageMargins bottom="0.787401575" footer="0.0" header="0.0" left="0.511811024" right="0.511811024" top="0.7874015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32.86"/>
    <col customWidth="1" min="2" max="2" width="38.57"/>
    <col customWidth="1" min="3" max="3" width="38.43"/>
    <col customWidth="1" min="4" max="4" width="9.71"/>
    <col customWidth="1" min="5" max="5" width="6.57"/>
    <col customWidth="1" min="6" max="26" width="21.57"/>
  </cols>
  <sheetData>
    <row r="1" ht="23.25" customHeight="1">
      <c r="A1" s="223"/>
      <c r="B1" s="224" t="s">
        <v>7256</v>
      </c>
      <c r="C1" s="223" t="s">
        <v>6268</v>
      </c>
      <c r="D1" s="223" t="s">
        <v>6269</v>
      </c>
      <c r="E1" s="224" t="s">
        <v>6270</v>
      </c>
      <c r="F1" s="150"/>
      <c r="G1" s="150"/>
      <c r="H1" s="150"/>
      <c r="I1" s="150"/>
      <c r="J1" s="150"/>
      <c r="K1" s="150"/>
      <c r="L1" s="150"/>
      <c r="M1" s="150"/>
      <c r="N1" s="150"/>
      <c r="O1" s="150"/>
      <c r="P1" s="150"/>
      <c r="Q1" s="150"/>
      <c r="R1" s="150"/>
      <c r="S1" s="150"/>
      <c r="T1" s="150"/>
      <c r="U1" s="150"/>
      <c r="V1" s="150"/>
      <c r="W1" s="150"/>
      <c r="X1" s="150"/>
      <c r="Y1" s="150"/>
      <c r="Z1" s="150"/>
    </row>
    <row r="2" ht="12.75" customHeight="1">
      <c r="A2" s="225" t="s">
        <v>354</v>
      </c>
      <c r="B2" s="224" t="s">
        <v>7257</v>
      </c>
      <c r="C2" s="226" t="s">
        <v>7258</v>
      </c>
      <c r="D2" s="227">
        <v>4.0</v>
      </c>
      <c r="E2" s="228">
        <f t="shared" ref="E2:E145" si="1">D2/$D$146</f>
        <v>0.01762114537</v>
      </c>
      <c r="F2" s="150"/>
      <c r="G2" s="150"/>
      <c r="H2" s="150"/>
      <c r="I2" s="150"/>
      <c r="J2" s="150"/>
      <c r="K2" s="150"/>
      <c r="L2" s="150"/>
      <c r="M2" s="150"/>
      <c r="N2" s="150"/>
      <c r="O2" s="150"/>
      <c r="P2" s="150"/>
      <c r="Q2" s="150"/>
      <c r="R2" s="150"/>
      <c r="S2" s="150"/>
      <c r="T2" s="150"/>
      <c r="U2" s="150"/>
      <c r="V2" s="150"/>
      <c r="W2" s="150"/>
      <c r="X2" s="150"/>
      <c r="Y2" s="150"/>
      <c r="Z2" s="150"/>
    </row>
    <row r="3" ht="12.75" customHeight="1">
      <c r="A3" s="229"/>
      <c r="B3" s="224" t="s">
        <v>7259</v>
      </c>
      <c r="C3" s="224" t="s">
        <v>7260</v>
      </c>
      <c r="D3" s="46">
        <v>2.0</v>
      </c>
      <c r="E3" s="228">
        <f t="shared" si="1"/>
        <v>0.008810572687</v>
      </c>
      <c r="F3" s="150"/>
      <c r="G3" s="150"/>
      <c r="H3" s="150"/>
      <c r="I3" s="150"/>
      <c r="J3" s="150"/>
      <c r="K3" s="150"/>
      <c r="L3" s="150"/>
      <c r="M3" s="150"/>
      <c r="N3" s="150"/>
      <c r="O3" s="150"/>
      <c r="P3" s="150"/>
      <c r="Q3" s="150"/>
      <c r="R3" s="150"/>
      <c r="S3" s="150"/>
      <c r="T3" s="150"/>
      <c r="U3" s="150"/>
      <c r="V3" s="150"/>
      <c r="W3" s="150"/>
      <c r="X3" s="150"/>
      <c r="Y3" s="150"/>
      <c r="Z3" s="150"/>
    </row>
    <row r="4" ht="12.75" customHeight="1">
      <c r="A4" s="229"/>
      <c r="B4" s="224" t="s">
        <v>7261</v>
      </c>
      <c r="C4" s="224" t="s">
        <v>7262</v>
      </c>
      <c r="D4" s="46">
        <v>1.0</v>
      </c>
      <c r="E4" s="228">
        <f t="shared" si="1"/>
        <v>0.004405286344</v>
      </c>
      <c r="F4" s="150"/>
      <c r="G4" s="150"/>
      <c r="H4" s="150"/>
      <c r="I4" s="150"/>
      <c r="J4" s="150"/>
      <c r="K4" s="150"/>
      <c r="L4" s="150"/>
      <c r="M4" s="150"/>
      <c r="N4" s="150"/>
      <c r="O4" s="150"/>
      <c r="P4" s="150"/>
      <c r="Q4" s="150"/>
      <c r="R4" s="150"/>
      <c r="S4" s="150"/>
      <c r="T4" s="150"/>
      <c r="U4" s="150"/>
      <c r="V4" s="150"/>
      <c r="W4" s="150"/>
      <c r="X4" s="150"/>
      <c r="Y4" s="150"/>
      <c r="Z4" s="150"/>
    </row>
    <row r="5" ht="12.75" customHeight="1">
      <c r="A5" s="229"/>
      <c r="B5" s="224" t="s">
        <v>7263</v>
      </c>
      <c r="C5" s="224" t="s">
        <v>7264</v>
      </c>
      <c r="D5" s="46">
        <v>1.0</v>
      </c>
      <c r="E5" s="228">
        <f t="shared" si="1"/>
        <v>0.004405286344</v>
      </c>
      <c r="F5" s="150"/>
      <c r="G5" s="150"/>
      <c r="H5" s="150"/>
      <c r="I5" s="150"/>
      <c r="J5" s="150"/>
      <c r="K5" s="150"/>
      <c r="L5" s="150"/>
      <c r="M5" s="150"/>
      <c r="N5" s="150"/>
      <c r="O5" s="150"/>
      <c r="P5" s="150"/>
      <c r="Q5" s="150"/>
      <c r="R5" s="150"/>
      <c r="S5" s="150"/>
      <c r="T5" s="150"/>
      <c r="U5" s="150"/>
      <c r="V5" s="150"/>
      <c r="W5" s="150"/>
      <c r="X5" s="150"/>
      <c r="Y5" s="150"/>
      <c r="Z5" s="150"/>
    </row>
    <row r="6" ht="12.75" customHeight="1">
      <c r="A6" s="15"/>
      <c r="B6" s="226" t="s">
        <v>7265</v>
      </c>
      <c r="C6" s="226" t="s">
        <v>7068</v>
      </c>
      <c r="D6" s="227">
        <v>1.0</v>
      </c>
      <c r="E6" s="228">
        <f t="shared" si="1"/>
        <v>0.004405286344</v>
      </c>
      <c r="F6" s="150"/>
      <c r="G6" s="150"/>
      <c r="H6" s="150"/>
      <c r="I6" s="150"/>
      <c r="J6" s="150"/>
      <c r="K6" s="150"/>
      <c r="L6" s="150"/>
      <c r="M6" s="150"/>
      <c r="N6" s="150"/>
      <c r="O6" s="150"/>
      <c r="P6" s="150"/>
      <c r="Q6" s="150"/>
      <c r="R6" s="150"/>
      <c r="S6" s="150"/>
      <c r="T6" s="150"/>
      <c r="U6" s="150"/>
      <c r="V6" s="150"/>
      <c r="W6" s="150"/>
      <c r="X6" s="150"/>
      <c r="Y6" s="150"/>
      <c r="Z6" s="150"/>
    </row>
    <row r="7" ht="12.75" customHeight="1">
      <c r="A7" s="223" t="s">
        <v>7266</v>
      </c>
      <c r="B7" s="224" t="s">
        <v>7267</v>
      </c>
      <c r="C7" s="224" t="s">
        <v>7268</v>
      </c>
      <c r="D7" s="46">
        <v>1.0</v>
      </c>
      <c r="E7" s="228">
        <f t="shared" si="1"/>
        <v>0.004405286344</v>
      </c>
      <c r="F7" s="150"/>
      <c r="G7" s="150"/>
      <c r="H7" s="150"/>
      <c r="I7" s="150"/>
      <c r="J7" s="150"/>
      <c r="K7" s="150"/>
      <c r="L7" s="150"/>
      <c r="M7" s="150"/>
      <c r="N7" s="150"/>
      <c r="O7" s="150"/>
      <c r="P7" s="150"/>
      <c r="Q7" s="150"/>
      <c r="R7" s="150"/>
      <c r="S7" s="150"/>
      <c r="T7" s="150"/>
      <c r="U7" s="150"/>
      <c r="V7" s="150"/>
      <c r="W7" s="150"/>
      <c r="X7" s="150"/>
      <c r="Y7" s="150"/>
      <c r="Z7" s="150"/>
    </row>
    <row r="8" ht="12.75" customHeight="1">
      <c r="A8" s="230" t="s">
        <v>7269</v>
      </c>
      <c r="B8" s="224" t="s">
        <v>7270</v>
      </c>
      <c r="C8" s="224" t="s">
        <v>7271</v>
      </c>
      <c r="D8" s="46">
        <v>1.0</v>
      </c>
      <c r="E8" s="228">
        <f t="shared" si="1"/>
        <v>0.004405286344</v>
      </c>
      <c r="F8" s="150"/>
      <c r="G8" s="150"/>
      <c r="H8" s="150"/>
      <c r="I8" s="150"/>
      <c r="J8" s="150"/>
      <c r="K8" s="150"/>
      <c r="L8" s="150"/>
      <c r="M8" s="150"/>
      <c r="N8" s="150"/>
      <c r="O8" s="150"/>
      <c r="P8" s="150"/>
      <c r="Q8" s="150"/>
      <c r="R8" s="150"/>
      <c r="S8" s="150"/>
      <c r="T8" s="150"/>
      <c r="U8" s="150"/>
      <c r="V8" s="150"/>
      <c r="W8" s="150"/>
      <c r="X8" s="150"/>
      <c r="Y8" s="150"/>
      <c r="Z8" s="150"/>
    </row>
    <row r="9" ht="12.75" customHeight="1">
      <c r="A9" s="15"/>
      <c r="B9" s="224" t="s">
        <v>7272</v>
      </c>
      <c r="C9" s="226" t="s">
        <v>7273</v>
      </c>
      <c r="D9" s="227">
        <v>6.0</v>
      </c>
      <c r="E9" s="228">
        <f t="shared" si="1"/>
        <v>0.02643171806</v>
      </c>
      <c r="F9" s="150"/>
      <c r="G9" s="150"/>
      <c r="H9" s="150"/>
      <c r="I9" s="150"/>
      <c r="J9" s="150"/>
      <c r="K9" s="150"/>
      <c r="L9" s="150"/>
      <c r="M9" s="150"/>
      <c r="N9" s="150"/>
      <c r="O9" s="150"/>
      <c r="P9" s="150"/>
      <c r="Q9" s="150"/>
      <c r="R9" s="150"/>
      <c r="S9" s="150"/>
      <c r="T9" s="150"/>
      <c r="U9" s="150"/>
      <c r="V9" s="150"/>
      <c r="W9" s="150"/>
      <c r="X9" s="150"/>
      <c r="Y9" s="150"/>
      <c r="Z9" s="150"/>
    </row>
    <row r="10" ht="12.75" customHeight="1">
      <c r="A10" s="230" t="s">
        <v>7274</v>
      </c>
      <c r="B10" s="224" t="s">
        <v>7275</v>
      </c>
      <c r="C10" s="224" t="s">
        <v>7161</v>
      </c>
      <c r="D10" s="46">
        <v>1.0</v>
      </c>
      <c r="E10" s="228">
        <f t="shared" si="1"/>
        <v>0.004405286344</v>
      </c>
      <c r="F10" s="150"/>
      <c r="G10" s="150"/>
      <c r="H10" s="150"/>
      <c r="I10" s="150"/>
      <c r="J10" s="150"/>
      <c r="K10" s="150"/>
      <c r="L10" s="150"/>
      <c r="M10" s="150"/>
      <c r="N10" s="150"/>
      <c r="O10" s="150"/>
      <c r="P10" s="150"/>
      <c r="Q10" s="150"/>
      <c r="R10" s="150"/>
      <c r="S10" s="150"/>
      <c r="T10" s="150"/>
      <c r="U10" s="150"/>
      <c r="V10" s="150"/>
      <c r="W10" s="150"/>
      <c r="X10" s="150"/>
      <c r="Y10" s="150"/>
      <c r="Z10" s="150"/>
    </row>
    <row r="11" ht="12.75" customHeight="1">
      <c r="A11" s="15"/>
      <c r="B11" s="224" t="s">
        <v>7276</v>
      </c>
      <c r="C11" s="224" t="s">
        <v>7277</v>
      </c>
      <c r="D11" s="46">
        <v>1.0</v>
      </c>
      <c r="E11" s="228">
        <f t="shared" si="1"/>
        <v>0.004405286344</v>
      </c>
      <c r="F11" s="150"/>
      <c r="G11" s="150"/>
      <c r="H11" s="150"/>
      <c r="I11" s="150"/>
      <c r="J11" s="150"/>
      <c r="K11" s="150"/>
      <c r="L11" s="150"/>
      <c r="M11" s="150"/>
      <c r="N11" s="150"/>
      <c r="O11" s="150"/>
      <c r="P11" s="150"/>
      <c r="Q11" s="150"/>
      <c r="R11" s="150"/>
      <c r="S11" s="150"/>
      <c r="T11" s="150"/>
      <c r="U11" s="150"/>
      <c r="V11" s="150"/>
      <c r="W11" s="150"/>
      <c r="X11" s="150"/>
      <c r="Y11" s="150"/>
      <c r="Z11" s="150"/>
    </row>
    <row r="12" ht="12.75" customHeight="1">
      <c r="A12" s="230" t="s">
        <v>7278</v>
      </c>
      <c r="B12" s="224" t="s">
        <v>217</v>
      </c>
      <c r="C12" s="224" t="s">
        <v>7129</v>
      </c>
      <c r="D12" s="46">
        <v>1.0</v>
      </c>
      <c r="E12" s="228">
        <f t="shared" si="1"/>
        <v>0.004405286344</v>
      </c>
      <c r="F12" s="150"/>
      <c r="G12" s="150"/>
      <c r="H12" s="150"/>
      <c r="I12" s="150"/>
      <c r="J12" s="150"/>
      <c r="K12" s="150"/>
      <c r="L12" s="150"/>
      <c r="M12" s="150"/>
      <c r="N12" s="150"/>
      <c r="O12" s="150"/>
      <c r="P12" s="150"/>
      <c r="Q12" s="150"/>
      <c r="R12" s="150"/>
      <c r="S12" s="150"/>
      <c r="T12" s="150"/>
      <c r="U12" s="150"/>
      <c r="V12" s="150"/>
      <c r="W12" s="150"/>
      <c r="X12" s="150"/>
      <c r="Y12" s="150"/>
      <c r="Z12" s="150"/>
    </row>
    <row r="13" ht="12.75" customHeight="1">
      <c r="A13" s="229"/>
      <c r="B13" s="224" t="s">
        <v>7279</v>
      </c>
      <c r="C13" s="224" t="s">
        <v>7280</v>
      </c>
      <c r="D13" s="46">
        <v>1.0</v>
      </c>
      <c r="E13" s="228">
        <f t="shared" si="1"/>
        <v>0.004405286344</v>
      </c>
      <c r="F13" s="150"/>
      <c r="G13" s="150"/>
      <c r="H13" s="150"/>
      <c r="I13" s="150"/>
      <c r="J13" s="150"/>
      <c r="K13" s="150"/>
      <c r="L13" s="150"/>
      <c r="M13" s="150"/>
      <c r="N13" s="150"/>
      <c r="O13" s="150"/>
      <c r="P13" s="150"/>
      <c r="Q13" s="150"/>
      <c r="R13" s="150"/>
      <c r="S13" s="150"/>
      <c r="T13" s="150"/>
      <c r="U13" s="150"/>
      <c r="V13" s="150"/>
      <c r="W13" s="150"/>
      <c r="X13" s="150"/>
      <c r="Y13" s="150"/>
      <c r="Z13" s="150"/>
    </row>
    <row r="14" ht="12.75" customHeight="1">
      <c r="A14" s="229"/>
      <c r="B14" s="224" t="s">
        <v>7281</v>
      </c>
      <c r="C14" s="224" t="s">
        <v>7282</v>
      </c>
      <c r="D14" s="46">
        <v>3.0</v>
      </c>
      <c r="E14" s="228">
        <f t="shared" si="1"/>
        <v>0.01321585903</v>
      </c>
      <c r="F14" s="150"/>
      <c r="G14" s="150"/>
      <c r="H14" s="150"/>
      <c r="I14" s="150"/>
      <c r="J14" s="150"/>
      <c r="K14" s="150"/>
      <c r="L14" s="150"/>
      <c r="M14" s="150"/>
      <c r="N14" s="150"/>
      <c r="O14" s="150"/>
      <c r="P14" s="150"/>
      <c r="Q14" s="150"/>
      <c r="R14" s="150"/>
      <c r="S14" s="150"/>
      <c r="T14" s="150"/>
      <c r="U14" s="150"/>
      <c r="V14" s="150"/>
      <c r="W14" s="150"/>
      <c r="X14" s="150"/>
      <c r="Y14" s="150"/>
      <c r="Z14" s="150"/>
    </row>
    <row r="15" ht="12.75" customHeight="1">
      <c r="A15" s="15"/>
      <c r="B15" s="224" t="s">
        <v>7283</v>
      </c>
      <c r="C15" s="224" t="s">
        <v>7284</v>
      </c>
      <c r="D15" s="46">
        <v>1.0</v>
      </c>
      <c r="E15" s="228">
        <f t="shared" si="1"/>
        <v>0.004405286344</v>
      </c>
      <c r="F15" s="150"/>
      <c r="G15" s="150"/>
      <c r="H15" s="150"/>
      <c r="I15" s="150"/>
      <c r="J15" s="150"/>
      <c r="K15" s="150"/>
      <c r="L15" s="150"/>
      <c r="M15" s="150"/>
      <c r="N15" s="150"/>
      <c r="O15" s="150"/>
      <c r="P15" s="150"/>
      <c r="Q15" s="150"/>
      <c r="R15" s="150"/>
      <c r="S15" s="150"/>
      <c r="T15" s="150"/>
      <c r="U15" s="150"/>
      <c r="V15" s="150"/>
      <c r="W15" s="150"/>
      <c r="X15" s="150"/>
      <c r="Y15" s="150"/>
      <c r="Z15" s="150"/>
    </row>
    <row r="16" ht="12.75" customHeight="1">
      <c r="A16" s="230" t="s">
        <v>7285</v>
      </c>
      <c r="B16" s="224" t="s">
        <v>7259</v>
      </c>
      <c r="C16" s="226" t="s">
        <v>7286</v>
      </c>
      <c r="D16" s="227">
        <v>8.0</v>
      </c>
      <c r="E16" s="228">
        <f t="shared" si="1"/>
        <v>0.03524229075</v>
      </c>
      <c r="F16" s="150"/>
      <c r="G16" s="150"/>
      <c r="H16" s="150"/>
      <c r="I16" s="150"/>
      <c r="J16" s="150"/>
      <c r="K16" s="150"/>
      <c r="L16" s="150"/>
      <c r="M16" s="150"/>
      <c r="N16" s="150"/>
      <c r="O16" s="150"/>
      <c r="P16" s="150"/>
      <c r="Q16" s="150"/>
      <c r="R16" s="150"/>
      <c r="S16" s="150"/>
      <c r="T16" s="150"/>
      <c r="U16" s="150"/>
      <c r="V16" s="150"/>
      <c r="W16" s="150"/>
      <c r="X16" s="150"/>
      <c r="Y16" s="150"/>
      <c r="Z16" s="150"/>
    </row>
    <row r="17" ht="12.75" customHeight="1">
      <c r="A17" s="229"/>
      <c r="B17" s="224" t="s">
        <v>7287</v>
      </c>
      <c r="C17" s="226" t="s">
        <v>7288</v>
      </c>
      <c r="D17" s="227">
        <v>4.0</v>
      </c>
      <c r="E17" s="228">
        <f t="shared" si="1"/>
        <v>0.01762114537</v>
      </c>
      <c r="F17" s="150"/>
      <c r="G17" s="150"/>
      <c r="H17" s="150"/>
      <c r="I17" s="150"/>
      <c r="J17" s="150"/>
      <c r="K17" s="150"/>
      <c r="L17" s="150"/>
      <c r="M17" s="150"/>
      <c r="N17" s="150"/>
      <c r="O17" s="150"/>
      <c r="P17" s="150"/>
      <c r="Q17" s="150"/>
      <c r="R17" s="150"/>
      <c r="S17" s="150"/>
      <c r="T17" s="150"/>
      <c r="U17" s="150"/>
      <c r="V17" s="150"/>
      <c r="W17" s="150"/>
      <c r="X17" s="150"/>
      <c r="Y17" s="150"/>
      <c r="Z17" s="150"/>
    </row>
    <row r="18" ht="12.75" customHeight="1">
      <c r="A18" s="229"/>
      <c r="B18" s="224" t="s">
        <v>7276</v>
      </c>
      <c r="C18" s="226" t="s">
        <v>7289</v>
      </c>
      <c r="D18" s="227">
        <v>2.0</v>
      </c>
      <c r="E18" s="228">
        <f t="shared" si="1"/>
        <v>0.008810572687</v>
      </c>
      <c r="F18" s="150"/>
      <c r="G18" s="150"/>
      <c r="H18" s="150"/>
      <c r="I18" s="150"/>
      <c r="J18" s="150"/>
      <c r="K18" s="150"/>
      <c r="L18" s="150"/>
      <c r="M18" s="150"/>
      <c r="N18" s="150"/>
      <c r="O18" s="150"/>
      <c r="P18" s="150"/>
      <c r="Q18" s="150"/>
      <c r="R18" s="150"/>
      <c r="S18" s="150"/>
      <c r="T18" s="150"/>
      <c r="U18" s="150"/>
      <c r="V18" s="150"/>
      <c r="W18" s="150"/>
      <c r="X18" s="150"/>
      <c r="Y18" s="150"/>
      <c r="Z18" s="150"/>
    </row>
    <row r="19" ht="12.75" customHeight="1">
      <c r="A19" s="229"/>
      <c r="B19" s="224" t="s">
        <v>7290</v>
      </c>
      <c r="C19" s="224" t="s">
        <v>7291</v>
      </c>
      <c r="D19" s="46">
        <v>1.0</v>
      </c>
      <c r="E19" s="228">
        <f t="shared" si="1"/>
        <v>0.004405286344</v>
      </c>
      <c r="F19" s="150"/>
      <c r="G19" s="150"/>
      <c r="H19" s="150"/>
      <c r="I19" s="150"/>
      <c r="J19" s="150"/>
      <c r="K19" s="150"/>
      <c r="L19" s="150"/>
      <c r="M19" s="150"/>
      <c r="N19" s="150"/>
      <c r="O19" s="150"/>
      <c r="P19" s="150"/>
      <c r="Q19" s="150"/>
      <c r="R19" s="150"/>
      <c r="S19" s="150"/>
      <c r="T19" s="150"/>
      <c r="U19" s="150"/>
      <c r="V19" s="150"/>
      <c r="W19" s="150"/>
      <c r="X19" s="150"/>
      <c r="Y19" s="150"/>
      <c r="Z19" s="150"/>
    </row>
    <row r="20" ht="12.75" customHeight="1">
      <c r="A20" s="15"/>
      <c r="B20" s="224" t="s">
        <v>7292</v>
      </c>
      <c r="C20" s="224" t="s">
        <v>7291</v>
      </c>
      <c r="D20" s="46">
        <v>1.0</v>
      </c>
      <c r="E20" s="228">
        <f t="shared" si="1"/>
        <v>0.004405286344</v>
      </c>
      <c r="F20" s="150"/>
      <c r="G20" s="150"/>
      <c r="H20" s="150"/>
      <c r="I20" s="150"/>
      <c r="J20" s="150"/>
      <c r="K20" s="150"/>
      <c r="L20" s="150"/>
      <c r="M20" s="150"/>
      <c r="N20" s="150"/>
      <c r="O20" s="150"/>
      <c r="P20" s="150"/>
      <c r="Q20" s="150"/>
      <c r="R20" s="150"/>
      <c r="S20" s="150"/>
      <c r="T20" s="150"/>
      <c r="U20" s="150"/>
      <c r="V20" s="150"/>
      <c r="W20" s="150"/>
      <c r="X20" s="150"/>
      <c r="Y20" s="150"/>
      <c r="Z20" s="150"/>
    </row>
    <row r="21" ht="12.75" customHeight="1">
      <c r="A21" s="225" t="s">
        <v>7293</v>
      </c>
      <c r="B21" s="224" t="s">
        <v>7294</v>
      </c>
      <c r="C21" s="224" t="s">
        <v>7295</v>
      </c>
      <c r="D21" s="46">
        <v>1.0</v>
      </c>
      <c r="E21" s="228">
        <f t="shared" si="1"/>
        <v>0.004405286344</v>
      </c>
      <c r="F21" s="150"/>
      <c r="G21" s="150"/>
      <c r="H21" s="150"/>
      <c r="I21" s="150"/>
      <c r="J21" s="150"/>
      <c r="K21" s="150"/>
      <c r="L21" s="150"/>
      <c r="M21" s="150"/>
      <c r="N21" s="150"/>
      <c r="O21" s="150"/>
      <c r="P21" s="150"/>
      <c r="Q21" s="150"/>
      <c r="R21" s="150"/>
      <c r="S21" s="150"/>
      <c r="T21" s="150"/>
      <c r="U21" s="150"/>
      <c r="V21" s="150"/>
      <c r="W21" s="150"/>
      <c r="X21" s="150"/>
      <c r="Y21" s="150"/>
      <c r="Z21" s="150"/>
    </row>
    <row r="22" ht="12.75" customHeight="1">
      <c r="A22" s="229"/>
      <c r="B22" s="224" t="s">
        <v>217</v>
      </c>
      <c r="C22" s="224" t="s">
        <v>7296</v>
      </c>
      <c r="D22" s="46">
        <v>1.0</v>
      </c>
      <c r="E22" s="228">
        <f t="shared" si="1"/>
        <v>0.004405286344</v>
      </c>
      <c r="F22" s="150"/>
      <c r="G22" s="150"/>
      <c r="H22" s="150"/>
      <c r="I22" s="150"/>
      <c r="J22" s="150"/>
      <c r="K22" s="150"/>
      <c r="L22" s="150"/>
      <c r="M22" s="150"/>
      <c r="N22" s="150"/>
      <c r="O22" s="150"/>
      <c r="P22" s="150"/>
      <c r="Q22" s="150"/>
      <c r="R22" s="150"/>
      <c r="S22" s="150"/>
      <c r="T22" s="150"/>
      <c r="U22" s="150"/>
      <c r="V22" s="150"/>
      <c r="W22" s="150"/>
      <c r="X22" s="150"/>
      <c r="Y22" s="150"/>
      <c r="Z22" s="150"/>
    </row>
    <row r="23" ht="12.75" customHeight="1">
      <c r="A23" s="15"/>
      <c r="B23" s="224" t="s">
        <v>7276</v>
      </c>
      <c r="C23" s="224" t="s">
        <v>7297</v>
      </c>
      <c r="D23" s="46">
        <v>1.0</v>
      </c>
      <c r="E23" s="228">
        <f t="shared" si="1"/>
        <v>0.004405286344</v>
      </c>
      <c r="F23" s="150"/>
      <c r="G23" s="150"/>
      <c r="H23" s="150"/>
      <c r="I23" s="150"/>
      <c r="J23" s="150"/>
      <c r="K23" s="150"/>
      <c r="L23" s="150"/>
      <c r="M23" s="150"/>
      <c r="N23" s="150"/>
      <c r="O23" s="150"/>
      <c r="P23" s="150"/>
      <c r="Q23" s="150"/>
      <c r="R23" s="150"/>
      <c r="S23" s="150"/>
      <c r="T23" s="150"/>
      <c r="U23" s="150"/>
      <c r="V23" s="150"/>
      <c r="W23" s="150"/>
      <c r="X23" s="150"/>
      <c r="Y23" s="150"/>
      <c r="Z23" s="150"/>
    </row>
    <row r="24" ht="12.75" customHeight="1">
      <c r="A24" s="223" t="s">
        <v>7298</v>
      </c>
      <c r="B24" s="224" t="s">
        <v>7299</v>
      </c>
      <c r="C24" s="224" t="s">
        <v>7300</v>
      </c>
      <c r="D24" s="46">
        <v>1.0</v>
      </c>
      <c r="E24" s="228">
        <f t="shared" si="1"/>
        <v>0.004405286344</v>
      </c>
      <c r="F24" s="150"/>
      <c r="G24" s="150"/>
      <c r="H24" s="150"/>
      <c r="I24" s="150"/>
      <c r="J24" s="150"/>
      <c r="K24" s="150"/>
      <c r="L24" s="150"/>
      <c r="M24" s="150"/>
      <c r="N24" s="150"/>
      <c r="O24" s="150"/>
      <c r="P24" s="150"/>
      <c r="Q24" s="150"/>
      <c r="R24" s="150"/>
      <c r="S24" s="150"/>
      <c r="T24" s="150"/>
      <c r="U24" s="150"/>
      <c r="V24" s="150"/>
      <c r="W24" s="150"/>
      <c r="X24" s="150"/>
      <c r="Y24" s="150"/>
      <c r="Z24" s="150"/>
    </row>
    <row r="25" ht="12.75" customHeight="1">
      <c r="A25" s="223" t="s">
        <v>7301</v>
      </c>
      <c r="B25" s="224" t="s">
        <v>7302</v>
      </c>
      <c r="C25" s="224" t="s">
        <v>7303</v>
      </c>
      <c r="D25" s="46">
        <v>1.0</v>
      </c>
      <c r="E25" s="228">
        <f t="shared" si="1"/>
        <v>0.004405286344</v>
      </c>
      <c r="F25" s="150"/>
      <c r="G25" s="150"/>
      <c r="H25" s="150"/>
      <c r="I25" s="150"/>
      <c r="J25" s="150"/>
      <c r="K25" s="150"/>
      <c r="L25" s="150"/>
      <c r="M25" s="150"/>
      <c r="N25" s="150"/>
      <c r="O25" s="150"/>
      <c r="P25" s="150"/>
      <c r="Q25" s="150"/>
      <c r="R25" s="150"/>
      <c r="S25" s="150"/>
      <c r="T25" s="150"/>
      <c r="U25" s="150"/>
      <c r="V25" s="150"/>
      <c r="W25" s="150"/>
      <c r="X25" s="150"/>
      <c r="Y25" s="150"/>
      <c r="Z25" s="150"/>
    </row>
    <row r="26" ht="12.75" customHeight="1">
      <c r="A26" s="230" t="s">
        <v>7304</v>
      </c>
      <c r="B26" s="224" t="s">
        <v>7305</v>
      </c>
      <c r="C26" s="224" t="s">
        <v>7306</v>
      </c>
      <c r="D26" s="46">
        <v>2.0</v>
      </c>
      <c r="E26" s="228">
        <f t="shared" si="1"/>
        <v>0.008810572687</v>
      </c>
      <c r="F26" s="150"/>
      <c r="G26" s="150"/>
      <c r="H26" s="150"/>
      <c r="I26" s="150"/>
      <c r="J26" s="150"/>
      <c r="K26" s="150"/>
      <c r="L26" s="150"/>
      <c r="M26" s="150"/>
      <c r="N26" s="150"/>
      <c r="O26" s="150"/>
      <c r="P26" s="150"/>
      <c r="Q26" s="150"/>
      <c r="R26" s="150"/>
      <c r="S26" s="150"/>
      <c r="T26" s="150"/>
      <c r="U26" s="150"/>
      <c r="V26" s="150"/>
      <c r="W26" s="150"/>
      <c r="X26" s="150"/>
      <c r="Y26" s="150"/>
      <c r="Z26" s="150"/>
    </row>
    <row r="27" ht="12.75" customHeight="1">
      <c r="A27" s="15"/>
      <c r="B27" s="224" t="s">
        <v>7307</v>
      </c>
      <c r="C27" s="224" t="s">
        <v>7308</v>
      </c>
      <c r="D27" s="46">
        <v>1.0</v>
      </c>
      <c r="E27" s="228">
        <f t="shared" si="1"/>
        <v>0.004405286344</v>
      </c>
      <c r="F27" s="150"/>
      <c r="G27" s="150"/>
      <c r="H27" s="150"/>
      <c r="I27" s="150"/>
      <c r="J27" s="150"/>
      <c r="K27" s="150"/>
      <c r="L27" s="150"/>
      <c r="M27" s="150"/>
      <c r="N27" s="150"/>
      <c r="O27" s="150"/>
      <c r="P27" s="150"/>
      <c r="Q27" s="150"/>
      <c r="R27" s="150"/>
      <c r="S27" s="150"/>
      <c r="T27" s="150"/>
      <c r="U27" s="150"/>
      <c r="V27" s="150"/>
      <c r="W27" s="150"/>
      <c r="X27" s="150"/>
      <c r="Y27" s="150"/>
      <c r="Z27" s="150"/>
    </row>
    <row r="28" ht="12.75" customHeight="1">
      <c r="A28" s="230" t="s">
        <v>7309</v>
      </c>
      <c r="B28" s="224" t="s">
        <v>7310</v>
      </c>
      <c r="C28" s="224" t="s">
        <v>7311</v>
      </c>
      <c r="D28" s="46">
        <v>1.0</v>
      </c>
      <c r="E28" s="228">
        <f t="shared" si="1"/>
        <v>0.004405286344</v>
      </c>
      <c r="F28" s="150"/>
      <c r="G28" s="150"/>
      <c r="H28" s="150"/>
      <c r="I28" s="150"/>
      <c r="J28" s="150"/>
      <c r="K28" s="150"/>
      <c r="L28" s="150"/>
      <c r="M28" s="150"/>
      <c r="N28" s="150"/>
      <c r="O28" s="150"/>
      <c r="P28" s="150"/>
      <c r="Q28" s="150"/>
      <c r="R28" s="150"/>
      <c r="S28" s="150"/>
      <c r="T28" s="150"/>
      <c r="U28" s="150"/>
      <c r="V28" s="150"/>
      <c r="W28" s="150"/>
      <c r="X28" s="150"/>
      <c r="Y28" s="150"/>
      <c r="Z28" s="150"/>
    </row>
    <row r="29" ht="12.75" customHeight="1">
      <c r="A29" s="15"/>
      <c r="B29" s="224" t="s">
        <v>7312</v>
      </c>
      <c r="C29" s="224" t="s">
        <v>7313</v>
      </c>
      <c r="D29" s="46">
        <v>1.0</v>
      </c>
      <c r="E29" s="228">
        <f t="shared" si="1"/>
        <v>0.004405286344</v>
      </c>
      <c r="F29" s="150"/>
      <c r="G29" s="150"/>
      <c r="H29" s="150"/>
      <c r="I29" s="150"/>
      <c r="J29" s="150"/>
      <c r="K29" s="150"/>
      <c r="L29" s="150"/>
      <c r="M29" s="150"/>
      <c r="N29" s="150"/>
      <c r="O29" s="150"/>
      <c r="P29" s="150"/>
      <c r="Q29" s="150"/>
      <c r="R29" s="150"/>
      <c r="S29" s="150"/>
      <c r="T29" s="150"/>
      <c r="U29" s="150"/>
      <c r="V29" s="150"/>
      <c r="W29" s="150"/>
      <c r="X29" s="150"/>
      <c r="Y29" s="150"/>
      <c r="Z29" s="150"/>
    </row>
    <row r="30" ht="12.75" customHeight="1">
      <c r="A30" s="230" t="s">
        <v>7314</v>
      </c>
      <c r="B30" s="224" t="s">
        <v>7302</v>
      </c>
      <c r="C30" s="224" t="s">
        <v>7315</v>
      </c>
      <c r="D30" s="46">
        <v>1.0</v>
      </c>
      <c r="E30" s="228">
        <f t="shared" si="1"/>
        <v>0.004405286344</v>
      </c>
      <c r="F30" s="150"/>
      <c r="G30" s="150"/>
      <c r="H30" s="150"/>
      <c r="I30" s="150"/>
      <c r="J30" s="150"/>
      <c r="K30" s="150"/>
      <c r="L30" s="150"/>
      <c r="M30" s="150"/>
      <c r="N30" s="150"/>
      <c r="O30" s="150"/>
      <c r="P30" s="150"/>
      <c r="Q30" s="150"/>
      <c r="R30" s="150"/>
      <c r="S30" s="150"/>
      <c r="T30" s="150"/>
      <c r="U30" s="150"/>
      <c r="V30" s="150"/>
      <c r="W30" s="150"/>
      <c r="X30" s="150"/>
      <c r="Y30" s="150"/>
      <c r="Z30" s="150"/>
    </row>
    <row r="31" ht="12.75" customHeight="1">
      <c r="A31" s="15"/>
      <c r="B31" s="224" t="s">
        <v>7316</v>
      </c>
      <c r="C31" s="224" t="s">
        <v>7317</v>
      </c>
      <c r="D31" s="46">
        <v>1.0</v>
      </c>
      <c r="E31" s="228">
        <f t="shared" si="1"/>
        <v>0.004405286344</v>
      </c>
      <c r="F31" s="150"/>
      <c r="G31" s="150"/>
      <c r="H31" s="150"/>
      <c r="I31" s="150"/>
      <c r="J31" s="150"/>
      <c r="K31" s="150"/>
      <c r="L31" s="150"/>
      <c r="M31" s="150"/>
      <c r="N31" s="150"/>
      <c r="O31" s="150"/>
      <c r="P31" s="150"/>
      <c r="Q31" s="150"/>
      <c r="R31" s="150"/>
      <c r="S31" s="150"/>
      <c r="T31" s="150"/>
      <c r="U31" s="150"/>
      <c r="V31" s="150"/>
      <c r="W31" s="150"/>
      <c r="X31" s="150"/>
      <c r="Y31" s="150"/>
      <c r="Z31" s="150"/>
    </row>
    <row r="32" ht="12.75" customHeight="1">
      <c r="A32" s="223" t="s">
        <v>7318</v>
      </c>
      <c r="B32" s="224" t="s">
        <v>7319</v>
      </c>
      <c r="C32" s="224" t="s">
        <v>7320</v>
      </c>
      <c r="D32" s="46">
        <v>1.0</v>
      </c>
      <c r="E32" s="228">
        <f t="shared" si="1"/>
        <v>0.004405286344</v>
      </c>
      <c r="F32" s="150"/>
      <c r="G32" s="150"/>
      <c r="H32" s="150"/>
      <c r="I32" s="150"/>
      <c r="J32" s="150"/>
      <c r="K32" s="150"/>
      <c r="L32" s="150"/>
      <c r="M32" s="150"/>
      <c r="N32" s="150"/>
      <c r="O32" s="150"/>
      <c r="P32" s="150"/>
      <c r="Q32" s="150"/>
      <c r="R32" s="150"/>
      <c r="S32" s="150"/>
      <c r="T32" s="150"/>
      <c r="U32" s="150"/>
      <c r="V32" s="150"/>
      <c r="W32" s="150"/>
      <c r="X32" s="150"/>
      <c r="Y32" s="150"/>
      <c r="Z32" s="150"/>
    </row>
    <row r="33" ht="12.75" customHeight="1">
      <c r="A33" s="223" t="s">
        <v>7321</v>
      </c>
      <c r="B33" s="224" t="s">
        <v>7322</v>
      </c>
      <c r="C33" s="224" t="s">
        <v>7323</v>
      </c>
      <c r="D33" s="46">
        <v>1.0</v>
      </c>
      <c r="E33" s="228">
        <f t="shared" si="1"/>
        <v>0.004405286344</v>
      </c>
      <c r="F33" s="150"/>
      <c r="G33" s="150"/>
      <c r="H33" s="150"/>
      <c r="I33" s="150"/>
      <c r="J33" s="150"/>
      <c r="K33" s="150"/>
      <c r="L33" s="150"/>
      <c r="M33" s="150"/>
      <c r="N33" s="150"/>
      <c r="O33" s="150"/>
      <c r="P33" s="150"/>
      <c r="Q33" s="150"/>
      <c r="R33" s="150"/>
      <c r="S33" s="150"/>
      <c r="T33" s="150"/>
      <c r="U33" s="150"/>
      <c r="V33" s="150"/>
      <c r="W33" s="150"/>
      <c r="X33" s="150"/>
      <c r="Y33" s="150"/>
      <c r="Z33" s="150"/>
    </row>
    <row r="34" ht="17.25" customHeight="1">
      <c r="A34" s="225" t="s">
        <v>7324</v>
      </c>
      <c r="B34" s="231" t="s">
        <v>7325</v>
      </c>
      <c r="C34" s="224" t="s">
        <v>7327</v>
      </c>
      <c r="D34" s="46">
        <v>1.0</v>
      </c>
      <c r="E34" s="228">
        <f t="shared" si="1"/>
        <v>0.004405286344</v>
      </c>
      <c r="F34" s="150"/>
      <c r="G34" s="150"/>
      <c r="H34" s="150"/>
      <c r="I34" s="150"/>
      <c r="J34" s="150"/>
      <c r="K34" s="150"/>
      <c r="L34" s="150"/>
      <c r="M34" s="150"/>
      <c r="N34" s="150"/>
      <c r="O34" s="150"/>
      <c r="P34" s="150"/>
      <c r="Q34" s="150"/>
      <c r="R34" s="150"/>
      <c r="S34" s="150"/>
      <c r="T34" s="150"/>
      <c r="U34" s="150"/>
      <c r="V34" s="150"/>
      <c r="W34" s="150"/>
      <c r="X34" s="150"/>
      <c r="Y34" s="150"/>
      <c r="Z34" s="150"/>
    </row>
    <row r="35" ht="12.75" customHeight="1">
      <c r="A35" s="229"/>
      <c r="B35" s="231" t="s">
        <v>7328</v>
      </c>
      <c r="C35" s="224" t="s">
        <v>7329</v>
      </c>
      <c r="D35" s="46">
        <v>3.0</v>
      </c>
      <c r="E35" s="228">
        <f t="shared" si="1"/>
        <v>0.01321585903</v>
      </c>
      <c r="F35" s="150"/>
      <c r="G35" s="150"/>
      <c r="H35" s="150"/>
      <c r="I35" s="150"/>
      <c r="J35" s="150"/>
      <c r="K35" s="150"/>
      <c r="L35" s="150"/>
      <c r="M35" s="150"/>
      <c r="N35" s="150"/>
      <c r="O35" s="150"/>
      <c r="P35" s="150"/>
      <c r="Q35" s="150"/>
      <c r="R35" s="150"/>
      <c r="S35" s="150"/>
      <c r="T35" s="150"/>
      <c r="U35" s="150"/>
      <c r="V35" s="150"/>
      <c r="W35" s="150"/>
      <c r="X35" s="150"/>
      <c r="Y35" s="150"/>
      <c r="Z35" s="150"/>
    </row>
    <row r="36" ht="12.75" customHeight="1">
      <c r="A36" s="229"/>
      <c r="B36" s="231" t="s">
        <v>7330</v>
      </c>
      <c r="C36" s="224" t="s">
        <v>7331</v>
      </c>
      <c r="D36" s="46">
        <v>1.0</v>
      </c>
      <c r="E36" s="228">
        <f t="shared" si="1"/>
        <v>0.004405286344</v>
      </c>
      <c r="F36" s="150"/>
      <c r="G36" s="150"/>
      <c r="H36" s="150"/>
      <c r="I36" s="150"/>
      <c r="J36" s="150"/>
      <c r="K36" s="150"/>
      <c r="L36" s="150"/>
      <c r="M36" s="150"/>
      <c r="N36" s="150"/>
      <c r="O36" s="150"/>
      <c r="P36" s="150"/>
      <c r="Q36" s="150"/>
      <c r="R36" s="150"/>
      <c r="S36" s="150"/>
      <c r="T36" s="150"/>
      <c r="U36" s="150"/>
      <c r="V36" s="150"/>
      <c r="W36" s="150"/>
      <c r="X36" s="150"/>
      <c r="Y36" s="150"/>
      <c r="Z36" s="150"/>
    </row>
    <row r="37" ht="12.75" customHeight="1">
      <c r="A37" s="229"/>
      <c r="B37" s="224" t="s">
        <v>3267</v>
      </c>
      <c r="C37" s="224" t="s">
        <v>7333</v>
      </c>
      <c r="D37" s="46">
        <v>1.0</v>
      </c>
      <c r="E37" s="228">
        <f t="shared" si="1"/>
        <v>0.004405286344</v>
      </c>
      <c r="F37" s="150"/>
      <c r="G37" s="150"/>
      <c r="H37" s="150"/>
      <c r="I37" s="150"/>
      <c r="J37" s="150"/>
      <c r="K37" s="150"/>
      <c r="L37" s="150"/>
      <c r="M37" s="150"/>
      <c r="N37" s="150"/>
      <c r="O37" s="150"/>
      <c r="P37" s="150"/>
      <c r="Q37" s="150"/>
      <c r="R37" s="150"/>
      <c r="S37" s="150"/>
      <c r="T37" s="150"/>
      <c r="U37" s="150"/>
      <c r="V37" s="150"/>
      <c r="W37" s="150"/>
      <c r="X37" s="150"/>
      <c r="Y37" s="150"/>
      <c r="Z37" s="150"/>
    </row>
    <row r="38" ht="12.75" customHeight="1">
      <c r="A38" s="229"/>
      <c r="B38" s="226" t="s">
        <v>7334</v>
      </c>
      <c r="C38" s="226" t="s">
        <v>7108</v>
      </c>
      <c r="D38" s="227">
        <v>1.0</v>
      </c>
      <c r="E38" s="228">
        <f t="shared" si="1"/>
        <v>0.004405286344</v>
      </c>
      <c r="F38" s="150"/>
      <c r="G38" s="150"/>
      <c r="H38" s="150"/>
      <c r="I38" s="150"/>
      <c r="J38" s="150"/>
      <c r="K38" s="150"/>
      <c r="L38" s="150"/>
      <c r="M38" s="150"/>
      <c r="N38" s="150"/>
      <c r="O38" s="150"/>
      <c r="P38" s="150"/>
      <c r="Q38" s="150"/>
      <c r="R38" s="150"/>
      <c r="S38" s="150"/>
      <c r="T38" s="150"/>
      <c r="U38" s="150"/>
      <c r="V38" s="150"/>
      <c r="W38" s="150"/>
      <c r="X38" s="150"/>
      <c r="Y38" s="150"/>
      <c r="Z38" s="150"/>
    </row>
    <row r="39" ht="12.75" customHeight="1">
      <c r="A39" s="15"/>
      <c r="B39" s="226" t="s">
        <v>7276</v>
      </c>
      <c r="C39" s="226" t="s">
        <v>7095</v>
      </c>
      <c r="D39" s="227">
        <v>1.0</v>
      </c>
      <c r="E39" s="228">
        <f t="shared" si="1"/>
        <v>0.004405286344</v>
      </c>
      <c r="F39" s="150"/>
      <c r="G39" s="150"/>
      <c r="H39" s="150"/>
      <c r="I39" s="150"/>
      <c r="J39" s="150"/>
      <c r="K39" s="150"/>
      <c r="L39" s="150"/>
      <c r="M39" s="150"/>
      <c r="N39" s="150"/>
      <c r="O39" s="150"/>
      <c r="P39" s="150"/>
      <c r="Q39" s="150"/>
      <c r="R39" s="150"/>
      <c r="S39" s="150"/>
      <c r="T39" s="150"/>
      <c r="U39" s="150"/>
      <c r="V39" s="150"/>
      <c r="W39" s="150"/>
      <c r="X39" s="150"/>
      <c r="Y39" s="150"/>
      <c r="Z39" s="150"/>
    </row>
    <row r="40" ht="12.75" customHeight="1">
      <c r="A40" s="230" t="s">
        <v>7335</v>
      </c>
      <c r="B40" s="224" t="s">
        <v>217</v>
      </c>
      <c r="C40" s="226" t="s">
        <v>7337</v>
      </c>
      <c r="D40" s="227">
        <v>6.0</v>
      </c>
      <c r="E40" s="228">
        <f t="shared" si="1"/>
        <v>0.02643171806</v>
      </c>
      <c r="F40" s="150"/>
      <c r="G40" s="150"/>
      <c r="H40" s="150"/>
      <c r="I40" s="150"/>
      <c r="J40" s="150"/>
      <c r="K40" s="150"/>
      <c r="L40" s="150"/>
      <c r="M40" s="150"/>
      <c r="N40" s="150"/>
      <c r="O40" s="150"/>
      <c r="P40" s="150"/>
      <c r="Q40" s="150"/>
      <c r="R40" s="150"/>
      <c r="S40" s="150"/>
      <c r="T40" s="150"/>
      <c r="U40" s="150"/>
      <c r="V40" s="150"/>
      <c r="W40" s="150"/>
      <c r="X40" s="150"/>
      <c r="Y40" s="150"/>
      <c r="Z40" s="150"/>
    </row>
    <row r="41" ht="12.75" customHeight="1">
      <c r="A41" s="229"/>
      <c r="B41" s="224" t="s">
        <v>7338</v>
      </c>
      <c r="C41" s="224" t="s">
        <v>7339</v>
      </c>
      <c r="D41" s="46">
        <v>1.0</v>
      </c>
      <c r="E41" s="228">
        <f t="shared" si="1"/>
        <v>0.004405286344</v>
      </c>
      <c r="F41" s="150"/>
      <c r="G41" s="150"/>
      <c r="H41" s="150"/>
      <c r="I41" s="150"/>
      <c r="J41" s="150"/>
      <c r="K41" s="150"/>
      <c r="L41" s="150"/>
      <c r="M41" s="150"/>
      <c r="N41" s="150"/>
      <c r="O41" s="150"/>
      <c r="P41" s="150"/>
      <c r="Q41" s="150"/>
      <c r="R41" s="150"/>
      <c r="S41" s="150"/>
      <c r="T41" s="150"/>
      <c r="U41" s="150"/>
      <c r="V41" s="150"/>
      <c r="W41" s="150"/>
      <c r="X41" s="150"/>
      <c r="Y41" s="150"/>
      <c r="Z41" s="150"/>
    </row>
    <row r="42" ht="12.75" customHeight="1">
      <c r="A42" s="229"/>
      <c r="B42" s="224" t="s">
        <v>7257</v>
      </c>
      <c r="C42" s="224" t="s">
        <v>7340</v>
      </c>
      <c r="D42" s="46">
        <v>2.0</v>
      </c>
      <c r="E42" s="228">
        <f t="shared" si="1"/>
        <v>0.008810572687</v>
      </c>
      <c r="F42" s="150"/>
      <c r="G42" s="150"/>
      <c r="H42" s="150"/>
      <c r="I42" s="150"/>
      <c r="J42" s="150"/>
      <c r="K42" s="150"/>
      <c r="L42" s="150"/>
      <c r="M42" s="150"/>
      <c r="N42" s="150"/>
      <c r="O42" s="150"/>
      <c r="P42" s="150"/>
      <c r="Q42" s="150"/>
      <c r="R42" s="150"/>
      <c r="S42" s="150"/>
      <c r="T42" s="150"/>
      <c r="U42" s="150"/>
      <c r="V42" s="150"/>
      <c r="W42" s="150"/>
      <c r="X42" s="150"/>
      <c r="Y42" s="150"/>
      <c r="Z42" s="150"/>
    </row>
    <row r="43" ht="12.75" customHeight="1">
      <c r="A43" s="15"/>
      <c r="B43" s="224" t="s">
        <v>7322</v>
      </c>
      <c r="C43" s="224" t="s">
        <v>7342</v>
      </c>
      <c r="D43" s="46">
        <v>1.0</v>
      </c>
      <c r="E43" s="228">
        <f t="shared" si="1"/>
        <v>0.004405286344</v>
      </c>
      <c r="F43" s="150"/>
      <c r="G43" s="150"/>
      <c r="H43" s="150"/>
      <c r="I43" s="150"/>
      <c r="J43" s="150"/>
      <c r="K43" s="150"/>
      <c r="L43" s="150"/>
      <c r="M43" s="150"/>
      <c r="N43" s="150"/>
      <c r="O43" s="150"/>
      <c r="P43" s="150"/>
      <c r="Q43" s="150"/>
      <c r="R43" s="150"/>
      <c r="S43" s="150"/>
      <c r="T43" s="150"/>
      <c r="U43" s="150"/>
      <c r="V43" s="150"/>
      <c r="W43" s="150"/>
      <c r="X43" s="150"/>
      <c r="Y43" s="150"/>
      <c r="Z43" s="150"/>
    </row>
    <row r="44" ht="12.75" customHeight="1">
      <c r="A44" s="223" t="s">
        <v>7343</v>
      </c>
      <c r="B44" s="224" t="s">
        <v>7276</v>
      </c>
      <c r="C44" s="224" t="s">
        <v>7344</v>
      </c>
      <c r="D44" s="46">
        <v>1.0</v>
      </c>
      <c r="E44" s="228">
        <f t="shared" si="1"/>
        <v>0.004405286344</v>
      </c>
      <c r="F44" s="150"/>
      <c r="G44" s="150"/>
      <c r="H44" s="150"/>
      <c r="I44" s="150"/>
      <c r="J44" s="150"/>
      <c r="K44" s="150"/>
      <c r="L44" s="150"/>
      <c r="M44" s="150"/>
      <c r="N44" s="150"/>
      <c r="O44" s="150"/>
      <c r="P44" s="150"/>
      <c r="Q44" s="150"/>
      <c r="R44" s="150"/>
      <c r="S44" s="150"/>
      <c r="T44" s="150"/>
      <c r="U44" s="150"/>
      <c r="V44" s="150"/>
      <c r="W44" s="150"/>
      <c r="X44" s="150"/>
      <c r="Y44" s="150"/>
      <c r="Z44" s="150"/>
    </row>
    <row r="45" ht="12.75" customHeight="1">
      <c r="A45" s="230" t="s">
        <v>7346</v>
      </c>
      <c r="B45" s="224" t="s">
        <v>7322</v>
      </c>
      <c r="C45" s="224" t="s">
        <v>7347</v>
      </c>
      <c r="D45" s="46">
        <v>2.0</v>
      </c>
      <c r="E45" s="228">
        <f t="shared" si="1"/>
        <v>0.008810572687</v>
      </c>
      <c r="F45" s="150"/>
      <c r="G45" s="150"/>
      <c r="H45" s="150"/>
      <c r="I45" s="150"/>
      <c r="J45" s="150"/>
      <c r="K45" s="150"/>
      <c r="L45" s="150"/>
      <c r="M45" s="150"/>
      <c r="N45" s="150"/>
      <c r="O45" s="150"/>
      <c r="P45" s="150"/>
      <c r="Q45" s="150"/>
      <c r="R45" s="150"/>
      <c r="S45" s="150"/>
      <c r="T45" s="150"/>
      <c r="U45" s="150"/>
      <c r="V45" s="150"/>
      <c r="W45" s="150"/>
      <c r="X45" s="150"/>
      <c r="Y45" s="150"/>
      <c r="Z45" s="150"/>
    </row>
    <row r="46" ht="12.75" customHeight="1">
      <c r="A46" s="15"/>
      <c r="B46" s="224" t="s">
        <v>7259</v>
      </c>
      <c r="C46" s="224" t="s">
        <v>7348</v>
      </c>
      <c r="D46" s="46">
        <v>2.0</v>
      </c>
      <c r="E46" s="228">
        <f t="shared" si="1"/>
        <v>0.008810572687</v>
      </c>
      <c r="F46" s="150"/>
      <c r="G46" s="150"/>
      <c r="H46" s="150"/>
      <c r="I46" s="150"/>
      <c r="J46" s="150"/>
      <c r="K46" s="150"/>
      <c r="L46" s="150"/>
      <c r="M46" s="150"/>
      <c r="N46" s="150"/>
      <c r="O46" s="150"/>
      <c r="P46" s="150"/>
      <c r="Q46" s="150"/>
      <c r="R46" s="150"/>
      <c r="S46" s="150"/>
      <c r="T46" s="150"/>
      <c r="U46" s="150"/>
      <c r="V46" s="150"/>
      <c r="W46" s="150"/>
      <c r="X46" s="150"/>
      <c r="Y46" s="150"/>
      <c r="Z46" s="150"/>
    </row>
    <row r="47" ht="12.75" customHeight="1">
      <c r="A47" s="230" t="s">
        <v>7349</v>
      </c>
      <c r="B47" s="224" t="s">
        <v>7350</v>
      </c>
      <c r="C47" s="224" t="s">
        <v>7351</v>
      </c>
      <c r="D47" s="46">
        <v>1.0</v>
      </c>
      <c r="E47" s="228">
        <f t="shared" si="1"/>
        <v>0.004405286344</v>
      </c>
      <c r="F47" s="150"/>
      <c r="G47" s="150"/>
      <c r="H47" s="150"/>
      <c r="I47" s="150"/>
      <c r="J47" s="150"/>
      <c r="K47" s="150"/>
      <c r="L47" s="150"/>
      <c r="M47" s="150"/>
      <c r="N47" s="150"/>
      <c r="O47" s="150"/>
      <c r="P47" s="150"/>
      <c r="Q47" s="150"/>
      <c r="R47" s="150"/>
      <c r="S47" s="150"/>
      <c r="T47" s="150"/>
      <c r="U47" s="150"/>
      <c r="V47" s="150"/>
      <c r="W47" s="150"/>
      <c r="X47" s="150"/>
      <c r="Y47" s="150"/>
      <c r="Z47" s="150"/>
    </row>
    <row r="48" ht="12.75" customHeight="1">
      <c r="A48" s="229"/>
      <c r="B48" s="224" t="s">
        <v>7352</v>
      </c>
      <c r="C48" s="224" t="s">
        <v>7353</v>
      </c>
      <c r="D48" s="46">
        <v>1.0</v>
      </c>
      <c r="E48" s="228">
        <f t="shared" si="1"/>
        <v>0.004405286344</v>
      </c>
      <c r="F48" s="150"/>
      <c r="G48" s="150"/>
      <c r="H48" s="150"/>
      <c r="I48" s="150"/>
      <c r="J48" s="150"/>
      <c r="K48" s="150"/>
      <c r="L48" s="150"/>
      <c r="M48" s="150"/>
      <c r="N48" s="150"/>
      <c r="O48" s="150"/>
      <c r="P48" s="150"/>
      <c r="Q48" s="150"/>
      <c r="R48" s="150"/>
      <c r="S48" s="150"/>
      <c r="T48" s="150"/>
      <c r="U48" s="150"/>
      <c r="V48" s="150"/>
      <c r="W48" s="150"/>
      <c r="X48" s="150"/>
      <c r="Y48" s="150"/>
      <c r="Z48" s="150"/>
    </row>
    <row r="49" ht="12.75" customHeight="1">
      <c r="A49" s="15"/>
      <c r="B49" s="226" t="s">
        <v>7354</v>
      </c>
      <c r="C49" s="226" t="s">
        <v>7087</v>
      </c>
      <c r="D49" s="227">
        <v>1.0</v>
      </c>
      <c r="E49" s="228">
        <f t="shared" si="1"/>
        <v>0.004405286344</v>
      </c>
      <c r="F49" s="150"/>
      <c r="G49" s="150"/>
      <c r="H49" s="150"/>
      <c r="I49" s="150"/>
      <c r="J49" s="150"/>
      <c r="K49" s="150"/>
      <c r="L49" s="150"/>
      <c r="M49" s="150"/>
      <c r="N49" s="150"/>
      <c r="O49" s="150"/>
      <c r="P49" s="150"/>
      <c r="Q49" s="150"/>
      <c r="R49" s="150"/>
      <c r="S49" s="150"/>
      <c r="T49" s="150"/>
      <c r="U49" s="150"/>
      <c r="V49" s="150"/>
      <c r="W49" s="150"/>
      <c r="X49" s="150"/>
      <c r="Y49" s="150"/>
      <c r="Z49" s="150"/>
    </row>
    <row r="50" ht="12.75" customHeight="1">
      <c r="A50" s="223" t="s">
        <v>7355</v>
      </c>
      <c r="B50" s="224" t="s">
        <v>7356</v>
      </c>
      <c r="C50" s="224" t="s">
        <v>7157</v>
      </c>
      <c r="D50" s="46">
        <v>1.0</v>
      </c>
      <c r="E50" s="228">
        <f t="shared" si="1"/>
        <v>0.004405286344</v>
      </c>
      <c r="F50" s="150"/>
      <c r="G50" s="150"/>
      <c r="H50" s="150"/>
      <c r="I50" s="150"/>
      <c r="J50" s="150"/>
      <c r="K50" s="150"/>
      <c r="L50" s="150"/>
      <c r="M50" s="150"/>
      <c r="N50" s="150"/>
      <c r="O50" s="150"/>
      <c r="P50" s="150"/>
      <c r="Q50" s="150"/>
      <c r="R50" s="150"/>
      <c r="S50" s="150"/>
      <c r="T50" s="150"/>
      <c r="U50" s="150"/>
      <c r="V50" s="150"/>
      <c r="W50" s="150"/>
      <c r="X50" s="150"/>
      <c r="Y50" s="150"/>
      <c r="Z50" s="150"/>
    </row>
    <row r="51" ht="12.75" customHeight="1">
      <c r="A51" s="223" t="s">
        <v>7358</v>
      </c>
      <c r="B51" s="224" t="s">
        <v>7305</v>
      </c>
      <c r="C51" s="224" t="s">
        <v>7155</v>
      </c>
      <c r="D51" s="46">
        <v>1.0</v>
      </c>
      <c r="E51" s="228">
        <f t="shared" si="1"/>
        <v>0.004405286344</v>
      </c>
      <c r="F51" s="150"/>
      <c r="G51" s="150"/>
      <c r="H51" s="150"/>
      <c r="I51" s="150"/>
      <c r="J51" s="150"/>
      <c r="K51" s="150"/>
      <c r="L51" s="150"/>
      <c r="M51" s="150"/>
      <c r="N51" s="150"/>
      <c r="O51" s="150"/>
      <c r="P51" s="150"/>
      <c r="Q51" s="150"/>
      <c r="R51" s="150"/>
      <c r="S51" s="150"/>
      <c r="T51" s="150"/>
      <c r="U51" s="150"/>
      <c r="V51" s="150"/>
      <c r="W51" s="150"/>
      <c r="X51" s="150"/>
      <c r="Y51" s="150"/>
      <c r="Z51" s="150"/>
    </row>
    <row r="52" ht="12.75" customHeight="1">
      <c r="A52" s="230" t="s">
        <v>7363</v>
      </c>
      <c r="B52" s="224" t="s">
        <v>7364</v>
      </c>
      <c r="C52" s="224" t="s">
        <v>7365</v>
      </c>
      <c r="D52" s="46">
        <v>1.0</v>
      </c>
      <c r="E52" s="228">
        <f t="shared" si="1"/>
        <v>0.004405286344</v>
      </c>
      <c r="F52" s="150"/>
      <c r="G52" s="150"/>
      <c r="H52" s="150"/>
      <c r="I52" s="150"/>
      <c r="J52" s="150"/>
      <c r="K52" s="150"/>
      <c r="L52" s="150"/>
      <c r="M52" s="150"/>
      <c r="N52" s="150"/>
      <c r="O52" s="150"/>
      <c r="P52" s="150"/>
      <c r="Q52" s="150"/>
      <c r="R52" s="150"/>
      <c r="S52" s="150"/>
      <c r="T52" s="150"/>
      <c r="U52" s="150"/>
      <c r="V52" s="150"/>
      <c r="W52" s="150"/>
      <c r="X52" s="150"/>
      <c r="Y52" s="150"/>
      <c r="Z52" s="150"/>
    </row>
    <row r="53" ht="12.75" customHeight="1">
      <c r="A53" s="229"/>
      <c r="B53" s="224" t="s">
        <v>7366</v>
      </c>
      <c r="C53" s="224" t="s">
        <v>7365</v>
      </c>
      <c r="D53" s="46">
        <v>1.0</v>
      </c>
      <c r="E53" s="228">
        <f t="shared" si="1"/>
        <v>0.004405286344</v>
      </c>
      <c r="F53" s="150"/>
      <c r="G53" s="150"/>
      <c r="H53" s="150"/>
      <c r="I53" s="150"/>
      <c r="J53" s="150"/>
      <c r="K53" s="150"/>
      <c r="L53" s="150"/>
      <c r="M53" s="150"/>
      <c r="N53" s="150"/>
      <c r="O53" s="150"/>
      <c r="P53" s="150"/>
      <c r="Q53" s="150"/>
      <c r="R53" s="150"/>
      <c r="S53" s="150"/>
      <c r="T53" s="150"/>
      <c r="U53" s="150"/>
      <c r="V53" s="150"/>
      <c r="W53" s="150"/>
      <c r="X53" s="150"/>
      <c r="Y53" s="150"/>
      <c r="Z53" s="150"/>
    </row>
    <row r="54" ht="12.75" customHeight="1">
      <c r="A54" s="229"/>
      <c r="B54" s="224" t="s">
        <v>217</v>
      </c>
      <c r="C54" s="224" t="s">
        <v>7367</v>
      </c>
      <c r="D54" s="46">
        <v>3.0</v>
      </c>
      <c r="E54" s="228">
        <f t="shared" si="1"/>
        <v>0.01321585903</v>
      </c>
      <c r="F54" s="150"/>
      <c r="G54" s="150"/>
      <c r="H54" s="150"/>
      <c r="I54" s="150"/>
      <c r="J54" s="150"/>
      <c r="K54" s="150"/>
      <c r="L54" s="150"/>
      <c r="M54" s="150"/>
      <c r="N54" s="150"/>
      <c r="O54" s="150"/>
      <c r="P54" s="150"/>
      <c r="Q54" s="150"/>
      <c r="R54" s="150"/>
      <c r="S54" s="150"/>
      <c r="T54" s="150"/>
      <c r="U54" s="150"/>
      <c r="V54" s="150"/>
      <c r="W54" s="150"/>
      <c r="X54" s="150"/>
      <c r="Y54" s="150"/>
      <c r="Z54" s="150"/>
    </row>
    <row r="55" ht="12.75" customHeight="1">
      <c r="A55" s="15"/>
      <c r="B55" s="224" t="s">
        <v>7368</v>
      </c>
      <c r="C55" s="224" t="s">
        <v>7369</v>
      </c>
      <c r="D55" s="46">
        <v>1.0</v>
      </c>
      <c r="E55" s="228">
        <f t="shared" si="1"/>
        <v>0.004405286344</v>
      </c>
      <c r="F55" s="150"/>
      <c r="G55" s="150"/>
      <c r="H55" s="150"/>
      <c r="I55" s="150"/>
      <c r="J55" s="150"/>
      <c r="K55" s="150"/>
      <c r="L55" s="150"/>
      <c r="M55" s="150"/>
      <c r="N55" s="150"/>
      <c r="O55" s="150"/>
      <c r="P55" s="150"/>
      <c r="Q55" s="150"/>
      <c r="R55" s="150"/>
      <c r="S55" s="150"/>
      <c r="T55" s="150"/>
      <c r="U55" s="150"/>
      <c r="V55" s="150"/>
      <c r="W55" s="150"/>
      <c r="X55" s="150"/>
      <c r="Y55" s="150"/>
      <c r="Z55" s="150"/>
    </row>
    <row r="56" ht="12.75" customHeight="1">
      <c r="A56" s="223" t="s">
        <v>7372</v>
      </c>
      <c r="B56" s="224" t="s">
        <v>7319</v>
      </c>
      <c r="C56" s="224" t="s">
        <v>7373</v>
      </c>
      <c r="D56" s="46">
        <v>1.0</v>
      </c>
      <c r="E56" s="228">
        <f t="shared" si="1"/>
        <v>0.004405286344</v>
      </c>
      <c r="F56" s="150"/>
      <c r="G56" s="150"/>
      <c r="H56" s="150"/>
      <c r="I56" s="150"/>
      <c r="J56" s="150"/>
      <c r="K56" s="150"/>
      <c r="L56" s="150"/>
      <c r="M56" s="150"/>
      <c r="N56" s="150"/>
      <c r="O56" s="150"/>
      <c r="P56" s="150"/>
      <c r="Q56" s="150"/>
      <c r="R56" s="150"/>
      <c r="S56" s="150"/>
      <c r="T56" s="150"/>
      <c r="U56" s="150"/>
      <c r="V56" s="150"/>
      <c r="W56" s="150"/>
      <c r="X56" s="150"/>
      <c r="Y56" s="150"/>
      <c r="Z56" s="150"/>
    </row>
    <row r="57" ht="12.75" customHeight="1">
      <c r="A57" s="225" t="s">
        <v>7374</v>
      </c>
      <c r="B57" s="224" t="s">
        <v>217</v>
      </c>
      <c r="C57" s="224" t="s">
        <v>7377</v>
      </c>
      <c r="D57" s="46">
        <v>1.0</v>
      </c>
      <c r="E57" s="228">
        <f t="shared" si="1"/>
        <v>0.004405286344</v>
      </c>
      <c r="F57" s="150"/>
      <c r="G57" s="150"/>
      <c r="H57" s="150"/>
      <c r="I57" s="150"/>
      <c r="J57" s="150"/>
      <c r="K57" s="150"/>
      <c r="L57" s="150"/>
      <c r="M57" s="150"/>
      <c r="N57" s="150"/>
      <c r="O57" s="150"/>
      <c r="P57" s="150"/>
      <c r="Q57" s="150"/>
      <c r="R57" s="150"/>
      <c r="S57" s="150"/>
      <c r="T57" s="150"/>
      <c r="U57" s="150"/>
      <c r="V57" s="150"/>
      <c r="W57" s="150"/>
      <c r="X57" s="150"/>
      <c r="Y57" s="150"/>
      <c r="Z57" s="150"/>
    </row>
    <row r="58" ht="12.75" customHeight="1">
      <c r="A58" s="229"/>
      <c r="B58" s="224" t="s">
        <v>7322</v>
      </c>
      <c r="C58" s="224" t="s">
        <v>7381</v>
      </c>
      <c r="D58" s="46">
        <v>1.0</v>
      </c>
      <c r="E58" s="228">
        <f t="shared" si="1"/>
        <v>0.004405286344</v>
      </c>
      <c r="F58" s="150"/>
      <c r="G58" s="150"/>
      <c r="H58" s="150"/>
      <c r="I58" s="150"/>
      <c r="J58" s="150"/>
      <c r="K58" s="150"/>
      <c r="L58" s="150"/>
      <c r="M58" s="150"/>
      <c r="N58" s="150"/>
      <c r="O58" s="150"/>
      <c r="P58" s="150"/>
      <c r="Q58" s="150"/>
      <c r="R58" s="150"/>
      <c r="S58" s="150"/>
      <c r="T58" s="150"/>
      <c r="U58" s="150"/>
      <c r="V58" s="150"/>
      <c r="W58" s="150"/>
      <c r="X58" s="150"/>
      <c r="Y58" s="150"/>
      <c r="Z58" s="150"/>
    </row>
    <row r="59" ht="12.75" customHeight="1">
      <c r="A59" s="229"/>
      <c r="B59" s="224" t="s">
        <v>7319</v>
      </c>
      <c r="C59" s="224" t="s">
        <v>7007</v>
      </c>
      <c r="D59" s="46">
        <v>1.0</v>
      </c>
      <c r="E59" s="228">
        <f t="shared" si="1"/>
        <v>0.004405286344</v>
      </c>
      <c r="F59" s="150"/>
      <c r="G59" s="150"/>
      <c r="H59" s="150"/>
      <c r="I59" s="150"/>
      <c r="J59" s="150"/>
      <c r="K59" s="150"/>
      <c r="L59" s="150"/>
      <c r="M59" s="150"/>
      <c r="N59" s="150"/>
      <c r="O59" s="150"/>
      <c r="P59" s="150"/>
      <c r="Q59" s="150"/>
      <c r="R59" s="150"/>
      <c r="S59" s="150"/>
      <c r="T59" s="150"/>
      <c r="U59" s="150"/>
      <c r="V59" s="150"/>
      <c r="W59" s="150"/>
      <c r="X59" s="150"/>
      <c r="Y59" s="150"/>
      <c r="Z59" s="150"/>
    </row>
    <row r="60" ht="12.75" customHeight="1">
      <c r="A60" s="15"/>
      <c r="B60" s="224" t="s">
        <v>7257</v>
      </c>
      <c r="C60" s="224" t="s">
        <v>7215</v>
      </c>
      <c r="D60" s="46">
        <v>1.0</v>
      </c>
      <c r="E60" s="228">
        <f t="shared" si="1"/>
        <v>0.004405286344</v>
      </c>
      <c r="F60" s="150"/>
      <c r="G60" s="150"/>
      <c r="H60" s="150"/>
      <c r="I60" s="150"/>
      <c r="J60" s="150"/>
      <c r="K60" s="150"/>
      <c r="L60" s="150"/>
      <c r="M60" s="150"/>
      <c r="N60" s="150"/>
      <c r="O60" s="150"/>
      <c r="P60" s="150"/>
      <c r="Q60" s="150"/>
      <c r="R60" s="150"/>
      <c r="S60" s="150"/>
      <c r="T60" s="150"/>
      <c r="U60" s="150"/>
      <c r="V60" s="150"/>
      <c r="W60" s="150"/>
      <c r="X60" s="150"/>
      <c r="Y60" s="150"/>
      <c r="Z60" s="150"/>
    </row>
    <row r="61" ht="12.75" customHeight="1">
      <c r="A61" s="230" t="s">
        <v>7387</v>
      </c>
      <c r="B61" s="224" t="s">
        <v>7388</v>
      </c>
      <c r="C61" s="224" t="s">
        <v>7389</v>
      </c>
      <c r="D61" s="46">
        <v>1.0</v>
      </c>
      <c r="E61" s="228">
        <f t="shared" si="1"/>
        <v>0.004405286344</v>
      </c>
      <c r="F61" s="150"/>
      <c r="G61" s="150"/>
      <c r="H61" s="150"/>
      <c r="I61" s="150"/>
      <c r="J61" s="150"/>
      <c r="K61" s="150"/>
      <c r="L61" s="150"/>
      <c r="M61" s="150"/>
      <c r="N61" s="150"/>
      <c r="O61" s="150"/>
      <c r="P61" s="150"/>
      <c r="Q61" s="150"/>
      <c r="R61" s="150"/>
      <c r="S61" s="150"/>
      <c r="T61" s="150"/>
      <c r="U61" s="150"/>
      <c r="V61" s="150"/>
      <c r="W61" s="150"/>
      <c r="X61" s="150"/>
      <c r="Y61" s="150"/>
      <c r="Z61" s="150"/>
    </row>
    <row r="62" ht="12.75" customHeight="1">
      <c r="A62" s="229"/>
      <c r="B62" s="224" t="s">
        <v>7334</v>
      </c>
      <c r="C62" s="224" t="s">
        <v>7389</v>
      </c>
      <c r="D62" s="46">
        <v>1.0</v>
      </c>
      <c r="E62" s="228">
        <f t="shared" si="1"/>
        <v>0.004405286344</v>
      </c>
      <c r="F62" s="150"/>
      <c r="G62" s="150"/>
      <c r="H62" s="150"/>
      <c r="I62" s="150"/>
      <c r="J62" s="150"/>
      <c r="K62" s="150"/>
      <c r="L62" s="150"/>
      <c r="M62" s="150"/>
      <c r="N62" s="150"/>
      <c r="O62" s="150"/>
      <c r="P62" s="150"/>
      <c r="Q62" s="150"/>
      <c r="R62" s="150"/>
      <c r="S62" s="150"/>
      <c r="T62" s="150"/>
      <c r="U62" s="150"/>
      <c r="V62" s="150"/>
      <c r="W62" s="150"/>
      <c r="X62" s="150"/>
      <c r="Y62" s="150"/>
      <c r="Z62" s="150"/>
    </row>
    <row r="63" ht="12.75" customHeight="1">
      <c r="A63" s="15"/>
      <c r="B63" s="224" t="s">
        <v>7395</v>
      </c>
      <c r="C63" s="224" t="s">
        <v>7389</v>
      </c>
      <c r="D63" s="46">
        <v>1.0</v>
      </c>
      <c r="E63" s="228">
        <f t="shared" si="1"/>
        <v>0.004405286344</v>
      </c>
      <c r="F63" s="150"/>
      <c r="G63" s="150"/>
      <c r="H63" s="150"/>
      <c r="I63" s="150"/>
      <c r="J63" s="150"/>
      <c r="K63" s="150"/>
      <c r="L63" s="150"/>
      <c r="M63" s="150"/>
      <c r="N63" s="150"/>
      <c r="O63" s="150"/>
      <c r="P63" s="150"/>
      <c r="Q63" s="150"/>
      <c r="R63" s="150"/>
      <c r="S63" s="150"/>
      <c r="T63" s="150"/>
      <c r="U63" s="150"/>
      <c r="V63" s="150"/>
      <c r="W63" s="150"/>
      <c r="X63" s="150"/>
      <c r="Y63" s="150"/>
      <c r="Z63" s="150"/>
    </row>
    <row r="64" ht="12.75" customHeight="1">
      <c r="A64" s="223" t="s">
        <v>7397</v>
      </c>
      <c r="B64" s="224" t="s">
        <v>7399</v>
      </c>
      <c r="C64" s="224" t="s">
        <v>7400</v>
      </c>
      <c r="D64" s="46">
        <v>1.0</v>
      </c>
      <c r="E64" s="228">
        <f t="shared" si="1"/>
        <v>0.004405286344</v>
      </c>
      <c r="F64" s="150"/>
      <c r="G64" s="150"/>
      <c r="H64" s="150"/>
      <c r="I64" s="150"/>
      <c r="J64" s="150"/>
      <c r="K64" s="150"/>
      <c r="L64" s="150"/>
      <c r="M64" s="150"/>
      <c r="N64" s="150"/>
      <c r="O64" s="150"/>
      <c r="P64" s="150"/>
      <c r="Q64" s="150"/>
      <c r="R64" s="150"/>
      <c r="S64" s="150"/>
      <c r="T64" s="150"/>
      <c r="U64" s="150"/>
      <c r="V64" s="150"/>
      <c r="W64" s="150"/>
      <c r="X64" s="150"/>
      <c r="Y64" s="150"/>
      <c r="Z64" s="150"/>
    </row>
    <row r="65" ht="12.75" customHeight="1">
      <c r="A65" s="225" t="s">
        <v>7403</v>
      </c>
      <c r="B65" s="224" t="s">
        <v>7263</v>
      </c>
      <c r="C65" s="224" t="s">
        <v>7406</v>
      </c>
      <c r="D65" s="46">
        <v>4.0</v>
      </c>
      <c r="E65" s="228">
        <f t="shared" si="1"/>
        <v>0.01762114537</v>
      </c>
      <c r="F65" s="150"/>
      <c r="G65" s="150"/>
      <c r="H65" s="150"/>
      <c r="I65" s="150"/>
      <c r="J65" s="150"/>
      <c r="K65" s="150"/>
      <c r="L65" s="150"/>
      <c r="M65" s="150"/>
      <c r="N65" s="150"/>
      <c r="O65" s="150"/>
      <c r="P65" s="150"/>
      <c r="Q65" s="150"/>
      <c r="R65" s="150"/>
      <c r="S65" s="150"/>
      <c r="T65" s="150"/>
      <c r="U65" s="150"/>
      <c r="V65" s="150"/>
      <c r="W65" s="150"/>
      <c r="X65" s="150"/>
      <c r="Y65" s="150"/>
      <c r="Z65" s="150"/>
    </row>
    <row r="66" ht="12.75" customHeight="1">
      <c r="A66" s="229"/>
      <c r="B66" s="224" t="s">
        <v>217</v>
      </c>
      <c r="C66" s="224" t="s">
        <v>7410</v>
      </c>
      <c r="D66" s="46">
        <v>2.0</v>
      </c>
      <c r="E66" s="228">
        <f t="shared" si="1"/>
        <v>0.008810572687</v>
      </c>
      <c r="F66" s="150"/>
      <c r="G66" s="150"/>
      <c r="H66" s="150"/>
      <c r="I66" s="150"/>
      <c r="J66" s="150"/>
      <c r="K66" s="150"/>
      <c r="L66" s="150"/>
      <c r="M66" s="150"/>
      <c r="N66" s="150"/>
      <c r="O66" s="150"/>
      <c r="P66" s="150"/>
      <c r="Q66" s="150"/>
      <c r="R66" s="150"/>
      <c r="S66" s="150"/>
      <c r="T66" s="150"/>
      <c r="U66" s="150"/>
      <c r="V66" s="150"/>
      <c r="W66" s="150"/>
      <c r="X66" s="150"/>
      <c r="Y66" s="150"/>
      <c r="Z66" s="150"/>
    </row>
    <row r="67" ht="12.75" customHeight="1">
      <c r="A67" s="229"/>
      <c r="B67" s="224" t="s">
        <v>7368</v>
      </c>
      <c r="C67" s="224" t="s">
        <v>7415</v>
      </c>
      <c r="D67" s="46">
        <v>1.0</v>
      </c>
      <c r="E67" s="228">
        <f t="shared" si="1"/>
        <v>0.004405286344</v>
      </c>
      <c r="F67" s="150"/>
      <c r="G67" s="150"/>
      <c r="H67" s="150"/>
      <c r="I67" s="150"/>
      <c r="J67" s="150"/>
      <c r="K67" s="150"/>
      <c r="L67" s="150"/>
      <c r="M67" s="150"/>
      <c r="N67" s="150"/>
      <c r="O67" s="150"/>
      <c r="P67" s="150"/>
      <c r="Q67" s="150"/>
      <c r="R67" s="150"/>
      <c r="S67" s="150"/>
      <c r="T67" s="150"/>
      <c r="U67" s="150"/>
      <c r="V67" s="150"/>
      <c r="W67" s="150"/>
      <c r="X67" s="150"/>
      <c r="Y67" s="150"/>
      <c r="Z67" s="150"/>
    </row>
    <row r="68" ht="12.75" customHeight="1">
      <c r="A68" s="229"/>
      <c r="B68" s="224" t="s">
        <v>7276</v>
      </c>
      <c r="C68" s="226" t="s">
        <v>7419</v>
      </c>
      <c r="D68" s="227">
        <v>2.0</v>
      </c>
      <c r="E68" s="228">
        <f t="shared" si="1"/>
        <v>0.008810572687</v>
      </c>
      <c r="F68" s="150"/>
      <c r="G68" s="150"/>
      <c r="H68" s="150"/>
      <c r="I68" s="150"/>
      <c r="J68" s="150"/>
      <c r="K68" s="150"/>
      <c r="L68" s="150"/>
      <c r="M68" s="150"/>
      <c r="N68" s="150"/>
      <c r="O68" s="150"/>
      <c r="P68" s="150"/>
      <c r="Q68" s="150"/>
      <c r="R68" s="150"/>
      <c r="S68" s="150"/>
      <c r="T68" s="150"/>
      <c r="U68" s="150"/>
      <c r="V68" s="150"/>
      <c r="W68" s="150"/>
      <c r="X68" s="150"/>
      <c r="Y68" s="150"/>
      <c r="Z68" s="150"/>
    </row>
    <row r="69" ht="12.75" customHeight="1">
      <c r="A69" s="229"/>
      <c r="B69" s="224" t="s">
        <v>1289</v>
      </c>
      <c r="C69" s="224" t="s">
        <v>7426</v>
      </c>
      <c r="D69" s="46">
        <v>1.0</v>
      </c>
      <c r="E69" s="228">
        <f t="shared" si="1"/>
        <v>0.004405286344</v>
      </c>
      <c r="F69" s="150"/>
      <c r="G69" s="150"/>
      <c r="H69" s="150"/>
      <c r="I69" s="150"/>
      <c r="J69" s="150"/>
      <c r="K69" s="150"/>
      <c r="L69" s="150"/>
      <c r="M69" s="150"/>
      <c r="N69" s="150"/>
      <c r="O69" s="150"/>
      <c r="P69" s="150"/>
      <c r="Q69" s="150"/>
      <c r="R69" s="150"/>
      <c r="S69" s="150"/>
      <c r="T69" s="150"/>
      <c r="U69" s="150"/>
      <c r="V69" s="150"/>
      <c r="W69" s="150"/>
      <c r="X69" s="150"/>
      <c r="Y69" s="150"/>
      <c r="Z69" s="150"/>
    </row>
    <row r="70" ht="12.75" customHeight="1">
      <c r="A70" s="229"/>
      <c r="B70" s="224" t="s">
        <v>7429</v>
      </c>
      <c r="C70" s="224" t="s">
        <v>7426</v>
      </c>
      <c r="D70" s="46">
        <v>1.0</v>
      </c>
      <c r="E70" s="228">
        <f t="shared" si="1"/>
        <v>0.004405286344</v>
      </c>
      <c r="F70" s="150"/>
      <c r="G70" s="150"/>
      <c r="H70" s="150"/>
      <c r="I70" s="150"/>
      <c r="J70" s="150"/>
      <c r="K70" s="150"/>
      <c r="L70" s="150"/>
      <c r="M70" s="150"/>
      <c r="N70" s="150"/>
      <c r="O70" s="150"/>
      <c r="P70" s="150"/>
      <c r="Q70" s="150"/>
      <c r="R70" s="150"/>
      <c r="S70" s="150"/>
      <c r="T70" s="150"/>
      <c r="U70" s="150"/>
      <c r="V70" s="150"/>
      <c r="W70" s="150"/>
      <c r="X70" s="150"/>
      <c r="Y70" s="150"/>
      <c r="Z70" s="150"/>
    </row>
    <row r="71" ht="12.75" customHeight="1">
      <c r="A71" s="229"/>
      <c r="B71" s="224" t="s">
        <v>7436</v>
      </c>
      <c r="C71" s="224" t="s">
        <v>7426</v>
      </c>
      <c r="D71" s="46">
        <v>1.0</v>
      </c>
      <c r="E71" s="228">
        <f t="shared" si="1"/>
        <v>0.004405286344</v>
      </c>
      <c r="F71" s="150"/>
      <c r="G71" s="150"/>
      <c r="H71" s="150"/>
      <c r="I71" s="150"/>
      <c r="J71" s="150"/>
      <c r="K71" s="150"/>
      <c r="L71" s="150"/>
      <c r="M71" s="150"/>
      <c r="N71" s="150"/>
      <c r="O71" s="150"/>
      <c r="P71" s="150"/>
      <c r="Q71" s="150"/>
      <c r="R71" s="150"/>
      <c r="S71" s="150"/>
      <c r="T71" s="150"/>
      <c r="U71" s="150"/>
      <c r="V71" s="150"/>
      <c r="W71" s="150"/>
      <c r="X71" s="150"/>
      <c r="Y71" s="150"/>
      <c r="Z71" s="150"/>
    </row>
    <row r="72" ht="12.75" customHeight="1">
      <c r="A72" s="229"/>
      <c r="B72" s="224" t="s">
        <v>7437</v>
      </c>
      <c r="C72" s="224" t="s">
        <v>7426</v>
      </c>
      <c r="D72" s="46">
        <v>1.0</v>
      </c>
      <c r="E72" s="228">
        <f t="shared" si="1"/>
        <v>0.004405286344</v>
      </c>
      <c r="F72" s="150"/>
      <c r="G72" s="150"/>
      <c r="H72" s="150"/>
      <c r="I72" s="150"/>
      <c r="J72" s="150"/>
      <c r="K72" s="150"/>
      <c r="L72" s="150"/>
      <c r="M72" s="150"/>
      <c r="N72" s="150"/>
      <c r="O72" s="150"/>
      <c r="P72" s="150"/>
      <c r="Q72" s="150"/>
      <c r="R72" s="150"/>
      <c r="S72" s="150"/>
      <c r="T72" s="150"/>
      <c r="U72" s="150"/>
      <c r="V72" s="150"/>
      <c r="W72" s="150"/>
      <c r="X72" s="150"/>
      <c r="Y72" s="150"/>
      <c r="Z72" s="150"/>
    </row>
    <row r="73" ht="12.75" customHeight="1">
      <c r="A73" s="229"/>
      <c r="B73" s="224" t="s">
        <v>7272</v>
      </c>
      <c r="C73" s="224" t="s">
        <v>7438</v>
      </c>
      <c r="D73" s="46">
        <v>2.0</v>
      </c>
      <c r="E73" s="228">
        <f t="shared" si="1"/>
        <v>0.008810572687</v>
      </c>
      <c r="F73" s="150"/>
      <c r="G73" s="150"/>
      <c r="H73" s="150"/>
      <c r="I73" s="150"/>
      <c r="J73" s="150"/>
      <c r="K73" s="150"/>
      <c r="L73" s="150"/>
      <c r="M73" s="150"/>
      <c r="N73" s="150"/>
      <c r="O73" s="150"/>
      <c r="P73" s="150"/>
      <c r="Q73" s="150"/>
      <c r="R73" s="150"/>
      <c r="S73" s="150"/>
      <c r="T73" s="150"/>
      <c r="U73" s="150"/>
      <c r="V73" s="150"/>
      <c r="W73" s="150"/>
      <c r="X73" s="150"/>
      <c r="Y73" s="150"/>
      <c r="Z73" s="150"/>
    </row>
    <row r="74" ht="12.75" customHeight="1">
      <c r="A74" s="229"/>
      <c r="B74" s="224" t="s">
        <v>7440</v>
      </c>
      <c r="C74" s="224" t="s">
        <v>7122</v>
      </c>
      <c r="D74" s="46">
        <v>1.0</v>
      </c>
      <c r="E74" s="228">
        <f t="shared" si="1"/>
        <v>0.004405286344</v>
      </c>
      <c r="F74" s="150"/>
      <c r="G74" s="150"/>
      <c r="H74" s="150"/>
      <c r="I74" s="150"/>
      <c r="J74" s="150"/>
      <c r="K74" s="150"/>
      <c r="L74" s="150"/>
      <c r="M74" s="150"/>
      <c r="N74" s="150"/>
      <c r="O74" s="150"/>
      <c r="P74" s="150"/>
      <c r="Q74" s="150"/>
      <c r="R74" s="150"/>
      <c r="S74" s="150"/>
      <c r="T74" s="150"/>
      <c r="U74" s="150"/>
      <c r="V74" s="150"/>
      <c r="W74" s="150"/>
      <c r="X74" s="150"/>
      <c r="Y74" s="150"/>
      <c r="Z74" s="150"/>
    </row>
    <row r="75" ht="12.75" customHeight="1">
      <c r="A75" s="15"/>
      <c r="B75" s="224" t="s">
        <v>7443</v>
      </c>
      <c r="C75" s="224" t="s">
        <v>7444</v>
      </c>
      <c r="D75" s="46">
        <v>1.0</v>
      </c>
      <c r="E75" s="228">
        <f t="shared" si="1"/>
        <v>0.004405286344</v>
      </c>
      <c r="F75" s="150"/>
      <c r="G75" s="150"/>
      <c r="H75" s="150"/>
      <c r="I75" s="150"/>
      <c r="J75" s="150"/>
      <c r="K75" s="150"/>
      <c r="L75" s="150"/>
      <c r="M75" s="150"/>
      <c r="N75" s="150"/>
      <c r="O75" s="150"/>
      <c r="P75" s="150"/>
      <c r="Q75" s="150"/>
      <c r="R75" s="150"/>
      <c r="S75" s="150"/>
      <c r="T75" s="150"/>
      <c r="U75" s="150"/>
      <c r="V75" s="150"/>
      <c r="W75" s="150"/>
      <c r="X75" s="150"/>
      <c r="Y75" s="150"/>
      <c r="Z75" s="150"/>
    </row>
    <row r="76" ht="20.25" customHeight="1">
      <c r="A76" s="223" t="s">
        <v>7449</v>
      </c>
      <c r="B76" s="224" t="s">
        <v>7450</v>
      </c>
      <c r="C76" s="224" t="s">
        <v>7451</v>
      </c>
      <c r="D76" s="46">
        <v>1.0</v>
      </c>
      <c r="E76" s="228">
        <f t="shared" si="1"/>
        <v>0.004405286344</v>
      </c>
      <c r="F76" s="150"/>
      <c r="G76" s="150"/>
      <c r="H76" s="150"/>
      <c r="I76" s="150"/>
      <c r="J76" s="150"/>
      <c r="K76" s="150"/>
      <c r="L76" s="150"/>
      <c r="M76" s="150"/>
      <c r="N76" s="150"/>
      <c r="O76" s="150"/>
      <c r="P76" s="150"/>
      <c r="Q76" s="150"/>
      <c r="R76" s="150"/>
      <c r="S76" s="150"/>
      <c r="T76" s="150"/>
      <c r="U76" s="150"/>
      <c r="V76" s="150"/>
      <c r="W76" s="150"/>
      <c r="X76" s="150"/>
      <c r="Y76" s="150"/>
      <c r="Z76" s="150"/>
    </row>
    <row r="77" ht="12.75" customHeight="1">
      <c r="A77" s="223" t="s">
        <v>7456</v>
      </c>
      <c r="B77" s="224" t="s">
        <v>7457</v>
      </c>
      <c r="C77" s="224" t="s">
        <v>7458</v>
      </c>
      <c r="D77" s="46">
        <v>1.0</v>
      </c>
      <c r="E77" s="228">
        <f t="shared" si="1"/>
        <v>0.004405286344</v>
      </c>
      <c r="F77" s="150"/>
      <c r="G77" s="150"/>
      <c r="H77" s="150"/>
      <c r="I77" s="150"/>
      <c r="J77" s="150"/>
      <c r="K77" s="150"/>
      <c r="L77" s="150"/>
      <c r="M77" s="150"/>
      <c r="N77" s="150"/>
      <c r="O77" s="150"/>
      <c r="P77" s="150"/>
      <c r="Q77" s="150"/>
      <c r="R77" s="150"/>
      <c r="S77" s="150"/>
      <c r="T77" s="150"/>
      <c r="U77" s="150"/>
      <c r="V77" s="150"/>
      <c r="W77" s="150"/>
      <c r="X77" s="150"/>
      <c r="Y77" s="150"/>
      <c r="Z77" s="150"/>
    </row>
    <row r="78" ht="12.75" customHeight="1">
      <c r="A78" s="230" t="s">
        <v>7465</v>
      </c>
      <c r="B78" s="224" t="s">
        <v>7467</v>
      </c>
      <c r="C78" s="226" t="s">
        <v>7434</v>
      </c>
      <c r="D78" s="227">
        <v>8.0</v>
      </c>
      <c r="E78" s="228">
        <f t="shared" si="1"/>
        <v>0.03524229075</v>
      </c>
      <c r="F78" s="150"/>
      <c r="G78" s="150"/>
      <c r="H78" s="150"/>
      <c r="I78" s="150"/>
      <c r="J78" s="150"/>
      <c r="K78" s="150"/>
      <c r="L78" s="150"/>
      <c r="M78" s="150"/>
      <c r="N78" s="150"/>
      <c r="O78" s="150"/>
      <c r="P78" s="150"/>
      <c r="Q78" s="150"/>
      <c r="R78" s="150"/>
      <c r="S78" s="150"/>
      <c r="T78" s="150"/>
      <c r="U78" s="150"/>
      <c r="V78" s="150"/>
      <c r="W78" s="150"/>
      <c r="X78" s="150"/>
      <c r="Y78" s="150"/>
      <c r="Z78" s="150"/>
    </row>
    <row r="79" ht="12.75" customHeight="1">
      <c r="A79" s="229"/>
      <c r="B79" s="224" t="s">
        <v>7257</v>
      </c>
      <c r="C79" s="226" t="s">
        <v>7468</v>
      </c>
      <c r="D79" s="227">
        <v>7.0</v>
      </c>
      <c r="E79" s="228">
        <f t="shared" si="1"/>
        <v>0.03083700441</v>
      </c>
      <c r="F79" s="150"/>
      <c r="G79" s="150"/>
      <c r="H79" s="150"/>
      <c r="I79" s="150"/>
      <c r="J79" s="150"/>
      <c r="K79" s="150"/>
      <c r="L79" s="150"/>
      <c r="M79" s="150"/>
      <c r="N79" s="150"/>
      <c r="O79" s="150"/>
      <c r="P79" s="150"/>
      <c r="Q79" s="150"/>
      <c r="R79" s="150"/>
      <c r="S79" s="150"/>
      <c r="T79" s="150"/>
      <c r="U79" s="150"/>
      <c r="V79" s="150"/>
      <c r="W79" s="150"/>
      <c r="X79" s="150"/>
      <c r="Y79" s="150"/>
      <c r="Z79" s="150"/>
    </row>
    <row r="80" ht="12.75" customHeight="1">
      <c r="A80" s="15"/>
      <c r="B80" s="226" t="s">
        <v>217</v>
      </c>
      <c r="C80" s="226" t="s">
        <v>7473</v>
      </c>
      <c r="D80" s="227">
        <v>4.0</v>
      </c>
      <c r="E80" s="228">
        <f t="shared" si="1"/>
        <v>0.01762114537</v>
      </c>
      <c r="F80" s="150"/>
      <c r="G80" s="150"/>
      <c r="H80" s="150"/>
      <c r="I80" s="150"/>
      <c r="J80" s="150"/>
      <c r="K80" s="150"/>
      <c r="L80" s="150"/>
      <c r="M80" s="150"/>
      <c r="N80" s="150"/>
      <c r="O80" s="150"/>
      <c r="P80" s="150"/>
      <c r="Q80" s="150"/>
      <c r="R80" s="150"/>
      <c r="S80" s="150"/>
      <c r="T80" s="150"/>
      <c r="U80" s="150"/>
      <c r="V80" s="150"/>
      <c r="W80" s="150"/>
      <c r="X80" s="150"/>
      <c r="Y80" s="150"/>
      <c r="Z80" s="150"/>
    </row>
    <row r="81" ht="12.75" customHeight="1">
      <c r="A81" s="223" t="s">
        <v>7479</v>
      </c>
      <c r="B81" s="224" t="s">
        <v>7330</v>
      </c>
      <c r="C81" s="224" t="s">
        <v>7480</v>
      </c>
      <c r="D81" s="46">
        <v>1.0</v>
      </c>
      <c r="E81" s="228">
        <f t="shared" si="1"/>
        <v>0.004405286344</v>
      </c>
      <c r="F81" s="150"/>
      <c r="G81" s="150"/>
      <c r="H81" s="150"/>
      <c r="I81" s="150"/>
      <c r="J81" s="150"/>
      <c r="K81" s="150"/>
      <c r="L81" s="150"/>
      <c r="M81" s="150"/>
      <c r="N81" s="150"/>
      <c r="O81" s="150"/>
      <c r="P81" s="150"/>
      <c r="Q81" s="150"/>
      <c r="R81" s="150"/>
      <c r="S81" s="150"/>
      <c r="T81" s="150"/>
      <c r="U81" s="150"/>
      <c r="V81" s="150"/>
      <c r="W81" s="150"/>
      <c r="X81" s="150"/>
      <c r="Y81" s="150"/>
      <c r="Z81" s="150"/>
    </row>
    <row r="82" ht="12.75" customHeight="1">
      <c r="A82" s="247" t="s">
        <v>7485</v>
      </c>
      <c r="B82" s="226" t="s">
        <v>7354</v>
      </c>
      <c r="C82" s="226" t="s">
        <v>7487</v>
      </c>
      <c r="D82" s="227">
        <v>2.0</v>
      </c>
      <c r="E82" s="228">
        <f t="shared" si="1"/>
        <v>0.008810572687</v>
      </c>
      <c r="F82" s="150"/>
      <c r="G82" s="150"/>
      <c r="H82" s="150"/>
      <c r="I82" s="150"/>
      <c r="J82" s="150"/>
      <c r="K82" s="150"/>
      <c r="L82" s="150"/>
      <c r="M82" s="150"/>
      <c r="N82" s="150"/>
      <c r="O82" s="150"/>
      <c r="P82" s="150"/>
      <c r="Q82" s="150"/>
      <c r="R82" s="150"/>
      <c r="S82" s="150"/>
      <c r="T82" s="150"/>
      <c r="U82" s="150"/>
      <c r="V82" s="150"/>
      <c r="W82" s="150"/>
      <c r="X82" s="150"/>
      <c r="Y82" s="150"/>
      <c r="Z82" s="150"/>
    </row>
    <row r="83" ht="12.75" customHeight="1">
      <c r="A83" s="223" t="s">
        <v>7489</v>
      </c>
      <c r="B83" s="224" t="s">
        <v>7261</v>
      </c>
      <c r="C83" s="224" t="s">
        <v>7490</v>
      </c>
      <c r="D83" s="46">
        <v>1.0</v>
      </c>
      <c r="E83" s="228">
        <f t="shared" si="1"/>
        <v>0.004405286344</v>
      </c>
      <c r="F83" s="150"/>
      <c r="G83" s="150"/>
      <c r="H83" s="150"/>
      <c r="I83" s="150"/>
      <c r="J83" s="150"/>
      <c r="K83" s="150"/>
      <c r="L83" s="150"/>
      <c r="M83" s="150"/>
      <c r="N83" s="150"/>
      <c r="O83" s="150"/>
      <c r="P83" s="150"/>
      <c r="Q83" s="150"/>
      <c r="R83" s="150"/>
      <c r="S83" s="150"/>
      <c r="T83" s="150"/>
      <c r="U83" s="150"/>
      <c r="V83" s="150"/>
      <c r="W83" s="150"/>
      <c r="X83" s="150"/>
      <c r="Y83" s="150"/>
      <c r="Z83" s="150"/>
    </row>
    <row r="84" ht="12.75" customHeight="1">
      <c r="A84" s="223" t="s">
        <v>7497</v>
      </c>
      <c r="B84" s="224" t="s">
        <v>7500</v>
      </c>
      <c r="C84" s="224" t="s">
        <v>7501</v>
      </c>
      <c r="D84" s="46">
        <v>1.0</v>
      </c>
      <c r="E84" s="228">
        <f t="shared" si="1"/>
        <v>0.004405286344</v>
      </c>
      <c r="F84" s="150"/>
      <c r="G84" s="150"/>
      <c r="H84" s="150"/>
      <c r="I84" s="150"/>
      <c r="J84" s="150"/>
      <c r="K84" s="150"/>
      <c r="L84" s="150"/>
      <c r="M84" s="150"/>
      <c r="N84" s="150"/>
      <c r="O84" s="150"/>
      <c r="P84" s="150"/>
      <c r="Q84" s="150"/>
      <c r="R84" s="150"/>
      <c r="S84" s="150"/>
      <c r="T84" s="150"/>
      <c r="U84" s="150"/>
      <c r="V84" s="150"/>
      <c r="W84" s="150"/>
      <c r="X84" s="150"/>
      <c r="Y84" s="150"/>
      <c r="Z84" s="150"/>
    </row>
    <row r="85" ht="12.75" customHeight="1">
      <c r="A85" s="230" t="s">
        <v>7509</v>
      </c>
      <c r="B85" s="224" t="s">
        <v>7257</v>
      </c>
      <c r="C85" s="224" t="s">
        <v>7513</v>
      </c>
      <c r="D85" s="46">
        <v>1.0</v>
      </c>
      <c r="E85" s="228">
        <f t="shared" si="1"/>
        <v>0.004405286344</v>
      </c>
      <c r="F85" s="150"/>
      <c r="G85" s="150"/>
      <c r="H85" s="150"/>
      <c r="I85" s="150"/>
      <c r="J85" s="150"/>
      <c r="K85" s="150"/>
      <c r="L85" s="150"/>
      <c r="M85" s="150"/>
      <c r="N85" s="150"/>
      <c r="O85" s="150"/>
      <c r="P85" s="150"/>
      <c r="Q85" s="150"/>
      <c r="R85" s="150"/>
      <c r="S85" s="150"/>
      <c r="T85" s="150"/>
      <c r="U85" s="150"/>
      <c r="V85" s="150"/>
      <c r="W85" s="150"/>
      <c r="X85" s="150"/>
      <c r="Y85" s="150"/>
      <c r="Z85" s="150"/>
    </row>
    <row r="86" ht="12.75" customHeight="1">
      <c r="A86" s="229"/>
      <c r="B86" s="226" t="s">
        <v>217</v>
      </c>
      <c r="C86" s="226" t="s">
        <v>7081</v>
      </c>
      <c r="D86" s="227">
        <v>1.0</v>
      </c>
      <c r="E86" s="228">
        <f t="shared" si="1"/>
        <v>0.004405286344</v>
      </c>
      <c r="F86" s="150"/>
      <c r="G86" s="150"/>
      <c r="H86" s="150"/>
      <c r="I86" s="150"/>
      <c r="J86" s="150"/>
      <c r="K86" s="150"/>
      <c r="L86" s="150"/>
      <c r="M86" s="150"/>
      <c r="N86" s="150"/>
      <c r="O86" s="150"/>
      <c r="P86" s="150"/>
      <c r="Q86" s="150"/>
      <c r="R86" s="150"/>
      <c r="S86" s="150"/>
      <c r="T86" s="150"/>
      <c r="U86" s="150"/>
      <c r="V86" s="150"/>
      <c r="W86" s="150"/>
      <c r="X86" s="150"/>
      <c r="Y86" s="150"/>
      <c r="Z86" s="150"/>
    </row>
    <row r="87" ht="12.75" customHeight="1">
      <c r="A87" s="15"/>
      <c r="B87" s="226" t="s">
        <v>7294</v>
      </c>
      <c r="C87" s="226" t="s">
        <v>7533</v>
      </c>
      <c r="D87" s="227">
        <v>1.0</v>
      </c>
      <c r="E87" s="228">
        <f t="shared" si="1"/>
        <v>0.004405286344</v>
      </c>
      <c r="F87" s="150"/>
      <c r="G87" s="150"/>
      <c r="H87" s="150"/>
      <c r="I87" s="150"/>
      <c r="J87" s="150"/>
      <c r="K87" s="150"/>
      <c r="L87" s="150"/>
      <c r="M87" s="150"/>
      <c r="N87" s="150"/>
      <c r="O87" s="150"/>
      <c r="P87" s="150"/>
      <c r="Q87" s="150"/>
      <c r="R87" s="150"/>
      <c r="S87" s="150"/>
      <c r="T87" s="150"/>
      <c r="U87" s="150"/>
      <c r="V87" s="150"/>
      <c r="W87" s="150"/>
      <c r="X87" s="150"/>
      <c r="Y87" s="150"/>
      <c r="Z87" s="150"/>
    </row>
    <row r="88" ht="12.75" customHeight="1">
      <c r="A88" s="223" t="s">
        <v>7540</v>
      </c>
      <c r="B88" s="224" t="s">
        <v>7541</v>
      </c>
      <c r="C88" s="224" t="s">
        <v>7542</v>
      </c>
      <c r="D88" s="46">
        <v>2.0</v>
      </c>
      <c r="E88" s="228">
        <f t="shared" si="1"/>
        <v>0.008810572687</v>
      </c>
      <c r="F88" s="150"/>
      <c r="G88" s="150"/>
      <c r="H88" s="150"/>
      <c r="I88" s="150"/>
      <c r="J88" s="150"/>
      <c r="K88" s="150"/>
      <c r="L88" s="150"/>
      <c r="M88" s="150"/>
      <c r="N88" s="150"/>
      <c r="O88" s="150"/>
      <c r="P88" s="150"/>
      <c r="Q88" s="150"/>
      <c r="R88" s="150"/>
      <c r="S88" s="150"/>
      <c r="T88" s="150"/>
      <c r="U88" s="150"/>
      <c r="V88" s="150"/>
      <c r="W88" s="150"/>
      <c r="X88" s="150"/>
      <c r="Y88" s="150"/>
      <c r="Z88" s="150"/>
    </row>
    <row r="89" ht="12.75" customHeight="1">
      <c r="A89" s="230" t="s">
        <v>7548</v>
      </c>
      <c r="B89" s="224" t="s">
        <v>7259</v>
      </c>
      <c r="C89" s="224" t="s">
        <v>7552</v>
      </c>
      <c r="D89" s="46">
        <v>1.0</v>
      </c>
      <c r="E89" s="228">
        <f t="shared" si="1"/>
        <v>0.004405286344</v>
      </c>
      <c r="F89" s="150"/>
      <c r="G89" s="150"/>
      <c r="H89" s="150"/>
      <c r="I89" s="150"/>
      <c r="J89" s="150"/>
      <c r="K89" s="150"/>
      <c r="L89" s="150"/>
      <c r="M89" s="150"/>
      <c r="N89" s="150"/>
      <c r="O89" s="150"/>
      <c r="P89" s="150"/>
      <c r="Q89" s="150"/>
      <c r="R89" s="150"/>
      <c r="S89" s="150"/>
      <c r="T89" s="150"/>
      <c r="U89" s="150"/>
      <c r="V89" s="150"/>
      <c r="W89" s="150"/>
      <c r="X89" s="150"/>
      <c r="Y89" s="150"/>
      <c r="Z89" s="150"/>
    </row>
    <row r="90" ht="12.75" customHeight="1">
      <c r="A90" s="15"/>
      <c r="B90" s="224" t="s">
        <v>7318</v>
      </c>
      <c r="C90" s="224" t="s">
        <v>7557</v>
      </c>
      <c r="D90" s="46">
        <v>1.0</v>
      </c>
      <c r="E90" s="228">
        <f t="shared" si="1"/>
        <v>0.004405286344</v>
      </c>
      <c r="F90" s="150"/>
      <c r="G90" s="150"/>
      <c r="H90" s="150"/>
      <c r="I90" s="150"/>
      <c r="J90" s="150"/>
      <c r="K90" s="150"/>
      <c r="L90" s="150"/>
      <c r="M90" s="150"/>
      <c r="N90" s="150"/>
      <c r="O90" s="150"/>
      <c r="P90" s="150"/>
      <c r="Q90" s="150"/>
      <c r="R90" s="150"/>
      <c r="S90" s="150"/>
      <c r="T90" s="150"/>
      <c r="U90" s="150"/>
      <c r="V90" s="150"/>
      <c r="W90" s="150"/>
      <c r="X90" s="150"/>
      <c r="Y90" s="150"/>
      <c r="Z90" s="150"/>
    </row>
    <row r="91" ht="12.75" customHeight="1">
      <c r="A91" s="230" t="s">
        <v>7561</v>
      </c>
      <c r="B91" s="224" t="s">
        <v>7563</v>
      </c>
      <c r="C91" s="224" t="s">
        <v>7123</v>
      </c>
      <c r="D91" s="46">
        <v>1.0</v>
      </c>
      <c r="E91" s="228">
        <f t="shared" si="1"/>
        <v>0.004405286344</v>
      </c>
      <c r="F91" s="150"/>
      <c r="G91" s="150"/>
      <c r="H91" s="150"/>
      <c r="I91" s="150"/>
      <c r="J91" s="150"/>
      <c r="K91" s="150"/>
      <c r="L91" s="150"/>
      <c r="M91" s="150"/>
      <c r="N91" s="150"/>
      <c r="O91" s="150"/>
      <c r="P91" s="150"/>
      <c r="Q91" s="150"/>
      <c r="R91" s="150"/>
      <c r="S91" s="150"/>
      <c r="T91" s="150"/>
      <c r="U91" s="150"/>
      <c r="V91" s="150"/>
      <c r="W91" s="150"/>
      <c r="X91" s="150"/>
      <c r="Y91" s="150"/>
      <c r="Z91" s="150"/>
    </row>
    <row r="92" ht="12.75" customHeight="1">
      <c r="A92" s="15"/>
      <c r="B92" s="226" t="s">
        <v>1289</v>
      </c>
      <c r="C92" s="226" t="s">
        <v>7566</v>
      </c>
      <c r="D92" s="227">
        <v>1.0</v>
      </c>
      <c r="E92" s="228">
        <f t="shared" si="1"/>
        <v>0.004405286344</v>
      </c>
      <c r="F92" s="150"/>
      <c r="G92" s="150"/>
      <c r="H92" s="150"/>
      <c r="I92" s="150"/>
      <c r="J92" s="150"/>
      <c r="K92" s="150"/>
      <c r="L92" s="150"/>
      <c r="M92" s="150"/>
      <c r="N92" s="150"/>
      <c r="O92" s="150"/>
      <c r="P92" s="150"/>
      <c r="Q92" s="150"/>
      <c r="R92" s="150"/>
      <c r="S92" s="150"/>
      <c r="T92" s="150"/>
      <c r="U92" s="150"/>
      <c r="V92" s="150"/>
      <c r="W92" s="150"/>
      <c r="X92" s="150"/>
      <c r="Y92" s="150"/>
      <c r="Z92" s="150"/>
    </row>
    <row r="93" ht="12.75" customHeight="1">
      <c r="A93" s="223" t="s">
        <v>7570</v>
      </c>
      <c r="B93" s="224" t="s">
        <v>217</v>
      </c>
      <c r="C93" s="224" t="s">
        <v>7571</v>
      </c>
      <c r="D93" s="46">
        <v>1.0</v>
      </c>
      <c r="E93" s="228">
        <f t="shared" si="1"/>
        <v>0.004405286344</v>
      </c>
      <c r="F93" s="150"/>
      <c r="G93" s="150"/>
      <c r="H93" s="150"/>
      <c r="I93" s="150"/>
      <c r="J93" s="150"/>
      <c r="K93" s="150"/>
      <c r="L93" s="150"/>
      <c r="M93" s="150"/>
      <c r="N93" s="150"/>
      <c r="O93" s="150"/>
      <c r="P93" s="150"/>
      <c r="Q93" s="150"/>
      <c r="R93" s="150"/>
      <c r="S93" s="150"/>
      <c r="T93" s="150"/>
      <c r="U93" s="150"/>
      <c r="V93" s="150"/>
      <c r="W93" s="150"/>
      <c r="X93" s="150"/>
      <c r="Y93" s="150"/>
      <c r="Z93" s="150"/>
    </row>
    <row r="94" ht="12.75" customHeight="1">
      <c r="A94" s="223" t="s">
        <v>7576</v>
      </c>
      <c r="B94" s="224" t="s">
        <v>7577</v>
      </c>
      <c r="C94" s="224" t="s">
        <v>7578</v>
      </c>
      <c r="D94" s="46">
        <v>1.0</v>
      </c>
      <c r="E94" s="228">
        <f t="shared" si="1"/>
        <v>0.004405286344</v>
      </c>
      <c r="F94" s="150"/>
      <c r="G94" s="150"/>
      <c r="H94" s="150"/>
      <c r="I94" s="150"/>
      <c r="J94" s="150"/>
      <c r="K94" s="150"/>
      <c r="L94" s="150"/>
      <c r="M94" s="150"/>
      <c r="N94" s="150"/>
      <c r="O94" s="150"/>
      <c r="P94" s="150"/>
      <c r="Q94" s="150"/>
      <c r="R94" s="150"/>
      <c r="S94" s="150"/>
      <c r="T94" s="150"/>
      <c r="U94" s="150"/>
      <c r="V94" s="150"/>
      <c r="W94" s="150"/>
      <c r="X94" s="150"/>
      <c r="Y94" s="150"/>
      <c r="Z94" s="150"/>
    </row>
    <row r="95" ht="12.75" customHeight="1">
      <c r="A95" s="230" t="s">
        <v>7581</v>
      </c>
      <c r="B95" s="224" t="s">
        <v>7263</v>
      </c>
      <c r="C95" s="224" t="s">
        <v>7584</v>
      </c>
      <c r="D95" s="46">
        <v>4.0</v>
      </c>
      <c r="E95" s="228">
        <f t="shared" si="1"/>
        <v>0.01762114537</v>
      </c>
      <c r="F95" s="150"/>
      <c r="G95" s="150"/>
      <c r="H95" s="150"/>
      <c r="I95" s="150"/>
      <c r="J95" s="150"/>
      <c r="K95" s="150"/>
      <c r="L95" s="150"/>
      <c r="M95" s="150"/>
      <c r="N95" s="150"/>
      <c r="O95" s="150"/>
      <c r="P95" s="150"/>
      <c r="Q95" s="150"/>
      <c r="R95" s="150"/>
      <c r="S95" s="150"/>
      <c r="T95" s="150"/>
      <c r="U95" s="150"/>
      <c r="V95" s="150"/>
      <c r="W95" s="150"/>
      <c r="X95" s="150"/>
      <c r="Y95" s="150"/>
      <c r="Z95" s="150"/>
    </row>
    <row r="96" ht="12.75" customHeight="1">
      <c r="A96" s="229"/>
      <c r="B96" s="224" t="s">
        <v>7259</v>
      </c>
      <c r="C96" s="224" t="s">
        <v>7589</v>
      </c>
      <c r="D96" s="46">
        <v>1.0</v>
      </c>
      <c r="E96" s="228">
        <f t="shared" si="1"/>
        <v>0.004405286344</v>
      </c>
      <c r="F96" s="150"/>
      <c r="G96" s="150"/>
      <c r="H96" s="150"/>
      <c r="I96" s="150"/>
      <c r="J96" s="150"/>
      <c r="K96" s="150"/>
      <c r="L96" s="150"/>
      <c r="M96" s="150"/>
      <c r="N96" s="150"/>
      <c r="O96" s="150"/>
      <c r="P96" s="150"/>
      <c r="Q96" s="150"/>
      <c r="R96" s="150"/>
      <c r="S96" s="150"/>
      <c r="T96" s="150"/>
      <c r="U96" s="150"/>
      <c r="V96" s="150"/>
      <c r="W96" s="150"/>
      <c r="X96" s="150"/>
      <c r="Y96" s="150"/>
      <c r="Z96" s="150"/>
    </row>
    <row r="97" ht="12.75" customHeight="1">
      <c r="A97" s="229"/>
      <c r="B97" s="224" t="s">
        <v>7593</v>
      </c>
      <c r="C97" s="224" t="s">
        <v>7595</v>
      </c>
      <c r="D97" s="46">
        <v>2.0</v>
      </c>
      <c r="E97" s="228">
        <f t="shared" si="1"/>
        <v>0.008810572687</v>
      </c>
      <c r="F97" s="150"/>
      <c r="G97" s="150"/>
      <c r="H97" s="150"/>
      <c r="I97" s="150"/>
      <c r="J97" s="150"/>
      <c r="K97" s="150"/>
      <c r="L97" s="150"/>
      <c r="M97" s="150"/>
      <c r="N97" s="150"/>
      <c r="O97" s="150"/>
      <c r="P97" s="150"/>
      <c r="Q97" s="150"/>
      <c r="R97" s="150"/>
      <c r="S97" s="150"/>
      <c r="T97" s="150"/>
      <c r="U97" s="150"/>
      <c r="V97" s="150"/>
      <c r="W97" s="150"/>
      <c r="X97" s="150"/>
      <c r="Y97" s="150"/>
      <c r="Z97" s="150"/>
    </row>
    <row r="98" ht="12.75" customHeight="1">
      <c r="A98" s="229"/>
      <c r="B98" s="224" t="s">
        <v>7354</v>
      </c>
      <c r="C98" s="226" t="s">
        <v>7598</v>
      </c>
      <c r="D98" s="227">
        <v>2.0</v>
      </c>
      <c r="E98" s="228">
        <f t="shared" si="1"/>
        <v>0.008810572687</v>
      </c>
      <c r="F98" s="150"/>
      <c r="G98" s="150"/>
      <c r="H98" s="150"/>
      <c r="I98" s="150"/>
      <c r="J98" s="150"/>
      <c r="K98" s="150"/>
      <c r="L98" s="150"/>
      <c r="M98" s="150"/>
      <c r="N98" s="150"/>
      <c r="O98" s="150"/>
      <c r="P98" s="150"/>
      <c r="Q98" s="150"/>
      <c r="R98" s="150"/>
      <c r="S98" s="150"/>
      <c r="T98" s="150"/>
      <c r="U98" s="150"/>
      <c r="V98" s="150"/>
      <c r="W98" s="150"/>
      <c r="X98" s="150"/>
      <c r="Y98" s="150"/>
      <c r="Z98" s="150"/>
    </row>
    <row r="99" ht="12.75" customHeight="1">
      <c r="A99" s="15"/>
      <c r="B99" s="224" t="s">
        <v>7307</v>
      </c>
      <c r="C99" s="224" t="s">
        <v>7602</v>
      </c>
      <c r="D99" s="46">
        <v>1.0</v>
      </c>
      <c r="E99" s="228">
        <f t="shared" si="1"/>
        <v>0.004405286344</v>
      </c>
      <c r="F99" s="150"/>
      <c r="G99" s="150"/>
      <c r="H99" s="150"/>
      <c r="I99" s="150"/>
      <c r="J99" s="150"/>
      <c r="K99" s="150"/>
      <c r="L99" s="150"/>
      <c r="M99" s="150"/>
      <c r="N99" s="150"/>
      <c r="O99" s="150"/>
      <c r="P99" s="150"/>
      <c r="Q99" s="150"/>
      <c r="R99" s="150"/>
      <c r="S99" s="150"/>
      <c r="T99" s="150"/>
      <c r="U99" s="150"/>
      <c r="V99" s="150"/>
      <c r="W99" s="150"/>
      <c r="X99" s="150"/>
      <c r="Y99" s="150"/>
      <c r="Z99" s="150"/>
    </row>
    <row r="100" ht="12.75" customHeight="1">
      <c r="A100" s="223" t="s">
        <v>7604</v>
      </c>
      <c r="B100" s="224" t="s">
        <v>7605</v>
      </c>
      <c r="C100" s="224" t="s">
        <v>7606</v>
      </c>
      <c r="D100" s="46">
        <v>1.0</v>
      </c>
      <c r="E100" s="228">
        <f t="shared" si="1"/>
        <v>0.004405286344</v>
      </c>
      <c r="F100" s="150"/>
      <c r="G100" s="150"/>
      <c r="H100" s="150"/>
      <c r="I100" s="150"/>
      <c r="J100" s="150"/>
      <c r="K100" s="150"/>
      <c r="L100" s="150"/>
      <c r="M100" s="150"/>
      <c r="N100" s="150"/>
      <c r="O100" s="150"/>
      <c r="P100" s="150"/>
      <c r="Q100" s="150"/>
      <c r="R100" s="150"/>
      <c r="S100" s="150"/>
      <c r="T100" s="150"/>
      <c r="U100" s="150"/>
      <c r="V100" s="150"/>
      <c r="W100" s="150"/>
      <c r="X100" s="150"/>
      <c r="Y100" s="150"/>
      <c r="Z100" s="150"/>
    </row>
    <row r="101" ht="12.75" customHeight="1">
      <c r="A101" s="223" t="s">
        <v>7610</v>
      </c>
      <c r="B101" s="224" t="s">
        <v>7612</v>
      </c>
      <c r="C101" s="224" t="s">
        <v>7613</v>
      </c>
      <c r="D101" s="46">
        <v>1.0</v>
      </c>
      <c r="E101" s="228">
        <f t="shared" si="1"/>
        <v>0.004405286344</v>
      </c>
      <c r="F101" s="150"/>
      <c r="G101" s="150"/>
      <c r="H101" s="150"/>
      <c r="I101" s="150"/>
      <c r="J101" s="150"/>
      <c r="K101" s="150"/>
      <c r="L101" s="150"/>
      <c r="M101" s="150"/>
      <c r="N101" s="150"/>
      <c r="O101" s="150"/>
      <c r="P101" s="150"/>
      <c r="Q101" s="150"/>
      <c r="R101" s="150"/>
      <c r="S101" s="150"/>
      <c r="T101" s="150"/>
      <c r="U101" s="150"/>
      <c r="V101" s="150"/>
      <c r="W101" s="150"/>
      <c r="X101" s="150"/>
      <c r="Y101" s="150"/>
      <c r="Z101" s="150"/>
    </row>
    <row r="102" ht="12.75" customHeight="1">
      <c r="A102" s="223" t="s">
        <v>7618</v>
      </c>
      <c r="B102" s="224" t="s">
        <v>7450</v>
      </c>
      <c r="C102" s="224" t="s">
        <v>7451</v>
      </c>
      <c r="D102" s="46">
        <v>1.0</v>
      </c>
      <c r="E102" s="228">
        <f t="shared" si="1"/>
        <v>0.004405286344</v>
      </c>
      <c r="F102" s="150"/>
      <c r="G102" s="150"/>
      <c r="H102" s="150"/>
      <c r="I102" s="150"/>
      <c r="J102" s="150"/>
      <c r="K102" s="150"/>
      <c r="L102" s="150"/>
      <c r="M102" s="150"/>
      <c r="N102" s="150"/>
      <c r="O102" s="150"/>
      <c r="P102" s="150"/>
      <c r="Q102" s="150"/>
      <c r="R102" s="150"/>
      <c r="S102" s="150"/>
      <c r="T102" s="150"/>
      <c r="U102" s="150"/>
      <c r="V102" s="150"/>
      <c r="W102" s="150"/>
      <c r="X102" s="150"/>
      <c r="Y102" s="150"/>
      <c r="Z102" s="150"/>
    </row>
    <row r="103" ht="12.75" customHeight="1">
      <c r="A103" s="223" t="s">
        <v>7620</v>
      </c>
      <c r="B103" s="224" t="s">
        <v>7259</v>
      </c>
      <c r="C103" s="224" t="s">
        <v>7622</v>
      </c>
      <c r="D103" s="46">
        <v>2.0</v>
      </c>
      <c r="E103" s="228">
        <f t="shared" si="1"/>
        <v>0.008810572687</v>
      </c>
      <c r="F103" s="150"/>
      <c r="G103" s="150"/>
      <c r="H103" s="150"/>
      <c r="I103" s="150"/>
      <c r="J103" s="150"/>
      <c r="K103" s="150"/>
      <c r="L103" s="150"/>
      <c r="M103" s="150"/>
      <c r="N103" s="150"/>
      <c r="O103" s="150"/>
      <c r="P103" s="150"/>
      <c r="Q103" s="150"/>
      <c r="R103" s="150"/>
      <c r="S103" s="150"/>
      <c r="T103" s="150"/>
      <c r="U103" s="150"/>
      <c r="V103" s="150"/>
      <c r="W103" s="150"/>
      <c r="X103" s="150"/>
      <c r="Y103" s="150"/>
      <c r="Z103" s="150"/>
    </row>
    <row r="104" ht="12.75" customHeight="1">
      <c r="A104" s="249" t="s">
        <v>7625</v>
      </c>
      <c r="B104" s="224" t="s">
        <v>7630</v>
      </c>
      <c r="C104" s="224" t="s">
        <v>7121</v>
      </c>
      <c r="D104" s="46">
        <v>2.0</v>
      </c>
      <c r="E104" s="228">
        <f t="shared" si="1"/>
        <v>0.008810572687</v>
      </c>
      <c r="F104" s="150"/>
      <c r="G104" s="150"/>
      <c r="H104" s="150"/>
      <c r="I104" s="150"/>
      <c r="J104" s="150"/>
      <c r="K104" s="150"/>
      <c r="L104" s="150"/>
      <c r="M104" s="150"/>
      <c r="N104" s="150"/>
      <c r="O104" s="150"/>
      <c r="P104" s="150"/>
      <c r="Q104" s="150"/>
      <c r="R104" s="150"/>
      <c r="S104" s="150"/>
      <c r="T104" s="150"/>
      <c r="U104" s="150"/>
      <c r="V104" s="150"/>
      <c r="W104" s="150"/>
      <c r="X104" s="150"/>
      <c r="Y104" s="150"/>
      <c r="Z104" s="150"/>
    </row>
    <row r="105" ht="12.75" customHeight="1">
      <c r="A105" s="249" t="s">
        <v>7631</v>
      </c>
      <c r="B105" s="224" t="s">
        <v>217</v>
      </c>
      <c r="C105" s="224" t="s">
        <v>7632</v>
      </c>
      <c r="D105" s="46">
        <v>2.0</v>
      </c>
      <c r="E105" s="228">
        <f t="shared" si="1"/>
        <v>0.008810572687</v>
      </c>
      <c r="F105" s="150"/>
      <c r="G105" s="150"/>
      <c r="H105" s="150"/>
      <c r="I105" s="150"/>
      <c r="J105" s="150"/>
      <c r="K105" s="150"/>
      <c r="L105" s="150"/>
      <c r="M105" s="150"/>
      <c r="N105" s="150"/>
      <c r="O105" s="150"/>
      <c r="P105" s="150"/>
      <c r="Q105" s="150"/>
      <c r="R105" s="150"/>
      <c r="S105" s="150"/>
      <c r="T105" s="150"/>
      <c r="U105" s="150"/>
      <c r="V105" s="150"/>
      <c r="W105" s="150"/>
      <c r="X105" s="150"/>
      <c r="Y105" s="150"/>
      <c r="Z105" s="150"/>
    </row>
    <row r="106" ht="12.75" customHeight="1">
      <c r="A106" s="225" t="s">
        <v>7633</v>
      </c>
      <c r="B106" s="224" t="s">
        <v>7257</v>
      </c>
      <c r="C106" s="224" t="s">
        <v>7634</v>
      </c>
      <c r="D106" s="46">
        <v>1.0</v>
      </c>
      <c r="E106" s="228">
        <f t="shared" si="1"/>
        <v>0.004405286344</v>
      </c>
      <c r="F106" s="150"/>
      <c r="G106" s="150"/>
      <c r="H106" s="150"/>
      <c r="I106" s="150"/>
      <c r="J106" s="150"/>
      <c r="K106" s="150"/>
      <c r="L106" s="150"/>
      <c r="M106" s="150"/>
      <c r="N106" s="150"/>
      <c r="O106" s="150"/>
      <c r="P106" s="150"/>
      <c r="Q106" s="150"/>
      <c r="R106" s="150"/>
      <c r="S106" s="150"/>
      <c r="T106" s="150"/>
      <c r="U106" s="150"/>
      <c r="V106" s="150"/>
      <c r="W106" s="150"/>
      <c r="X106" s="150"/>
      <c r="Y106" s="150"/>
      <c r="Z106" s="150"/>
    </row>
    <row r="107" ht="12.75" customHeight="1">
      <c r="A107" s="15"/>
      <c r="B107" s="224" t="s">
        <v>217</v>
      </c>
      <c r="C107" s="224" t="s">
        <v>7635</v>
      </c>
      <c r="D107" s="46">
        <v>1.0</v>
      </c>
      <c r="E107" s="228">
        <f t="shared" si="1"/>
        <v>0.004405286344</v>
      </c>
      <c r="F107" s="150"/>
      <c r="G107" s="150"/>
      <c r="H107" s="150"/>
      <c r="I107" s="150"/>
      <c r="J107" s="150"/>
      <c r="K107" s="150"/>
      <c r="L107" s="150"/>
      <c r="M107" s="150"/>
      <c r="N107" s="150"/>
      <c r="O107" s="150"/>
      <c r="P107" s="150"/>
      <c r="Q107" s="150"/>
      <c r="R107" s="150"/>
      <c r="S107" s="150"/>
      <c r="T107" s="150"/>
      <c r="U107" s="150"/>
      <c r="V107" s="150"/>
      <c r="W107" s="150"/>
      <c r="X107" s="150"/>
      <c r="Y107" s="150"/>
      <c r="Z107" s="150"/>
    </row>
    <row r="108" ht="12.75" customHeight="1">
      <c r="A108" s="230" t="s">
        <v>7637</v>
      </c>
      <c r="B108" s="224" t="s">
        <v>7259</v>
      </c>
      <c r="C108" s="224" t="s">
        <v>7638</v>
      </c>
      <c r="D108" s="46">
        <v>1.0</v>
      </c>
      <c r="E108" s="228">
        <f t="shared" si="1"/>
        <v>0.004405286344</v>
      </c>
      <c r="F108" s="150"/>
      <c r="G108" s="150"/>
      <c r="H108" s="150"/>
      <c r="I108" s="150"/>
      <c r="J108" s="150"/>
      <c r="K108" s="150"/>
      <c r="L108" s="150"/>
      <c r="M108" s="150"/>
      <c r="N108" s="150"/>
      <c r="O108" s="150"/>
      <c r="P108" s="150"/>
      <c r="Q108" s="150"/>
      <c r="R108" s="150"/>
      <c r="S108" s="150"/>
      <c r="T108" s="150"/>
      <c r="U108" s="150"/>
      <c r="V108" s="150"/>
      <c r="W108" s="150"/>
      <c r="X108" s="150"/>
      <c r="Y108" s="150"/>
      <c r="Z108" s="150"/>
    </row>
    <row r="109" ht="12.75" customHeight="1">
      <c r="A109" s="15"/>
      <c r="B109" s="224" t="s">
        <v>7368</v>
      </c>
      <c r="C109" s="224" t="s">
        <v>7369</v>
      </c>
      <c r="D109" s="46">
        <v>1.0</v>
      </c>
      <c r="E109" s="228">
        <f t="shared" si="1"/>
        <v>0.004405286344</v>
      </c>
      <c r="F109" s="150"/>
      <c r="G109" s="150"/>
      <c r="H109" s="150"/>
      <c r="I109" s="150"/>
      <c r="J109" s="150"/>
      <c r="K109" s="150"/>
      <c r="L109" s="150"/>
      <c r="M109" s="150"/>
      <c r="N109" s="150"/>
      <c r="O109" s="150"/>
      <c r="P109" s="150"/>
      <c r="Q109" s="150"/>
      <c r="R109" s="150"/>
      <c r="S109" s="150"/>
      <c r="T109" s="150"/>
      <c r="U109" s="150"/>
      <c r="V109" s="150"/>
      <c r="W109" s="150"/>
      <c r="X109" s="150"/>
      <c r="Y109" s="150"/>
      <c r="Z109" s="150"/>
    </row>
    <row r="110" ht="12.75" customHeight="1">
      <c r="A110" s="249" t="s">
        <v>7645</v>
      </c>
      <c r="B110" s="224" t="s">
        <v>7276</v>
      </c>
      <c r="C110" s="224" t="s">
        <v>7641</v>
      </c>
      <c r="D110" s="46">
        <v>2.0</v>
      </c>
      <c r="E110" s="228">
        <f t="shared" si="1"/>
        <v>0.008810572687</v>
      </c>
      <c r="F110" s="150"/>
      <c r="G110" s="150"/>
      <c r="H110" s="150"/>
      <c r="I110" s="150"/>
      <c r="J110" s="150"/>
      <c r="K110" s="150"/>
      <c r="L110" s="150"/>
      <c r="M110" s="150"/>
      <c r="N110" s="150"/>
      <c r="O110" s="150"/>
      <c r="P110" s="150"/>
      <c r="Q110" s="150"/>
      <c r="R110" s="150"/>
      <c r="S110" s="150"/>
      <c r="T110" s="150"/>
      <c r="U110" s="150"/>
      <c r="V110" s="150"/>
      <c r="W110" s="150"/>
      <c r="X110" s="150"/>
      <c r="Y110" s="150"/>
      <c r="Z110" s="150"/>
    </row>
    <row r="111" ht="12.75" customHeight="1">
      <c r="A111" s="249" t="s">
        <v>7648</v>
      </c>
      <c r="B111" s="224" t="s">
        <v>7649</v>
      </c>
      <c r="C111" s="224" t="s">
        <v>7650</v>
      </c>
      <c r="D111" s="46">
        <v>1.0</v>
      </c>
      <c r="E111" s="228">
        <f t="shared" si="1"/>
        <v>0.004405286344</v>
      </c>
      <c r="F111" s="150"/>
      <c r="G111" s="150"/>
      <c r="H111" s="150"/>
      <c r="I111" s="150"/>
      <c r="J111" s="150"/>
      <c r="K111" s="150"/>
      <c r="L111" s="150"/>
      <c r="M111" s="150"/>
      <c r="N111" s="150"/>
      <c r="O111" s="150"/>
      <c r="P111" s="150"/>
      <c r="Q111" s="150"/>
      <c r="R111" s="150"/>
      <c r="S111" s="150"/>
      <c r="T111" s="150"/>
      <c r="U111" s="150"/>
      <c r="V111" s="150"/>
      <c r="W111" s="150"/>
      <c r="X111" s="150"/>
      <c r="Y111" s="150"/>
      <c r="Z111" s="150"/>
    </row>
    <row r="112" ht="12.75" customHeight="1">
      <c r="A112" s="249" t="s">
        <v>7654</v>
      </c>
      <c r="B112" s="224" t="s">
        <v>7319</v>
      </c>
      <c r="C112" s="224" t="s">
        <v>7655</v>
      </c>
      <c r="D112" s="46">
        <v>1.0</v>
      </c>
      <c r="E112" s="228">
        <f t="shared" si="1"/>
        <v>0.004405286344</v>
      </c>
      <c r="F112" s="150"/>
      <c r="G112" s="150"/>
      <c r="H112" s="150"/>
      <c r="I112" s="150"/>
      <c r="J112" s="150"/>
      <c r="K112" s="150"/>
      <c r="L112" s="150"/>
      <c r="M112" s="150"/>
      <c r="N112" s="150"/>
      <c r="O112" s="150"/>
      <c r="P112" s="150"/>
      <c r="Q112" s="150"/>
      <c r="R112" s="150"/>
      <c r="S112" s="150"/>
      <c r="T112" s="150"/>
      <c r="U112" s="150"/>
      <c r="V112" s="150"/>
      <c r="W112" s="150"/>
      <c r="X112" s="150"/>
      <c r="Y112" s="150"/>
      <c r="Z112" s="150"/>
    </row>
    <row r="113" ht="12.75" customHeight="1">
      <c r="A113" s="225" t="s">
        <v>7658</v>
      </c>
      <c r="B113" s="224" t="s">
        <v>7541</v>
      </c>
      <c r="C113" s="224" t="s">
        <v>7619</v>
      </c>
      <c r="D113" s="46">
        <v>2.0</v>
      </c>
      <c r="E113" s="228">
        <f t="shared" si="1"/>
        <v>0.008810572687</v>
      </c>
      <c r="F113" s="150"/>
      <c r="G113" s="150"/>
      <c r="H113" s="150"/>
      <c r="I113" s="150"/>
      <c r="J113" s="150"/>
      <c r="K113" s="150"/>
      <c r="L113" s="150"/>
      <c r="M113" s="150"/>
      <c r="N113" s="150"/>
      <c r="O113" s="150"/>
      <c r="P113" s="150"/>
      <c r="Q113" s="150"/>
      <c r="R113" s="150"/>
      <c r="S113" s="150"/>
      <c r="T113" s="150"/>
      <c r="U113" s="150"/>
      <c r="V113" s="150"/>
      <c r="W113" s="150"/>
      <c r="X113" s="150"/>
      <c r="Y113" s="150"/>
      <c r="Z113" s="150"/>
    </row>
    <row r="114" ht="12.75" customHeight="1">
      <c r="A114" s="229"/>
      <c r="B114" s="224" t="s">
        <v>7669</v>
      </c>
      <c r="C114" s="224" t="s">
        <v>7670</v>
      </c>
      <c r="D114" s="46">
        <v>1.0</v>
      </c>
      <c r="E114" s="228">
        <f t="shared" si="1"/>
        <v>0.004405286344</v>
      </c>
      <c r="F114" s="150"/>
      <c r="G114" s="150"/>
      <c r="H114" s="150"/>
      <c r="I114" s="150"/>
      <c r="J114" s="150"/>
      <c r="K114" s="150"/>
      <c r="L114" s="150"/>
      <c r="M114" s="150"/>
      <c r="N114" s="150"/>
      <c r="O114" s="150"/>
      <c r="P114" s="150"/>
      <c r="Q114" s="150"/>
      <c r="R114" s="150"/>
      <c r="S114" s="150"/>
      <c r="T114" s="150"/>
      <c r="U114" s="150"/>
      <c r="V114" s="150"/>
      <c r="W114" s="150"/>
      <c r="X114" s="150"/>
      <c r="Y114" s="150"/>
      <c r="Z114" s="150"/>
    </row>
    <row r="115" ht="12.75" customHeight="1">
      <c r="A115" s="15"/>
      <c r="B115" s="226" t="s">
        <v>7676</v>
      </c>
      <c r="C115" s="226" t="s">
        <v>7106</v>
      </c>
      <c r="D115" s="227">
        <v>1.0</v>
      </c>
      <c r="E115" s="228">
        <f t="shared" si="1"/>
        <v>0.004405286344</v>
      </c>
      <c r="F115" s="150"/>
      <c r="G115" s="150"/>
      <c r="H115" s="150"/>
      <c r="I115" s="150"/>
      <c r="J115" s="150"/>
      <c r="K115" s="150"/>
      <c r="L115" s="150"/>
      <c r="M115" s="150"/>
      <c r="N115" s="150"/>
      <c r="O115" s="150"/>
      <c r="P115" s="150"/>
      <c r="Q115" s="150"/>
      <c r="R115" s="150"/>
      <c r="S115" s="150"/>
      <c r="T115" s="150"/>
      <c r="U115" s="150"/>
      <c r="V115" s="150"/>
      <c r="W115" s="150"/>
      <c r="X115" s="150"/>
      <c r="Y115" s="150"/>
      <c r="Z115" s="150"/>
    </row>
    <row r="116" ht="12.75" customHeight="1">
      <c r="A116" s="223" t="s">
        <v>7680</v>
      </c>
      <c r="B116" s="224" t="s">
        <v>7563</v>
      </c>
      <c r="C116" s="224" t="s">
        <v>7682</v>
      </c>
      <c r="D116" s="46">
        <v>2.0</v>
      </c>
      <c r="E116" s="228">
        <f t="shared" si="1"/>
        <v>0.008810572687</v>
      </c>
      <c r="F116" s="150"/>
      <c r="G116" s="150"/>
      <c r="H116" s="150"/>
      <c r="I116" s="150"/>
      <c r="J116" s="150"/>
      <c r="K116" s="150"/>
      <c r="L116" s="150"/>
      <c r="M116" s="150"/>
      <c r="N116" s="150"/>
      <c r="O116" s="150"/>
      <c r="P116" s="150"/>
      <c r="Q116" s="150"/>
      <c r="R116" s="150"/>
      <c r="S116" s="150"/>
      <c r="T116" s="150"/>
      <c r="U116" s="150"/>
      <c r="V116" s="150"/>
      <c r="W116" s="150"/>
      <c r="X116" s="150"/>
      <c r="Y116" s="150"/>
      <c r="Z116" s="150"/>
    </row>
    <row r="117" ht="12.75" customHeight="1">
      <c r="A117" s="223" t="s">
        <v>7683</v>
      </c>
      <c r="B117" s="224" t="s">
        <v>7563</v>
      </c>
      <c r="C117" s="224" t="s">
        <v>7684</v>
      </c>
      <c r="D117" s="46">
        <v>4.0</v>
      </c>
      <c r="E117" s="228">
        <f t="shared" si="1"/>
        <v>0.01762114537</v>
      </c>
      <c r="F117" s="150"/>
      <c r="G117" s="150"/>
      <c r="H117" s="150"/>
      <c r="I117" s="150"/>
      <c r="J117" s="150"/>
      <c r="K117" s="150"/>
      <c r="L117" s="150"/>
      <c r="M117" s="150"/>
      <c r="N117" s="150"/>
      <c r="O117" s="150"/>
      <c r="P117" s="150"/>
      <c r="Q117" s="150"/>
      <c r="R117" s="150"/>
      <c r="S117" s="150"/>
      <c r="T117" s="150"/>
      <c r="U117" s="150"/>
      <c r="V117" s="150"/>
      <c r="W117" s="150"/>
      <c r="X117" s="150"/>
      <c r="Y117" s="150"/>
      <c r="Z117" s="150"/>
    </row>
    <row r="118" ht="12.75" customHeight="1">
      <c r="A118" s="223" t="s">
        <v>7687</v>
      </c>
      <c r="B118" s="224" t="s">
        <v>7259</v>
      </c>
      <c r="C118" s="226" t="s">
        <v>7688</v>
      </c>
      <c r="D118" s="227">
        <v>3.0</v>
      </c>
      <c r="E118" s="228">
        <f t="shared" si="1"/>
        <v>0.01321585903</v>
      </c>
      <c r="F118" s="150"/>
      <c r="G118" s="150"/>
      <c r="H118" s="150"/>
      <c r="I118" s="150"/>
      <c r="J118" s="150"/>
      <c r="K118" s="150"/>
      <c r="L118" s="150"/>
      <c r="M118" s="150"/>
      <c r="N118" s="150"/>
      <c r="O118" s="150"/>
      <c r="P118" s="150"/>
      <c r="Q118" s="150"/>
      <c r="R118" s="150"/>
      <c r="S118" s="150"/>
      <c r="T118" s="150"/>
      <c r="U118" s="150"/>
      <c r="V118" s="150"/>
      <c r="W118" s="150"/>
      <c r="X118" s="150"/>
      <c r="Y118" s="150"/>
      <c r="Z118" s="150"/>
    </row>
    <row r="119" ht="12.75" customHeight="1">
      <c r="A119" s="223" t="s">
        <v>7689</v>
      </c>
      <c r="B119" s="224" t="s">
        <v>7259</v>
      </c>
      <c r="C119" s="224" t="s">
        <v>7690</v>
      </c>
      <c r="D119" s="46">
        <v>2.0</v>
      </c>
      <c r="E119" s="228">
        <f t="shared" si="1"/>
        <v>0.008810572687</v>
      </c>
      <c r="F119" s="150"/>
      <c r="G119" s="150"/>
      <c r="H119" s="150"/>
      <c r="I119" s="150"/>
      <c r="J119" s="150"/>
      <c r="K119" s="150"/>
      <c r="L119" s="150"/>
      <c r="M119" s="150"/>
      <c r="N119" s="150"/>
      <c r="O119" s="150"/>
      <c r="P119" s="150"/>
      <c r="Q119" s="150"/>
      <c r="R119" s="150"/>
      <c r="S119" s="150"/>
      <c r="T119" s="150"/>
      <c r="U119" s="150"/>
      <c r="V119" s="150"/>
      <c r="W119" s="150"/>
      <c r="X119" s="150"/>
      <c r="Y119" s="150"/>
      <c r="Z119" s="150"/>
    </row>
    <row r="120" ht="12.75" customHeight="1">
      <c r="A120" s="223" t="s">
        <v>7691</v>
      </c>
      <c r="B120" s="224" t="s">
        <v>7259</v>
      </c>
      <c r="C120" s="224" t="s">
        <v>7692</v>
      </c>
      <c r="D120" s="46">
        <v>1.0</v>
      </c>
      <c r="E120" s="228">
        <f t="shared" si="1"/>
        <v>0.004405286344</v>
      </c>
      <c r="F120" s="150"/>
      <c r="G120" s="150"/>
      <c r="H120" s="150"/>
      <c r="I120" s="150"/>
      <c r="J120" s="150"/>
      <c r="K120" s="150"/>
      <c r="L120" s="150"/>
      <c r="M120" s="150"/>
      <c r="N120" s="150"/>
      <c r="O120" s="150"/>
      <c r="P120" s="150"/>
      <c r="Q120" s="150"/>
      <c r="R120" s="150"/>
      <c r="S120" s="150"/>
      <c r="T120" s="150"/>
      <c r="U120" s="150"/>
      <c r="V120" s="150"/>
      <c r="W120" s="150"/>
      <c r="X120" s="150"/>
      <c r="Y120" s="150"/>
      <c r="Z120" s="150"/>
    </row>
    <row r="121" ht="12.75" customHeight="1">
      <c r="A121" s="225" t="s">
        <v>7694</v>
      </c>
      <c r="B121" s="224" t="s">
        <v>7259</v>
      </c>
      <c r="C121" s="224" t="s">
        <v>7701</v>
      </c>
      <c r="D121" s="46">
        <v>1.0</v>
      </c>
      <c r="E121" s="228">
        <f t="shared" si="1"/>
        <v>0.004405286344</v>
      </c>
      <c r="F121" s="150"/>
      <c r="G121" s="150"/>
      <c r="H121" s="150"/>
      <c r="I121" s="150"/>
      <c r="J121" s="150"/>
      <c r="K121" s="150"/>
      <c r="L121" s="150"/>
      <c r="M121" s="150"/>
      <c r="N121" s="150"/>
      <c r="O121" s="150"/>
      <c r="P121" s="150"/>
      <c r="Q121" s="150"/>
      <c r="R121" s="150"/>
      <c r="S121" s="150"/>
      <c r="T121" s="150"/>
      <c r="U121" s="150"/>
      <c r="V121" s="150"/>
      <c r="W121" s="150"/>
      <c r="X121" s="150"/>
      <c r="Y121" s="150"/>
      <c r="Z121" s="150"/>
    </row>
    <row r="122" ht="12.75" customHeight="1">
      <c r="A122" s="15"/>
      <c r="B122" s="224" t="s">
        <v>7307</v>
      </c>
      <c r="C122" s="224" t="s">
        <v>7704</v>
      </c>
      <c r="D122" s="46">
        <v>1.0</v>
      </c>
      <c r="E122" s="228">
        <f t="shared" si="1"/>
        <v>0.004405286344</v>
      </c>
      <c r="F122" s="150"/>
      <c r="G122" s="150"/>
      <c r="H122" s="150"/>
      <c r="I122" s="150"/>
      <c r="J122" s="150"/>
      <c r="K122" s="150"/>
      <c r="L122" s="150"/>
      <c r="M122" s="150"/>
      <c r="N122" s="150"/>
      <c r="O122" s="150"/>
      <c r="P122" s="150"/>
      <c r="Q122" s="150"/>
      <c r="R122" s="150"/>
      <c r="S122" s="150"/>
      <c r="T122" s="150"/>
      <c r="U122" s="150"/>
      <c r="V122" s="150"/>
      <c r="W122" s="150"/>
      <c r="X122" s="150"/>
      <c r="Y122" s="150"/>
      <c r="Z122" s="150"/>
    </row>
    <row r="123" ht="12.75" customHeight="1">
      <c r="A123" s="223" t="s">
        <v>7709</v>
      </c>
      <c r="B123" s="224" t="s">
        <v>7259</v>
      </c>
      <c r="C123" s="224" t="s">
        <v>7710</v>
      </c>
      <c r="D123" s="46">
        <v>4.0</v>
      </c>
      <c r="E123" s="228">
        <f t="shared" si="1"/>
        <v>0.01762114537</v>
      </c>
      <c r="F123" s="150"/>
      <c r="G123" s="150"/>
      <c r="H123" s="150"/>
      <c r="I123" s="150"/>
      <c r="J123" s="150"/>
      <c r="K123" s="150"/>
      <c r="L123" s="150"/>
      <c r="M123" s="150"/>
      <c r="N123" s="150"/>
      <c r="O123" s="150"/>
      <c r="P123" s="150"/>
      <c r="Q123" s="150"/>
      <c r="R123" s="150"/>
      <c r="S123" s="150"/>
      <c r="T123" s="150"/>
      <c r="U123" s="150"/>
      <c r="V123" s="150"/>
      <c r="W123" s="150"/>
      <c r="X123" s="150"/>
      <c r="Y123" s="150"/>
      <c r="Z123" s="150"/>
    </row>
    <row r="124" ht="12.75" customHeight="1">
      <c r="A124" s="223" t="s">
        <v>7711</v>
      </c>
      <c r="B124" s="224" t="s">
        <v>7307</v>
      </c>
      <c r="C124" s="224" t="s">
        <v>7712</v>
      </c>
      <c r="D124" s="46">
        <v>1.0</v>
      </c>
      <c r="E124" s="228">
        <f t="shared" si="1"/>
        <v>0.004405286344</v>
      </c>
      <c r="F124" s="150"/>
      <c r="G124" s="150"/>
      <c r="H124" s="150"/>
      <c r="I124" s="150"/>
      <c r="J124" s="150"/>
      <c r="K124" s="150"/>
      <c r="L124" s="150"/>
      <c r="M124" s="150"/>
      <c r="N124" s="150"/>
      <c r="O124" s="150"/>
      <c r="P124" s="150"/>
      <c r="Q124" s="150"/>
      <c r="R124" s="150"/>
      <c r="S124" s="150"/>
      <c r="T124" s="150"/>
      <c r="U124" s="150"/>
      <c r="V124" s="150"/>
      <c r="W124" s="150"/>
      <c r="X124" s="150"/>
      <c r="Y124" s="150"/>
      <c r="Z124" s="150"/>
    </row>
    <row r="125" ht="12.75" customHeight="1">
      <c r="A125" s="223" t="s">
        <v>7717</v>
      </c>
      <c r="B125" s="224" t="s">
        <v>7259</v>
      </c>
      <c r="C125" s="224" t="s">
        <v>7718</v>
      </c>
      <c r="D125" s="46">
        <v>2.0</v>
      </c>
      <c r="E125" s="228">
        <f t="shared" si="1"/>
        <v>0.008810572687</v>
      </c>
      <c r="F125" s="150"/>
      <c r="G125" s="150"/>
      <c r="H125" s="150"/>
      <c r="I125" s="150"/>
      <c r="J125" s="150"/>
      <c r="K125" s="150"/>
      <c r="L125" s="150"/>
      <c r="M125" s="150"/>
      <c r="N125" s="150"/>
      <c r="O125" s="150"/>
      <c r="P125" s="150"/>
      <c r="Q125" s="150"/>
      <c r="R125" s="150"/>
      <c r="S125" s="150"/>
      <c r="T125" s="150"/>
      <c r="U125" s="150"/>
      <c r="V125" s="150"/>
      <c r="W125" s="150"/>
      <c r="X125" s="150"/>
      <c r="Y125" s="150"/>
      <c r="Z125" s="150"/>
    </row>
    <row r="126" ht="12.75" customHeight="1">
      <c r="A126" s="223" t="s">
        <v>7724</v>
      </c>
      <c r="B126" s="224" t="s">
        <v>7276</v>
      </c>
      <c r="C126" s="224" t="s">
        <v>7725</v>
      </c>
      <c r="D126" s="46">
        <v>1.0</v>
      </c>
      <c r="E126" s="228">
        <f t="shared" si="1"/>
        <v>0.004405286344</v>
      </c>
      <c r="F126" s="150"/>
      <c r="G126" s="150"/>
      <c r="H126" s="150"/>
      <c r="I126" s="150"/>
      <c r="J126" s="150"/>
      <c r="K126" s="150"/>
      <c r="L126" s="150"/>
      <c r="M126" s="150"/>
      <c r="N126" s="150"/>
      <c r="O126" s="150"/>
      <c r="P126" s="150"/>
      <c r="Q126" s="150"/>
      <c r="R126" s="150"/>
      <c r="S126" s="150"/>
      <c r="T126" s="150"/>
      <c r="U126" s="150"/>
      <c r="V126" s="150"/>
      <c r="W126" s="150"/>
      <c r="X126" s="150"/>
      <c r="Y126" s="150"/>
      <c r="Z126" s="150"/>
    </row>
    <row r="127" ht="12.75" customHeight="1">
      <c r="A127" s="223" t="s">
        <v>7727</v>
      </c>
      <c r="B127" s="224" t="s">
        <v>7728</v>
      </c>
      <c r="C127" s="224" t="s">
        <v>7729</v>
      </c>
      <c r="D127" s="46">
        <v>1.0</v>
      </c>
      <c r="E127" s="228">
        <f t="shared" si="1"/>
        <v>0.004405286344</v>
      </c>
      <c r="F127" s="150"/>
      <c r="G127" s="150"/>
      <c r="H127" s="150"/>
      <c r="I127" s="150"/>
      <c r="J127" s="150"/>
      <c r="K127" s="150"/>
      <c r="L127" s="150"/>
      <c r="M127" s="150"/>
      <c r="N127" s="150"/>
      <c r="O127" s="150"/>
      <c r="P127" s="150"/>
      <c r="Q127" s="150"/>
      <c r="R127" s="150"/>
      <c r="S127" s="150"/>
      <c r="T127" s="150"/>
      <c r="U127" s="150"/>
      <c r="V127" s="150"/>
      <c r="W127" s="150"/>
      <c r="X127" s="150"/>
      <c r="Y127" s="150"/>
      <c r="Z127" s="150"/>
    </row>
    <row r="128" ht="12.75" customHeight="1">
      <c r="A128" s="230" t="s">
        <v>7734</v>
      </c>
      <c r="B128" s="224" t="s">
        <v>7740</v>
      </c>
      <c r="C128" s="224" t="s">
        <v>7741</v>
      </c>
      <c r="D128" s="46">
        <v>1.0</v>
      </c>
      <c r="E128" s="228">
        <f t="shared" si="1"/>
        <v>0.004405286344</v>
      </c>
      <c r="F128" s="150"/>
      <c r="G128" s="150"/>
      <c r="H128" s="150"/>
      <c r="I128" s="150"/>
      <c r="J128" s="150"/>
      <c r="K128" s="150"/>
      <c r="L128" s="150"/>
      <c r="M128" s="150"/>
      <c r="N128" s="150"/>
      <c r="O128" s="150"/>
      <c r="P128" s="150"/>
      <c r="Q128" s="150"/>
      <c r="R128" s="150"/>
      <c r="S128" s="150"/>
      <c r="T128" s="150"/>
      <c r="U128" s="150"/>
      <c r="V128" s="150"/>
      <c r="W128" s="150"/>
      <c r="X128" s="150"/>
      <c r="Y128" s="150"/>
      <c r="Z128" s="150"/>
    </row>
    <row r="129" ht="12.75" customHeight="1">
      <c r="A129" s="229"/>
      <c r="B129" s="224" t="s">
        <v>7563</v>
      </c>
      <c r="C129" s="226" t="s">
        <v>7744</v>
      </c>
      <c r="D129" s="227">
        <v>2.0</v>
      </c>
      <c r="E129" s="228">
        <f t="shared" si="1"/>
        <v>0.008810572687</v>
      </c>
      <c r="F129" s="150"/>
      <c r="G129" s="150"/>
      <c r="H129" s="150"/>
      <c r="I129" s="150"/>
      <c r="J129" s="150"/>
      <c r="K129" s="150"/>
      <c r="L129" s="150"/>
      <c r="M129" s="150"/>
      <c r="N129" s="150"/>
      <c r="O129" s="150"/>
      <c r="P129" s="150"/>
      <c r="Q129" s="150"/>
      <c r="R129" s="150"/>
      <c r="S129" s="150"/>
      <c r="T129" s="150"/>
      <c r="U129" s="150"/>
      <c r="V129" s="150"/>
      <c r="W129" s="150"/>
      <c r="X129" s="150"/>
      <c r="Y129" s="150"/>
      <c r="Z129" s="150"/>
    </row>
    <row r="130" ht="12.75" customHeight="1">
      <c r="A130" s="15"/>
      <c r="B130" s="224" t="s">
        <v>7746</v>
      </c>
      <c r="C130" s="224" t="s">
        <v>6955</v>
      </c>
      <c r="D130" s="46">
        <v>1.0</v>
      </c>
      <c r="E130" s="228">
        <f t="shared" si="1"/>
        <v>0.004405286344</v>
      </c>
      <c r="F130" s="150"/>
      <c r="G130" s="150"/>
      <c r="H130" s="150"/>
      <c r="I130" s="150"/>
      <c r="J130" s="150"/>
      <c r="K130" s="150"/>
      <c r="L130" s="150"/>
      <c r="M130" s="150"/>
      <c r="N130" s="150"/>
      <c r="O130" s="150"/>
      <c r="P130" s="150"/>
      <c r="Q130" s="150"/>
      <c r="R130" s="150"/>
      <c r="S130" s="150"/>
      <c r="T130" s="150"/>
      <c r="U130" s="150"/>
      <c r="V130" s="150"/>
      <c r="W130" s="150"/>
      <c r="X130" s="150"/>
      <c r="Y130" s="150"/>
      <c r="Z130" s="150"/>
    </row>
    <row r="131" ht="12.75" customHeight="1">
      <c r="A131" s="223" t="s">
        <v>7752</v>
      </c>
      <c r="B131" s="224" t="s">
        <v>7276</v>
      </c>
      <c r="C131" s="224" t="s">
        <v>7133</v>
      </c>
      <c r="D131" s="46">
        <v>1.0</v>
      </c>
      <c r="E131" s="228">
        <f t="shared" si="1"/>
        <v>0.004405286344</v>
      </c>
      <c r="F131" s="150"/>
      <c r="G131" s="150"/>
      <c r="H131" s="150"/>
      <c r="I131" s="150"/>
      <c r="J131" s="150"/>
      <c r="K131" s="150"/>
      <c r="L131" s="150"/>
      <c r="M131" s="150"/>
      <c r="N131" s="150"/>
      <c r="O131" s="150"/>
      <c r="P131" s="150"/>
      <c r="Q131" s="150"/>
      <c r="R131" s="150"/>
      <c r="S131" s="150"/>
      <c r="T131" s="150"/>
      <c r="U131" s="150"/>
      <c r="V131" s="150"/>
      <c r="W131" s="150"/>
      <c r="X131" s="150"/>
      <c r="Y131" s="150"/>
      <c r="Z131" s="150"/>
    </row>
    <row r="132" ht="12.75" customHeight="1">
      <c r="A132" s="230" t="s">
        <v>7755</v>
      </c>
      <c r="B132" s="224" t="s">
        <v>7276</v>
      </c>
      <c r="C132" s="224" t="s">
        <v>7756</v>
      </c>
      <c r="D132" s="46">
        <v>1.0</v>
      </c>
      <c r="E132" s="228">
        <f t="shared" si="1"/>
        <v>0.004405286344</v>
      </c>
      <c r="F132" s="150"/>
      <c r="G132" s="150"/>
      <c r="H132" s="150"/>
      <c r="I132" s="150"/>
      <c r="J132" s="150"/>
      <c r="K132" s="150"/>
      <c r="L132" s="150"/>
      <c r="M132" s="150"/>
      <c r="N132" s="150"/>
      <c r="O132" s="150"/>
      <c r="P132" s="150"/>
      <c r="Q132" s="150"/>
      <c r="R132" s="150"/>
      <c r="S132" s="150"/>
      <c r="T132" s="150"/>
      <c r="U132" s="150"/>
      <c r="V132" s="150"/>
      <c r="W132" s="150"/>
      <c r="X132" s="150"/>
      <c r="Y132" s="150"/>
      <c r="Z132" s="150"/>
    </row>
    <row r="133" ht="12.75" customHeight="1">
      <c r="A133" s="15"/>
      <c r="B133" s="226" t="s">
        <v>7757</v>
      </c>
      <c r="C133" s="226" t="s">
        <v>7758</v>
      </c>
      <c r="D133" s="227">
        <v>1.0</v>
      </c>
      <c r="E133" s="228">
        <f t="shared" si="1"/>
        <v>0.004405286344</v>
      </c>
      <c r="F133" s="150"/>
      <c r="G133" s="150"/>
      <c r="H133" s="150"/>
      <c r="I133" s="150"/>
      <c r="J133" s="150"/>
      <c r="K133" s="150"/>
      <c r="L133" s="150"/>
      <c r="M133" s="150"/>
      <c r="N133" s="150"/>
      <c r="O133" s="150"/>
      <c r="P133" s="150"/>
      <c r="Q133" s="150"/>
      <c r="R133" s="150"/>
      <c r="S133" s="150"/>
      <c r="T133" s="150"/>
      <c r="U133" s="150"/>
      <c r="V133" s="150"/>
      <c r="W133" s="150"/>
      <c r="X133" s="150"/>
      <c r="Y133" s="150"/>
      <c r="Z133" s="150"/>
    </row>
    <row r="134" ht="14.25" customHeight="1">
      <c r="A134" s="225" t="s">
        <v>7759</v>
      </c>
      <c r="B134" s="224" t="s">
        <v>7257</v>
      </c>
      <c r="C134" s="226" t="s">
        <v>7760</v>
      </c>
      <c r="D134" s="227">
        <v>2.0</v>
      </c>
      <c r="E134" s="228">
        <f t="shared" si="1"/>
        <v>0.008810572687</v>
      </c>
      <c r="F134" s="150"/>
      <c r="G134" s="150"/>
      <c r="H134" s="150"/>
      <c r="I134" s="150"/>
      <c r="J134" s="150"/>
      <c r="K134" s="150"/>
      <c r="L134" s="150"/>
      <c r="M134" s="150"/>
      <c r="N134" s="150"/>
      <c r="O134" s="150"/>
      <c r="P134" s="150"/>
      <c r="Q134" s="150"/>
      <c r="R134" s="150"/>
      <c r="S134" s="150"/>
      <c r="T134" s="150"/>
      <c r="U134" s="150"/>
      <c r="V134" s="150"/>
      <c r="W134" s="150"/>
      <c r="X134" s="150"/>
      <c r="Y134" s="150"/>
      <c r="Z134" s="150"/>
    </row>
    <row r="135" ht="14.25" customHeight="1">
      <c r="A135" s="229"/>
      <c r="B135" s="224" t="s">
        <v>7764</v>
      </c>
      <c r="C135" s="224" t="s">
        <v>7765</v>
      </c>
      <c r="D135" s="46">
        <v>1.0</v>
      </c>
      <c r="E135" s="228">
        <f t="shared" si="1"/>
        <v>0.004405286344</v>
      </c>
      <c r="F135" s="150"/>
      <c r="G135" s="150"/>
      <c r="H135" s="150"/>
      <c r="I135" s="150"/>
      <c r="J135" s="150"/>
      <c r="K135" s="150"/>
      <c r="L135" s="150"/>
      <c r="M135" s="150"/>
      <c r="N135" s="150"/>
      <c r="O135" s="150"/>
      <c r="P135" s="150"/>
      <c r="Q135" s="150"/>
      <c r="R135" s="150"/>
      <c r="S135" s="150"/>
      <c r="T135" s="150"/>
      <c r="U135" s="150"/>
      <c r="V135" s="150"/>
      <c r="W135" s="150"/>
      <c r="X135" s="150"/>
      <c r="Y135" s="150"/>
      <c r="Z135" s="150"/>
    </row>
    <row r="136" ht="14.25" customHeight="1">
      <c r="A136" s="229"/>
      <c r="B136" s="224" t="s">
        <v>7767</v>
      </c>
      <c r="C136" s="224" t="s">
        <v>7768</v>
      </c>
      <c r="D136" s="46">
        <v>1.0</v>
      </c>
      <c r="E136" s="228">
        <f t="shared" si="1"/>
        <v>0.004405286344</v>
      </c>
      <c r="F136" s="150"/>
      <c r="G136" s="150"/>
      <c r="H136" s="150"/>
      <c r="I136" s="150"/>
      <c r="J136" s="150"/>
      <c r="K136" s="150"/>
      <c r="L136" s="150"/>
      <c r="M136" s="150"/>
      <c r="N136" s="150"/>
      <c r="O136" s="150"/>
      <c r="P136" s="150"/>
      <c r="Q136" s="150"/>
      <c r="R136" s="150"/>
      <c r="S136" s="150"/>
      <c r="T136" s="150"/>
      <c r="U136" s="150"/>
      <c r="V136" s="150"/>
      <c r="W136" s="150"/>
      <c r="X136" s="150"/>
      <c r="Y136" s="150"/>
      <c r="Z136" s="150"/>
    </row>
    <row r="137" ht="12.75" customHeight="1">
      <c r="A137" s="229"/>
      <c r="B137" s="224" t="s">
        <v>7772</v>
      </c>
      <c r="C137" s="224" t="s">
        <v>7773</v>
      </c>
      <c r="D137" s="46">
        <v>1.0</v>
      </c>
      <c r="E137" s="228">
        <f t="shared" si="1"/>
        <v>0.004405286344</v>
      </c>
      <c r="F137" s="150"/>
      <c r="G137" s="150"/>
      <c r="H137" s="150"/>
      <c r="I137" s="150"/>
      <c r="J137" s="150"/>
      <c r="K137" s="150"/>
      <c r="L137" s="150"/>
      <c r="M137" s="150"/>
      <c r="N137" s="150"/>
      <c r="O137" s="150"/>
      <c r="P137" s="150"/>
      <c r="Q137" s="150"/>
      <c r="R137" s="150"/>
      <c r="S137" s="150"/>
      <c r="T137" s="150"/>
      <c r="U137" s="150"/>
      <c r="V137" s="150"/>
      <c r="W137" s="150"/>
      <c r="X137" s="150"/>
      <c r="Y137" s="150"/>
      <c r="Z137" s="150"/>
    </row>
    <row r="138" ht="12.75" customHeight="1">
      <c r="A138" s="15"/>
      <c r="B138" s="224" t="s">
        <v>7437</v>
      </c>
      <c r="C138" s="224" t="s">
        <v>7776</v>
      </c>
      <c r="D138" s="46">
        <v>1.0</v>
      </c>
      <c r="E138" s="228">
        <f t="shared" si="1"/>
        <v>0.004405286344</v>
      </c>
      <c r="F138" s="150"/>
      <c r="G138" s="150"/>
      <c r="H138" s="150"/>
      <c r="I138" s="150"/>
      <c r="J138" s="150"/>
      <c r="K138" s="150"/>
      <c r="L138" s="150"/>
      <c r="M138" s="150"/>
      <c r="N138" s="150"/>
      <c r="O138" s="150"/>
      <c r="P138" s="150"/>
      <c r="Q138" s="150"/>
      <c r="R138" s="150"/>
      <c r="S138" s="150"/>
      <c r="T138" s="150"/>
      <c r="U138" s="150"/>
      <c r="V138" s="150"/>
      <c r="W138" s="150"/>
      <c r="X138" s="150"/>
      <c r="Y138" s="150"/>
      <c r="Z138" s="150"/>
    </row>
    <row r="139" ht="12.75" customHeight="1">
      <c r="A139" s="230" t="s">
        <v>7780</v>
      </c>
      <c r="B139" s="224" t="s">
        <v>7259</v>
      </c>
      <c r="C139" s="224" t="s">
        <v>7783</v>
      </c>
      <c r="D139" s="46">
        <v>2.0</v>
      </c>
      <c r="E139" s="228">
        <f t="shared" si="1"/>
        <v>0.008810572687</v>
      </c>
      <c r="F139" s="150"/>
      <c r="G139" s="150"/>
      <c r="H139" s="150"/>
      <c r="I139" s="150"/>
      <c r="J139" s="150"/>
      <c r="K139" s="150"/>
      <c r="L139" s="150"/>
      <c r="M139" s="150"/>
      <c r="N139" s="150"/>
      <c r="O139" s="150"/>
      <c r="P139" s="150"/>
      <c r="Q139" s="150"/>
      <c r="R139" s="150"/>
      <c r="S139" s="150"/>
      <c r="T139" s="150"/>
      <c r="U139" s="150"/>
      <c r="V139" s="150"/>
      <c r="W139" s="150"/>
      <c r="X139" s="150"/>
      <c r="Y139" s="150"/>
      <c r="Z139" s="150"/>
    </row>
    <row r="140" ht="12.75" customHeight="1">
      <c r="A140" s="229"/>
      <c r="B140" s="224" t="s">
        <v>7786</v>
      </c>
      <c r="C140" s="224" t="s">
        <v>7787</v>
      </c>
      <c r="D140" s="46">
        <v>1.0</v>
      </c>
      <c r="E140" s="228">
        <f t="shared" si="1"/>
        <v>0.004405286344</v>
      </c>
      <c r="F140" s="150"/>
      <c r="G140" s="150"/>
      <c r="H140" s="150"/>
      <c r="I140" s="150"/>
      <c r="J140" s="150"/>
      <c r="K140" s="150"/>
      <c r="L140" s="150"/>
      <c r="M140" s="150"/>
      <c r="N140" s="150"/>
      <c r="O140" s="150"/>
      <c r="P140" s="150"/>
      <c r="Q140" s="150"/>
      <c r="R140" s="150"/>
      <c r="S140" s="150"/>
      <c r="T140" s="150"/>
      <c r="U140" s="150"/>
      <c r="V140" s="150"/>
      <c r="W140" s="150"/>
      <c r="X140" s="150"/>
      <c r="Y140" s="150"/>
      <c r="Z140" s="150"/>
    </row>
    <row r="141" ht="12.75" customHeight="1">
      <c r="A141" s="229"/>
      <c r="B141" s="224" t="s">
        <v>7307</v>
      </c>
      <c r="C141" s="224" t="s">
        <v>7789</v>
      </c>
      <c r="D141" s="46">
        <v>1.0</v>
      </c>
      <c r="E141" s="228">
        <f t="shared" si="1"/>
        <v>0.004405286344</v>
      </c>
      <c r="F141" s="150"/>
      <c r="G141" s="150"/>
      <c r="H141" s="150"/>
      <c r="I141" s="150"/>
      <c r="J141" s="150"/>
      <c r="K141" s="150"/>
      <c r="L141" s="150"/>
      <c r="M141" s="150"/>
      <c r="N141" s="150"/>
      <c r="O141" s="150"/>
      <c r="P141" s="150"/>
      <c r="Q141" s="150"/>
      <c r="R141" s="150"/>
      <c r="S141" s="150"/>
      <c r="T141" s="150"/>
      <c r="U141" s="150"/>
      <c r="V141" s="150"/>
      <c r="W141" s="150"/>
      <c r="X141" s="150"/>
      <c r="Y141" s="150"/>
      <c r="Z141" s="150"/>
    </row>
    <row r="142" ht="12.75" customHeight="1">
      <c r="A142" s="15"/>
      <c r="B142" s="224" t="s">
        <v>7257</v>
      </c>
      <c r="C142" s="224" t="s">
        <v>7751</v>
      </c>
      <c r="D142" s="46">
        <v>1.0</v>
      </c>
      <c r="E142" s="228">
        <f t="shared" si="1"/>
        <v>0.004405286344</v>
      </c>
      <c r="F142" s="150"/>
      <c r="G142" s="150"/>
      <c r="H142" s="150"/>
      <c r="I142" s="150"/>
      <c r="J142" s="150"/>
      <c r="K142" s="150"/>
      <c r="L142" s="150"/>
      <c r="M142" s="150"/>
      <c r="N142" s="150"/>
      <c r="O142" s="150"/>
      <c r="P142" s="150"/>
      <c r="Q142" s="150"/>
      <c r="R142" s="150"/>
      <c r="S142" s="150"/>
      <c r="T142" s="150"/>
      <c r="U142" s="150"/>
      <c r="V142" s="150"/>
      <c r="W142" s="150"/>
      <c r="X142" s="150"/>
      <c r="Y142" s="150"/>
      <c r="Z142" s="150"/>
    </row>
    <row r="143" ht="12.75" customHeight="1">
      <c r="A143" s="230" t="s">
        <v>7795</v>
      </c>
      <c r="B143" s="224" t="s">
        <v>7263</v>
      </c>
      <c r="C143" s="224" t="s">
        <v>7232</v>
      </c>
      <c r="D143" s="46">
        <v>1.0</v>
      </c>
      <c r="E143" s="228">
        <f t="shared" si="1"/>
        <v>0.004405286344</v>
      </c>
      <c r="F143" s="150"/>
      <c r="G143" s="150"/>
      <c r="H143" s="150"/>
      <c r="I143" s="150"/>
      <c r="J143" s="150"/>
      <c r="K143" s="150"/>
      <c r="L143" s="150"/>
      <c r="M143" s="150"/>
      <c r="N143" s="150"/>
      <c r="O143" s="150"/>
      <c r="P143" s="150"/>
      <c r="Q143" s="150"/>
      <c r="R143" s="150"/>
      <c r="S143" s="150"/>
      <c r="T143" s="150"/>
      <c r="U143" s="150"/>
      <c r="V143" s="150"/>
      <c r="W143" s="150"/>
      <c r="X143" s="150"/>
      <c r="Y143" s="150"/>
      <c r="Z143" s="150"/>
    </row>
    <row r="144" ht="12.75" customHeight="1">
      <c r="A144" s="229"/>
      <c r="B144" s="224" t="s">
        <v>217</v>
      </c>
      <c r="C144" s="224" t="s">
        <v>7222</v>
      </c>
      <c r="D144" s="46">
        <v>1.0</v>
      </c>
      <c r="E144" s="228">
        <f t="shared" si="1"/>
        <v>0.004405286344</v>
      </c>
      <c r="F144" s="150"/>
      <c r="G144" s="150"/>
      <c r="H144" s="150"/>
      <c r="I144" s="150"/>
      <c r="J144" s="150"/>
      <c r="K144" s="150"/>
      <c r="L144" s="150"/>
      <c r="M144" s="150"/>
      <c r="N144" s="150"/>
      <c r="O144" s="150"/>
      <c r="P144" s="150"/>
      <c r="Q144" s="150"/>
      <c r="R144" s="150"/>
      <c r="S144" s="150"/>
      <c r="T144" s="150"/>
      <c r="U144" s="150"/>
      <c r="V144" s="150"/>
      <c r="W144" s="150"/>
      <c r="X144" s="150"/>
      <c r="Y144" s="150"/>
      <c r="Z144" s="150"/>
    </row>
    <row r="145" ht="12.75" customHeight="1">
      <c r="A145" s="15"/>
      <c r="B145" s="224" t="s">
        <v>7276</v>
      </c>
      <c r="C145" s="224" t="s">
        <v>7344</v>
      </c>
      <c r="D145" s="46">
        <v>1.0</v>
      </c>
      <c r="E145" s="228">
        <f t="shared" si="1"/>
        <v>0.004405286344</v>
      </c>
      <c r="F145" s="150"/>
      <c r="G145" s="150"/>
      <c r="H145" s="150"/>
      <c r="I145" s="150"/>
      <c r="J145" s="150"/>
      <c r="K145" s="150"/>
      <c r="L145" s="150"/>
      <c r="M145" s="150"/>
      <c r="N145" s="150"/>
      <c r="O145" s="150"/>
      <c r="P145" s="150"/>
      <c r="Q145" s="150"/>
      <c r="R145" s="150"/>
      <c r="S145" s="150"/>
      <c r="T145" s="150"/>
      <c r="U145" s="150"/>
      <c r="V145" s="150"/>
      <c r="W145" s="150"/>
      <c r="X145" s="150"/>
      <c r="Y145" s="150"/>
      <c r="Z145" s="150"/>
    </row>
    <row r="146" ht="12.75" customHeight="1">
      <c r="A146" s="197"/>
      <c r="B146" s="150"/>
      <c r="C146" s="150"/>
      <c r="D146" s="210">
        <f>SUM(D2:D145)</f>
        <v>227</v>
      </c>
      <c r="E146" s="255"/>
      <c r="F146" s="150"/>
      <c r="G146" s="150"/>
      <c r="H146" s="150"/>
      <c r="I146" s="150"/>
      <c r="J146" s="150"/>
      <c r="K146" s="150"/>
      <c r="L146" s="150"/>
      <c r="M146" s="150"/>
      <c r="N146" s="150"/>
      <c r="O146" s="150"/>
      <c r="P146" s="150"/>
      <c r="Q146" s="150"/>
      <c r="R146" s="150"/>
      <c r="S146" s="150"/>
      <c r="T146" s="150"/>
      <c r="U146" s="150"/>
      <c r="V146" s="150"/>
      <c r="W146" s="150"/>
      <c r="X146" s="150"/>
      <c r="Y146" s="150"/>
      <c r="Z146" s="150"/>
    </row>
    <row r="147" ht="12.75" customHeight="1">
      <c r="A147" s="197"/>
      <c r="B147" s="150"/>
      <c r="C147" s="150"/>
      <c r="D147" s="59"/>
      <c r="E147" s="150"/>
      <c r="F147" s="150"/>
      <c r="G147" s="150"/>
      <c r="H147" s="150"/>
      <c r="I147" s="150"/>
      <c r="J147" s="150"/>
      <c r="K147" s="150"/>
      <c r="L147" s="150"/>
      <c r="M147" s="150"/>
      <c r="N147" s="150"/>
      <c r="O147" s="150"/>
      <c r="P147" s="150"/>
      <c r="Q147" s="150"/>
      <c r="R147" s="150"/>
      <c r="S147" s="150"/>
      <c r="T147" s="150"/>
      <c r="U147" s="150"/>
      <c r="V147" s="150"/>
      <c r="W147" s="150"/>
      <c r="X147" s="150"/>
      <c r="Y147" s="150"/>
      <c r="Z147" s="150"/>
    </row>
    <row r="148" ht="12.75" customHeight="1">
      <c r="A148" s="197"/>
      <c r="B148" s="150"/>
      <c r="C148" s="150"/>
      <c r="D148" s="59"/>
      <c r="E148" s="150"/>
      <c r="F148" s="150"/>
      <c r="G148" s="150"/>
      <c r="H148" s="150"/>
      <c r="I148" s="150"/>
      <c r="J148" s="150"/>
      <c r="K148" s="150"/>
      <c r="L148" s="150"/>
      <c r="M148" s="150"/>
      <c r="N148" s="150"/>
      <c r="O148" s="150"/>
      <c r="P148" s="150"/>
      <c r="Q148" s="150"/>
      <c r="R148" s="150"/>
      <c r="S148" s="150"/>
      <c r="T148" s="150"/>
      <c r="U148" s="150"/>
      <c r="V148" s="150"/>
      <c r="W148" s="150"/>
      <c r="X148" s="150"/>
      <c r="Y148" s="150"/>
      <c r="Z148" s="150"/>
    </row>
    <row r="149" ht="12.75" customHeight="1">
      <c r="A149" s="197"/>
      <c r="B149" s="150"/>
      <c r="C149" s="150"/>
      <c r="D149" s="59"/>
      <c r="E149" s="150"/>
      <c r="F149" s="150"/>
      <c r="G149" s="150"/>
      <c r="H149" s="150"/>
      <c r="I149" s="150"/>
      <c r="J149" s="150"/>
      <c r="K149" s="150"/>
      <c r="L149" s="150"/>
      <c r="M149" s="150"/>
      <c r="N149" s="150"/>
      <c r="O149" s="150"/>
      <c r="P149" s="150"/>
      <c r="Q149" s="150"/>
      <c r="R149" s="150"/>
      <c r="S149" s="150"/>
      <c r="T149" s="150"/>
      <c r="U149" s="150"/>
      <c r="V149" s="150"/>
      <c r="W149" s="150"/>
      <c r="X149" s="150"/>
      <c r="Y149" s="150"/>
      <c r="Z149" s="150"/>
    </row>
    <row r="150" ht="12.75" customHeight="1">
      <c r="A150" s="197"/>
      <c r="B150" s="150"/>
      <c r="C150" s="150"/>
      <c r="D150" s="59"/>
      <c r="E150" s="150"/>
      <c r="F150" s="150"/>
      <c r="G150" s="150"/>
      <c r="H150" s="150"/>
      <c r="I150" s="150"/>
      <c r="J150" s="150"/>
      <c r="K150" s="150"/>
      <c r="L150" s="150"/>
      <c r="M150" s="150"/>
      <c r="N150" s="150"/>
      <c r="O150" s="150"/>
      <c r="P150" s="150"/>
      <c r="Q150" s="150"/>
      <c r="R150" s="150"/>
      <c r="S150" s="150"/>
      <c r="T150" s="150"/>
      <c r="U150" s="150"/>
      <c r="V150" s="150"/>
      <c r="W150" s="150"/>
      <c r="X150" s="150"/>
      <c r="Y150" s="150"/>
      <c r="Z150" s="150"/>
    </row>
    <row r="151" ht="12.75" customHeight="1">
      <c r="A151" s="197"/>
      <c r="B151" s="150"/>
      <c r="C151" s="150"/>
      <c r="D151" s="59"/>
      <c r="E151" s="150"/>
      <c r="F151" s="150"/>
      <c r="G151" s="150"/>
      <c r="H151" s="150"/>
      <c r="I151" s="150"/>
      <c r="J151" s="150"/>
      <c r="K151" s="150"/>
      <c r="L151" s="150"/>
      <c r="M151" s="150"/>
      <c r="N151" s="150"/>
      <c r="O151" s="150"/>
      <c r="P151" s="150"/>
      <c r="Q151" s="150"/>
      <c r="R151" s="150"/>
      <c r="S151" s="150"/>
      <c r="T151" s="150"/>
      <c r="U151" s="150"/>
      <c r="V151" s="150"/>
      <c r="W151" s="150"/>
      <c r="X151" s="150"/>
      <c r="Y151" s="150"/>
      <c r="Z151" s="150"/>
    </row>
    <row r="152" ht="12.75" customHeight="1">
      <c r="A152" s="197"/>
      <c r="B152" s="150"/>
      <c r="C152" s="150"/>
      <c r="D152" s="59"/>
      <c r="E152" s="150"/>
      <c r="F152" s="150"/>
      <c r="G152" s="150"/>
      <c r="H152" s="150"/>
      <c r="I152" s="150"/>
      <c r="J152" s="150"/>
      <c r="K152" s="150"/>
      <c r="L152" s="150"/>
      <c r="M152" s="150"/>
      <c r="N152" s="150"/>
      <c r="O152" s="150"/>
      <c r="P152" s="150"/>
      <c r="Q152" s="150"/>
      <c r="R152" s="150"/>
      <c r="S152" s="150"/>
      <c r="T152" s="150"/>
      <c r="U152" s="150"/>
      <c r="V152" s="150"/>
      <c r="W152" s="150"/>
      <c r="X152" s="150"/>
      <c r="Y152" s="150"/>
      <c r="Z152" s="150"/>
    </row>
    <row r="153" ht="12.75" customHeight="1">
      <c r="A153" s="197"/>
      <c r="B153" s="150"/>
      <c r="C153" s="150"/>
      <c r="D153" s="59"/>
      <c r="E153" s="150"/>
      <c r="F153" s="150"/>
      <c r="G153" s="150"/>
      <c r="H153" s="150"/>
      <c r="I153" s="150"/>
      <c r="J153" s="150"/>
      <c r="K153" s="150"/>
      <c r="L153" s="150"/>
      <c r="M153" s="150"/>
      <c r="N153" s="150"/>
      <c r="O153" s="150"/>
      <c r="P153" s="150"/>
      <c r="Q153" s="150"/>
      <c r="R153" s="150"/>
      <c r="S153" s="150"/>
      <c r="T153" s="150"/>
      <c r="U153" s="150"/>
      <c r="V153" s="150"/>
      <c r="W153" s="150"/>
      <c r="X153" s="150"/>
      <c r="Y153" s="150"/>
      <c r="Z153" s="150"/>
    </row>
    <row r="154" ht="12.75" customHeight="1">
      <c r="A154" s="197"/>
      <c r="B154" s="150"/>
      <c r="C154" s="150"/>
      <c r="D154" s="59"/>
      <c r="E154" s="150"/>
      <c r="F154" s="150"/>
      <c r="G154" s="150"/>
      <c r="H154" s="150"/>
      <c r="I154" s="150"/>
      <c r="J154" s="150"/>
      <c r="K154" s="150"/>
      <c r="L154" s="150"/>
      <c r="M154" s="150"/>
      <c r="N154" s="150"/>
      <c r="O154" s="150"/>
      <c r="P154" s="150"/>
      <c r="Q154" s="150"/>
      <c r="R154" s="150"/>
      <c r="S154" s="150"/>
      <c r="T154" s="150"/>
      <c r="U154" s="150"/>
      <c r="V154" s="150"/>
      <c r="W154" s="150"/>
      <c r="X154" s="150"/>
      <c r="Y154" s="150"/>
      <c r="Z154" s="150"/>
    </row>
    <row r="155" ht="12.75" customHeight="1">
      <c r="A155" s="197"/>
      <c r="B155" s="150"/>
      <c r="C155" s="150"/>
      <c r="D155" s="59"/>
      <c r="E155" s="150"/>
      <c r="F155" s="150"/>
      <c r="G155" s="150"/>
      <c r="H155" s="150"/>
      <c r="I155" s="150"/>
      <c r="J155" s="150"/>
      <c r="K155" s="150"/>
      <c r="L155" s="150"/>
      <c r="M155" s="150"/>
      <c r="N155" s="150"/>
      <c r="O155" s="150"/>
      <c r="P155" s="150"/>
      <c r="Q155" s="150"/>
      <c r="R155" s="150"/>
      <c r="S155" s="150"/>
      <c r="T155" s="150"/>
      <c r="U155" s="150"/>
      <c r="V155" s="150"/>
      <c r="W155" s="150"/>
      <c r="X155" s="150"/>
      <c r="Y155" s="150"/>
      <c r="Z155" s="150"/>
    </row>
    <row r="156" ht="12.75" customHeight="1">
      <c r="A156" s="197"/>
      <c r="B156" s="150"/>
      <c r="C156" s="150"/>
      <c r="D156" s="59"/>
      <c r="E156" s="150"/>
      <c r="F156" s="150"/>
      <c r="G156" s="150"/>
      <c r="H156" s="150"/>
      <c r="I156" s="150"/>
      <c r="J156" s="150"/>
      <c r="K156" s="150"/>
      <c r="L156" s="150"/>
      <c r="M156" s="150"/>
      <c r="N156" s="150"/>
      <c r="O156" s="150"/>
      <c r="P156" s="150"/>
      <c r="Q156" s="150"/>
      <c r="R156" s="150"/>
      <c r="S156" s="150"/>
      <c r="T156" s="150"/>
      <c r="U156" s="150"/>
      <c r="V156" s="150"/>
      <c r="W156" s="150"/>
      <c r="X156" s="150"/>
      <c r="Y156" s="150"/>
      <c r="Z156" s="150"/>
    </row>
    <row r="157" ht="12.75" customHeight="1">
      <c r="A157" s="197"/>
      <c r="B157" s="150"/>
      <c r="C157" s="150"/>
      <c r="D157" s="59"/>
      <c r="E157" s="150"/>
      <c r="F157" s="150"/>
      <c r="G157" s="150"/>
      <c r="H157" s="150"/>
      <c r="I157" s="150"/>
      <c r="J157" s="150"/>
      <c r="K157" s="150"/>
      <c r="L157" s="150"/>
      <c r="M157" s="150"/>
      <c r="N157" s="150"/>
      <c r="O157" s="150"/>
      <c r="P157" s="150"/>
      <c r="Q157" s="150"/>
      <c r="R157" s="150"/>
      <c r="S157" s="150"/>
      <c r="T157" s="150"/>
      <c r="U157" s="150"/>
      <c r="V157" s="150"/>
      <c r="W157" s="150"/>
      <c r="X157" s="150"/>
      <c r="Y157" s="150"/>
      <c r="Z157" s="150"/>
    </row>
    <row r="158" ht="12.75" customHeight="1">
      <c r="A158" s="197"/>
      <c r="B158" s="150"/>
      <c r="C158" s="150"/>
      <c r="D158" s="59"/>
      <c r="E158" s="150"/>
      <c r="F158" s="150"/>
      <c r="G158" s="150"/>
      <c r="H158" s="150"/>
      <c r="I158" s="150"/>
      <c r="J158" s="150"/>
      <c r="K158" s="150"/>
      <c r="L158" s="150"/>
      <c r="M158" s="150"/>
      <c r="N158" s="150"/>
      <c r="O158" s="150"/>
      <c r="P158" s="150"/>
      <c r="Q158" s="150"/>
      <c r="R158" s="150"/>
      <c r="S158" s="150"/>
      <c r="T158" s="150"/>
      <c r="U158" s="150"/>
      <c r="V158" s="150"/>
      <c r="W158" s="150"/>
      <c r="X158" s="150"/>
      <c r="Y158" s="150"/>
      <c r="Z158" s="150"/>
    </row>
    <row r="159" ht="12.75" customHeight="1">
      <c r="A159" s="197"/>
      <c r="B159" s="150"/>
      <c r="C159" s="150"/>
      <c r="D159" s="59"/>
      <c r="E159" s="150"/>
      <c r="F159" s="150"/>
      <c r="G159" s="150"/>
      <c r="H159" s="150"/>
      <c r="I159" s="150"/>
      <c r="J159" s="150"/>
      <c r="K159" s="150"/>
      <c r="L159" s="150"/>
      <c r="M159" s="150"/>
      <c r="N159" s="150"/>
      <c r="O159" s="150"/>
      <c r="P159" s="150"/>
      <c r="Q159" s="150"/>
      <c r="R159" s="150"/>
      <c r="S159" s="150"/>
      <c r="T159" s="150"/>
      <c r="U159" s="150"/>
      <c r="V159" s="150"/>
      <c r="W159" s="150"/>
      <c r="X159" s="150"/>
      <c r="Y159" s="150"/>
      <c r="Z159" s="150"/>
    </row>
    <row r="160" ht="12.75" customHeight="1">
      <c r="A160" s="197"/>
      <c r="B160" s="150"/>
      <c r="C160" s="150"/>
      <c r="D160" s="59"/>
      <c r="E160" s="150"/>
      <c r="F160" s="150"/>
      <c r="G160" s="150"/>
      <c r="H160" s="150"/>
      <c r="I160" s="150"/>
      <c r="J160" s="150"/>
      <c r="K160" s="150"/>
      <c r="L160" s="150"/>
      <c r="M160" s="150"/>
      <c r="N160" s="150"/>
      <c r="O160" s="150"/>
      <c r="P160" s="150"/>
      <c r="Q160" s="150"/>
      <c r="R160" s="150"/>
      <c r="S160" s="150"/>
      <c r="T160" s="150"/>
      <c r="U160" s="150"/>
      <c r="V160" s="150"/>
      <c r="W160" s="150"/>
      <c r="X160" s="150"/>
      <c r="Y160" s="150"/>
      <c r="Z160" s="150"/>
    </row>
    <row r="161" ht="12.75" customHeight="1">
      <c r="A161" s="197"/>
      <c r="B161" s="150"/>
      <c r="C161" s="150"/>
      <c r="D161" s="59"/>
      <c r="E161" s="150"/>
      <c r="F161" s="150"/>
      <c r="G161" s="150"/>
      <c r="H161" s="150"/>
      <c r="I161" s="150"/>
      <c r="J161" s="150"/>
      <c r="K161" s="150"/>
      <c r="L161" s="150"/>
      <c r="M161" s="150"/>
      <c r="N161" s="150"/>
      <c r="O161" s="150"/>
      <c r="P161" s="150"/>
      <c r="Q161" s="150"/>
      <c r="R161" s="150"/>
      <c r="S161" s="150"/>
      <c r="T161" s="150"/>
      <c r="U161" s="150"/>
      <c r="V161" s="150"/>
      <c r="W161" s="150"/>
      <c r="X161" s="150"/>
      <c r="Y161" s="150"/>
      <c r="Z161" s="150"/>
    </row>
    <row r="162" ht="12.75" customHeight="1">
      <c r="A162" s="197"/>
      <c r="B162" s="150"/>
      <c r="C162" s="150"/>
      <c r="D162" s="59"/>
      <c r="E162" s="150"/>
      <c r="F162" s="150"/>
      <c r="G162" s="150"/>
      <c r="H162" s="150"/>
      <c r="I162" s="150"/>
      <c r="J162" s="150"/>
      <c r="K162" s="150"/>
      <c r="L162" s="150"/>
      <c r="M162" s="150"/>
      <c r="N162" s="150"/>
      <c r="O162" s="150"/>
      <c r="P162" s="150"/>
      <c r="Q162" s="150"/>
      <c r="R162" s="150"/>
      <c r="S162" s="150"/>
      <c r="T162" s="150"/>
      <c r="U162" s="150"/>
      <c r="V162" s="150"/>
      <c r="W162" s="150"/>
      <c r="X162" s="150"/>
      <c r="Y162" s="150"/>
      <c r="Z162" s="150"/>
    </row>
    <row r="163" ht="12.75" customHeight="1">
      <c r="A163" s="197"/>
      <c r="B163" s="150"/>
      <c r="C163" s="150"/>
      <c r="D163" s="59"/>
      <c r="E163" s="150"/>
      <c r="F163" s="150"/>
      <c r="G163" s="150"/>
      <c r="H163" s="150"/>
      <c r="I163" s="150"/>
      <c r="J163" s="150"/>
      <c r="K163" s="150"/>
      <c r="L163" s="150"/>
      <c r="M163" s="150"/>
      <c r="N163" s="150"/>
      <c r="O163" s="150"/>
      <c r="P163" s="150"/>
      <c r="Q163" s="150"/>
      <c r="R163" s="150"/>
      <c r="S163" s="150"/>
      <c r="T163" s="150"/>
      <c r="U163" s="150"/>
      <c r="V163" s="150"/>
      <c r="W163" s="150"/>
      <c r="X163" s="150"/>
      <c r="Y163" s="150"/>
      <c r="Z163" s="150"/>
    </row>
    <row r="164" ht="12.75" customHeight="1">
      <c r="A164" s="197"/>
      <c r="B164" s="150"/>
      <c r="C164" s="150"/>
      <c r="D164" s="59"/>
      <c r="E164" s="150"/>
      <c r="F164" s="150"/>
      <c r="G164" s="150"/>
      <c r="H164" s="150"/>
      <c r="I164" s="150"/>
      <c r="J164" s="150"/>
      <c r="K164" s="150"/>
      <c r="L164" s="150"/>
      <c r="M164" s="150"/>
      <c r="N164" s="150"/>
      <c r="O164" s="150"/>
      <c r="P164" s="150"/>
      <c r="Q164" s="150"/>
      <c r="R164" s="150"/>
      <c r="S164" s="150"/>
      <c r="T164" s="150"/>
      <c r="U164" s="150"/>
      <c r="V164" s="150"/>
      <c r="W164" s="150"/>
      <c r="X164" s="150"/>
      <c r="Y164" s="150"/>
      <c r="Z164" s="150"/>
    </row>
    <row r="165" ht="12.75" customHeight="1">
      <c r="A165" s="197"/>
      <c r="B165" s="150"/>
      <c r="C165" s="150"/>
      <c r="D165" s="59"/>
      <c r="E165" s="150"/>
      <c r="F165" s="150"/>
      <c r="G165" s="150"/>
      <c r="H165" s="150"/>
      <c r="I165" s="150"/>
      <c r="J165" s="150"/>
      <c r="K165" s="150"/>
      <c r="L165" s="150"/>
      <c r="M165" s="150"/>
      <c r="N165" s="150"/>
      <c r="O165" s="150"/>
      <c r="P165" s="150"/>
      <c r="Q165" s="150"/>
      <c r="R165" s="150"/>
      <c r="S165" s="150"/>
      <c r="T165" s="150"/>
      <c r="U165" s="150"/>
      <c r="V165" s="150"/>
      <c r="W165" s="150"/>
      <c r="X165" s="150"/>
      <c r="Y165" s="150"/>
      <c r="Z165" s="150"/>
    </row>
    <row r="166" ht="12.75" customHeight="1">
      <c r="A166" s="197"/>
      <c r="B166" s="150"/>
      <c r="C166" s="150"/>
      <c r="D166" s="59"/>
      <c r="E166" s="150"/>
      <c r="F166" s="150"/>
      <c r="G166" s="150"/>
      <c r="H166" s="150"/>
      <c r="I166" s="150"/>
      <c r="J166" s="150"/>
      <c r="K166" s="150"/>
      <c r="L166" s="150"/>
      <c r="M166" s="150"/>
      <c r="N166" s="150"/>
      <c r="O166" s="150"/>
      <c r="P166" s="150"/>
      <c r="Q166" s="150"/>
      <c r="R166" s="150"/>
      <c r="S166" s="150"/>
      <c r="T166" s="150"/>
      <c r="U166" s="150"/>
      <c r="V166" s="150"/>
      <c r="W166" s="150"/>
      <c r="X166" s="150"/>
      <c r="Y166" s="150"/>
      <c r="Z166" s="150"/>
    </row>
    <row r="167" ht="12.75" customHeight="1">
      <c r="A167" s="197"/>
      <c r="B167" s="150"/>
      <c r="C167" s="150"/>
      <c r="D167" s="59"/>
      <c r="E167" s="150"/>
      <c r="F167" s="150"/>
      <c r="G167" s="150"/>
      <c r="H167" s="150"/>
      <c r="I167" s="150"/>
      <c r="J167" s="150"/>
      <c r="K167" s="150"/>
      <c r="L167" s="150"/>
      <c r="M167" s="150"/>
      <c r="N167" s="150"/>
      <c r="O167" s="150"/>
      <c r="P167" s="150"/>
      <c r="Q167" s="150"/>
      <c r="R167" s="150"/>
      <c r="S167" s="150"/>
      <c r="T167" s="150"/>
      <c r="U167" s="150"/>
      <c r="V167" s="150"/>
      <c r="W167" s="150"/>
      <c r="X167" s="150"/>
      <c r="Y167" s="150"/>
      <c r="Z167" s="150"/>
    </row>
    <row r="168" ht="12.75" customHeight="1">
      <c r="A168" s="197"/>
      <c r="B168" s="150"/>
      <c r="C168" s="150"/>
      <c r="D168" s="59"/>
      <c r="E168" s="150"/>
      <c r="F168" s="150"/>
      <c r="G168" s="150"/>
      <c r="H168" s="150"/>
      <c r="I168" s="150"/>
      <c r="J168" s="150"/>
      <c r="K168" s="150"/>
      <c r="L168" s="150"/>
      <c r="M168" s="150"/>
      <c r="N168" s="150"/>
      <c r="O168" s="150"/>
      <c r="P168" s="150"/>
      <c r="Q168" s="150"/>
      <c r="R168" s="150"/>
      <c r="S168" s="150"/>
      <c r="T168" s="150"/>
      <c r="U168" s="150"/>
      <c r="V168" s="150"/>
      <c r="W168" s="150"/>
      <c r="X168" s="150"/>
      <c r="Y168" s="150"/>
      <c r="Z168" s="150"/>
    </row>
    <row r="169" ht="12.75" customHeight="1">
      <c r="A169" s="197"/>
      <c r="B169" s="150"/>
      <c r="C169" s="150"/>
      <c r="D169" s="59"/>
      <c r="E169" s="150"/>
      <c r="F169" s="150"/>
      <c r="G169" s="150"/>
      <c r="H169" s="150"/>
      <c r="I169" s="150"/>
      <c r="J169" s="150"/>
      <c r="K169" s="150"/>
      <c r="L169" s="150"/>
      <c r="M169" s="150"/>
      <c r="N169" s="150"/>
      <c r="O169" s="150"/>
      <c r="P169" s="150"/>
      <c r="Q169" s="150"/>
      <c r="R169" s="150"/>
      <c r="S169" s="150"/>
      <c r="T169" s="150"/>
      <c r="U169" s="150"/>
      <c r="V169" s="150"/>
      <c r="W169" s="150"/>
      <c r="X169" s="150"/>
      <c r="Y169" s="150"/>
      <c r="Z169" s="150"/>
    </row>
    <row r="170" ht="12.75" customHeight="1">
      <c r="A170" s="197"/>
      <c r="B170" s="150"/>
      <c r="C170" s="150"/>
      <c r="D170" s="59"/>
      <c r="E170" s="150"/>
      <c r="F170" s="150"/>
      <c r="G170" s="150"/>
      <c r="H170" s="150"/>
      <c r="I170" s="150"/>
      <c r="J170" s="150"/>
      <c r="K170" s="150"/>
      <c r="L170" s="150"/>
      <c r="M170" s="150"/>
      <c r="N170" s="150"/>
      <c r="O170" s="150"/>
      <c r="P170" s="150"/>
      <c r="Q170" s="150"/>
      <c r="R170" s="150"/>
      <c r="S170" s="150"/>
      <c r="T170" s="150"/>
      <c r="U170" s="150"/>
      <c r="V170" s="150"/>
      <c r="W170" s="150"/>
      <c r="X170" s="150"/>
      <c r="Y170" s="150"/>
      <c r="Z170" s="150"/>
    </row>
    <row r="171" ht="12.75" customHeight="1">
      <c r="A171" s="197"/>
      <c r="B171" s="150"/>
      <c r="C171" s="150"/>
      <c r="D171" s="59"/>
      <c r="E171" s="150"/>
      <c r="F171" s="150"/>
      <c r="G171" s="150"/>
      <c r="H171" s="150"/>
      <c r="I171" s="150"/>
      <c r="J171" s="150"/>
      <c r="K171" s="150"/>
      <c r="L171" s="150"/>
      <c r="M171" s="150"/>
      <c r="N171" s="150"/>
      <c r="O171" s="150"/>
      <c r="P171" s="150"/>
      <c r="Q171" s="150"/>
      <c r="R171" s="150"/>
      <c r="S171" s="150"/>
      <c r="T171" s="150"/>
      <c r="U171" s="150"/>
      <c r="V171" s="150"/>
      <c r="W171" s="150"/>
      <c r="X171" s="150"/>
      <c r="Y171" s="150"/>
      <c r="Z171" s="150"/>
    </row>
    <row r="172" ht="12.75" customHeight="1">
      <c r="A172" s="197"/>
      <c r="B172" s="150"/>
      <c r="C172" s="150"/>
      <c r="D172" s="59"/>
      <c r="E172" s="150"/>
      <c r="F172" s="150"/>
      <c r="G172" s="150"/>
      <c r="H172" s="150"/>
      <c r="I172" s="150"/>
      <c r="J172" s="150"/>
      <c r="K172" s="150"/>
      <c r="L172" s="150"/>
      <c r="M172" s="150"/>
      <c r="N172" s="150"/>
      <c r="O172" s="150"/>
      <c r="P172" s="150"/>
      <c r="Q172" s="150"/>
      <c r="R172" s="150"/>
      <c r="S172" s="150"/>
      <c r="T172" s="150"/>
      <c r="U172" s="150"/>
      <c r="V172" s="150"/>
      <c r="W172" s="150"/>
      <c r="X172" s="150"/>
      <c r="Y172" s="150"/>
      <c r="Z172" s="150"/>
    </row>
    <row r="173" ht="12.75" customHeight="1">
      <c r="A173" s="197"/>
      <c r="B173" s="150"/>
      <c r="C173" s="150"/>
      <c r="D173" s="59"/>
      <c r="E173" s="150"/>
      <c r="F173" s="150"/>
      <c r="G173" s="150"/>
      <c r="H173" s="150"/>
      <c r="I173" s="150"/>
      <c r="J173" s="150"/>
      <c r="K173" s="150"/>
      <c r="L173" s="150"/>
      <c r="M173" s="150"/>
      <c r="N173" s="150"/>
      <c r="O173" s="150"/>
      <c r="P173" s="150"/>
      <c r="Q173" s="150"/>
      <c r="R173" s="150"/>
      <c r="S173" s="150"/>
      <c r="T173" s="150"/>
      <c r="U173" s="150"/>
      <c r="V173" s="150"/>
      <c r="W173" s="150"/>
      <c r="X173" s="150"/>
      <c r="Y173" s="150"/>
      <c r="Z173" s="150"/>
    </row>
    <row r="174" ht="12.75" customHeight="1">
      <c r="A174" s="197"/>
      <c r="B174" s="150"/>
      <c r="C174" s="150"/>
      <c r="D174" s="59"/>
      <c r="E174" s="150"/>
      <c r="F174" s="150"/>
      <c r="G174" s="150"/>
      <c r="H174" s="150"/>
      <c r="I174" s="150"/>
      <c r="J174" s="150"/>
      <c r="K174" s="150"/>
      <c r="L174" s="150"/>
      <c r="M174" s="150"/>
      <c r="N174" s="150"/>
      <c r="O174" s="150"/>
      <c r="P174" s="150"/>
      <c r="Q174" s="150"/>
      <c r="R174" s="150"/>
      <c r="S174" s="150"/>
      <c r="T174" s="150"/>
      <c r="U174" s="150"/>
      <c r="V174" s="150"/>
      <c r="W174" s="150"/>
      <c r="X174" s="150"/>
      <c r="Y174" s="150"/>
      <c r="Z174" s="150"/>
    </row>
    <row r="175" ht="12.75" customHeight="1">
      <c r="A175" s="197"/>
      <c r="B175" s="150"/>
      <c r="C175" s="150"/>
      <c r="D175" s="59"/>
      <c r="E175" s="150"/>
      <c r="F175" s="150"/>
      <c r="G175" s="150"/>
      <c r="H175" s="150"/>
      <c r="I175" s="150"/>
      <c r="J175" s="150"/>
      <c r="K175" s="150"/>
      <c r="L175" s="150"/>
      <c r="M175" s="150"/>
      <c r="N175" s="150"/>
      <c r="O175" s="150"/>
      <c r="P175" s="150"/>
      <c r="Q175" s="150"/>
      <c r="R175" s="150"/>
      <c r="S175" s="150"/>
      <c r="T175" s="150"/>
      <c r="U175" s="150"/>
      <c r="V175" s="150"/>
      <c r="W175" s="150"/>
      <c r="X175" s="150"/>
      <c r="Y175" s="150"/>
      <c r="Z175" s="150"/>
    </row>
    <row r="176" ht="12.75" customHeight="1">
      <c r="A176" s="197"/>
      <c r="B176" s="150"/>
      <c r="C176" s="150"/>
      <c r="D176" s="59"/>
      <c r="E176" s="150"/>
      <c r="F176" s="150"/>
      <c r="G176" s="150"/>
      <c r="H176" s="150"/>
      <c r="I176" s="150"/>
      <c r="J176" s="150"/>
      <c r="K176" s="150"/>
      <c r="L176" s="150"/>
      <c r="M176" s="150"/>
      <c r="N176" s="150"/>
      <c r="O176" s="150"/>
      <c r="P176" s="150"/>
      <c r="Q176" s="150"/>
      <c r="R176" s="150"/>
      <c r="S176" s="150"/>
      <c r="T176" s="150"/>
      <c r="U176" s="150"/>
      <c r="V176" s="150"/>
      <c r="W176" s="150"/>
      <c r="X176" s="150"/>
      <c r="Y176" s="150"/>
      <c r="Z176" s="150"/>
    </row>
    <row r="177" ht="12.75" customHeight="1">
      <c r="A177" s="197"/>
      <c r="B177" s="150"/>
      <c r="C177" s="150"/>
      <c r="D177" s="59"/>
      <c r="E177" s="150"/>
      <c r="F177" s="150"/>
      <c r="G177" s="150"/>
      <c r="H177" s="150"/>
      <c r="I177" s="150"/>
      <c r="J177" s="150"/>
      <c r="K177" s="150"/>
      <c r="L177" s="150"/>
      <c r="M177" s="150"/>
      <c r="N177" s="150"/>
      <c r="O177" s="150"/>
      <c r="P177" s="150"/>
      <c r="Q177" s="150"/>
      <c r="R177" s="150"/>
      <c r="S177" s="150"/>
      <c r="T177" s="150"/>
      <c r="U177" s="150"/>
      <c r="V177" s="150"/>
      <c r="W177" s="150"/>
      <c r="X177" s="150"/>
      <c r="Y177" s="150"/>
      <c r="Z177" s="150"/>
    </row>
    <row r="178" ht="12.75" customHeight="1">
      <c r="A178" s="197"/>
      <c r="B178" s="150"/>
      <c r="C178" s="150"/>
      <c r="D178" s="59"/>
      <c r="E178" s="150"/>
      <c r="F178" s="150"/>
      <c r="G178" s="150"/>
      <c r="H178" s="150"/>
      <c r="I178" s="150"/>
      <c r="J178" s="150"/>
      <c r="K178" s="150"/>
      <c r="L178" s="150"/>
      <c r="M178" s="150"/>
      <c r="N178" s="150"/>
      <c r="O178" s="150"/>
      <c r="P178" s="150"/>
      <c r="Q178" s="150"/>
      <c r="R178" s="150"/>
      <c r="S178" s="150"/>
      <c r="T178" s="150"/>
      <c r="U178" s="150"/>
      <c r="V178" s="150"/>
      <c r="W178" s="150"/>
      <c r="X178" s="150"/>
      <c r="Y178" s="150"/>
      <c r="Z178" s="150"/>
    </row>
    <row r="179" ht="12.75" customHeight="1">
      <c r="A179" s="197"/>
      <c r="B179" s="150"/>
      <c r="C179" s="150"/>
      <c r="D179" s="59"/>
      <c r="E179" s="150"/>
      <c r="F179" s="150"/>
      <c r="G179" s="150"/>
      <c r="H179" s="150"/>
      <c r="I179" s="150"/>
      <c r="J179" s="150"/>
      <c r="K179" s="150"/>
      <c r="L179" s="150"/>
      <c r="M179" s="150"/>
      <c r="N179" s="150"/>
      <c r="O179" s="150"/>
      <c r="P179" s="150"/>
      <c r="Q179" s="150"/>
      <c r="R179" s="150"/>
      <c r="S179" s="150"/>
      <c r="T179" s="150"/>
      <c r="U179" s="150"/>
      <c r="V179" s="150"/>
      <c r="W179" s="150"/>
      <c r="X179" s="150"/>
      <c r="Y179" s="150"/>
      <c r="Z179" s="150"/>
    </row>
    <row r="180" ht="12.75" customHeight="1">
      <c r="A180" s="197"/>
      <c r="B180" s="150"/>
      <c r="C180" s="150"/>
      <c r="D180" s="59"/>
      <c r="E180" s="150"/>
      <c r="F180" s="150"/>
      <c r="G180" s="150"/>
      <c r="H180" s="150"/>
      <c r="I180" s="150"/>
      <c r="J180" s="150"/>
      <c r="K180" s="150"/>
      <c r="L180" s="150"/>
      <c r="M180" s="150"/>
      <c r="N180" s="150"/>
      <c r="O180" s="150"/>
      <c r="P180" s="150"/>
      <c r="Q180" s="150"/>
      <c r="R180" s="150"/>
      <c r="S180" s="150"/>
      <c r="T180" s="150"/>
      <c r="U180" s="150"/>
      <c r="V180" s="150"/>
      <c r="W180" s="150"/>
      <c r="X180" s="150"/>
      <c r="Y180" s="150"/>
      <c r="Z180" s="150"/>
    </row>
    <row r="181" ht="12.75" customHeight="1">
      <c r="A181" s="197"/>
      <c r="B181" s="150"/>
      <c r="C181" s="150"/>
      <c r="D181" s="59"/>
      <c r="E181" s="150"/>
      <c r="F181" s="150"/>
      <c r="G181" s="150"/>
      <c r="H181" s="150"/>
      <c r="I181" s="150"/>
      <c r="J181" s="150"/>
      <c r="K181" s="150"/>
      <c r="L181" s="150"/>
      <c r="M181" s="150"/>
      <c r="N181" s="150"/>
      <c r="O181" s="150"/>
      <c r="P181" s="150"/>
      <c r="Q181" s="150"/>
      <c r="R181" s="150"/>
      <c r="S181" s="150"/>
      <c r="T181" s="150"/>
      <c r="U181" s="150"/>
      <c r="V181" s="150"/>
      <c r="W181" s="150"/>
      <c r="X181" s="150"/>
      <c r="Y181" s="150"/>
      <c r="Z181" s="150"/>
    </row>
    <row r="182" ht="12.75" customHeight="1">
      <c r="A182" s="197"/>
      <c r="B182" s="150"/>
      <c r="C182" s="150"/>
      <c r="D182" s="59"/>
      <c r="E182" s="150"/>
      <c r="F182" s="150"/>
      <c r="G182" s="150"/>
      <c r="H182" s="150"/>
      <c r="I182" s="150"/>
      <c r="J182" s="150"/>
      <c r="K182" s="150"/>
      <c r="L182" s="150"/>
      <c r="M182" s="150"/>
      <c r="N182" s="150"/>
      <c r="O182" s="150"/>
      <c r="P182" s="150"/>
      <c r="Q182" s="150"/>
      <c r="R182" s="150"/>
      <c r="S182" s="150"/>
      <c r="T182" s="150"/>
      <c r="U182" s="150"/>
      <c r="V182" s="150"/>
      <c r="W182" s="150"/>
      <c r="X182" s="150"/>
      <c r="Y182" s="150"/>
      <c r="Z182" s="150"/>
    </row>
    <row r="183" ht="12.75" customHeight="1">
      <c r="A183" s="197"/>
      <c r="B183" s="150"/>
      <c r="C183" s="150"/>
      <c r="D183" s="59"/>
      <c r="E183" s="150"/>
      <c r="F183" s="150"/>
      <c r="G183" s="150"/>
      <c r="H183" s="150"/>
      <c r="I183" s="150"/>
      <c r="J183" s="150"/>
      <c r="K183" s="150"/>
      <c r="L183" s="150"/>
      <c r="M183" s="150"/>
      <c r="N183" s="150"/>
      <c r="O183" s="150"/>
      <c r="P183" s="150"/>
      <c r="Q183" s="150"/>
      <c r="R183" s="150"/>
      <c r="S183" s="150"/>
      <c r="T183" s="150"/>
      <c r="U183" s="150"/>
      <c r="V183" s="150"/>
      <c r="W183" s="150"/>
      <c r="X183" s="150"/>
      <c r="Y183" s="150"/>
      <c r="Z183" s="150"/>
    </row>
    <row r="184" ht="12.75" customHeight="1">
      <c r="A184" s="197"/>
      <c r="B184" s="150"/>
      <c r="C184" s="150"/>
      <c r="D184" s="59"/>
      <c r="E184" s="150"/>
      <c r="F184" s="150"/>
      <c r="G184" s="150"/>
      <c r="H184" s="150"/>
      <c r="I184" s="150"/>
      <c r="J184" s="150"/>
      <c r="K184" s="150"/>
      <c r="L184" s="150"/>
      <c r="M184" s="150"/>
      <c r="N184" s="150"/>
      <c r="O184" s="150"/>
      <c r="P184" s="150"/>
      <c r="Q184" s="150"/>
      <c r="R184" s="150"/>
      <c r="S184" s="150"/>
      <c r="T184" s="150"/>
      <c r="U184" s="150"/>
      <c r="V184" s="150"/>
      <c r="W184" s="150"/>
      <c r="X184" s="150"/>
      <c r="Y184" s="150"/>
      <c r="Z184" s="150"/>
    </row>
    <row r="185" ht="12.75" customHeight="1">
      <c r="A185" s="197"/>
      <c r="B185" s="150"/>
      <c r="C185" s="150"/>
      <c r="D185" s="59"/>
      <c r="E185" s="150"/>
      <c r="F185" s="150"/>
      <c r="G185" s="150"/>
      <c r="H185" s="150"/>
      <c r="I185" s="150"/>
      <c r="J185" s="150"/>
      <c r="K185" s="150"/>
      <c r="L185" s="150"/>
      <c r="M185" s="150"/>
      <c r="N185" s="150"/>
      <c r="O185" s="150"/>
      <c r="P185" s="150"/>
      <c r="Q185" s="150"/>
      <c r="R185" s="150"/>
      <c r="S185" s="150"/>
      <c r="T185" s="150"/>
      <c r="U185" s="150"/>
      <c r="V185" s="150"/>
      <c r="W185" s="150"/>
      <c r="X185" s="150"/>
      <c r="Y185" s="150"/>
      <c r="Z185" s="150"/>
    </row>
    <row r="186" ht="12.75" customHeight="1">
      <c r="A186" s="197"/>
      <c r="B186" s="150"/>
      <c r="C186" s="150"/>
      <c r="D186" s="59"/>
      <c r="E186" s="150"/>
      <c r="F186" s="150"/>
      <c r="G186" s="150"/>
      <c r="H186" s="150"/>
      <c r="I186" s="150"/>
      <c r="J186" s="150"/>
      <c r="K186" s="150"/>
      <c r="L186" s="150"/>
      <c r="M186" s="150"/>
      <c r="N186" s="150"/>
      <c r="O186" s="150"/>
      <c r="P186" s="150"/>
      <c r="Q186" s="150"/>
      <c r="R186" s="150"/>
      <c r="S186" s="150"/>
      <c r="T186" s="150"/>
      <c r="U186" s="150"/>
      <c r="V186" s="150"/>
      <c r="W186" s="150"/>
      <c r="X186" s="150"/>
      <c r="Y186" s="150"/>
      <c r="Z186" s="150"/>
    </row>
    <row r="187" ht="12.75" customHeight="1">
      <c r="A187" s="197"/>
      <c r="B187" s="150"/>
      <c r="C187" s="150"/>
      <c r="D187" s="59"/>
      <c r="E187" s="150"/>
      <c r="F187" s="150"/>
      <c r="G187" s="150"/>
      <c r="H187" s="150"/>
      <c r="I187" s="150"/>
      <c r="J187" s="150"/>
      <c r="K187" s="150"/>
      <c r="L187" s="150"/>
      <c r="M187" s="150"/>
      <c r="N187" s="150"/>
      <c r="O187" s="150"/>
      <c r="P187" s="150"/>
      <c r="Q187" s="150"/>
      <c r="R187" s="150"/>
      <c r="S187" s="150"/>
      <c r="T187" s="150"/>
      <c r="U187" s="150"/>
      <c r="V187" s="150"/>
      <c r="W187" s="150"/>
      <c r="X187" s="150"/>
      <c r="Y187" s="150"/>
      <c r="Z187" s="150"/>
    </row>
    <row r="188" ht="12.75" customHeight="1">
      <c r="A188" s="197"/>
      <c r="B188" s="150"/>
      <c r="C188" s="150"/>
      <c r="D188" s="59"/>
      <c r="E188" s="150"/>
      <c r="F188" s="150"/>
      <c r="G188" s="150"/>
      <c r="H188" s="150"/>
      <c r="I188" s="150"/>
      <c r="J188" s="150"/>
      <c r="K188" s="150"/>
      <c r="L188" s="150"/>
      <c r="M188" s="150"/>
      <c r="N188" s="150"/>
      <c r="O188" s="150"/>
      <c r="P188" s="150"/>
      <c r="Q188" s="150"/>
      <c r="R188" s="150"/>
      <c r="S188" s="150"/>
      <c r="T188" s="150"/>
      <c r="U188" s="150"/>
      <c r="V188" s="150"/>
      <c r="W188" s="150"/>
      <c r="X188" s="150"/>
      <c r="Y188" s="150"/>
      <c r="Z188" s="150"/>
    </row>
    <row r="189" ht="12.75" customHeight="1">
      <c r="A189" s="197"/>
      <c r="B189" s="150"/>
      <c r="C189" s="150"/>
      <c r="D189" s="59"/>
      <c r="E189" s="150"/>
      <c r="F189" s="150"/>
      <c r="G189" s="150"/>
      <c r="H189" s="150"/>
      <c r="I189" s="150"/>
      <c r="J189" s="150"/>
      <c r="K189" s="150"/>
      <c r="L189" s="150"/>
      <c r="M189" s="150"/>
      <c r="N189" s="150"/>
      <c r="O189" s="150"/>
      <c r="P189" s="150"/>
      <c r="Q189" s="150"/>
      <c r="R189" s="150"/>
      <c r="S189" s="150"/>
      <c r="T189" s="150"/>
      <c r="U189" s="150"/>
      <c r="V189" s="150"/>
      <c r="W189" s="150"/>
      <c r="X189" s="150"/>
      <c r="Y189" s="150"/>
      <c r="Z189" s="150"/>
    </row>
    <row r="190" ht="12.75" customHeight="1">
      <c r="A190" s="197"/>
      <c r="B190" s="150"/>
      <c r="C190" s="150"/>
      <c r="D190" s="59"/>
      <c r="E190" s="150"/>
      <c r="F190" s="150"/>
      <c r="G190" s="150"/>
      <c r="H190" s="150"/>
      <c r="I190" s="150"/>
      <c r="J190" s="150"/>
      <c r="K190" s="150"/>
      <c r="L190" s="150"/>
      <c r="M190" s="150"/>
      <c r="N190" s="150"/>
      <c r="O190" s="150"/>
      <c r="P190" s="150"/>
      <c r="Q190" s="150"/>
      <c r="R190" s="150"/>
      <c r="S190" s="150"/>
      <c r="T190" s="150"/>
      <c r="U190" s="150"/>
      <c r="V190" s="150"/>
      <c r="W190" s="150"/>
      <c r="X190" s="150"/>
      <c r="Y190" s="150"/>
      <c r="Z190" s="150"/>
    </row>
    <row r="191" ht="12.75" customHeight="1">
      <c r="A191" s="197"/>
      <c r="B191" s="150"/>
      <c r="C191" s="150"/>
      <c r="D191" s="59"/>
      <c r="E191" s="150"/>
      <c r="F191" s="150"/>
      <c r="G191" s="150"/>
      <c r="H191" s="150"/>
      <c r="I191" s="150"/>
      <c r="J191" s="150"/>
      <c r="K191" s="150"/>
      <c r="L191" s="150"/>
      <c r="M191" s="150"/>
      <c r="N191" s="150"/>
      <c r="O191" s="150"/>
      <c r="P191" s="150"/>
      <c r="Q191" s="150"/>
      <c r="R191" s="150"/>
      <c r="S191" s="150"/>
      <c r="T191" s="150"/>
      <c r="U191" s="150"/>
      <c r="V191" s="150"/>
      <c r="W191" s="150"/>
      <c r="X191" s="150"/>
      <c r="Y191" s="150"/>
      <c r="Z191" s="150"/>
    </row>
    <row r="192" ht="12.75" customHeight="1">
      <c r="A192" s="197"/>
      <c r="B192" s="150"/>
      <c r="C192" s="150"/>
      <c r="D192" s="59"/>
      <c r="E192" s="150"/>
      <c r="F192" s="150"/>
      <c r="G192" s="150"/>
      <c r="H192" s="150"/>
      <c r="I192" s="150"/>
      <c r="J192" s="150"/>
      <c r="K192" s="150"/>
      <c r="L192" s="150"/>
      <c r="M192" s="150"/>
      <c r="N192" s="150"/>
      <c r="O192" s="150"/>
      <c r="P192" s="150"/>
      <c r="Q192" s="150"/>
      <c r="R192" s="150"/>
      <c r="S192" s="150"/>
      <c r="T192" s="150"/>
      <c r="U192" s="150"/>
      <c r="V192" s="150"/>
      <c r="W192" s="150"/>
      <c r="X192" s="150"/>
      <c r="Y192" s="150"/>
      <c r="Z192" s="150"/>
    </row>
    <row r="193" ht="12.75" customHeight="1">
      <c r="A193" s="197"/>
      <c r="B193" s="150"/>
      <c r="C193" s="150"/>
      <c r="D193" s="59"/>
      <c r="E193" s="150"/>
      <c r="F193" s="150"/>
      <c r="G193" s="150"/>
      <c r="H193" s="150"/>
      <c r="I193" s="150"/>
      <c r="J193" s="150"/>
      <c r="K193" s="150"/>
      <c r="L193" s="150"/>
      <c r="M193" s="150"/>
      <c r="N193" s="150"/>
      <c r="O193" s="150"/>
      <c r="P193" s="150"/>
      <c r="Q193" s="150"/>
      <c r="R193" s="150"/>
      <c r="S193" s="150"/>
      <c r="T193" s="150"/>
      <c r="U193" s="150"/>
      <c r="V193" s="150"/>
      <c r="W193" s="150"/>
      <c r="X193" s="150"/>
      <c r="Y193" s="150"/>
      <c r="Z193" s="150"/>
    </row>
    <row r="194" ht="12.75" customHeight="1">
      <c r="A194" s="197"/>
      <c r="B194" s="150"/>
      <c r="C194" s="150"/>
      <c r="D194" s="59"/>
      <c r="E194" s="150"/>
      <c r="F194" s="150"/>
      <c r="G194" s="150"/>
      <c r="H194" s="150"/>
      <c r="I194" s="150"/>
      <c r="J194" s="150"/>
      <c r="K194" s="150"/>
      <c r="L194" s="150"/>
      <c r="M194" s="150"/>
      <c r="N194" s="150"/>
      <c r="O194" s="150"/>
      <c r="P194" s="150"/>
      <c r="Q194" s="150"/>
      <c r="R194" s="150"/>
      <c r="S194" s="150"/>
      <c r="T194" s="150"/>
      <c r="U194" s="150"/>
      <c r="V194" s="150"/>
      <c r="W194" s="150"/>
      <c r="X194" s="150"/>
      <c r="Y194" s="150"/>
      <c r="Z194" s="150"/>
    </row>
    <row r="195" ht="12.75" customHeight="1">
      <c r="A195" s="197"/>
      <c r="B195" s="150"/>
      <c r="C195" s="150"/>
      <c r="D195" s="59"/>
      <c r="E195" s="150"/>
      <c r="F195" s="150"/>
      <c r="G195" s="150"/>
      <c r="H195" s="150"/>
      <c r="I195" s="150"/>
      <c r="J195" s="150"/>
      <c r="K195" s="150"/>
      <c r="L195" s="150"/>
      <c r="M195" s="150"/>
      <c r="N195" s="150"/>
      <c r="O195" s="150"/>
      <c r="P195" s="150"/>
      <c r="Q195" s="150"/>
      <c r="R195" s="150"/>
      <c r="S195" s="150"/>
      <c r="T195" s="150"/>
      <c r="U195" s="150"/>
      <c r="V195" s="150"/>
      <c r="W195" s="150"/>
      <c r="X195" s="150"/>
      <c r="Y195" s="150"/>
      <c r="Z195" s="150"/>
    </row>
    <row r="196" ht="12.75" customHeight="1">
      <c r="A196" s="197"/>
      <c r="B196" s="150"/>
      <c r="C196" s="150"/>
      <c r="D196" s="59"/>
      <c r="E196" s="150"/>
      <c r="F196" s="150"/>
      <c r="G196" s="150"/>
      <c r="H196" s="150"/>
      <c r="I196" s="150"/>
      <c r="J196" s="150"/>
      <c r="K196" s="150"/>
      <c r="L196" s="150"/>
      <c r="M196" s="150"/>
      <c r="N196" s="150"/>
      <c r="O196" s="150"/>
      <c r="P196" s="150"/>
      <c r="Q196" s="150"/>
      <c r="R196" s="150"/>
      <c r="S196" s="150"/>
      <c r="T196" s="150"/>
      <c r="U196" s="150"/>
      <c r="V196" s="150"/>
      <c r="W196" s="150"/>
      <c r="X196" s="150"/>
      <c r="Y196" s="150"/>
      <c r="Z196" s="150"/>
    </row>
    <row r="197" ht="12.75" customHeight="1">
      <c r="A197" s="197"/>
      <c r="B197" s="150"/>
      <c r="C197" s="150"/>
      <c r="D197" s="59"/>
      <c r="E197" s="150"/>
      <c r="F197" s="150"/>
      <c r="G197" s="150"/>
      <c r="H197" s="150"/>
      <c r="I197" s="150"/>
      <c r="J197" s="150"/>
      <c r="K197" s="150"/>
      <c r="L197" s="150"/>
      <c r="M197" s="150"/>
      <c r="N197" s="150"/>
      <c r="O197" s="150"/>
      <c r="P197" s="150"/>
      <c r="Q197" s="150"/>
      <c r="R197" s="150"/>
      <c r="S197" s="150"/>
      <c r="T197" s="150"/>
      <c r="U197" s="150"/>
      <c r="V197" s="150"/>
      <c r="W197" s="150"/>
      <c r="X197" s="150"/>
      <c r="Y197" s="150"/>
      <c r="Z197" s="150"/>
    </row>
    <row r="198" ht="12.75" customHeight="1">
      <c r="A198" s="197"/>
      <c r="B198" s="150"/>
      <c r="C198" s="150"/>
      <c r="D198" s="59"/>
      <c r="E198" s="150"/>
      <c r="F198" s="150"/>
      <c r="G198" s="150"/>
      <c r="H198" s="150"/>
      <c r="I198" s="150"/>
      <c r="J198" s="150"/>
      <c r="K198" s="150"/>
      <c r="L198" s="150"/>
      <c r="M198" s="150"/>
      <c r="N198" s="150"/>
      <c r="O198" s="150"/>
      <c r="P198" s="150"/>
      <c r="Q198" s="150"/>
      <c r="R198" s="150"/>
      <c r="S198" s="150"/>
      <c r="T198" s="150"/>
      <c r="U198" s="150"/>
      <c r="V198" s="150"/>
      <c r="W198" s="150"/>
      <c r="X198" s="150"/>
      <c r="Y198" s="150"/>
      <c r="Z198" s="150"/>
    </row>
    <row r="199" ht="12.75" customHeight="1">
      <c r="A199" s="197"/>
      <c r="B199" s="150"/>
      <c r="C199" s="150"/>
      <c r="D199" s="59"/>
      <c r="E199" s="150"/>
      <c r="F199" s="150"/>
      <c r="G199" s="150"/>
      <c r="H199" s="150"/>
      <c r="I199" s="150"/>
      <c r="J199" s="150"/>
      <c r="K199" s="150"/>
      <c r="L199" s="150"/>
      <c r="M199" s="150"/>
      <c r="N199" s="150"/>
      <c r="O199" s="150"/>
      <c r="P199" s="150"/>
      <c r="Q199" s="150"/>
      <c r="R199" s="150"/>
      <c r="S199" s="150"/>
      <c r="T199" s="150"/>
      <c r="U199" s="150"/>
      <c r="V199" s="150"/>
      <c r="W199" s="150"/>
      <c r="X199" s="150"/>
      <c r="Y199" s="150"/>
      <c r="Z199" s="150"/>
    </row>
    <row r="200" ht="12.75" customHeight="1">
      <c r="A200" s="197"/>
      <c r="B200" s="150"/>
      <c r="C200" s="150"/>
      <c r="D200" s="59"/>
      <c r="E200" s="150"/>
      <c r="F200" s="150"/>
      <c r="G200" s="150"/>
      <c r="H200" s="150"/>
      <c r="I200" s="150"/>
      <c r="J200" s="150"/>
      <c r="K200" s="150"/>
      <c r="L200" s="150"/>
      <c r="M200" s="150"/>
      <c r="N200" s="150"/>
      <c r="O200" s="150"/>
      <c r="P200" s="150"/>
      <c r="Q200" s="150"/>
      <c r="R200" s="150"/>
      <c r="S200" s="150"/>
      <c r="T200" s="150"/>
      <c r="U200" s="150"/>
      <c r="V200" s="150"/>
      <c r="W200" s="150"/>
      <c r="X200" s="150"/>
      <c r="Y200" s="150"/>
      <c r="Z200" s="150"/>
    </row>
    <row r="201" ht="12.75" customHeight="1">
      <c r="A201" s="197"/>
      <c r="B201" s="150"/>
      <c r="C201" s="150"/>
      <c r="D201" s="59"/>
      <c r="E201" s="150"/>
      <c r="F201" s="150"/>
      <c r="G201" s="150"/>
      <c r="H201" s="150"/>
      <c r="I201" s="150"/>
      <c r="J201" s="150"/>
      <c r="K201" s="150"/>
      <c r="L201" s="150"/>
      <c r="M201" s="150"/>
      <c r="N201" s="150"/>
      <c r="O201" s="150"/>
      <c r="P201" s="150"/>
      <c r="Q201" s="150"/>
      <c r="R201" s="150"/>
      <c r="S201" s="150"/>
      <c r="T201" s="150"/>
      <c r="U201" s="150"/>
      <c r="V201" s="150"/>
      <c r="W201" s="150"/>
      <c r="X201" s="150"/>
      <c r="Y201" s="150"/>
      <c r="Z201" s="150"/>
    </row>
    <row r="202" ht="12.75" customHeight="1">
      <c r="A202" s="197"/>
      <c r="B202" s="150"/>
      <c r="C202" s="150"/>
      <c r="D202" s="59"/>
      <c r="E202" s="150"/>
      <c r="F202" s="150"/>
      <c r="G202" s="150"/>
      <c r="H202" s="150"/>
      <c r="I202" s="150"/>
      <c r="J202" s="150"/>
      <c r="K202" s="150"/>
      <c r="L202" s="150"/>
      <c r="M202" s="150"/>
      <c r="N202" s="150"/>
      <c r="O202" s="150"/>
      <c r="P202" s="150"/>
      <c r="Q202" s="150"/>
      <c r="R202" s="150"/>
      <c r="S202" s="150"/>
      <c r="T202" s="150"/>
      <c r="U202" s="150"/>
      <c r="V202" s="150"/>
      <c r="W202" s="150"/>
      <c r="X202" s="150"/>
      <c r="Y202" s="150"/>
      <c r="Z202" s="150"/>
    </row>
    <row r="203" ht="12.75" customHeight="1">
      <c r="A203" s="197"/>
      <c r="B203" s="150"/>
      <c r="C203" s="150"/>
      <c r="D203" s="59"/>
      <c r="E203" s="150"/>
      <c r="F203" s="150"/>
      <c r="G203" s="150"/>
      <c r="H203" s="150"/>
      <c r="I203" s="150"/>
      <c r="J203" s="150"/>
      <c r="K203" s="150"/>
      <c r="L203" s="150"/>
      <c r="M203" s="150"/>
      <c r="N203" s="150"/>
      <c r="O203" s="150"/>
      <c r="P203" s="150"/>
      <c r="Q203" s="150"/>
      <c r="R203" s="150"/>
      <c r="S203" s="150"/>
      <c r="T203" s="150"/>
      <c r="U203" s="150"/>
      <c r="V203" s="150"/>
      <c r="W203" s="150"/>
      <c r="X203" s="150"/>
      <c r="Y203" s="150"/>
      <c r="Z203" s="150"/>
    </row>
    <row r="204" ht="12.75" customHeight="1">
      <c r="A204" s="197"/>
      <c r="B204" s="150"/>
      <c r="C204" s="150"/>
      <c r="D204" s="59"/>
      <c r="E204" s="150"/>
      <c r="F204" s="150"/>
      <c r="G204" s="150"/>
      <c r="H204" s="150"/>
      <c r="I204" s="150"/>
      <c r="J204" s="150"/>
      <c r="K204" s="150"/>
      <c r="L204" s="150"/>
      <c r="M204" s="150"/>
      <c r="N204" s="150"/>
      <c r="O204" s="150"/>
      <c r="P204" s="150"/>
      <c r="Q204" s="150"/>
      <c r="R204" s="150"/>
      <c r="S204" s="150"/>
      <c r="T204" s="150"/>
      <c r="U204" s="150"/>
      <c r="V204" s="150"/>
      <c r="W204" s="150"/>
      <c r="X204" s="150"/>
      <c r="Y204" s="150"/>
      <c r="Z204" s="150"/>
    </row>
    <row r="205" ht="12.75" customHeight="1">
      <c r="A205" s="197"/>
      <c r="B205" s="150"/>
      <c r="C205" s="150"/>
      <c r="D205" s="59"/>
      <c r="E205" s="150"/>
      <c r="F205" s="150"/>
      <c r="G205" s="150"/>
      <c r="H205" s="150"/>
      <c r="I205" s="150"/>
      <c r="J205" s="150"/>
      <c r="K205" s="150"/>
      <c r="L205" s="150"/>
      <c r="M205" s="150"/>
      <c r="N205" s="150"/>
      <c r="O205" s="150"/>
      <c r="P205" s="150"/>
      <c r="Q205" s="150"/>
      <c r="R205" s="150"/>
      <c r="S205" s="150"/>
      <c r="T205" s="150"/>
      <c r="U205" s="150"/>
      <c r="V205" s="150"/>
      <c r="W205" s="150"/>
      <c r="X205" s="150"/>
      <c r="Y205" s="150"/>
      <c r="Z205" s="150"/>
    </row>
    <row r="206" ht="12.75" customHeight="1">
      <c r="A206" s="197"/>
      <c r="B206" s="150"/>
      <c r="C206" s="150"/>
      <c r="D206" s="59"/>
      <c r="E206" s="150"/>
      <c r="F206" s="150"/>
      <c r="G206" s="150"/>
      <c r="H206" s="150"/>
      <c r="I206" s="150"/>
      <c r="J206" s="150"/>
      <c r="K206" s="150"/>
      <c r="L206" s="150"/>
      <c r="M206" s="150"/>
      <c r="N206" s="150"/>
      <c r="O206" s="150"/>
      <c r="P206" s="150"/>
      <c r="Q206" s="150"/>
      <c r="R206" s="150"/>
      <c r="S206" s="150"/>
      <c r="T206" s="150"/>
      <c r="U206" s="150"/>
      <c r="V206" s="150"/>
      <c r="W206" s="150"/>
      <c r="X206" s="150"/>
      <c r="Y206" s="150"/>
      <c r="Z206" s="150"/>
    </row>
    <row r="207" ht="12.75" customHeight="1">
      <c r="A207" s="197"/>
      <c r="B207" s="150"/>
      <c r="C207" s="150"/>
      <c r="D207" s="59"/>
      <c r="E207" s="150"/>
      <c r="F207" s="150"/>
      <c r="G207" s="150"/>
      <c r="H207" s="150"/>
      <c r="I207" s="150"/>
      <c r="J207" s="150"/>
      <c r="K207" s="150"/>
      <c r="L207" s="150"/>
      <c r="M207" s="150"/>
      <c r="N207" s="150"/>
      <c r="O207" s="150"/>
      <c r="P207" s="150"/>
      <c r="Q207" s="150"/>
      <c r="R207" s="150"/>
      <c r="S207" s="150"/>
      <c r="T207" s="150"/>
      <c r="U207" s="150"/>
      <c r="V207" s="150"/>
      <c r="W207" s="150"/>
      <c r="X207" s="150"/>
      <c r="Y207" s="150"/>
      <c r="Z207" s="150"/>
    </row>
    <row r="208" ht="12.75" customHeight="1">
      <c r="A208" s="197"/>
      <c r="B208" s="150"/>
      <c r="C208" s="150"/>
      <c r="D208" s="59"/>
      <c r="E208" s="150"/>
      <c r="F208" s="150"/>
      <c r="G208" s="150"/>
      <c r="H208" s="150"/>
      <c r="I208" s="150"/>
      <c r="J208" s="150"/>
      <c r="K208" s="150"/>
      <c r="L208" s="150"/>
      <c r="M208" s="150"/>
      <c r="N208" s="150"/>
      <c r="O208" s="150"/>
      <c r="P208" s="150"/>
      <c r="Q208" s="150"/>
      <c r="R208" s="150"/>
      <c r="S208" s="150"/>
      <c r="T208" s="150"/>
      <c r="U208" s="150"/>
      <c r="V208" s="150"/>
      <c r="W208" s="150"/>
      <c r="X208" s="150"/>
      <c r="Y208" s="150"/>
      <c r="Z208" s="150"/>
    </row>
    <row r="209" ht="12.75" customHeight="1">
      <c r="A209" s="197"/>
      <c r="B209" s="150"/>
      <c r="C209" s="150"/>
      <c r="D209" s="59"/>
      <c r="E209" s="150"/>
      <c r="F209" s="150"/>
      <c r="G209" s="150"/>
      <c r="H209" s="150"/>
      <c r="I209" s="150"/>
      <c r="J209" s="150"/>
      <c r="K209" s="150"/>
      <c r="L209" s="150"/>
      <c r="M209" s="150"/>
      <c r="N209" s="150"/>
      <c r="O209" s="150"/>
      <c r="P209" s="150"/>
      <c r="Q209" s="150"/>
      <c r="R209" s="150"/>
      <c r="S209" s="150"/>
      <c r="T209" s="150"/>
      <c r="U209" s="150"/>
      <c r="V209" s="150"/>
      <c r="W209" s="150"/>
      <c r="X209" s="150"/>
      <c r="Y209" s="150"/>
      <c r="Z209" s="150"/>
    </row>
    <row r="210" ht="12.75" customHeight="1">
      <c r="A210" s="197"/>
      <c r="B210" s="150"/>
      <c r="C210" s="150"/>
      <c r="D210" s="59"/>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row>
    <row r="211" ht="12.75" customHeight="1">
      <c r="A211" s="197"/>
      <c r="B211" s="150"/>
      <c r="C211" s="150"/>
      <c r="D211" s="59"/>
      <c r="E211" s="150"/>
      <c r="F211" s="150"/>
      <c r="G211" s="150"/>
      <c r="H211" s="150"/>
      <c r="I211" s="150"/>
      <c r="J211" s="150"/>
      <c r="K211" s="150"/>
      <c r="L211" s="150"/>
      <c r="M211" s="150"/>
      <c r="N211" s="150"/>
      <c r="O211" s="150"/>
      <c r="P211" s="150"/>
      <c r="Q211" s="150"/>
      <c r="R211" s="150"/>
      <c r="S211" s="150"/>
      <c r="T211" s="150"/>
      <c r="U211" s="150"/>
      <c r="V211" s="150"/>
      <c r="W211" s="150"/>
      <c r="X211" s="150"/>
      <c r="Y211" s="150"/>
      <c r="Z211" s="150"/>
    </row>
    <row r="212" ht="12.75" customHeight="1">
      <c r="A212" s="197"/>
      <c r="B212" s="150"/>
      <c r="C212" s="150"/>
      <c r="D212" s="59"/>
      <c r="E212" s="150"/>
      <c r="F212" s="150"/>
      <c r="G212" s="150"/>
      <c r="H212" s="150"/>
      <c r="I212" s="150"/>
      <c r="J212" s="150"/>
      <c r="K212" s="150"/>
      <c r="L212" s="150"/>
      <c r="M212" s="150"/>
      <c r="N212" s="150"/>
      <c r="O212" s="150"/>
      <c r="P212" s="150"/>
      <c r="Q212" s="150"/>
      <c r="R212" s="150"/>
      <c r="S212" s="150"/>
      <c r="T212" s="150"/>
      <c r="U212" s="150"/>
      <c r="V212" s="150"/>
      <c r="W212" s="150"/>
      <c r="X212" s="150"/>
      <c r="Y212" s="150"/>
      <c r="Z212" s="150"/>
    </row>
    <row r="213" ht="12.75" customHeight="1">
      <c r="A213" s="197"/>
      <c r="B213" s="150"/>
      <c r="C213" s="150"/>
      <c r="D213" s="59"/>
      <c r="E213" s="150"/>
      <c r="F213" s="150"/>
      <c r="G213" s="150"/>
      <c r="H213" s="150"/>
      <c r="I213" s="150"/>
      <c r="J213" s="150"/>
      <c r="K213" s="150"/>
      <c r="L213" s="150"/>
      <c r="M213" s="150"/>
      <c r="N213" s="150"/>
      <c r="O213" s="150"/>
      <c r="P213" s="150"/>
      <c r="Q213" s="150"/>
      <c r="R213" s="150"/>
      <c r="S213" s="150"/>
      <c r="T213" s="150"/>
      <c r="U213" s="150"/>
      <c r="V213" s="150"/>
      <c r="W213" s="150"/>
      <c r="X213" s="150"/>
      <c r="Y213" s="150"/>
      <c r="Z213" s="150"/>
    </row>
    <row r="214" ht="12.75" customHeight="1">
      <c r="A214" s="197"/>
      <c r="B214" s="150"/>
      <c r="C214" s="150"/>
      <c r="D214" s="59"/>
      <c r="E214" s="150"/>
      <c r="F214" s="150"/>
      <c r="G214" s="150"/>
      <c r="H214" s="150"/>
      <c r="I214" s="150"/>
      <c r="J214" s="150"/>
      <c r="K214" s="150"/>
      <c r="L214" s="150"/>
      <c r="M214" s="150"/>
      <c r="N214" s="150"/>
      <c r="O214" s="150"/>
      <c r="P214" s="150"/>
      <c r="Q214" s="150"/>
      <c r="R214" s="150"/>
      <c r="S214" s="150"/>
      <c r="T214" s="150"/>
      <c r="U214" s="150"/>
      <c r="V214" s="150"/>
      <c r="W214" s="150"/>
      <c r="X214" s="150"/>
      <c r="Y214" s="150"/>
      <c r="Z214" s="150"/>
    </row>
    <row r="215" ht="12.75" customHeight="1">
      <c r="A215" s="197"/>
      <c r="B215" s="150"/>
      <c r="C215" s="150"/>
      <c r="D215" s="59"/>
      <c r="E215" s="150"/>
      <c r="F215" s="150"/>
      <c r="G215" s="150"/>
      <c r="H215" s="150"/>
      <c r="I215" s="150"/>
      <c r="J215" s="150"/>
      <c r="K215" s="150"/>
      <c r="L215" s="150"/>
      <c r="M215" s="150"/>
      <c r="N215" s="150"/>
      <c r="O215" s="150"/>
      <c r="P215" s="150"/>
      <c r="Q215" s="150"/>
      <c r="R215" s="150"/>
      <c r="S215" s="150"/>
      <c r="T215" s="150"/>
      <c r="U215" s="150"/>
      <c r="V215" s="150"/>
      <c r="W215" s="150"/>
      <c r="X215" s="150"/>
      <c r="Y215" s="150"/>
      <c r="Z215" s="150"/>
    </row>
    <row r="216" ht="12.75" customHeight="1">
      <c r="A216" s="197"/>
      <c r="B216" s="150"/>
      <c r="C216" s="150"/>
      <c r="D216" s="59"/>
      <c r="E216" s="150"/>
      <c r="F216" s="150"/>
      <c r="G216" s="150"/>
      <c r="H216" s="150"/>
      <c r="I216" s="150"/>
      <c r="J216" s="150"/>
      <c r="K216" s="150"/>
      <c r="L216" s="150"/>
      <c r="M216" s="150"/>
      <c r="N216" s="150"/>
      <c r="O216" s="150"/>
      <c r="P216" s="150"/>
      <c r="Q216" s="150"/>
      <c r="R216" s="150"/>
      <c r="S216" s="150"/>
      <c r="T216" s="150"/>
      <c r="U216" s="150"/>
      <c r="V216" s="150"/>
      <c r="W216" s="150"/>
      <c r="X216" s="150"/>
      <c r="Y216" s="150"/>
      <c r="Z216" s="150"/>
    </row>
    <row r="217" ht="12.75" customHeight="1">
      <c r="A217" s="197"/>
      <c r="B217" s="150"/>
      <c r="C217" s="150"/>
      <c r="D217" s="59"/>
      <c r="E217" s="150"/>
      <c r="F217" s="150"/>
      <c r="G217" s="150"/>
      <c r="H217" s="150"/>
      <c r="I217" s="150"/>
      <c r="J217" s="150"/>
      <c r="K217" s="150"/>
      <c r="L217" s="150"/>
      <c r="M217" s="150"/>
      <c r="N217" s="150"/>
      <c r="O217" s="150"/>
      <c r="P217" s="150"/>
      <c r="Q217" s="150"/>
      <c r="R217" s="150"/>
      <c r="S217" s="150"/>
      <c r="T217" s="150"/>
      <c r="U217" s="150"/>
      <c r="V217" s="150"/>
      <c r="W217" s="150"/>
      <c r="X217" s="150"/>
      <c r="Y217" s="150"/>
      <c r="Z217" s="150"/>
    </row>
    <row r="218" ht="12.75" customHeight="1">
      <c r="A218" s="197"/>
      <c r="B218" s="150"/>
      <c r="C218" s="150"/>
      <c r="D218" s="59"/>
      <c r="E218" s="150"/>
      <c r="F218" s="150"/>
      <c r="G218" s="150"/>
      <c r="H218" s="150"/>
      <c r="I218" s="150"/>
      <c r="J218" s="150"/>
      <c r="K218" s="150"/>
      <c r="L218" s="150"/>
      <c r="M218" s="150"/>
      <c r="N218" s="150"/>
      <c r="O218" s="150"/>
      <c r="P218" s="150"/>
      <c r="Q218" s="150"/>
      <c r="R218" s="150"/>
      <c r="S218" s="150"/>
      <c r="T218" s="150"/>
      <c r="U218" s="150"/>
      <c r="V218" s="150"/>
      <c r="W218" s="150"/>
      <c r="X218" s="150"/>
      <c r="Y218" s="150"/>
      <c r="Z218" s="150"/>
    </row>
    <row r="219" ht="12.75" customHeight="1">
      <c r="A219" s="197"/>
      <c r="B219" s="150"/>
      <c r="C219" s="150"/>
      <c r="D219" s="59"/>
      <c r="E219" s="150"/>
      <c r="F219" s="150"/>
      <c r="G219" s="150"/>
      <c r="H219" s="150"/>
      <c r="I219" s="150"/>
      <c r="J219" s="150"/>
      <c r="K219" s="150"/>
      <c r="L219" s="150"/>
      <c r="M219" s="150"/>
      <c r="N219" s="150"/>
      <c r="O219" s="150"/>
      <c r="P219" s="150"/>
      <c r="Q219" s="150"/>
      <c r="R219" s="150"/>
      <c r="S219" s="150"/>
      <c r="T219" s="150"/>
      <c r="U219" s="150"/>
      <c r="V219" s="150"/>
      <c r="W219" s="150"/>
      <c r="X219" s="150"/>
      <c r="Y219" s="150"/>
      <c r="Z219" s="150"/>
    </row>
    <row r="220" ht="12.75" customHeight="1">
      <c r="A220" s="197"/>
      <c r="B220" s="150"/>
      <c r="C220" s="150"/>
      <c r="D220" s="59"/>
      <c r="E220" s="150"/>
      <c r="F220" s="150"/>
      <c r="G220" s="150"/>
      <c r="H220" s="150"/>
      <c r="I220" s="150"/>
      <c r="J220" s="150"/>
      <c r="K220" s="150"/>
      <c r="L220" s="150"/>
      <c r="M220" s="150"/>
      <c r="N220" s="150"/>
      <c r="O220" s="150"/>
      <c r="P220" s="150"/>
      <c r="Q220" s="150"/>
      <c r="R220" s="150"/>
      <c r="S220" s="150"/>
      <c r="T220" s="150"/>
      <c r="U220" s="150"/>
      <c r="V220" s="150"/>
      <c r="W220" s="150"/>
      <c r="X220" s="150"/>
      <c r="Y220" s="150"/>
      <c r="Z220" s="150"/>
    </row>
    <row r="221" ht="12.75" customHeight="1">
      <c r="A221" s="197"/>
      <c r="B221" s="150"/>
      <c r="C221" s="150"/>
      <c r="D221" s="59"/>
      <c r="E221" s="150"/>
      <c r="F221" s="150"/>
      <c r="G221" s="150"/>
      <c r="H221" s="150"/>
      <c r="I221" s="150"/>
      <c r="J221" s="150"/>
      <c r="K221" s="150"/>
      <c r="L221" s="150"/>
      <c r="M221" s="150"/>
      <c r="N221" s="150"/>
      <c r="O221" s="150"/>
      <c r="P221" s="150"/>
      <c r="Q221" s="150"/>
      <c r="R221" s="150"/>
      <c r="S221" s="150"/>
      <c r="T221" s="150"/>
      <c r="U221" s="150"/>
      <c r="V221" s="150"/>
      <c r="W221" s="150"/>
      <c r="X221" s="150"/>
      <c r="Y221" s="150"/>
      <c r="Z221" s="150"/>
    </row>
    <row r="222" ht="12.75" customHeight="1">
      <c r="A222" s="197"/>
      <c r="B222" s="150"/>
      <c r="C222" s="150"/>
      <c r="D222" s="59"/>
      <c r="E222" s="150"/>
      <c r="F222" s="150"/>
      <c r="G222" s="150"/>
      <c r="H222" s="150"/>
      <c r="I222" s="150"/>
      <c r="J222" s="150"/>
      <c r="K222" s="150"/>
      <c r="L222" s="150"/>
      <c r="M222" s="150"/>
      <c r="N222" s="150"/>
      <c r="O222" s="150"/>
      <c r="P222" s="150"/>
      <c r="Q222" s="150"/>
      <c r="R222" s="150"/>
      <c r="S222" s="150"/>
      <c r="T222" s="150"/>
      <c r="U222" s="150"/>
      <c r="V222" s="150"/>
      <c r="W222" s="150"/>
      <c r="X222" s="150"/>
      <c r="Y222" s="150"/>
      <c r="Z222" s="150"/>
    </row>
    <row r="223" ht="12.75" customHeight="1">
      <c r="A223" s="197"/>
      <c r="B223" s="150"/>
      <c r="C223" s="150"/>
      <c r="D223" s="59"/>
      <c r="E223" s="150"/>
      <c r="F223" s="150"/>
      <c r="G223" s="150"/>
      <c r="H223" s="150"/>
      <c r="I223" s="150"/>
      <c r="J223" s="150"/>
      <c r="K223" s="150"/>
      <c r="L223" s="150"/>
      <c r="M223" s="150"/>
      <c r="N223" s="150"/>
      <c r="O223" s="150"/>
      <c r="P223" s="150"/>
      <c r="Q223" s="150"/>
      <c r="R223" s="150"/>
      <c r="S223" s="150"/>
      <c r="T223" s="150"/>
      <c r="U223" s="150"/>
      <c r="V223" s="150"/>
      <c r="W223" s="150"/>
      <c r="X223" s="150"/>
      <c r="Y223" s="150"/>
      <c r="Z223" s="150"/>
    </row>
    <row r="224" ht="12.75" customHeight="1">
      <c r="A224" s="197"/>
      <c r="B224" s="150"/>
      <c r="C224" s="150"/>
      <c r="D224" s="59"/>
      <c r="E224" s="150"/>
      <c r="F224" s="150"/>
      <c r="G224" s="150"/>
      <c r="H224" s="150"/>
      <c r="I224" s="150"/>
      <c r="J224" s="150"/>
      <c r="K224" s="150"/>
      <c r="L224" s="150"/>
      <c r="M224" s="150"/>
      <c r="N224" s="150"/>
      <c r="O224" s="150"/>
      <c r="P224" s="150"/>
      <c r="Q224" s="150"/>
      <c r="R224" s="150"/>
      <c r="S224" s="150"/>
      <c r="T224" s="150"/>
      <c r="U224" s="150"/>
      <c r="V224" s="150"/>
      <c r="W224" s="150"/>
      <c r="X224" s="150"/>
      <c r="Y224" s="150"/>
      <c r="Z224" s="150"/>
    </row>
    <row r="225" ht="12.75" customHeight="1">
      <c r="A225" s="197"/>
      <c r="B225" s="150"/>
      <c r="C225" s="150"/>
      <c r="D225" s="59"/>
      <c r="E225" s="150"/>
      <c r="F225" s="150"/>
      <c r="G225" s="150"/>
      <c r="H225" s="150"/>
      <c r="I225" s="150"/>
      <c r="J225" s="150"/>
      <c r="K225" s="150"/>
      <c r="L225" s="150"/>
      <c r="M225" s="150"/>
      <c r="N225" s="150"/>
      <c r="O225" s="150"/>
      <c r="P225" s="150"/>
      <c r="Q225" s="150"/>
      <c r="R225" s="150"/>
      <c r="S225" s="150"/>
      <c r="T225" s="150"/>
      <c r="U225" s="150"/>
      <c r="V225" s="150"/>
      <c r="W225" s="150"/>
      <c r="X225" s="150"/>
      <c r="Y225" s="150"/>
      <c r="Z225" s="150"/>
    </row>
    <row r="226" ht="12.75" customHeight="1">
      <c r="A226" s="197"/>
      <c r="B226" s="150"/>
      <c r="C226" s="150"/>
      <c r="D226" s="59"/>
      <c r="E226" s="150"/>
      <c r="F226" s="150"/>
      <c r="G226" s="150"/>
      <c r="H226" s="150"/>
      <c r="I226" s="150"/>
      <c r="J226" s="150"/>
      <c r="K226" s="150"/>
      <c r="L226" s="150"/>
      <c r="M226" s="150"/>
      <c r="N226" s="150"/>
      <c r="O226" s="150"/>
      <c r="P226" s="150"/>
      <c r="Q226" s="150"/>
      <c r="R226" s="150"/>
      <c r="S226" s="150"/>
      <c r="T226" s="150"/>
      <c r="U226" s="150"/>
      <c r="V226" s="150"/>
      <c r="W226" s="150"/>
      <c r="X226" s="150"/>
      <c r="Y226" s="150"/>
      <c r="Z226" s="150"/>
    </row>
    <row r="227" ht="12.75" customHeight="1">
      <c r="A227" s="197"/>
      <c r="B227" s="150"/>
      <c r="C227" s="150"/>
      <c r="D227" s="59"/>
      <c r="E227" s="150"/>
      <c r="F227" s="150"/>
      <c r="G227" s="150"/>
      <c r="H227" s="150"/>
      <c r="I227" s="150"/>
      <c r="J227" s="150"/>
      <c r="K227" s="150"/>
      <c r="L227" s="150"/>
      <c r="M227" s="150"/>
      <c r="N227" s="150"/>
      <c r="O227" s="150"/>
      <c r="P227" s="150"/>
      <c r="Q227" s="150"/>
      <c r="R227" s="150"/>
      <c r="S227" s="150"/>
      <c r="T227" s="150"/>
      <c r="U227" s="150"/>
      <c r="V227" s="150"/>
      <c r="W227" s="150"/>
      <c r="X227" s="150"/>
      <c r="Y227" s="150"/>
      <c r="Z227" s="150"/>
    </row>
    <row r="228" ht="12.75" customHeight="1">
      <c r="A228" s="197"/>
      <c r="B228" s="150"/>
      <c r="C228" s="150"/>
      <c r="D228" s="59"/>
      <c r="E228" s="150"/>
      <c r="F228" s="150"/>
      <c r="G228" s="150"/>
      <c r="H228" s="150"/>
      <c r="I228" s="150"/>
      <c r="J228" s="150"/>
      <c r="K228" s="150"/>
      <c r="L228" s="150"/>
      <c r="M228" s="150"/>
      <c r="N228" s="150"/>
      <c r="O228" s="150"/>
      <c r="P228" s="150"/>
      <c r="Q228" s="150"/>
      <c r="R228" s="150"/>
      <c r="S228" s="150"/>
      <c r="T228" s="150"/>
      <c r="U228" s="150"/>
      <c r="V228" s="150"/>
      <c r="W228" s="150"/>
      <c r="X228" s="150"/>
      <c r="Y228" s="150"/>
      <c r="Z228" s="150"/>
    </row>
    <row r="229" ht="12.75" customHeight="1">
      <c r="A229" s="197"/>
      <c r="B229" s="150"/>
      <c r="C229" s="150"/>
      <c r="D229" s="59"/>
      <c r="E229" s="150"/>
      <c r="F229" s="150"/>
      <c r="G229" s="150"/>
      <c r="H229" s="150"/>
      <c r="I229" s="150"/>
      <c r="J229" s="150"/>
      <c r="K229" s="150"/>
      <c r="L229" s="150"/>
      <c r="M229" s="150"/>
      <c r="N229" s="150"/>
      <c r="O229" s="150"/>
      <c r="P229" s="150"/>
      <c r="Q229" s="150"/>
      <c r="R229" s="150"/>
      <c r="S229" s="150"/>
      <c r="T229" s="150"/>
      <c r="U229" s="150"/>
      <c r="V229" s="150"/>
      <c r="W229" s="150"/>
      <c r="X229" s="150"/>
      <c r="Y229" s="150"/>
      <c r="Z229" s="150"/>
    </row>
    <row r="230" ht="12.75" customHeight="1">
      <c r="A230" s="197"/>
      <c r="B230" s="150"/>
      <c r="C230" s="150"/>
      <c r="D230" s="59"/>
      <c r="E230" s="150"/>
      <c r="F230" s="150"/>
      <c r="G230" s="150"/>
      <c r="H230" s="150"/>
      <c r="I230" s="150"/>
      <c r="J230" s="150"/>
      <c r="K230" s="150"/>
      <c r="L230" s="150"/>
      <c r="M230" s="150"/>
      <c r="N230" s="150"/>
      <c r="O230" s="150"/>
      <c r="P230" s="150"/>
      <c r="Q230" s="150"/>
      <c r="R230" s="150"/>
      <c r="S230" s="150"/>
      <c r="T230" s="150"/>
      <c r="U230" s="150"/>
      <c r="V230" s="150"/>
      <c r="W230" s="150"/>
      <c r="X230" s="150"/>
      <c r="Y230" s="150"/>
      <c r="Z230" s="150"/>
    </row>
    <row r="231" ht="12.75" customHeight="1">
      <c r="A231" s="197"/>
      <c r="B231" s="150"/>
      <c r="C231" s="150"/>
      <c r="D231" s="59"/>
      <c r="E231" s="150"/>
      <c r="F231" s="150"/>
      <c r="G231" s="150"/>
      <c r="H231" s="150"/>
      <c r="I231" s="150"/>
      <c r="J231" s="150"/>
      <c r="K231" s="150"/>
      <c r="L231" s="150"/>
      <c r="M231" s="150"/>
      <c r="N231" s="150"/>
      <c r="O231" s="150"/>
      <c r="P231" s="150"/>
      <c r="Q231" s="150"/>
      <c r="R231" s="150"/>
      <c r="S231" s="150"/>
      <c r="T231" s="150"/>
      <c r="U231" s="150"/>
      <c r="V231" s="150"/>
      <c r="W231" s="150"/>
      <c r="X231" s="150"/>
      <c r="Y231" s="150"/>
      <c r="Z231" s="150"/>
    </row>
    <row r="232" ht="12.75" customHeight="1">
      <c r="A232" s="197"/>
      <c r="B232" s="150"/>
      <c r="C232" s="150"/>
      <c r="D232" s="59"/>
      <c r="E232" s="150"/>
      <c r="F232" s="150"/>
      <c r="G232" s="150"/>
      <c r="H232" s="150"/>
      <c r="I232" s="150"/>
      <c r="J232" s="150"/>
      <c r="K232" s="150"/>
      <c r="L232" s="150"/>
      <c r="M232" s="150"/>
      <c r="N232" s="150"/>
      <c r="O232" s="150"/>
      <c r="P232" s="150"/>
      <c r="Q232" s="150"/>
      <c r="R232" s="150"/>
      <c r="S232" s="150"/>
      <c r="T232" s="150"/>
      <c r="U232" s="150"/>
      <c r="V232" s="150"/>
      <c r="W232" s="150"/>
      <c r="X232" s="150"/>
      <c r="Y232" s="150"/>
      <c r="Z232" s="150"/>
    </row>
    <row r="233" ht="12.75" customHeight="1">
      <c r="A233" s="197"/>
      <c r="B233" s="150"/>
      <c r="C233" s="150"/>
      <c r="D233" s="59"/>
      <c r="E233" s="150"/>
      <c r="F233" s="150"/>
      <c r="G233" s="150"/>
      <c r="H233" s="150"/>
      <c r="I233" s="150"/>
      <c r="J233" s="150"/>
      <c r="K233" s="150"/>
      <c r="L233" s="150"/>
      <c r="M233" s="150"/>
      <c r="N233" s="150"/>
      <c r="O233" s="150"/>
      <c r="P233" s="150"/>
      <c r="Q233" s="150"/>
      <c r="R233" s="150"/>
      <c r="S233" s="150"/>
      <c r="T233" s="150"/>
      <c r="U233" s="150"/>
      <c r="V233" s="150"/>
      <c r="W233" s="150"/>
      <c r="X233" s="150"/>
      <c r="Y233" s="150"/>
      <c r="Z233" s="150"/>
    </row>
    <row r="234" ht="12.75" customHeight="1">
      <c r="A234" s="197"/>
      <c r="B234" s="150"/>
      <c r="C234" s="150"/>
      <c r="D234" s="59"/>
      <c r="E234" s="150"/>
      <c r="F234" s="150"/>
      <c r="G234" s="150"/>
      <c r="H234" s="150"/>
      <c r="I234" s="150"/>
      <c r="J234" s="150"/>
      <c r="K234" s="150"/>
      <c r="L234" s="150"/>
      <c r="M234" s="150"/>
      <c r="N234" s="150"/>
      <c r="O234" s="150"/>
      <c r="P234" s="150"/>
      <c r="Q234" s="150"/>
      <c r="R234" s="150"/>
      <c r="S234" s="150"/>
      <c r="T234" s="150"/>
      <c r="U234" s="150"/>
      <c r="V234" s="150"/>
      <c r="W234" s="150"/>
      <c r="X234" s="150"/>
      <c r="Y234" s="150"/>
      <c r="Z234" s="150"/>
    </row>
    <row r="235" ht="12.75" customHeight="1">
      <c r="A235" s="197"/>
      <c r="B235" s="150"/>
      <c r="C235" s="150"/>
      <c r="D235" s="59"/>
      <c r="E235" s="150"/>
      <c r="F235" s="150"/>
      <c r="G235" s="150"/>
      <c r="H235" s="150"/>
      <c r="I235" s="150"/>
      <c r="J235" s="150"/>
      <c r="K235" s="150"/>
      <c r="L235" s="150"/>
      <c r="M235" s="150"/>
      <c r="N235" s="150"/>
      <c r="O235" s="150"/>
      <c r="P235" s="150"/>
      <c r="Q235" s="150"/>
      <c r="R235" s="150"/>
      <c r="S235" s="150"/>
      <c r="T235" s="150"/>
      <c r="U235" s="150"/>
      <c r="V235" s="150"/>
      <c r="W235" s="150"/>
      <c r="X235" s="150"/>
      <c r="Y235" s="150"/>
      <c r="Z235" s="150"/>
    </row>
    <row r="236" ht="12.75" customHeight="1">
      <c r="A236" s="197"/>
      <c r="B236" s="150"/>
      <c r="C236" s="150"/>
      <c r="D236" s="59"/>
      <c r="E236" s="150"/>
      <c r="F236" s="150"/>
      <c r="G236" s="150"/>
      <c r="H236" s="150"/>
      <c r="I236" s="150"/>
      <c r="J236" s="150"/>
      <c r="K236" s="150"/>
      <c r="L236" s="150"/>
      <c r="M236" s="150"/>
      <c r="N236" s="150"/>
      <c r="O236" s="150"/>
      <c r="P236" s="150"/>
      <c r="Q236" s="150"/>
      <c r="R236" s="150"/>
      <c r="S236" s="150"/>
      <c r="T236" s="150"/>
      <c r="U236" s="150"/>
      <c r="V236" s="150"/>
      <c r="W236" s="150"/>
      <c r="X236" s="150"/>
      <c r="Y236" s="150"/>
      <c r="Z236" s="150"/>
    </row>
    <row r="237" ht="12.75" customHeight="1">
      <c r="A237" s="197"/>
      <c r="B237" s="150"/>
      <c r="C237" s="150"/>
      <c r="D237" s="59"/>
      <c r="E237" s="150"/>
      <c r="F237" s="150"/>
      <c r="G237" s="150"/>
      <c r="H237" s="150"/>
      <c r="I237" s="150"/>
      <c r="J237" s="150"/>
      <c r="K237" s="150"/>
      <c r="L237" s="150"/>
      <c r="M237" s="150"/>
      <c r="N237" s="150"/>
      <c r="O237" s="150"/>
      <c r="P237" s="150"/>
      <c r="Q237" s="150"/>
      <c r="R237" s="150"/>
      <c r="S237" s="150"/>
      <c r="T237" s="150"/>
      <c r="U237" s="150"/>
      <c r="V237" s="150"/>
      <c r="W237" s="150"/>
      <c r="X237" s="150"/>
      <c r="Y237" s="150"/>
      <c r="Z237" s="150"/>
    </row>
    <row r="238" ht="12.75" customHeight="1">
      <c r="A238" s="197"/>
      <c r="B238" s="150"/>
      <c r="C238" s="150"/>
      <c r="D238" s="59"/>
      <c r="E238" s="150"/>
      <c r="F238" s="150"/>
      <c r="G238" s="150"/>
      <c r="H238" s="150"/>
      <c r="I238" s="150"/>
      <c r="J238" s="150"/>
      <c r="K238" s="150"/>
      <c r="L238" s="150"/>
      <c r="M238" s="150"/>
      <c r="N238" s="150"/>
      <c r="O238" s="150"/>
      <c r="P238" s="150"/>
      <c r="Q238" s="150"/>
      <c r="R238" s="150"/>
      <c r="S238" s="150"/>
      <c r="T238" s="150"/>
      <c r="U238" s="150"/>
      <c r="V238" s="150"/>
      <c r="W238" s="150"/>
      <c r="X238" s="150"/>
      <c r="Y238" s="150"/>
      <c r="Z238" s="150"/>
    </row>
    <row r="239" ht="12.75" customHeight="1">
      <c r="A239" s="197"/>
      <c r="B239" s="150"/>
      <c r="C239" s="150"/>
      <c r="D239" s="59"/>
      <c r="E239" s="150"/>
      <c r="F239" s="150"/>
      <c r="G239" s="150"/>
      <c r="H239" s="150"/>
      <c r="I239" s="150"/>
      <c r="J239" s="150"/>
      <c r="K239" s="150"/>
      <c r="L239" s="150"/>
      <c r="M239" s="150"/>
      <c r="N239" s="150"/>
      <c r="O239" s="150"/>
      <c r="P239" s="150"/>
      <c r="Q239" s="150"/>
      <c r="R239" s="150"/>
      <c r="S239" s="150"/>
      <c r="T239" s="150"/>
      <c r="U239" s="150"/>
      <c r="V239" s="150"/>
      <c r="W239" s="150"/>
      <c r="X239" s="150"/>
      <c r="Y239" s="150"/>
      <c r="Z239" s="150"/>
    </row>
    <row r="240" ht="12.75" customHeight="1">
      <c r="A240" s="197"/>
      <c r="B240" s="150"/>
      <c r="C240" s="150"/>
      <c r="D240" s="59"/>
      <c r="E240" s="150"/>
      <c r="F240" s="150"/>
      <c r="G240" s="150"/>
      <c r="H240" s="150"/>
      <c r="I240" s="150"/>
      <c r="J240" s="150"/>
      <c r="K240" s="150"/>
      <c r="L240" s="150"/>
      <c r="M240" s="150"/>
      <c r="N240" s="150"/>
      <c r="O240" s="150"/>
      <c r="P240" s="150"/>
      <c r="Q240" s="150"/>
      <c r="R240" s="150"/>
      <c r="S240" s="150"/>
      <c r="T240" s="150"/>
      <c r="U240" s="150"/>
      <c r="V240" s="150"/>
      <c r="W240" s="150"/>
      <c r="X240" s="150"/>
      <c r="Y240" s="150"/>
      <c r="Z240" s="150"/>
    </row>
    <row r="241" ht="12.75" customHeight="1">
      <c r="A241" s="197"/>
      <c r="B241" s="150"/>
      <c r="C241" s="150"/>
      <c r="D241" s="59"/>
      <c r="E241" s="150"/>
      <c r="F241" s="150"/>
      <c r="G241" s="150"/>
      <c r="H241" s="150"/>
      <c r="I241" s="150"/>
      <c r="J241" s="150"/>
      <c r="K241" s="150"/>
      <c r="L241" s="150"/>
      <c r="M241" s="150"/>
      <c r="N241" s="150"/>
      <c r="O241" s="150"/>
      <c r="P241" s="150"/>
      <c r="Q241" s="150"/>
      <c r="R241" s="150"/>
      <c r="S241" s="150"/>
      <c r="T241" s="150"/>
      <c r="U241" s="150"/>
      <c r="V241" s="150"/>
      <c r="W241" s="150"/>
      <c r="X241" s="150"/>
      <c r="Y241" s="150"/>
      <c r="Z241" s="150"/>
    </row>
    <row r="242" ht="12.75" customHeight="1">
      <c r="A242" s="197"/>
      <c r="B242" s="150"/>
      <c r="C242" s="150"/>
      <c r="D242" s="59"/>
      <c r="E242" s="150"/>
      <c r="F242" s="150"/>
      <c r="G242" s="150"/>
      <c r="H242" s="150"/>
      <c r="I242" s="150"/>
      <c r="J242" s="150"/>
      <c r="K242" s="150"/>
      <c r="L242" s="150"/>
      <c r="M242" s="150"/>
      <c r="N242" s="150"/>
      <c r="O242" s="150"/>
      <c r="P242" s="150"/>
      <c r="Q242" s="150"/>
      <c r="R242" s="150"/>
      <c r="S242" s="150"/>
      <c r="T242" s="150"/>
      <c r="U242" s="150"/>
      <c r="V242" s="150"/>
      <c r="W242" s="150"/>
      <c r="X242" s="150"/>
      <c r="Y242" s="150"/>
      <c r="Z242" s="150"/>
    </row>
    <row r="243" ht="12.75" customHeight="1">
      <c r="A243" s="197"/>
      <c r="B243" s="150"/>
      <c r="C243" s="150"/>
      <c r="D243" s="59"/>
      <c r="E243" s="150"/>
      <c r="F243" s="150"/>
      <c r="G243" s="150"/>
      <c r="H243" s="150"/>
      <c r="I243" s="150"/>
      <c r="J243" s="150"/>
      <c r="K243" s="150"/>
      <c r="L243" s="150"/>
      <c r="M243" s="150"/>
      <c r="N243" s="150"/>
      <c r="O243" s="150"/>
      <c r="P243" s="150"/>
      <c r="Q243" s="150"/>
      <c r="R243" s="150"/>
      <c r="S243" s="150"/>
      <c r="T243" s="150"/>
      <c r="U243" s="150"/>
      <c r="V243" s="150"/>
      <c r="W243" s="150"/>
      <c r="X243" s="150"/>
      <c r="Y243" s="150"/>
      <c r="Z243" s="150"/>
    </row>
    <row r="244" ht="12.75" customHeight="1">
      <c r="A244" s="197"/>
      <c r="B244" s="150"/>
      <c r="C244" s="150"/>
      <c r="D244" s="59"/>
      <c r="E244" s="150"/>
      <c r="F244" s="150"/>
      <c r="G244" s="150"/>
      <c r="H244" s="150"/>
      <c r="I244" s="150"/>
      <c r="J244" s="150"/>
      <c r="K244" s="150"/>
      <c r="L244" s="150"/>
      <c r="M244" s="150"/>
      <c r="N244" s="150"/>
      <c r="O244" s="150"/>
      <c r="P244" s="150"/>
      <c r="Q244" s="150"/>
      <c r="R244" s="150"/>
      <c r="S244" s="150"/>
      <c r="T244" s="150"/>
      <c r="U244" s="150"/>
      <c r="V244" s="150"/>
      <c r="W244" s="150"/>
      <c r="X244" s="150"/>
      <c r="Y244" s="150"/>
      <c r="Z244" s="150"/>
    </row>
    <row r="245" ht="12.75" customHeight="1">
      <c r="A245" s="197"/>
      <c r="B245" s="150"/>
      <c r="C245" s="150"/>
      <c r="D245" s="59"/>
      <c r="E245" s="150"/>
      <c r="F245" s="150"/>
      <c r="G245" s="150"/>
      <c r="H245" s="150"/>
      <c r="I245" s="150"/>
      <c r="J245" s="150"/>
      <c r="K245" s="150"/>
      <c r="L245" s="150"/>
      <c r="M245" s="150"/>
      <c r="N245" s="150"/>
      <c r="O245" s="150"/>
      <c r="P245" s="150"/>
      <c r="Q245" s="150"/>
      <c r="R245" s="150"/>
      <c r="S245" s="150"/>
      <c r="T245" s="150"/>
      <c r="U245" s="150"/>
      <c r="V245" s="150"/>
      <c r="W245" s="150"/>
      <c r="X245" s="150"/>
      <c r="Y245" s="150"/>
      <c r="Z245" s="150"/>
    </row>
    <row r="246" ht="12.75" customHeight="1">
      <c r="A246" s="197"/>
      <c r="B246" s="150"/>
      <c r="C246" s="150"/>
      <c r="D246" s="59"/>
      <c r="E246" s="150"/>
      <c r="F246" s="150"/>
      <c r="G246" s="150"/>
      <c r="H246" s="150"/>
      <c r="I246" s="150"/>
      <c r="J246" s="150"/>
      <c r="K246" s="150"/>
      <c r="L246" s="150"/>
      <c r="M246" s="150"/>
      <c r="N246" s="150"/>
      <c r="O246" s="150"/>
      <c r="P246" s="150"/>
      <c r="Q246" s="150"/>
      <c r="R246" s="150"/>
      <c r="S246" s="150"/>
      <c r="T246" s="150"/>
      <c r="U246" s="150"/>
      <c r="V246" s="150"/>
      <c r="W246" s="150"/>
      <c r="X246" s="150"/>
      <c r="Y246" s="150"/>
      <c r="Z246" s="150"/>
    </row>
    <row r="247" ht="12.75" customHeight="1">
      <c r="A247" s="197"/>
      <c r="B247" s="150"/>
      <c r="C247" s="150"/>
      <c r="D247" s="59"/>
      <c r="E247" s="150"/>
      <c r="F247" s="150"/>
      <c r="G247" s="150"/>
      <c r="H247" s="150"/>
      <c r="I247" s="150"/>
      <c r="J247" s="150"/>
      <c r="K247" s="150"/>
      <c r="L247" s="150"/>
      <c r="M247" s="150"/>
      <c r="N247" s="150"/>
      <c r="O247" s="150"/>
      <c r="P247" s="150"/>
      <c r="Q247" s="150"/>
      <c r="R247" s="150"/>
      <c r="S247" s="150"/>
      <c r="T247" s="150"/>
      <c r="U247" s="150"/>
      <c r="V247" s="150"/>
      <c r="W247" s="150"/>
      <c r="X247" s="150"/>
      <c r="Y247" s="150"/>
      <c r="Z247" s="150"/>
    </row>
    <row r="248" ht="12.75" customHeight="1">
      <c r="A248" s="197"/>
      <c r="B248" s="150"/>
      <c r="C248" s="150"/>
      <c r="D248" s="59"/>
      <c r="E248" s="150"/>
      <c r="F248" s="150"/>
      <c r="G248" s="150"/>
      <c r="H248" s="150"/>
      <c r="I248" s="150"/>
      <c r="J248" s="150"/>
      <c r="K248" s="150"/>
      <c r="L248" s="150"/>
      <c r="M248" s="150"/>
      <c r="N248" s="150"/>
      <c r="O248" s="150"/>
      <c r="P248" s="150"/>
      <c r="Q248" s="150"/>
      <c r="R248" s="150"/>
      <c r="S248" s="150"/>
      <c r="T248" s="150"/>
      <c r="U248" s="150"/>
      <c r="V248" s="150"/>
      <c r="W248" s="150"/>
      <c r="X248" s="150"/>
      <c r="Y248" s="150"/>
      <c r="Z248" s="150"/>
    </row>
    <row r="249" ht="12.75" customHeight="1">
      <c r="A249" s="197"/>
      <c r="B249" s="150"/>
      <c r="C249" s="150"/>
      <c r="D249" s="59"/>
      <c r="E249" s="150"/>
      <c r="F249" s="150"/>
      <c r="G249" s="150"/>
      <c r="H249" s="150"/>
      <c r="I249" s="150"/>
      <c r="J249" s="150"/>
      <c r="K249" s="150"/>
      <c r="L249" s="150"/>
      <c r="M249" s="150"/>
      <c r="N249" s="150"/>
      <c r="O249" s="150"/>
      <c r="P249" s="150"/>
      <c r="Q249" s="150"/>
      <c r="R249" s="150"/>
      <c r="S249" s="150"/>
      <c r="T249" s="150"/>
      <c r="U249" s="150"/>
      <c r="V249" s="150"/>
      <c r="W249" s="150"/>
      <c r="X249" s="150"/>
      <c r="Y249" s="150"/>
      <c r="Z249" s="150"/>
    </row>
    <row r="250" ht="12.75" customHeight="1">
      <c r="A250" s="197"/>
      <c r="B250" s="150"/>
      <c r="C250" s="150"/>
      <c r="D250" s="59"/>
      <c r="E250" s="150"/>
      <c r="F250" s="150"/>
      <c r="G250" s="150"/>
      <c r="H250" s="150"/>
      <c r="I250" s="150"/>
      <c r="J250" s="150"/>
      <c r="K250" s="150"/>
      <c r="L250" s="150"/>
      <c r="M250" s="150"/>
      <c r="N250" s="150"/>
      <c r="O250" s="150"/>
      <c r="P250" s="150"/>
      <c r="Q250" s="150"/>
      <c r="R250" s="150"/>
      <c r="S250" s="150"/>
      <c r="T250" s="150"/>
      <c r="U250" s="150"/>
      <c r="V250" s="150"/>
      <c r="W250" s="150"/>
      <c r="X250" s="150"/>
      <c r="Y250" s="150"/>
      <c r="Z250" s="150"/>
    </row>
    <row r="251" ht="12.75" customHeight="1">
      <c r="A251" s="197"/>
      <c r="B251" s="150"/>
      <c r="C251" s="150"/>
      <c r="D251" s="59"/>
      <c r="E251" s="150"/>
      <c r="F251" s="150"/>
      <c r="G251" s="150"/>
      <c r="H251" s="150"/>
      <c r="I251" s="150"/>
      <c r="J251" s="150"/>
      <c r="K251" s="150"/>
      <c r="L251" s="150"/>
      <c r="M251" s="150"/>
      <c r="N251" s="150"/>
      <c r="O251" s="150"/>
      <c r="P251" s="150"/>
      <c r="Q251" s="150"/>
      <c r="R251" s="150"/>
      <c r="S251" s="150"/>
      <c r="T251" s="150"/>
      <c r="U251" s="150"/>
      <c r="V251" s="150"/>
      <c r="W251" s="150"/>
      <c r="X251" s="150"/>
      <c r="Y251" s="150"/>
      <c r="Z251" s="150"/>
    </row>
    <row r="252" ht="12.75" customHeight="1">
      <c r="A252" s="197"/>
      <c r="B252" s="150"/>
      <c r="C252" s="150"/>
      <c r="D252" s="59"/>
      <c r="E252" s="150"/>
      <c r="F252" s="150"/>
      <c r="G252" s="150"/>
      <c r="H252" s="150"/>
      <c r="I252" s="150"/>
      <c r="J252" s="150"/>
      <c r="K252" s="150"/>
      <c r="L252" s="150"/>
      <c r="M252" s="150"/>
      <c r="N252" s="150"/>
      <c r="O252" s="150"/>
      <c r="P252" s="150"/>
      <c r="Q252" s="150"/>
      <c r="R252" s="150"/>
      <c r="S252" s="150"/>
      <c r="T252" s="150"/>
      <c r="U252" s="150"/>
      <c r="V252" s="150"/>
      <c r="W252" s="150"/>
      <c r="X252" s="150"/>
      <c r="Y252" s="150"/>
      <c r="Z252" s="150"/>
    </row>
    <row r="253" ht="12.75" customHeight="1">
      <c r="A253" s="197"/>
      <c r="B253" s="150"/>
      <c r="C253" s="150"/>
      <c r="D253" s="59"/>
      <c r="E253" s="150"/>
      <c r="F253" s="150"/>
      <c r="G253" s="150"/>
      <c r="H253" s="150"/>
      <c r="I253" s="150"/>
      <c r="J253" s="150"/>
      <c r="K253" s="150"/>
      <c r="L253" s="150"/>
      <c r="M253" s="150"/>
      <c r="N253" s="150"/>
      <c r="O253" s="150"/>
      <c r="P253" s="150"/>
      <c r="Q253" s="150"/>
      <c r="R253" s="150"/>
      <c r="S253" s="150"/>
      <c r="T253" s="150"/>
      <c r="U253" s="150"/>
      <c r="V253" s="150"/>
      <c r="W253" s="150"/>
      <c r="X253" s="150"/>
      <c r="Y253" s="150"/>
      <c r="Z253" s="150"/>
    </row>
    <row r="254" ht="12.75" customHeight="1">
      <c r="A254" s="197"/>
      <c r="B254" s="150"/>
      <c r="C254" s="150"/>
      <c r="D254" s="59"/>
      <c r="E254" s="150"/>
      <c r="F254" s="150"/>
      <c r="G254" s="150"/>
      <c r="H254" s="150"/>
      <c r="I254" s="150"/>
      <c r="J254" s="150"/>
      <c r="K254" s="150"/>
      <c r="L254" s="150"/>
      <c r="M254" s="150"/>
      <c r="N254" s="150"/>
      <c r="O254" s="150"/>
      <c r="P254" s="150"/>
      <c r="Q254" s="150"/>
      <c r="R254" s="150"/>
      <c r="S254" s="150"/>
      <c r="T254" s="150"/>
      <c r="U254" s="150"/>
      <c r="V254" s="150"/>
      <c r="W254" s="150"/>
      <c r="X254" s="150"/>
      <c r="Y254" s="150"/>
      <c r="Z254" s="150"/>
    </row>
    <row r="255" ht="12.75" customHeight="1">
      <c r="A255" s="197"/>
      <c r="B255" s="150"/>
      <c r="C255" s="150"/>
      <c r="D255" s="59"/>
      <c r="E255" s="150"/>
      <c r="F255" s="150"/>
      <c r="G255" s="150"/>
      <c r="H255" s="150"/>
      <c r="I255" s="150"/>
      <c r="J255" s="150"/>
      <c r="K255" s="150"/>
      <c r="L255" s="150"/>
      <c r="M255" s="150"/>
      <c r="N255" s="150"/>
      <c r="O255" s="150"/>
      <c r="P255" s="150"/>
      <c r="Q255" s="150"/>
      <c r="R255" s="150"/>
      <c r="S255" s="150"/>
      <c r="T255" s="150"/>
      <c r="U255" s="150"/>
      <c r="V255" s="150"/>
      <c r="W255" s="150"/>
      <c r="X255" s="150"/>
      <c r="Y255" s="150"/>
      <c r="Z255" s="150"/>
    </row>
    <row r="256" ht="12.75" customHeight="1">
      <c r="A256" s="197"/>
      <c r="B256" s="150"/>
      <c r="C256" s="150"/>
      <c r="D256" s="59"/>
      <c r="E256" s="150"/>
      <c r="F256" s="150"/>
      <c r="G256" s="150"/>
      <c r="H256" s="150"/>
      <c r="I256" s="150"/>
      <c r="J256" s="150"/>
      <c r="K256" s="150"/>
      <c r="L256" s="150"/>
      <c r="M256" s="150"/>
      <c r="N256" s="150"/>
      <c r="O256" s="150"/>
      <c r="P256" s="150"/>
      <c r="Q256" s="150"/>
      <c r="R256" s="150"/>
      <c r="S256" s="150"/>
      <c r="T256" s="150"/>
      <c r="U256" s="150"/>
      <c r="V256" s="150"/>
      <c r="W256" s="150"/>
      <c r="X256" s="150"/>
      <c r="Y256" s="150"/>
      <c r="Z256" s="150"/>
    </row>
    <row r="257" ht="12.75" customHeight="1">
      <c r="A257" s="197"/>
      <c r="B257" s="150"/>
      <c r="C257" s="150"/>
      <c r="D257" s="59"/>
      <c r="E257" s="150"/>
      <c r="F257" s="150"/>
      <c r="G257" s="150"/>
      <c r="H257" s="150"/>
      <c r="I257" s="150"/>
      <c r="J257" s="150"/>
      <c r="K257" s="150"/>
      <c r="L257" s="150"/>
      <c r="M257" s="150"/>
      <c r="N257" s="150"/>
      <c r="O257" s="150"/>
      <c r="P257" s="150"/>
      <c r="Q257" s="150"/>
      <c r="R257" s="150"/>
      <c r="S257" s="150"/>
      <c r="T257" s="150"/>
      <c r="U257" s="150"/>
      <c r="V257" s="150"/>
      <c r="W257" s="150"/>
      <c r="X257" s="150"/>
      <c r="Y257" s="150"/>
      <c r="Z257" s="150"/>
    </row>
    <row r="258" ht="12.75" customHeight="1">
      <c r="A258" s="197"/>
      <c r="B258" s="150"/>
      <c r="C258" s="150"/>
      <c r="D258" s="59"/>
      <c r="E258" s="150"/>
      <c r="F258" s="150"/>
      <c r="G258" s="150"/>
      <c r="H258" s="150"/>
      <c r="I258" s="150"/>
      <c r="J258" s="150"/>
      <c r="K258" s="150"/>
      <c r="L258" s="150"/>
      <c r="M258" s="150"/>
      <c r="N258" s="150"/>
      <c r="O258" s="150"/>
      <c r="P258" s="150"/>
      <c r="Q258" s="150"/>
      <c r="R258" s="150"/>
      <c r="S258" s="150"/>
      <c r="T258" s="150"/>
      <c r="U258" s="150"/>
      <c r="V258" s="150"/>
      <c r="W258" s="150"/>
      <c r="X258" s="150"/>
      <c r="Y258" s="150"/>
      <c r="Z258" s="150"/>
    </row>
    <row r="259" ht="12.75" customHeight="1">
      <c r="A259" s="197"/>
      <c r="B259" s="150"/>
      <c r="C259" s="150"/>
      <c r="D259" s="59"/>
      <c r="E259" s="150"/>
      <c r="F259" s="150"/>
      <c r="G259" s="150"/>
      <c r="H259" s="150"/>
      <c r="I259" s="150"/>
      <c r="J259" s="150"/>
      <c r="K259" s="150"/>
      <c r="L259" s="150"/>
      <c r="M259" s="150"/>
      <c r="N259" s="150"/>
      <c r="O259" s="150"/>
      <c r="P259" s="150"/>
      <c r="Q259" s="150"/>
      <c r="R259" s="150"/>
      <c r="S259" s="150"/>
      <c r="T259" s="150"/>
      <c r="U259" s="150"/>
      <c r="V259" s="150"/>
      <c r="W259" s="150"/>
      <c r="X259" s="150"/>
      <c r="Y259" s="150"/>
      <c r="Z259" s="150"/>
    </row>
    <row r="260" ht="12.75" customHeight="1">
      <c r="A260" s="197"/>
      <c r="B260" s="150"/>
      <c r="C260" s="150"/>
      <c r="D260" s="59"/>
      <c r="E260" s="150"/>
      <c r="F260" s="150"/>
      <c r="G260" s="150"/>
      <c r="H260" s="150"/>
      <c r="I260" s="150"/>
      <c r="J260" s="150"/>
      <c r="K260" s="150"/>
      <c r="L260" s="150"/>
      <c r="M260" s="150"/>
      <c r="N260" s="150"/>
      <c r="O260" s="150"/>
      <c r="P260" s="150"/>
      <c r="Q260" s="150"/>
      <c r="R260" s="150"/>
      <c r="S260" s="150"/>
      <c r="T260" s="150"/>
      <c r="U260" s="150"/>
      <c r="V260" s="150"/>
      <c r="W260" s="150"/>
      <c r="X260" s="150"/>
      <c r="Y260" s="150"/>
      <c r="Z260" s="150"/>
    </row>
    <row r="261" ht="12.75" customHeight="1">
      <c r="A261" s="197"/>
      <c r="B261" s="150"/>
      <c r="C261" s="150"/>
      <c r="D261" s="59"/>
      <c r="E261" s="150"/>
      <c r="F261" s="150"/>
      <c r="G261" s="150"/>
      <c r="H261" s="150"/>
      <c r="I261" s="150"/>
      <c r="J261" s="150"/>
      <c r="K261" s="150"/>
      <c r="L261" s="150"/>
      <c r="M261" s="150"/>
      <c r="N261" s="150"/>
      <c r="O261" s="150"/>
      <c r="P261" s="150"/>
      <c r="Q261" s="150"/>
      <c r="R261" s="150"/>
      <c r="S261" s="150"/>
      <c r="T261" s="150"/>
      <c r="U261" s="150"/>
      <c r="V261" s="150"/>
      <c r="W261" s="150"/>
      <c r="X261" s="150"/>
      <c r="Y261" s="150"/>
      <c r="Z261" s="150"/>
    </row>
    <row r="262" ht="12.75" customHeight="1">
      <c r="A262" s="197"/>
      <c r="B262" s="150"/>
      <c r="C262" s="150"/>
      <c r="D262" s="59"/>
      <c r="E262" s="150"/>
      <c r="F262" s="150"/>
      <c r="G262" s="150"/>
      <c r="H262" s="150"/>
      <c r="I262" s="150"/>
      <c r="J262" s="150"/>
      <c r="K262" s="150"/>
      <c r="L262" s="150"/>
      <c r="M262" s="150"/>
      <c r="N262" s="150"/>
      <c r="O262" s="150"/>
      <c r="P262" s="150"/>
      <c r="Q262" s="150"/>
      <c r="R262" s="150"/>
      <c r="S262" s="150"/>
      <c r="T262" s="150"/>
      <c r="U262" s="150"/>
      <c r="V262" s="150"/>
      <c r="W262" s="150"/>
      <c r="X262" s="150"/>
      <c r="Y262" s="150"/>
      <c r="Z262" s="150"/>
    </row>
    <row r="263" ht="12.75" customHeight="1">
      <c r="A263" s="197"/>
      <c r="B263" s="150"/>
      <c r="C263" s="150"/>
      <c r="D263" s="59"/>
      <c r="E263" s="150"/>
      <c r="F263" s="150"/>
      <c r="G263" s="150"/>
      <c r="H263" s="150"/>
      <c r="I263" s="150"/>
      <c r="J263" s="150"/>
      <c r="K263" s="150"/>
      <c r="L263" s="150"/>
      <c r="M263" s="150"/>
      <c r="N263" s="150"/>
      <c r="O263" s="150"/>
      <c r="P263" s="150"/>
      <c r="Q263" s="150"/>
      <c r="R263" s="150"/>
      <c r="S263" s="150"/>
      <c r="T263" s="150"/>
      <c r="U263" s="150"/>
      <c r="V263" s="150"/>
      <c r="W263" s="150"/>
      <c r="X263" s="150"/>
      <c r="Y263" s="150"/>
      <c r="Z263" s="150"/>
    </row>
    <row r="264" ht="12.75" customHeight="1">
      <c r="A264" s="197"/>
      <c r="B264" s="150"/>
      <c r="C264" s="150"/>
      <c r="D264" s="59"/>
      <c r="E264" s="150"/>
      <c r="F264" s="150"/>
      <c r="G264" s="150"/>
      <c r="H264" s="150"/>
      <c r="I264" s="150"/>
      <c r="J264" s="150"/>
      <c r="K264" s="150"/>
      <c r="L264" s="150"/>
      <c r="M264" s="150"/>
      <c r="N264" s="150"/>
      <c r="O264" s="150"/>
      <c r="P264" s="150"/>
      <c r="Q264" s="150"/>
      <c r="R264" s="150"/>
      <c r="S264" s="150"/>
      <c r="T264" s="150"/>
      <c r="U264" s="150"/>
      <c r="V264" s="150"/>
      <c r="W264" s="150"/>
      <c r="X264" s="150"/>
      <c r="Y264" s="150"/>
      <c r="Z264" s="150"/>
    </row>
    <row r="265" ht="12.75" customHeight="1">
      <c r="A265" s="197"/>
      <c r="B265" s="150"/>
      <c r="C265" s="150"/>
      <c r="D265" s="59"/>
      <c r="E265" s="150"/>
      <c r="F265" s="150"/>
      <c r="G265" s="150"/>
      <c r="H265" s="150"/>
      <c r="I265" s="150"/>
      <c r="J265" s="150"/>
      <c r="K265" s="150"/>
      <c r="L265" s="150"/>
      <c r="M265" s="150"/>
      <c r="N265" s="150"/>
      <c r="O265" s="150"/>
      <c r="P265" s="150"/>
      <c r="Q265" s="150"/>
      <c r="R265" s="150"/>
      <c r="S265" s="150"/>
      <c r="T265" s="150"/>
      <c r="U265" s="150"/>
      <c r="V265" s="150"/>
      <c r="W265" s="150"/>
      <c r="X265" s="150"/>
      <c r="Y265" s="150"/>
      <c r="Z265" s="150"/>
    </row>
    <row r="266" ht="12.75" customHeight="1">
      <c r="A266" s="197"/>
      <c r="B266" s="150"/>
      <c r="C266" s="150"/>
      <c r="D266" s="59"/>
      <c r="E266" s="150"/>
      <c r="F266" s="150"/>
      <c r="G266" s="150"/>
      <c r="H266" s="150"/>
      <c r="I266" s="150"/>
      <c r="J266" s="150"/>
      <c r="K266" s="150"/>
      <c r="L266" s="150"/>
      <c r="M266" s="150"/>
      <c r="N266" s="150"/>
      <c r="O266" s="150"/>
      <c r="P266" s="150"/>
      <c r="Q266" s="150"/>
      <c r="R266" s="150"/>
      <c r="S266" s="150"/>
      <c r="T266" s="150"/>
      <c r="U266" s="150"/>
      <c r="V266" s="150"/>
      <c r="W266" s="150"/>
      <c r="X266" s="150"/>
      <c r="Y266" s="150"/>
      <c r="Z266" s="150"/>
    </row>
    <row r="267" ht="12.75" customHeight="1">
      <c r="A267" s="197"/>
      <c r="B267" s="150"/>
      <c r="C267" s="150"/>
      <c r="D267" s="59"/>
      <c r="E267" s="150"/>
      <c r="F267" s="150"/>
      <c r="G267" s="150"/>
      <c r="H267" s="150"/>
      <c r="I267" s="150"/>
      <c r="J267" s="150"/>
      <c r="K267" s="150"/>
      <c r="L267" s="150"/>
      <c r="M267" s="150"/>
      <c r="N267" s="150"/>
      <c r="O267" s="150"/>
      <c r="P267" s="150"/>
      <c r="Q267" s="150"/>
      <c r="R267" s="150"/>
      <c r="S267" s="150"/>
      <c r="T267" s="150"/>
      <c r="U267" s="150"/>
      <c r="V267" s="150"/>
      <c r="W267" s="150"/>
      <c r="X267" s="150"/>
      <c r="Y267" s="150"/>
      <c r="Z267" s="150"/>
    </row>
    <row r="268" ht="12.75" customHeight="1">
      <c r="A268" s="197"/>
      <c r="B268" s="150"/>
      <c r="C268" s="150"/>
      <c r="D268" s="59"/>
      <c r="E268" s="150"/>
      <c r="F268" s="150"/>
      <c r="G268" s="150"/>
      <c r="H268" s="150"/>
      <c r="I268" s="150"/>
      <c r="J268" s="150"/>
      <c r="K268" s="150"/>
      <c r="L268" s="150"/>
      <c r="M268" s="150"/>
      <c r="N268" s="150"/>
      <c r="O268" s="150"/>
      <c r="P268" s="150"/>
      <c r="Q268" s="150"/>
      <c r="R268" s="150"/>
      <c r="S268" s="150"/>
      <c r="T268" s="150"/>
      <c r="U268" s="150"/>
      <c r="V268" s="150"/>
      <c r="W268" s="150"/>
      <c r="X268" s="150"/>
      <c r="Y268" s="150"/>
      <c r="Z268" s="150"/>
    </row>
    <row r="269" ht="12.75" customHeight="1">
      <c r="A269" s="197"/>
      <c r="B269" s="150"/>
      <c r="C269" s="150"/>
      <c r="D269" s="59"/>
      <c r="E269" s="150"/>
      <c r="F269" s="150"/>
      <c r="G269" s="150"/>
      <c r="H269" s="150"/>
      <c r="I269" s="150"/>
      <c r="J269" s="150"/>
      <c r="K269" s="150"/>
      <c r="L269" s="150"/>
      <c r="M269" s="150"/>
      <c r="N269" s="150"/>
      <c r="O269" s="150"/>
      <c r="P269" s="150"/>
      <c r="Q269" s="150"/>
      <c r="R269" s="150"/>
      <c r="S269" s="150"/>
      <c r="T269" s="150"/>
      <c r="U269" s="150"/>
      <c r="V269" s="150"/>
      <c r="W269" s="150"/>
      <c r="X269" s="150"/>
      <c r="Y269" s="150"/>
      <c r="Z269" s="150"/>
    </row>
    <row r="270" ht="12.75" customHeight="1">
      <c r="A270" s="197"/>
      <c r="B270" s="150"/>
      <c r="C270" s="150"/>
      <c r="D270" s="59"/>
      <c r="E270" s="150"/>
      <c r="F270" s="150"/>
      <c r="G270" s="150"/>
      <c r="H270" s="150"/>
      <c r="I270" s="150"/>
      <c r="J270" s="150"/>
      <c r="K270" s="150"/>
      <c r="L270" s="150"/>
      <c r="M270" s="150"/>
      <c r="N270" s="150"/>
      <c r="O270" s="150"/>
      <c r="P270" s="150"/>
      <c r="Q270" s="150"/>
      <c r="R270" s="150"/>
      <c r="S270" s="150"/>
      <c r="T270" s="150"/>
      <c r="U270" s="150"/>
      <c r="V270" s="150"/>
      <c r="W270" s="150"/>
      <c r="X270" s="150"/>
      <c r="Y270" s="150"/>
      <c r="Z270" s="150"/>
    </row>
    <row r="271" ht="12.75" customHeight="1">
      <c r="A271" s="197"/>
      <c r="B271" s="150"/>
      <c r="C271" s="150"/>
      <c r="D271" s="59"/>
      <c r="E271" s="150"/>
      <c r="F271" s="150"/>
      <c r="G271" s="150"/>
      <c r="H271" s="150"/>
      <c r="I271" s="150"/>
      <c r="J271" s="150"/>
      <c r="K271" s="150"/>
      <c r="L271" s="150"/>
      <c r="M271" s="150"/>
      <c r="N271" s="150"/>
      <c r="O271" s="150"/>
      <c r="P271" s="150"/>
      <c r="Q271" s="150"/>
      <c r="R271" s="150"/>
      <c r="S271" s="150"/>
      <c r="T271" s="150"/>
      <c r="U271" s="150"/>
      <c r="V271" s="150"/>
      <c r="W271" s="150"/>
      <c r="X271" s="150"/>
      <c r="Y271" s="150"/>
      <c r="Z271" s="150"/>
    </row>
    <row r="272" ht="12.75" customHeight="1">
      <c r="A272" s="197"/>
      <c r="B272" s="150"/>
      <c r="C272" s="150"/>
      <c r="D272" s="59"/>
      <c r="E272" s="150"/>
      <c r="F272" s="150"/>
      <c r="G272" s="150"/>
      <c r="H272" s="150"/>
      <c r="I272" s="150"/>
      <c r="J272" s="150"/>
      <c r="K272" s="150"/>
      <c r="L272" s="150"/>
      <c r="M272" s="150"/>
      <c r="N272" s="150"/>
      <c r="O272" s="150"/>
      <c r="P272" s="150"/>
      <c r="Q272" s="150"/>
      <c r="R272" s="150"/>
      <c r="S272" s="150"/>
      <c r="T272" s="150"/>
      <c r="U272" s="150"/>
      <c r="V272" s="150"/>
      <c r="W272" s="150"/>
      <c r="X272" s="150"/>
      <c r="Y272" s="150"/>
      <c r="Z272" s="150"/>
    </row>
    <row r="273" ht="12.75" customHeight="1">
      <c r="A273" s="197"/>
      <c r="B273" s="150"/>
      <c r="C273" s="150"/>
      <c r="D273" s="59"/>
      <c r="E273" s="150"/>
      <c r="F273" s="150"/>
      <c r="G273" s="150"/>
      <c r="H273" s="150"/>
      <c r="I273" s="150"/>
      <c r="J273" s="150"/>
      <c r="K273" s="150"/>
      <c r="L273" s="150"/>
      <c r="M273" s="150"/>
      <c r="N273" s="150"/>
      <c r="O273" s="150"/>
      <c r="P273" s="150"/>
      <c r="Q273" s="150"/>
      <c r="R273" s="150"/>
      <c r="S273" s="150"/>
      <c r="T273" s="150"/>
      <c r="U273" s="150"/>
      <c r="V273" s="150"/>
      <c r="W273" s="150"/>
      <c r="X273" s="150"/>
      <c r="Y273" s="150"/>
      <c r="Z273" s="150"/>
    </row>
    <row r="274" ht="12.75" customHeight="1">
      <c r="A274" s="197"/>
      <c r="B274" s="150"/>
      <c r="C274" s="150"/>
      <c r="D274" s="59"/>
      <c r="E274" s="150"/>
      <c r="F274" s="150"/>
      <c r="G274" s="150"/>
      <c r="H274" s="150"/>
      <c r="I274" s="150"/>
      <c r="J274" s="150"/>
      <c r="K274" s="150"/>
      <c r="L274" s="150"/>
      <c r="M274" s="150"/>
      <c r="N274" s="150"/>
      <c r="O274" s="150"/>
      <c r="P274" s="150"/>
      <c r="Q274" s="150"/>
      <c r="R274" s="150"/>
      <c r="S274" s="150"/>
      <c r="T274" s="150"/>
      <c r="U274" s="150"/>
      <c r="V274" s="150"/>
      <c r="W274" s="150"/>
      <c r="X274" s="150"/>
      <c r="Y274" s="150"/>
      <c r="Z274" s="150"/>
    </row>
    <row r="275" ht="12.75" customHeight="1">
      <c r="A275" s="197"/>
      <c r="B275" s="150"/>
      <c r="C275" s="150"/>
      <c r="D275" s="59"/>
      <c r="E275" s="150"/>
      <c r="F275" s="150"/>
      <c r="G275" s="150"/>
      <c r="H275" s="150"/>
      <c r="I275" s="150"/>
      <c r="J275" s="150"/>
      <c r="K275" s="150"/>
      <c r="L275" s="150"/>
      <c r="M275" s="150"/>
      <c r="N275" s="150"/>
      <c r="O275" s="150"/>
      <c r="P275" s="150"/>
      <c r="Q275" s="150"/>
      <c r="R275" s="150"/>
      <c r="S275" s="150"/>
      <c r="T275" s="150"/>
      <c r="U275" s="150"/>
      <c r="V275" s="150"/>
      <c r="W275" s="150"/>
      <c r="X275" s="150"/>
      <c r="Y275" s="150"/>
      <c r="Z275" s="150"/>
    </row>
    <row r="276" ht="12.75" customHeight="1">
      <c r="A276" s="197"/>
      <c r="B276" s="150"/>
      <c r="C276" s="150"/>
      <c r="D276" s="59"/>
      <c r="E276" s="150"/>
      <c r="F276" s="150"/>
      <c r="G276" s="150"/>
      <c r="H276" s="150"/>
      <c r="I276" s="150"/>
      <c r="J276" s="150"/>
      <c r="K276" s="150"/>
      <c r="L276" s="150"/>
      <c r="M276" s="150"/>
      <c r="N276" s="150"/>
      <c r="O276" s="150"/>
      <c r="P276" s="150"/>
      <c r="Q276" s="150"/>
      <c r="R276" s="150"/>
      <c r="S276" s="150"/>
      <c r="T276" s="150"/>
      <c r="U276" s="150"/>
      <c r="V276" s="150"/>
      <c r="W276" s="150"/>
      <c r="X276" s="150"/>
      <c r="Y276" s="150"/>
      <c r="Z276" s="150"/>
    </row>
    <row r="277" ht="12.75" customHeight="1">
      <c r="A277" s="197"/>
      <c r="B277" s="150"/>
      <c r="C277" s="150"/>
      <c r="D277" s="59"/>
      <c r="E277" s="150"/>
      <c r="F277" s="150"/>
      <c r="G277" s="150"/>
      <c r="H277" s="150"/>
      <c r="I277" s="150"/>
      <c r="J277" s="150"/>
      <c r="K277" s="150"/>
      <c r="L277" s="150"/>
      <c r="M277" s="150"/>
      <c r="N277" s="150"/>
      <c r="O277" s="150"/>
      <c r="P277" s="150"/>
      <c r="Q277" s="150"/>
      <c r="R277" s="150"/>
      <c r="S277" s="150"/>
      <c r="T277" s="150"/>
      <c r="U277" s="150"/>
      <c r="V277" s="150"/>
      <c r="W277" s="150"/>
      <c r="X277" s="150"/>
      <c r="Y277" s="150"/>
      <c r="Z277" s="150"/>
    </row>
    <row r="278" ht="12.75" customHeight="1">
      <c r="A278" s="197"/>
      <c r="B278" s="150"/>
      <c r="C278" s="150"/>
      <c r="D278" s="59"/>
      <c r="E278" s="150"/>
      <c r="F278" s="150"/>
      <c r="G278" s="150"/>
      <c r="H278" s="150"/>
      <c r="I278" s="150"/>
      <c r="J278" s="150"/>
      <c r="K278" s="150"/>
      <c r="L278" s="150"/>
      <c r="M278" s="150"/>
      <c r="N278" s="150"/>
      <c r="O278" s="150"/>
      <c r="P278" s="150"/>
      <c r="Q278" s="150"/>
      <c r="R278" s="150"/>
      <c r="S278" s="150"/>
      <c r="T278" s="150"/>
      <c r="U278" s="150"/>
      <c r="V278" s="150"/>
      <c r="W278" s="150"/>
      <c r="X278" s="150"/>
      <c r="Y278" s="150"/>
      <c r="Z278" s="150"/>
    </row>
    <row r="279" ht="12.75" customHeight="1">
      <c r="A279" s="197"/>
      <c r="B279" s="150"/>
      <c r="C279" s="150"/>
      <c r="D279" s="59"/>
      <c r="E279" s="150"/>
      <c r="F279" s="150"/>
      <c r="G279" s="150"/>
      <c r="H279" s="150"/>
      <c r="I279" s="150"/>
      <c r="J279" s="150"/>
      <c r="K279" s="150"/>
      <c r="L279" s="150"/>
      <c r="M279" s="150"/>
      <c r="N279" s="150"/>
      <c r="O279" s="150"/>
      <c r="P279" s="150"/>
      <c r="Q279" s="150"/>
      <c r="R279" s="150"/>
      <c r="S279" s="150"/>
      <c r="T279" s="150"/>
      <c r="U279" s="150"/>
      <c r="V279" s="150"/>
      <c r="W279" s="150"/>
      <c r="X279" s="150"/>
      <c r="Y279" s="150"/>
      <c r="Z279" s="150"/>
    </row>
    <row r="280" ht="12.75" customHeight="1">
      <c r="A280" s="197"/>
      <c r="B280" s="150"/>
      <c r="C280" s="150"/>
      <c r="D280" s="59"/>
      <c r="E280" s="150"/>
      <c r="F280" s="150"/>
      <c r="G280" s="150"/>
      <c r="H280" s="150"/>
      <c r="I280" s="150"/>
      <c r="J280" s="150"/>
      <c r="K280" s="150"/>
      <c r="L280" s="150"/>
      <c r="M280" s="150"/>
      <c r="N280" s="150"/>
      <c r="O280" s="150"/>
      <c r="P280" s="150"/>
      <c r="Q280" s="150"/>
      <c r="R280" s="150"/>
      <c r="S280" s="150"/>
      <c r="T280" s="150"/>
      <c r="U280" s="150"/>
      <c r="V280" s="150"/>
      <c r="W280" s="150"/>
      <c r="X280" s="150"/>
      <c r="Y280" s="150"/>
      <c r="Z280" s="150"/>
    </row>
    <row r="281" ht="12.75" customHeight="1">
      <c r="A281" s="197"/>
      <c r="B281" s="150"/>
      <c r="C281" s="150"/>
      <c r="D281" s="59"/>
      <c r="E281" s="150"/>
      <c r="F281" s="150"/>
      <c r="G281" s="150"/>
      <c r="H281" s="150"/>
      <c r="I281" s="150"/>
      <c r="J281" s="150"/>
      <c r="K281" s="150"/>
      <c r="L281" s="150"/>
      <c r="M281" s="150"/>
      <c r="N281" s="150"/>
      <c r="O281" s="150"/>
      <c r="P281" s="150"/>
      <c r="Q281" s="150"/>
      <c r="R281" s="150"/>
      <c r="S281" s="150"/>
      <c r="T281" s="150"/>
      <c r="U281" s="150"/>
      <c r="V281" s="150"/>
      <c r="W281" s="150"/>
      <c r="X281" s="150"/>
      <c r="Y281" s="150"/>
      <c r="Z281" s="150"/>
    </row>
    <row r="282" ht="12.75" customHeight="1">
      <c r="A282" s="197"/>
      <c r="B282" s="150"/>
      <c r="C282" s="150"/>
      <c r="D282" s="59"/>
      <c r="E282" s="150"/>
      <c r="F282" s="150"/>
      <c r="G282" s="150"/>
      <c r="H282" s="150"/>
      <c r="I282" s="150"/>
      <c r="J282" s="150"/>
      <c r="K282" s="150"/>
      <c r="L282" s="150"/>
      <c r="M282" s="150"/>
      <c r="N282" s="150"/>
      <c r="O282" s="150"/>
      <c r="P282" s="150"/>
      <c r="Q282" s="150"/>
      <c r="R282" s="150"/>
      <c r="S282" s="150"/>
      <c r="T282" s="150"/>
      <c r="U282" s="150"/>
      <c r="V282" s="150"/>
      <c r="W282" s="150"/>
      <c r="X282" s="150"/>
      <c r="Y282" s="150"/>
      <c r="Z282" s="150"/>
    </row>
    <row r="283" ht="12.75" customHeight="1">
      <c r="A283" s="197"/>
      <c r="B283" s="150"/>
      <c r="C283" s="150"/>
      <c r="D283" s="59"/>
      <c r="E283" s="150"/>
      <c r="F283" s="150"/>
      <c r="G283" s="150"/>
      <c r="H283" s="150"/>
      <c r="I283" s="150"/>
      <c r="J283" s="150"/>
      <c r="K283" s="150"/>
      <c r="L283" s="150"/>
      <c r="M283" s="150"/>
      <c r="N283" s="150"/>
      <c r="O283" s="150"/>
      <c r="P283" s="150"/>
      <c r="Q283" s="150"/>
      <c r="R283" s="150"/>
      <c r="S283" s="150"/>
      <c r="T283" s="150"/>
      <c r="U283" s="150"/>
      <c r="V283" s="150"/>
      <c r="W283" s="150"/>
      <c r="X283" s="150"/>
      <c r="Y283" s="150"/>
      <c r="Z283" s="150"/>
    </row>
    <row r="284" ht="12.75" customHeight="1">
      <c r="A284" s="197"/>
      <c r="B284" s="150"/>
      <c r="C284" s="150"/>
      <c r="D284" s="59"/>
      <c r="E284" s="150"/>
      <c r="F284" s="150"/>
      <c r="G284" s="150"/>
      <c r="H284" s="150"/>
      <c r="I284" s="150"/>
      <c r="J284" s="150"/>
      <c r="K284" s="150"/>
      <c r="L284" s="150"/>
      <c r="M284" s="150"/>
      <c r="N284" s="150"/>
      <c r="O284" s="150"/>
      <c r="P284" s="150"/>
      <c r="Q284" s="150"/>
      <c r="R284" s="150"/>
      <c r="S284" s="150"/>
      <c r="T284" s="150"/>
      <c r="U284" s="150"/>
      <c r="V284" s="150"/>
      <c r="W284" s="150"/>
      <c r="X284" s="150"/>
      <c r="Y284" s="150"/>
      <c r="Z284" s="150"/>
    </row>
    <row r="285" ht="12.75" customHeight="1">
      <c r="A285" s="197"/>
      <c r="B285" s="150"/>
      <c r="C285" s="150"/>
      <c r="D285" s="59"/>
      <c r="E285" s="150"/>
      <c r="F285" s="150"/>
      <c r="G285" s="150"/>
      <c r="H285" s="150"/>
      <c r="I285" s="150"/>
      <c r="J285" s="150"/>
      <c r="K285" s="150"/>
      <c r="L285" s="150"/>
      <c r="M285" s="150"/>
      <c r="N285" s="150"/>
      <c r="O285" s="150"/>
      <c r="P285" s="150"/>
      <c r="Q285" s="150"/>
      <c r="R285" s="150"/>
      <c r="S285" s="150"/>
      <c r="T285" s="150"/>
      <c r="U285" s="150"/>
      <c r="V285" s="150"/>
      <c r="W285" s="150"/>
      <c r="X285" s="150"/>
      <c r="Y285" s="150"/>
      <c r="Z285" s="150"/>
    </row>
    <row r="286" ht="12.75" customHeight="1">
      <c r="A286" s="197"/>
      <c r="B286" s="150"/>
      <c r="C286" s="150"/>
      <c r="D286" s="59"/>
      <c r="E286" s="150"/>
      <c r="F286" s="150"/>
      <c r="G286" s="150"/>
      <c r="H286" s="150"/>
      <c r="I286" s="150"/>
      <c r="J286" s="150"/>
      <c r="K286" s="150"/>
      <c r="L286" s="150"/>
      <c r="M286" s="150"/>
      <c r="N286" s="150"/>
      <c r="O286" s="150"/>
      <c r="P286" s="150"/>
      <c r="Q286" s="150"/>
      <c r="R286" s="150"/>
      <c r="S286" s="150"/>
      <c r="T286" s="150"/>
      <c r="U286" s="150"/>
      <c r="V286" s="150"/>
      <c r="W286" s="150"/>
      <c r="X286" s="150"/>
      <c r="Y286" s="150"/>
      <c r="Z286" s="150"/>
    </row>
    <row r="287" ht="12.75" customHeight="1">
      <c r="A287" s="197"/>
      <c r="B287" s="150"/>
      <c r="C287" s="150"/>
      <c r="D287" s="59"/>
      <c r="E287" s="150"/>
      <c r="F287" s="150"/>
      <c r="G287" s="150"/>
      <c r="H287" s="150"/>
      <c r="I287" s="150"/>
      <c r="J287" s="150"/>
      <c r="K287" s="150"/>
      <c r="L287" s="150"/>
      <c r="M287" s="150"/>
      <c r="N287" s="150"/>
      <c r="O287" s="150"/>
      <c r="P287" s="150"/>
      <c r="Q287" s="150"/>
      <c r="R287" s="150"/>
      <c r="S287" s="150"/>
      <c r="T287" s="150"/>
      <c r="U287" s="150"/>
      <c r="V287" s="150"/>
      <c r="W287" s="150"/>
      <c r="X287" s="150"/>
      <c r="Y287" s="150"/>
      <c r="Z287" s="150"/>
    </row>
    <row r="288" ht="12.75" customHeight="1">
      <c r="A288" s="197"/>
      <c r="B288" s="150"/>
      <c r="C288" s="150"/>
      <c r="D288" s="59"/>
      <c r="E288" s="150"/>
      <c r="F288" s="150"/>
      <c r="G288" s="150"/>
      <c r="H288" s="150"/>
      <c r="I288" s="150"/>
      <c r="J288" s="150"/>
      <c r="K288" s="150"/>
      <c r="L288" s="150"/>
      <c r="M288" s="150"/>
      <c r="N288" s="150"/>
      <c r="O288" s="150"/>
      <c r="P288" s="150"/>
      <c r="Q288" s="150"/>
      <c r="R288" s="150"/>
      <c r="S288" s="150"/>
      <c r="T288" s="150"/>
      <c r="U288" s="150"/>
      <c r="V288" s="150"/>
      <c r="W288" s="150"/>
      <c r="X288" s="150"/>
      <c r="Y288" s="150"/>
      <c r="Z288" s="150"/>
    </row>
    <row r="289" ht="12.75" customHeight="1">
      <c r="A289" s="197"/>
      <c r="B289" s="150"/>
      <c r="C289" s="150"/>
      <c r="D289" s="59"/>
      <c r="E289" s="150"/>
      <c r="F289" s="150"/>
      <c r="G289" s="150"/>
      <c r="H289" s="150"/>
      <c r="I289" s="150"/>
      <c r="J289" s="150"/>
      <c r="K289" s="150"/>
      <c r="L289" s="150"/>
      <c r="M289" s="150"/>
      <c r="N289" s="150"/>
      <c r="O289" s="150"/>
      <c r="P289" s="150"/>
      <c r="Q289" s="150"/>
      <c r="R289" s="150"/>
      <c r="S289" s="150"/>
      <c r="T289" s="150"/>
      <c r="U289" s="150"/>
      <c r="V289" s="150"/>
      <c r="W289" s="150"/>
      <c r="X289" s="150"/>
      <c r="Y289" s="150"/>
      <c r="Z289" s="150"/>
    </row>
    <row r="290" ht="12.75" customHeight="1">
      <c r="A290" s="197"/>
      <c r="B290" s="150"/>
      <c r="C290" s="150"/>
      <c r="D290" s="59"/>
      <c r="E290" s="150"/>
      <c r="F290" s="150"/>
      <c r="G290" s="150"/>
      <c r="H290" s="150"/>
      <c r="I290" s="150"/>
      <c r="J290" s="150"/>
      <c r="K290" s="150"/>
      <c r="L290" s="150"/>
      <c r="M290" s="150"/>
      <c r="N290" s="150"/>
      <c r="O290" s="150"/>
      <c r="P290" s="150"/>
      <c r="Q290" s="150"/>
      <c r="R290" s="150"/>
      <c r="S290" s="150"/>
      <c r="T290" s="150"/>
      <c r="U290" s="150"/>
      <c r="V290" s="150"/>
      <c r="W290" s="150"/>
      <c r="X290" s="150"/>
      <c r="Y290" s="150"/>
      <c r="Z290" s="150"/>
    </row>
    <row r="291" ht="12.75" customHeight="1">
      <c r="A291" s="197"/>
      <c r="B291" s="150"/>
      <c r="C291" s="150"/>
      <c r="D291" s="59"/>
      <c r="E291" s="150"/>
      <c r="F291" s="150"/>
      <c r="G291" s="150"/>
      <c r="H291" s="150"/>
      <c r="I291" s="150"/>
      <c r="J291" s="150"/>
      <c r="K291" s="150"/>
      <c r="L291" s="150"/>
      <c r="M291" s="150"/>
      <c r="N291" s="150"/>
      <c r="O291" s="150"/>
      <c r="P291" s="150"/>
      <c r="Q291" s="150"/>
      <c r="R291" s="150"/>
      <c r="S291" s="150"/>
      <c r="T291" s="150"/>
      <c r="U291" s="150"/>
      <c r="V291" s="150"/>
      <c r="W291" s="150"/>
      <c r="X291" s="150"/>
      <c r="Y291" s="150"/>
      <c r="Z291" s="150"/>
    </row>
    <row r="292" ht="12.75" customHeight="1">
      <c r="A292" s="197"/>
      <c r="B292" s="150"/>
      <c r="C292" s="150"/>
      <c r="D292" s="59"/>
      <c r="E292" s="150"/>
      <c r="F292" s="150"/>
      <c r="G292" s="150"/>
      <c r="H292" s="150"/>
      <c r="I292" s="150"/>
      <c r="J292" s="150"/>
      <c r="K292" s="150"/>
      <c r="L292" s="150"/>
      <c r="M292" s="150"/>
      <c r="N292" s="150"/>
      <c r="O292" s="150"/>
      <c r="P292" s="150"/>
      <c r="Q292" s="150"/>
      <c r="R292" s="150"/>
      <c r="S292" s="150"/>
      <c r="T292" s="150"/>
      <c r="U292" s="150"/>
      <c r="V292" s="150"/>
      <c r="W292" s="150"/>
      <c r="X292" s="150"/>
      <c r="Y292" s="150"/>
      <c r="Z292" s="150"/>
    </row>
    <row r="293" ht="12.75" customHeight="1">
      <c r="A293" s="197"/>
      <c r="B293" s="150"/>
      <c r="C293" s="150"/>
      <c r="D293" s="59"/>
      <c r="E293" s="150"/>
      <c r="F293" s="150"/>
      <c r="G293" s="150"/>
      <c r="H293" s="150"/>
      <c r="I293" s="150"/>
      <c r="J293" s="150"/>
      <c r="K293" s="150"/>
      <c r="L293" s="150"/>
      <c r="M293" s="150"/>
      <c r="N293" s="150"/>
      <c r="O293" s="150"/>
      <c r="P293" s="150"/>
      <c r="Q293" s="150"/>
      <c r="R293" s="150"/>
      <c r="S293" s="150"/>
      <c r="T293" s="150"/>
      <c r="U293" s="150"/>
      <c r="V293" s="150"/>
      <c r="W293" s="150"/>
      <c r="X293" s="150"/>
      <c r="Y293" s="150"/>
      <c r="Z293" s="150"/>
    </row>
    <row r="294" ht="12.75" customHeight="1">
      <c r="A294" s="197"/>
      <c r="B294" s="150"/>
      <c r="C294" s="150"/>
      <c r="D294" s="59"/>
      <c r="E294" s="150"/>
      <c r="F294" s="150"/>
      <c r="G294" s="150"/>
      <c r="H294" s="150"/>
      <c r="I294" s="150"/>
      <c r="J294" s="150"/>
      <c r="K294" s="150"/>
      <c r="L294" s="150"/>
      <c r="M294" s="150"/>
      <c r="N294" s="150"/>
      <c r="O294" s="150"/>
      <c r="P294" s="150"/>
      <c r="Q294" s="150"/>
      <c r="R294" s="150"/>
      <c r="S294" s="150"/>
      <c r="T294" s="150"/>
      <c r="U294" s="150"/>
      <c r="V294" s="150"/>
      <c r="W294" s="150"/>
      <c r="X294" s="150"/>
      <c r="Y294" s="150"/>
      <c r="Z294" s="150"/>
    </row>
    <row r="295" ht="12.75" customHeight="1">
      <c r="A295" s="197"/>
      <c r="B295" s="150"/>
      <c r="C295" s="150"/>
      <c r="D295" s="59"/>
      <c r="E295" s="150"/>
      <c r="F295" s="150"/>
      <c r="G295" s="150"/>
      <c r="H295" s="150"/>
      <c r="I295" s="150"/>
      <c r="J295" s="150"/>
      <c r="K295" s="150"/>
      <c r="L295" s="150"/>
      <c r="M295" s="150"/>
      <c r="N295" s="150"/>
      <c r="O295" s="150"/>
      <c r="P295" s="150"/>
      <c r="Q295" s="150"/>
      <c r="R295" s="150"/>
      <c r="S295" s="150"/>
      <c r="T295" s="150"/>
      <c r="U295" s="150"/>
      <c r="V295" s="150"/>
      <c r="W295" s="150"/>
      <c r="X295" s="150"/>
      <c r="Y295" s="150"/>
      <c r="Z295" s="150"/>
    </row>
    <row r="296" ht="12.75" customHeight="1">
      <c r="A296" s="197"/>
      <c r="B296" s="150"/>
      <c r="C296" s="150"/>
      <c r="D296" s="59"/>
      <c r="E296" s="150"/>
      <c r="F296" s="150"/>
      <c r="G296" s="150"/>
      <c r="H296" s="150"/>
      <c r="I296" s="150"/>
      <c r="J296" s="150"/>
      <c r="K296" s="150"/>
      <c r="L296" s="150"/>
      <c r="M296" s="150"/>
      <c r="N296" s="150"/>
      <c r="O296" s="150"/>
      <c r="P296" s="150"/>
      <c r="Q296" s="150"/>
      <c r="R296" s="150"/>
      <c r="S296" s="150"/>
      <c r="T296" s="150"/>
      <c r="U296" s="150"/>
      <c r="V296" s="150"/>
      <c r="W296" s="150"/>
      <c r="X296" s="150"/>
      <c r="Y296" s="150"/>
      <c r="Z296" s="150"/>
    </row>
    <row r="297" ht="12.75" customHeight="1">
      <c r="A297" s="197"/>
      <c r="B297" s="150"/>
      <c r="C297" s="150"/>
      <c r="D297" s="59"/>
      <c r="E297" s="150"/>
      <c r="F297" s="150"/>
      <c r="G297" s="150"/>
      <c r="H297" s="150"/>
      <c r="I297" s="150"/>
      <c r="J297" s="150"/>
      <c r="K297" s="150"/>
      <c r="L297" s="150"/>
      <c r="M297" s="150"/>
      <c r="N297" s="150"/>
      <c r="O297" s="150"/>
      <c r="P297" s="150"/>
      <c r="Q297" s="150"/>
      <c r="R297" s="150"/>
      <c r="S297" s="150"/>
      <c r="T297" s="150"/>
      <c r="U297" s="150"/>
      <c r="V297" s="150"/>
      <c r="W297" s="150"/>
      <c r="X297" s="150"/>
      <c r="Y297" s="150"/>
      <c r="Z297" s="150"/>
    </row>
    <row r="298" ht="12.75" customHeight="1">
      <c r="A298" s="197"/>
      <c r="B298" s="150"/>
      <c r="C298" s="150"/>
      <c r="D298" s="59"/>
      <c r="E298" s="150"/>
      <c r="F298" s="150"/>
      <c r="G298" s="150"/>
      <c r="H298" s="150"/>
      <c r="I298" s="150"/>
      <c r="J298" s="150"/>
      <c r="K298" s="150"/>
      <c r="L298" s="150"/>
      <c r="M298" s="150"/>
      <c r="N298" s="150"/>
      <c r="O298" s="150"/>
      <c r="P298" s="150"/>
      <c r="Q298" s="150"/>
      <c r="R298" s="150"/>
      <c r="S298" s="150"/>
      <c r="T298" s="150"/>
      <c r="U298" s="150"/>
      <c r="V298" s="150"/>
      <c r="W298" s="150"/>
      <c r="X298" s="150"/>
      <c r="Y298" s="150"/>
      <c r="Z298" s="150"/>
    </row>
    <row r="299" ht="12.75" customHeight="1">
      <c r="A299" s="197"/>
      <c r="B299" s="150"/>
      <c r="C299" s="150"/>
      <c r="D299" s="59"/>
      <c r="E299" s="150"/>
      <c r="F299" s="150"/>
      <c r="G299" s="150"/>
      <c r="H299" s="150"/>
      <c r="I299" s="150"/>
      <c r="J299" s="150"/>
      <c r="K299" s="150"/>
      <c r="L299" s="150"/>
      <c r="M299" s="150"/>
      <c r="N299" s="150"/>
      <c r="O299" s="150"/>
      <c r="P299" s="150"/>
      <c r="Q299" s="150"/>
      <c r="R299" s="150"/>
      <c r="S299" s="150"/>
      <c r="T299" s="150"/>
      <c r="U299" s="150"/>
      <c r="V299" s="150"/>
      <c r="W299" s="150"/>
      <c r="X299" s="150"/>
      <c r="Y299" s="150"/>
      <c r="Z299" s="150"/>
    </row>
    <row r="300" ht="12.75" customHeight="1">
      <c r="A300" s="197"/>
      <c r="B300" s="150"/>
      <c r="C300" s="150"/>
      <c r="D300" s="59"/>
      <c r="E300" s="150"/>
      <c r="F300" s="150"/>
      <c r="G300" s="150"/>
      <c r="H300" s="150"/>
      <c r="I300" s="150"/>
      <c r="J300" s="150"/>
      <c r="K300" s="150"/>
      <c r="L300" s="150"/>
      <c r="M300" s="150"/>
      <c r="N300" s="150"/>
      <c r="O300" s="150"/>
      <c r="P300" s="150"/>
      <c r="Q300" s="150"/>
      <c r="R300" s="150"/>
      <c r="S300" s="150"/>
      <c r="T300" s="150"/>
      <c r="U300" s="150"/>
      <c r="V300" s="150"/>
      <c r="W300" s="150"/>
      <c r="X300" s="150"/>
      <c r="Y300" s="150"/>
      <c r="Z300" s="150"/>
    </row>
    <row r="301" ht="12.75" customHeight="1">
      <c r="A301" s="197"/>
      <c r="B301" s="150"/>
      <c r="C301" s="150"/>
      <c r="D301" s="59"/>
      <c r="E301" s="150"/>
      <c r="F301" s="150"/>
      <c r="G301" s="150"/>
      <c r="H301" s="150"/>
      <c r="I301" s="150"/>
      <c r="J301" s="150"/>
      <c r="K301" s="150"/>
      <c r="L301" s="150"/>
      <c r="M301" s="150"/>
      <c r="N301" s="150"/>
      <c r="O301" s="150"/>
      <c r="P301" s="150"/>
      <c r="Q301" s="150"/>
      <c r="R301" s="150"/>
      <c r="S301" s="150"/>
      <c r="T301" s="150"/>
      <c r="U301" s="150"/>
      <c r="V301" s="150"/>
      <c r="W301" s="150"/>
      <c r="X301" s="150"/>
      <c r="Y301" s="150"/>
      <c r="Z301" s="150"/>
    </row>
    <row r="302" ht="12.75" customHeight="1">
      <c r="A302" s="197"/>
      <c r="B302" s="150"/>
      <c r="C302" s="150"/>
      <c r="D302" s="59"/>
      <c r="E302" s="150"/>
      <c r="F302" s="150"/>
      <c r="G302" s="150"/>
      <c r="H302" s="150"/>
      <c r="I302" s="150"/>
      <c r="J302" s="150"/>
      <c r="K302" s="150"/>
      <c r="L302" s="150"/>
      <c r="M302" s="150"/>
      <c r="N302" s="150"/>
      <c r="O302" s="150"/>
      <c r="P302" s="150"/>
      <c r="Q302" s="150"/>
      <c r="R302" s="150"/>
      <c r="S302" s="150"/>
      <c r="T302" s="150"/>
      <c r="U302" s="150"/>
      <c r="V302" s="150"/>
      <c r="W302" s="150"/>
      <c r="X302" s="150"/>
      <c r="Y302" s="150"/>
      <c r="Z302" s="150"/>
    </row>
    <row r="303" ht="12.75" customHeight="1">
      <c r="A303" s="197"/>
      <c r="B303" s="150"/>
      <c r="C303" s="150"/>
      <c r="D303" s="59"/>
      <c r="E303" s="150"/>
      <c r="F303" s="150"/>
      <c r="G303" s="150"/>
      <c r="H303" s="150"/>
      <c r="I303" s="150"/>
      <c r="J303" s="150"/>
      <c r="K303" s="150"/>
      <c r="L303" s="150"/>
      <c r="M303" s="150"/>
      <c r="N303" s="150"/>
      <c r="O303" s="150"/>
      <c r="P303" s="150"/>
      <c r="Q303" s="150"/>
      <c r="R303" s="150"/>
      <c r="S303" s="150"/>
      <c r="T303" s="150"/>
      <c r="U303" s="150"/>
      <c r="V303" s="150"/>
      <c r="W303" s="150"/>
      <c r="X303" s="150"/>
      <c r="Y303" s="150"/>
      <c r="Z303" s="150"/>
    </row>
    <row r="304" ht="12.75" customHeight="1">
      <c r="A304" s="197"/>
      <c r="B304" s="150"/>
      <c r="C304" s="150"/>
      <c r="D304" s="59"/>
      <c r="E304" s="150"/>
      <c r="F304" s="150"/>
      <c r="G304" s="150"/>
      <c r="H304" s="150"/>
      <c r="I304" s="150"/>
      <c r="J304" s="150"/>
      <c r="K304" s="150"/>
      <c r="L304" s="150"/>
      <c r="M304" s="150"/>
      <c r="N304" s="150"/>
      <c r="O304" s="150"/>
      <c r="P304" s="150"/>
      <c r="Q304" s="150"/>
      <c r="R304" s="150"/>
      <c r="S304" s="150"/>
      <c r="T304" s="150"/>
      <c r="U304" s="150"/>
      <c r="V304" s="150"/>
      <c r="W304" s="150"/>
      <c r="X304" s="150"/>
      <c r="Y304" s="150"/>
      <c r="Z304" s="150"/>
    </row>
    <row r="305" ht="12.75" customHeight="1">
      <c r="A305" s="197"/>
      <c r="B305" s="150"/>
      <c r="C305" s="150"/>
      <c r="D305" s="59"/>
      <c r="E305" s="150"/>
      <c r="F305" s="150"/>
      <c r="G305" s="150"/>
      <c r="H305" s="150"/>
      <c r="I305" s="150"/>
      <c r="J305" s="150"/>
      <c r="K305" s="150"/>
      <c r="L305" s="150"/>
      <c r="M305" s="150"/>
      <c r="N305" s="150"/>
      <c r="O305" s="150"/>
      <c r="P305" s="150"/>
      <c r="Q305" s="150"/>
      <c r="R305" s="150"/>
      <c r="S305" s="150"/>
      <c r="T305" s="150"/>
      <c r="U305" s="150"/>
      <c r="V305" s="150"/>
      <c r="W305" s="150"/>
      <c r="X305" s="150"/>
      <c r="Y305" s="150"/>
      <c r="Z305" s="150"/>
    </row>
    <row r="306" ht="12.75" customHeight="1">
      <c r="A306" s="197"/>
      <c r="B306" s="150"/>
      <c r="C306" s="150"/>
      <c r="D306" s="59"/>
      <c r="E306" s="150"/>
      <c r="F306" s="150"/>
      <c r="G306" s="150"/>
      <c r="H306" s="150"/>
      <c r="I306" s="150"/>
      <c r="J306" s="150"/>
      <c r="K306" s="150"/>
      <c r="L306" s="150"/>
      <c r="M306" s="150"/>
      <c r="N306" s="150"/>
      <c r="O306" s="150"/>
      <c r="P306" s="150"/>
      <c r="Q306" s="150"/>
      <c r="R306" s="150"/>
      <c r="S306" s="150"/>
      <c r="T306" s="150"/>
      <c r="U306" s="150"/>
      <c r="V306" s="150"/>
      <c r="W306" s="150"/>
      <c r="X306" s="150"/>
      <c r="Y306" s="150"/>
      <c r="Z306" s="150"/>
    </row>
    <row r="307" ht="12.75" customHeight="1">
      <c r="A307" s="197"/>
      <c r="B307" s="150"/>
      <c r="C307" s="150"/>
      <c r="D307" s="59"/>
      <c r="E307" s="150"/>
      <c r="F307" s="150"/>
      <c r="G307" s="150"/>
      <c r="H307" s="150"/>
      <c r="I307" s="150"/>
      <c r="J307" s="150"/>
      <c r="K307" s="150"/>
      <c r="L307" s="150"/>
      <c r="M307" s="150"/>
      <c r="N307" s="150"/>
      <c r="O307" s="150"/>
      <c r="P307" s="150"/>
      <c r="Q307" s="150"/>
      <c r="R307" s="150"/>
      <c r="S307" s="150"/>
      <c r="T307" s="150"/>
      <c r="U307" s="150"/>
      <c r="V307" s="150"/>
      <c r="W307" s="150"/>
      <c r="X307" s="150"/>
      <c r="Y307" s="150"/>
      <c r="Z307" s="150"/>
    </row>
    <row r="308" ht="12.75" customHeight="1">
      <c r="A308" s="197"/>
      <c r="B308" s="150"/>
      <c r="C308" s="150"/>
      <c r="D308" s="59"/>
      <c r="E308" s="150"/>
      <c r="F308" s="150"/>
      <c r="G308" s="150"/>
      <c r="H308" s="150"/>
      <c r="I308" s="150"/>
      <c r="J308" s="150"/>
      <c r="K308" s="150"/>
      <c r="L308" s="150"/>
      <c r="M308" s="150"/>
      <c r="N308" s="150"/>
      <c r="O308" s="150"/>
      <c r="P308" s="150"/>
      <c r="Q308" s="150"/>
      <c r="R308" s="150"/>
      <c r="S308" s="150"/>
      <c r="T308" s="150"/>
      <c r="U308" s="150"/>
      <c r="V308" s="150"/>
      <c r="W308" s="150"/>
      <c r="X308" s="150"/>
      <c r="Y308" s="150"/>
      <c r="Z308" s="150"/>
    </row>
    <row r="309" ht="12.75" customHeight="1">
      <c r="A309" s="197"/>
      <c r="B309" s="150"/>
      <c r="C309" s="150"/>
      <c r="D309" s="59"/>
      <c r="E309" s="150"/>
      <c r="F309" s="150"/>
      <c r="G309" s="150"/>
      <c r="H309" s="150"/>
      <c r="I309" s="150"/>
      <c r="J309" s="150"/>
      <c r="K309" s="150"/>
      <c r="L309" s="150"/>
      <c r="M309" s="150"/>
      <c r="N309" s="150"/>
      <c r="O309" s="150"/>
      <c r="P309" s="150"/>
      <c r="Q309" s="150"/>
      <c r="R309" s="150"/>
      <c r="S309" s="150"/>
      <c r="T309" s="150"/>
      <c r="U309" s="150"/>
      <c r="V309" s="150"/>
      <c r="W309" s="150"/>
      <c r="X309" s="150"/>
      <c r="Y309" s="150"/>
      <c r="Z309" s="150"/>
    </row>
    <row r="310" ht="12.75" customHeight="1">
      <c r="A310" s="197"/>
      <c r="B310" s="150"/>
      <c r="C310" s="150"/>
      <c r="D310" s="59"/>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row>
    <row r="311" ht="12.75" customHeight="1">
      <c r="A311" s="197"/>
      <c r="B311" s="150"/>
      <c r="C311" s="150"/>
      <c r="D311" s="59"/>
      <c r="E311" s="150"/>
      <c r="F311" s="150"/>
      <c r="G311" s="150"/>
      <c r="H311" s="150"/>
      <c r="I311" s="150"/>
      <c r="J311" s="150"/>
      <c r="K311" s="150"/>
      <c r="L311" s="150"/>
      <c r="M311" s="150"/>
      <c r="N311" s="150"/>
      <c r="O311" s="150"/>
      <c r="P311" s="150"/>
      <c r="Q311" s="150"/>
      <c r="R311" s="150"/>
      <c r="S311" s="150"/>
      <c r="T311" s="150"/>
      <c r="U311" s="150"/>
      <c r="V311" s="150"/>
      <c r="W311" s="150"/>
      <c r="X311" s="150"/>
      <c r="Y311" s="150"/>
      <c r="Z311" s="150"/>
    </row>
    <row r="312" ht="12.75" customHeight="1">
      <c r="A312" s="197"/>
      <c r="B312" s="150"/>
      <c r="C312" s="150"/>
      <c r="D312" s="59"/>
      <c r="E312" s="150"/>
      <c r="F312" s="150"/>
      <c r="G312" s="150"/>
      <c r="H312" s="150"/>
      <c r="I312" s="150"/>
      <c r="J312" s="150"/>
      <c r="K312" s="150"/>
      <c r="L312" s="150"/>
      <c r="M312" s="150"/>
      <c r="N312" s="150"/>
      <c r="O312" s="150"/>
      <c r="P312" s="150"/>
      <c r="Q312" s="150"/>
      <c r="R312" s="150"/>
      <c r="S312" s="150"/>
      <c r="T312" s="150"/>
      <c r="U312" s="150"/>
      <c r="V312" s="150"/>
      <c r="W312" s="150"/>
      <c r="X312" s="150"/>
      <c r="Y312" s="150"/>
      <c r="Z312" s="150"/>
    </row>
    <row r="313" ht="12.75" customHeight="1">
      <c r="A313" s="197"/>
      <c r="B313" s="150"/>
      <c r="C313" s="150"/>
      <c r="D313" s="59"/>
      <c r="E313" s="150"/>
      <c r="F313" s="150"/>
      <c r="G313" s="150"/>
      <c r="H313" s="150"/>
      <c r="I313" s="150"/>
      <c r="J313" s="150"/>
      <c r="K313" s="150"/>
      <c r="L313" s="150"/>
      <c r="M313" s="150"/>
      <c r="N313" s="150"/>
      <c r="O313" s="150"/>
      <c r="P313" s="150"/>
      <c r="Q313" s="150"/>
      <c r="R313" s="150"/>
      <c r="S313" s="150"/>
      <c r="T313" s="150"/>
      <c r="U313" s="150"/>
      <c r="V313" s="150"/>
      <c r="W313" s="150"/>
      <c r="X313" s="150"/>
      <c r="Y313" s="150"/>
      <c r="Z313" s="150"/>
    </row>
    <row r="314" ht="12.75" customHeight="1">
      <c r="A314" s="197"/>
      <c r="B314" s="150"/>
      <c r="C314" s="150"/>
      <c r="D314" s="59"/>
      <c r="E314" s="150"/>
      <c r="F314" s="150"/>
      <c r="G314" s="150"/>
      <c r="H314" s="150"/>
      <c r="I314" s="150"/>
      <c r="J314" s="150"/>
      <c r="K314" s="150"/>
      <c r="L314" s="150"/>
      <c r="M314" s="150"/>
      <c r="N314" s="150"/>
      <c r="O314" s="150"/>
      <c r="P314" s="150"/>
      <c r="Q314" s="150"/>
      <c r="R314" s="150"/>
      <c r="S314" s="150"/>
      <c r="T314" s="150"/>
      <c r="U314" s="150"/>
      <c r="V314" s="150"/>
      <c r="W314" s="150"/>
      <c r="X314" s="150"/>
      <c r="Y314" s="150"/>
      <c r="Z314" s="150"/>
    </row>
    <row r="315" ht="12.75" customHeight="1">
      <c r="A315" s="197"/>
      <c r="B315" s="150"/>
      <c r="C315" s="150"/>
      <c r="D315" s="59"/>
      <c r="E315" s="150"/>
      <c r="F315" s="150"/>
      <c r="G315" s="150"/>
      <c r="H315" s="150"/>
      <c r="I315" s="150"/>
      <c r="J315" s="150"/>
      <c r="K315" s="150"/>
      <c r="L315" s="150"/>
      <c r="M315" s="150"/>
      <c r="N315" s="150"/>
      <c r="O315" s="150"/>
      <c r="P315" s="150"/>
      <c r="Q315" s="150"/>
      <c r="R315" s="150"/>
      <c r="S315" s="150"/>
      <c r="T315" s="150"/>
      <c r="U315" s="150"/>
      <c r="V315" s="150"/>
      <c r="W315" s="150"/>
      <c r="X315" s="150"/>
      <c r="Y315" s="150"/>
      <c r="Z315" s="150"/>
    </row>
    <row r="316" ht="12.75" customHeight="1">
      <c r="A316" s="197"/>
      <c r="B316" s="150"/>
      <c r="C316" s="150"/>
      <c r="D316" s="59"/>
      <c r="E316" s="150"/>
      <c r="F316" s="150"/>
      <c r="G316" s="150"/>
      <c r="H316" s="150"/>
      <c r="I316" s="150"/>
      <c r="J316" s="150"/>
      <c r="K316" s="150"/>
      <c r="L316" s="150"/>
      <c r="M316" s="150"/>
      <c r="N316" s="150"/>
      <c r="O316" s="150"/>
      <c r="P316" s="150"/>
      <c r="Q316" s="150"/>
      <c r="R316" s="150"/>
      <c r="S316" s="150"/>
      <c r="T316" s="150"/>
      <c r="U316" s="150"/>
      <c r="V316" s="150"/>
      <c r="W316" s="150"/>
      <c r="X316" s="150"/>
      <c r="Y316" s="150"/>
      <c r="Z316" s="150"/>
    </row>
    <row r="317" ht="12.75" customHeight="1">
      <c r="A317" s="197"/>
      <c r="B317" s="150"/>
      <c r="C317" s="150"/>
      <c r="D317" s="59"/>
      <c r="E317" s="150"/>
      <c r="F317" s="150"/>
      <c r="G317" s="150"/>
      <c r="H317" s="150"/>
      <c r="I317" s="150"/>
      <c r="J317" s="150"/>
      <c r="K317" s="150"/>
      <c r="L317" s="150"/>
      <c r="M317" s="150"/>
      <c r="N317" s="150"/>
      <c r="O317" s="150"/>
      <c r="P317" s="150"/>
      <c r="Q317" s="150"/>
      <c r="R317" s="150"/>
      <c r="S317" s="150"/>
      <c r="T317" s="150"/>
      <c r="U317" s="150"/>
      <c r="V317" s="150"/>
      <c r="W317" s="150"/>
      <c r="X317" s="150"/>
      <c r="Y317" s="150"/>
      <c r="Z317" s="150"/>
    </row>
    <row r="318" ht="12.75" customHeight="1">
      <c r="A318" s="197"/>
      <c r="B318" s="150"/>
      <c r="C318" s="150"/>
      <c r="D318" s="59"/>
      <c r="E318" s="150"/>
      <c r="F318" s="150"/>
      <c r="G318" s="150"/>
      <c r="H318" s="150"/>
      <c r="I318" s="150"/>
      <c r="J318" s="150"/>
      <c r="K318" s="150"/>
      <c r="L318" s="150"/>
      <c r="M318" s="150"/>
      <c r="N318" s="150"/>
      <c r="O318" s="150"/>
      <c r="P318" s="150"/>
      <c r="Q318" s="150"/>
      <c r="R318" s="150"/>
      <c r="S318" s="150"/>
      <c r="T318" s="150"/>
      <c r="U318" s="150"/>
      <c r="V318" s="150"/>
      <c r="W318" s="150"/>
      <c r="X318" s="150"/>
      <c r="Y318" s="150"/>
      <c r="Z318" s="150"/>
    </row>
    <row r="319" ht="12.75" customHeight="1">
      <c r="A319" s="197"/>
      <c r="B319" s="150"/>
      <c r="C319" s="150"/>
      <c r="D319" s="59"/>
      <c r="E319" s="150"/>
      <c r="F319" s="150"/>
      <c r="G319" s="150"/>
      <c r="H319" s="150"/>
      <c r="I319" s="150"/>
      <c r="J319" s="150"/>
      <c r="K319" s="150"/>
      <c r="L319" s="150"/>
      <c r="M319" s="150"/>
      <c r="N319" s="150"/>
      <c r="O319" s="150"/>
      <c r="P319" s="150"/>
      <c r="Q319" s="150"/>
      <c r="R319" s="150"/>
      <c r="S319" s="150"/>
      <c r="T319" s="150"/>
      <c r="U319" s="150"/>
      <c r="V319" s="150"/>
      <c r="W319" s="150"/>
      <c r="X319" s="150"/>
      <c r="Y319" s="150"/>
      <c r="Z319" s="150"/>
    </row>
    <row r="320" ht="12.75" customHeight="1">
      <c r="A320" s="197"/>
      <c r="B320" s="150"/>
      <c r="C320" s="150"/>
      <c r="D320" s="59"/>
      <c r="E320" s="150"/>
      <c r="F320" s="150"/>
      <c r="G320" s="150"/>
      <c r="H320" s="150"/>
      <c r="I320" s="150"/>
      <c r="J320" s="150"/>
      <c r="K320" s="150"/>
      <c r="L320" s="150"/>
      <c r="M320" s="150"/>
      <c r="N320" s="150"/>
      <c r="O320" s="150"/>
      <c r="P320" s="150"/>
      <c r="Q320" s="150"/>
      <c r="R320" s="150"/>
      <c r="S320" s="150"/>
      <c r="T320" s="150"/>
      <c r="U320" s="150"/>
      <c r="V320" s="150"/>
      <c r="W320" s="150"/>
      <c r="X320" s="150"/>
      <c r="Y320" s="150"/>
      <c r="Z320" s="150"/>
    </row>
    <row r="321" ht="12.75" customHeight="1">
      <c r="A321" s="197"/>
      <c r="B321" s="150"/>
      <c r="C321" s="150"/>
      <c r="D321" s="59"/>
      <c r="E321" s="150"/>
      <c r="F321" s="150"/>
      <c r="G321" s="150"/>
      <c r="H321" s="150"/>
      <c r="I321" s="150"/>
      <c r="J321" s="150"/>
      <c r="K321" s="150"/>
      <c r="L321" s="150"/>
      <c r="M321" s="150"/>
      <c r="N321" s="150"/>
      <c r="O321" s="150"/>
      <c r="P321" s="150"/>
      <c r="Q321" s="150"/>
      <c r="R321" s="150"/>
      <c r="S321" s="150"/>
      <c r="T321" s="150"/>
      <c r="U321" s="150"/>
      <c r="V321" s="150"/>
      <c r="W321" s="150"/>
      <c r="X321" s="150"/>
      <c r="Y321" s="150"/>
      <c r="Z321" s="150"/>
    </row>
    <row r="322" ht="12.75" customHeight="1">
      <c r="A322" s="197"/>
      <c r="B322" s="150"/>
      <c r="C322" s="150"/>
      <c r="D322" s="59"/>
      <c r="E322" s="150"/>
      <c r="F322" s="150"/>
      <c r="G322" s="150"/>
      <c r="H322" s="150"/>
      <c r="I322" s="150"/>
      <c r="J322" s="150"/>
      <c r="K322" s="150"/>
      <c r="L322" s="150"/>
      <c r="M322" s="150"/>
      <c r="N322" s="150"/>
      <c r="O322" s="150"/>
      <c r="P322" s="150"/>
      <c r="Q322" s="150"/>
      <c r="R322" s="150"/>
      <c r="S322" s="150"/>
      <c r="T322" s="150"/>
      <c r="U322" s="150"/>
      <c r="V322" s="150"/>
      <c r="W322" s="150"/>
      <c r="X322" s="150"/>
      <c r="Y322" s="150"/>
      <c r="Z322" s="150"/>
    </row>
    <row r="323" ht="12.75" customHeight="1">
      <c r="A323" s="197"/>
      <c r="B323" s="150"/>
      <c r="C323" s="150"/>
      <c r="D323" s="59"/>
      <c r="E323" s="150"/>
      <c r="F323" s="150"/>
      <c r="G323" s="150"/>
      <c r="H323" s="150"/>
      <c r="I323" s="150"/>
      <c r="J323" s="150"/>
      <c r="K323" s="150"/>
      <c r="L323" s="150"/>
      <c r="M323" s="150"/>
      <c r="N323" s="150"/>
      <c r="O323" s="150"/>
      <c r="P323" s="150"/>
      <c r="Q323" s="150"/>
      <c r="R323" s="150"/>
      <c r="S323" s="150"/>
      <c r="T323" s="150"/>
      <c r="U323" s="150"/>
      <c r="V323" s="150"/>
      <c r="W323" s="150"/>
      <c r="X323" s="150"/>
      <c r="Y323" s="150"/>
      <c r="Z323" s="150"/>
    </row>
    <row r="324" ht="12.75" customHeight="1">
      <c r="A324" s="197"/>
      <c r="B324" s="150"/>
      <c r="C324" s="150"/>
      <c r="D324" s="59"/>
      <c r="E324" s="150"/>
      <c r="F324" s="150"/>
      <c r="G324" s="150"/>
      <c r="H324" s="150"/>
      <c r="I324" s="150"/>
      <c r="J324" s="150"/>
      <c r="K324" s="150"/>
      <c r="L324" s="150"/>
      <c r="M324" s="150"/>
      <c r="N324" s="150"/>
      <c r="O324" s="150"/>
      <c r="P324" s="150"/>
      <c r="Q324" s="150"/>
      <c r="R324" s="150"/>
      <c r="S324" s="150"/>
      <c r="T324" s="150"/>
      <c r="U324" s="150"/>
      <c r="V324" s="150"/>
      <c r="W324" s="150"/>
      <c r="X324" s="150"/>
      <c r="Y324" s="150"/>
      <c r="Z324" s="150"/>
    </row>
    <row r="325" ht="12.75" customHeight="1">
      <c r="A325" s="197"/>
      <c r="B325" s="150"/>
      <c r="C325" s="150"/>
      <c r="D325" s="59"/>
      <c r="E325" s="150"/>
      <c r="F325" s="150"/>
      <c r="G325" s="150"/>
      <c r="H325" s="150"/>
      <c r="I325" s="150"/>
      <c r="J325" s="150"/>
      <c r="K325" s="150"/>
      <c r="L325" s="150"/>
      <c r="M325" s="150"/>
      <c r="N325" s="150"/>
      <c r="O325" s="150"/>
      <c r="P325" s="150"/>
      <c r="Q325" s="150"/>
      <c r="R325" s="150"/>
      <c r="S325" s="150"/>
      <c r="T325" s="150"/>
      <c r="U325" s="150"/>
      <c r="V325" s="150"/>
      <c r="W325" s="150"/>
      <c r="X325" s="150"/>
      <c r="Y325" s="150"/>
      <c r="Z325" s="150"/>
    </row>
    <row r="326" ht="12.75" customHeight="1">
      <c r="A326" s="197"/>
      <c r="B326" s="150"/>
      <c r="C326" s="150"/>
      <c r="D326" s="59"/>
      <c r="E326" s="150"/>
      <c r="F326" s="150"/>
      <c r="G326" s="150"/>
      <c r="H326" s="150"/>
      <c r="I326" s="150"/>
      <c r="J326" s="150"/>
      <c r="K326" s="150"/>
      <c r="L326" s="150"/>
      <c r="M326" s="150"/>
      <c r="N326" s="150"/>
      <c r="O326" s="150"/>
      <c r="P326" s="150"/>
      <c r="Q326" s="150"/>
      <c r="R326" s="150"/>
      <c r="S326" s="150"/>
      <c r="T326" s="150"/>
      <c r="U326" s="150"/>
      <c r="V326" s="150"/>
      <c r="W326" s="150"/>
      <c r="X326" s="150"/>
      <c r="Y326" s="150"/>
      <c r="Z326" s="150"/>
    </row>
    <row r="327" ht="12.75" customHeight="1">
      <c r="A327" s="197"/>
      <c r="B327" s="150"/>
      <c r="C327" s="150"/>
      <c r="D327" s="59"/>
      <c r="E327" s="150"/>
      <c r="F327" s="150"/>
      <c r="G327" s="150"/>
      <c r="H327" s="150"/>
      <c r="I327" s="150"/>
      <c r="J327" s="150"/>
      <c r="K327" s="150"/>
      <c r="L327" s="150"/>
      <c r="M327" s="150"/>
      <c r="N327" s="150"/>
      <c r="O327" s="150"/>
      <c r="P327" s="150"/>
      <c r="Q327" s="150"/>
      <c r="R327" s="150"/>
      <c r="S327" s="150"/>
      <c r="T327" s="150"/>
      <c r="U327" s="150"/>
      <c r="V327" s="150"/>
      <c r="W327" s="150"/>
      <c r="X327" s="150"/>
      <c r="Y327" s="150"/>
      <c r="Z327" s="150"/>
    </row>
    <row r="328" ht="12.75" customHeight="1">
      <c r="A328" s="197"/>
      <c r="B328" s="150"/>
      <c r="C328" s="150"/>
      <c r="D328" s="59"/>
      <c r="E328" s="150"/>
      <c r="F328" s="150"/>
      <c r="G328" s="150"/>
      <c r="H328" s="150"/>
      <c r="I328" s="150"/>
      <c r="J328" s="150"/>
      <c r="K328" s="150"/>
      <c r="L328" s="150"/>
      <c r="M328" s="150"/>
      <c r="N328" s="150"/>
      <c r="O328" s="150"/>
      <c r="P328" s="150"/>
      <c r="Q328" s="150"/>
      <c r="R328" s="150"/>
      <c r="S328" s="150"/>
      <c r="T328" s="150"/>
      <c r="U328" s="150"/>
      <c r="V328" s="150"/>
      <c r="W328" s="150"/>
      <c r="X328" s="150"/>
      <c r="Y328" s="150"/>
      <c r="Z328" s="150"/>
    </row>
    <row r="329" ht="12.75" customHeight="1">
      <c r="A329" s="197"/>
      <c r="B329" s="150"/>
      <c r="C329" s="150"/>
      <c r="D329" s="59"/>
      <c r="E329" s="150"/>
      <c r="F329" s="150"/>
      <c r="G329" s="150"/>
      <c r="H329" s="150"/>
      <c r="I329" s="150"/>
      <c r="J329" s="150"/>
      <c r="K329" s="150"/>
      <c r="L329" s="150"/>
      <c r="M329" s="150"/>
      <c r="N329" s="150"/>
      <c r="O329" s="150"/>
      <c r="P329" s="150"/>
      <c r="Q329" s="150"/>
      <c r="R329" s="150"/>
      <c r="S329" s="150"/>
      <c r="T329" s="150"/>
      <c r="U329" s="150"/>
      <c r="V329" s="150"/>
      <c r="W329" s="150"/>
      <c r="X329" s="150"/>
      <c r="Y329" s="150"/>
      <c r="Z329" s="150"/>
    </row>
    <row r="330" ht="12.75" customHeight="1">
      <c r="A330" s="197"/>
      <c r="B330" s="150"/>
      <c r="C330" s="150"/>
      <c r="D330" s="59"/>
      <c r="E330" s="150"/>
      <c r="F330" s="150"/>
      <c r="G330" s="150"/>
      <c r="H330" s="150"/>
      <c r="I330" s="150"/>
      <c r="J330" s="150"/>
      <c r="K330" s="150"/>
      <c r="L330" s="150"/>
      <c r="M330" s="150"/>
      <c r="N330" s="150"/>
      <c r="O330" s="150"/>
      <c r="P330" s="150"/>
      <c r="Q330" s="150"/>
      <c r="R330" s="150"/>
      <c r="S330" s="150"/>
      <c r="T330" s="150"/>
      <c r="U330" s="150"/>
      <c r="V330" s="150"/>
      <c r="W330" s="150"/>
      <c r="X330" s="150"/>
      <c r="Y330" s="150"/>
      <c r="Z330" s="150"/>
    </row>
    <row r="331" ht="12.75" customHeight="1">
      <c r="A331" s="197"/>
      <c r="B331" s="150"/>
      <c r="C331" s="150"/>
      <c r="D331" s="59"/>
      <c r="E331" s="150"/>
      <c r="F331" s="150"/>
      <c r="G331" s="150"/>
      <c r="H331" s="150"/>
      <c r="I331" s="150"/>
      <c r="J331" s="150"/>
      <c r="K331" s="150"/>
      <c r="L331" s="150"/>
      <c r="M331" s="150"/>
      <c r="N331" s="150"/>
      <c r="O331" s="150"/>
      <c r="P331" s="150"/>
      <c r="Q331" s="150"/>
      <c r="R331" s="150"/>
      <c r="S331" s="150"/>
      <c r="T331" s="150"/>
      <c r="U331" s="150"/>
      <c r="V331" s="150"/>
      <c r="W331" s="150"/>
      <c r="X331" s="150"/>
      <c r="Y331" s="150"/>
      <c r="Z331" s="150"/>
    </row>
    <row r="332" ht="12.75" customHeight="1">
      <c r="A332" s="197"/>
      <c r="B332" s="150"/>
      <c r="C332" s="150"/>
      <c r="D332" s="59"/>
      <c r="E332" s="150"/>
      <c r="F332" s="150"/>
      <c r="G332" s="150"/>
      <c r="H332" s="150"/>
      <c r="I332" s="150"/>
      <c r="J332" s="150"/>
      <c r="K332" s="150"/>
      <c r="L332" s="150"/>
      <c r="M332" s="150"/>
      <c r="N332" s="150"/>
      <c r="O332" s="150"/>
      <c r="P332" s="150"/>
      <c r="Q332" s="150"/>
      <c r="R332" s="150"/>
      <c r="S332" s="150"/>
      <c r="T332" s="150"/>
      <c r="U332" s="150"/>
      <c r="V332" s="150"/>
      <c r="W332" s="150"/>
      <c r="X332" s="150"/>
      <c r="Y332" s="150"/>
      <c r="Z332" s="150"/>
    </row>
    <row r="333" ht="12.75" customHeight="1">
      <c r="A333" s="197"/>
      <c r="B333" s="150"/>
      <c r="C333" s="150"/>
      <c r="D333" s="59"/>
      <c r="E333" s="150"/>
      <c r="F333" s="150"/>
      <c r="G333" s="150"/>
      <c r="H333" s="150"/>
      <c r="I333" s="150"/>
      <c r="J333" s="150"/>
      <c r="K333" s="150"/>
      <c r="L333" s="150"/>
      <c r="M333" s="150"/>
      <c r="N333" s="150"/>
      <c r="O333" s="150"/>
      <c r="P333" s="150"/>
      <c r="Q333" s="150"/>
      <c r="R333" s="150"/>
      <c r="S333" s="150"/>
      <c r="T333" s="150"/>
      <c r="U333" s="150"/>
      <c r="V333" s="150"/>
      <c r="W333" s="150"/>
      <c r="X333" s="150"/>
      <c r="Y333" s="150"/>
      <c r="Z333" s="150"/>
    </row>
    <row r="334" ht="12.75" customHeight="1">
      <c r="A334" s="197"/>
      <c r="B334" s="150"/>
      <c r="C334" s="150"/>
      <c r="D334" s="59"/>
      <c r="E334" s="150"/>
      <c r="F334" s="150"/>
      <c r="G334" s="150"/>
      <c r="H334" s="150"/>
      <c r="I334" s="150"/>
      <c r="J334" s="150"/>
      <c r="K334" s="150"/>
      <c r="L334" s="150"/>
      <c r="M334" s="150"/>
      <c r="N334" s="150"/>
      <c r="O334" s="150"/>
      <c r="P334" s="150"/>
      <c r="Q334" s="150"/>
      <c r="R334" s="150"/>
      <c r="S334" s="150"/>
      <c r="T334" s="150"/>
      <c r="U334" s="150"/>
      <c r="V334" s="150"/>
      <c r="W334" s="150"/>
      <c r="X334" s="150"/>
      <c r="Y334" s="150"/>
      <c r="Z334" s="150"/>
    </row>
    <row r="335" ht="12.75" customHeight="1">
      <c r="A335" s="197"/>
      <c r="B335" s="150"/>
      <c r="C335" s="150"/>
      <c r="D335" s="59"/>
      <c r="E335" s="150"/>
      <c r="F335" s="150"/>
      <c r="G335" s="150"/>
      <c r="H335" s="150"/>
      <c r="I335" s="150"/>
      <c r="J335" s="150"/>
      <c r="K335" s="150"/>
      <c r="L335" s="150"/>
      <c r="M335" s="150"/>
      <c r="N335" s="150"/>
      <c r="O335" s="150"/>
      <c r="P335" s="150"/>
      <c r="Q335" s="150"/>
      <c r="R335" s="150"/>
      <c r="S335" s="150"/>
      <c r="T335" s="150"/>
      <c r="U335" s="150"/>
      <c r="V335" s="150"/>
      <c r="W335" s="150"/>
      <c r="X335" s="150"/>
      <c r="Y335" s="150"/>
      <c r="Z335" s="150"/>
    </row>
    <row r="336" ht="12.75" customHeight="1">
      <c r="A336" s="197"/>
      <c r="B336" s="150"/>
      <c r="C336" s="150"/>
      <c r="D336" s="59"/>
      <c r="E336" s="150"/>
      <c r="F336" s="150"/>
      <c r="G336" s="150"/>
      <c r="H336" s="150"/>
      <c r="I336" s="150"/>
      <c r="J336" s="150"/>
      <c r="K336" s="150"/>
      <c r="L336" s="150"/>
      <c r="M336" s="150"/>
      <c r="N336" s="150"/>
      <c r="O336" s="150"/>
      <c r="P336" s="150"/>
      <c r="Q336" s="150"/>
      <c r="R336" s="150"/>
      <c r="S336" s="150"/>
      <c r="T336" s="150"/>
      <c r="U336" s="150"/>
      <c r="V336" s="150"/>
      <c r="W336" s="150"/>
      <c r="X336" s="150"/>
      <c r="Y336" s="150"/>
      <c r="Z336" s="150"/>
    </row>
    <row r="337" ht="12.75" customHeight="1">
      <c r="A337" s="197"/>
      <c r="B337" s="150"/>
      <c r="C337" s="150"/>
      <c r="D337" s="59"/>
      <c r="E337" s="150"/>
      <c r="F337" s="150"/>
      <c r="G337" s="150"/>
      <c r="H337" s="150"/>
      <c r="I337" s="150"/>
      <c r="J337" s="150"/>
      <c r="K337" s="150"/>
      <c r="L337" s="150"/>
      <c r="M337" s="150"/>
      <c r="N337" s="150"/>
      <c r="O337" s="150"/>
      <c r="P337" s="150"/>
      <c r="Q337" s="150"/>
      <c r="R337" s="150"/>
      <c r="S337" s="150"/>
      <c r="T337" s="150"/>
      <c r="U337" s="150"/>
      <c r="V337" s="150"/>
      <c r="W337" s="150"/>
      <c r="X337" s="150"/>
      <c r="Y337" s="150"/>
      <c r="Z337" s="150"/>
    </row>
    <row r="338" ht="12.75" customHeight="1">
      <c r="A338" s="197"/>
      <c r="B338" s="150"/>
      <c r="C338" s="150"/>
      <c r="D338" s="59"/>
      <c r="E338" s="150"/>
      <c r="F338" s="150"/>
      <c r="G338" s="150"/>
      <c r="H338" s="150"/>
      <c r="I338" s="150"/>
      <c r="J338" s="150"/>
      <c r="K338" s="150"/>
      <c r="L338" s="150"/>
      <c r="M338" s="150"/>
      <c r="N338" s="150"/>
      <c r="O338" s="150"/>
      <c r="P338" s="150"/>
      <c r="Q338" s="150"/>
      <c r="R338" s="150"/>
      <c r="S338" s="150"/>
      <c r="T338" s="150"/>
      <c r="U338" s="150"/>
      <c r="V338" s="150"/>
      <c r="W338" s="150"/>
      <c r="X338" s="150"/>
      <c r="Y338" s="150"/>
      <c r="Z338" s="150"/>
    </row>
    <row r="339" ht="12.75" customHeight="1">
      <c r="A339" s="197"/>
      <c r="B339" s="150"/>
      <c r="C339" s="150"/>
      <c r="D339" s="59"/>
      <c r="E339" s="150"/>
      <c r="F339" s="150"/>
      <c r="G339" s="150"/>
      <c r="H339" s="150"/>
      <c r="I339" s="150"/>
      <c r="J339" s="150"/>
      <c r="K339" s="150"/>
      <c r="L339" s="150"/>
      <c r="M339" s="150"/>
      <c r="N339" s="150"/>
      <c r="O339" s="150"/>
      <c r="P339" s="150"/>
      <c r="Q339" s="150"/>
      <c r="R339" s="150"/>
      <c r="S339" s="150"/>
      <c r="T339" s="150"/>
      <c r="U339" s="150"/>
      <c r="V339" s="150"/>
      <c r="W339" s="150"/>
      <c r="X339" s="150"/>
      <c r="Y339" s="150"/>
      <c r="Z339" s="150"/>
    </row>
    <row r="340" ht="12.75" customHeight="1">
      <c r="A340" s="197"/>
      <c r="B340" s="150"/>
      <c r="C340" s="150"/>
      <c r="D340" s="59"/>
      <c r="E340" s="150"/>
      <c r="F340" s="150"/>
      <c r="G340" s="150"/>
      <c r="H340" s="150"/>
      <c r="I340" s="150"/>
      <c r="J340" s="150"/>
      <c r="K340" s="150"/>
      <c r="L340" s="150"/>
      <c r="M340" s="150"/>
      <c r="N340" s="150"/>
      <c r="O340" s="150"/>
      <c r="P340" s="150"/>
      <c r="Q340" s="150"/>
      <c r="R340" s="150"/>
      <c r="S340" s="150"/>
      <c r="T340" s="150"/>
      <c r="U340" s="150"/>
      <c r="V340" s="150"/>
      <c r="W340" s="150"/>
      <c r="X340" s="150"/>
      <c r="Y340" s="150"/>
      <c r="Z340" s="150"/>
    </row>
    <row r="341" ht="12.75" customHeight="1">
      <c r="A341" s="197"/>
      <c r="B341" s="150"/>
      <c r="C341" s="150"/>
      <c r="D341" s="59"/>
      <c r="E341" s="150"/>
      <c r="F341" s="150"/>
      <c r="G341" s="150"/>
      <c r="H341" s="150"/>
      <c r="I341" s="150"/>
      <c r="J341" s="150"/>
      <c r="K341" s="150"/>
      <c r="L341" s="150"/>
      <c r="M341" s="150"/>
      <c r="N341" s="150"/>
      <c r="O341" s="150"/>
      <c r="P341" s="150"/>
      <c r="Q341" s="150"/>
      <c r="R341" s="150"/>
      <c r="S341" s="150"/>
      <c r="T341" s="150"/>
      <c r="U341" s="150"/>
      <c r="V341" s="150"/>
      <c r="W341" s="150"/>
      <c r="X341" s="150"/>
      <c r="Y341" s="150"/>
      <c r="Z341" s="150"/>
    </row>
    <row r="342" ht="12.75" customHeight="1">
      <c r="A342" s="197"/>
      <c r="B342" s="150"/>
      <c r="C342" s="150"/>
      <c r="D342" s="59"/>
      <c r="E342" s="150"/>
      <c r="F342" s="150"/>
      <c r="G342" s="150"/>
      <c r="H342" s="150"/>
      <c r="I342" s="150"/>
      <c r="J342" s="150"/>
      <c r="K342" s="150"/>
      <c r="L342" s="150"/>
      <c r="M342" s="150"/>
      <c r="N342" s="150"/>
      <c r="O342" s="150"/>
      <c r="P342" s="150"/>
      <c r="Q342" s="150"/>
      <c r="R342" s="150"/>
      <c r="S342" s="150"/>
      <c r="T342" s="150"/>
      <c r="U342" s="150"/>
      <c r="V342" s="150"/>
      <c r="W342" s="150"/>
      <c r="X342" s="150"/>
      <c r="Y342" s="150"/>
      <c r="Z342" s="150"/>
    </row>
    <row r="343" ht="12.75" customHeight="1">
      <c r="A343" s="197"/>
      <c r="B343" s="150"/>
      <c r="C343" s="150"/>
      <c r="D343" s="59"/>
      <c r="E343" s="150"/>
      <c r="F343" s="150"/>
      <c r="G343" s="150"/>
      <c r="H343" s="150"/>
      <c r="I343" s="150"/>
      <c r="J343" s="150"/>
      <c r="K343" s="150"/>
      <c r="L343" s="150"/>
      <c r="M343" s="150"/>
      <c r="N343" s="150"/>
      <c r="O343" s="150"/>
      <c r="P343" s="150"/>
      <c r="Q343" s="150"/>
      <c r="R343" s="150"/>
      <c r="S343" s="150"/>
      <c r="T343" s="150"/>
      <c r="U343" s="150"/>
      <c r="V343" s="150"/>
      <c r="W343" s="150"/>
      <c r="X343" s="150"/>
      <c r="Y343" s="150"/>
      <c r="Z343" s="150"/>
    </row>
    <row r="344" ht="12.75" customHeight="1">
      <c r="A344" s="197"/>
      <c r="B344" s="150"/>
      <c r="C344" s="150"/>
      <c r="D344" s="59"/>
      <c r="E344" s="150"/>
      <c r="F344" s="150"/>
      <c r="G344" s="150"/>
      <c r="H344" s="150"/>
      <c r="I344" s="150"/>
      <c r="J344" s="150"/>
      <c r="K344" s="150"/>
      <c r="L344" s="150"/>
      <c r="M344" s="150"/>
      <c r="N344" s="150"/>
      <c r="O344" s="150"/>
      <c r="P344" s="150"/>
      <c r="Q344" s="150"/>
      <c r="R344" s="150"/>
      <c r="S344" s="150"/>
      <c r="T344" s="150"/>
      <c r="U344" s="150"/>
      <c r="V344" s="150"/>
      <c r="W344" s="150"/>
      <c r="X344" s="150"/>
      <c r="Y344" s="150"/>
      <c r="Z344" s="150"/>
    </row>
    <row r="345" ht="12.75" customHeight="1">
      <c r="A345" s="197"/>
      <c r="B345" s="150"/>
      <c r="C345" s="150"/>
      <c r="D345" s="59"/>
      <c r="E345" s="150"/>
      <c r="F345" s="150"/>
      <c r="G345" s="150"/>
      <c r="H345" s="150"/>
      <c r="I345" s="150"/>
      <c r="J345" s="150"/>
      <c r="K345" s="150"/>
      <c r="L345" s="150"/>
      <c r="M345" s="150"/>
      <c r="N345" s="150"/>
      <c r="O345" s="150"/>
      <c r="P345" s="150"/>
      <c r="Q345" s="150"/>
      <c r="R345" s="150"/>
      <c r="S345" s="150"/>
      <c r="T345" s="150"/>
      <c r="U345" s="150"/>
      <c r="V345" s="150"/>
      <c r="W345" s="150"/>
      <c r="X345" s="150"/>
      <c r="Y345" s="150"/>
      <c r="Z345" s="150"/>
    </row>
    <row r="346" ht="12.75" customHeight="1">
      <c r="A346" s="197"/>
      <c r="B346" s="150"/>
      <c r="C346" s="150"/>
      <c r="D346" s="59"/>
      <c r="E346" s="150"/>
      <c r="F346" s="150"/>
      <c r="G346" s="150"/>
      <c r="H346" s="150"/>
      <c r="I346" s="150"/>
      <c r="J346" s="150"/>
      <c r="K346" s="150"/>
      <c r="L346" s="150"/>
      <c r="M346" s="150"/>
      <c r="N346" s="150"/>
      <c r="O346" s="150"/>
      <c r="P346" s="150"/>
      <c r="Q346" s="150"/>
      <c r="R346" s="150"/>
      <c r="S346" s="150"/>
      <c r="T346" s="150"/>
      <c r="U346" s="150"/>
      <c r="V346" s="150"/>
      <c r="W346" s="150"/>
      <c r="X346" s="150"/>
      <c r="Y346" s="150"/>
      <c r="Z346" s="150"/>
    </row>
    <row r="347" ht="12.75" customHeight="1">
      <c r="A347" s="197"/>
      <c r="B347" s="150"/>
      <c r="C347" s="150"/>
      <c r="D347" s="59"/>
      <c r="E347" s="150"/>
      <c r="F347" s="150"/>
      <c r="G347" s="150"/>
      <c r="H347" s="150"/>
      <c r="I347" s="150"/>
      <c r="J347" s="150"/>
      <c r="K347" s="150"/>
      <c r="L347" s="150"/>
      <c r="M347" s="150"/>
      <c r="N347" s="150"/>
      <c r="O347" s="150"/>
      <c r="P347" s="150"/>
      <c r="Q347" s="150"/>
      <c r="R347" s="150"/>
      <c r="S347" s="150"/>
      <c r="T347" s="150"/>
      <c r="U347" s="150"/>
      <c r="V347" s="150"/>
      <c r="W347" s="150"/>
      <c r="X347" s="150"/>
      <c r="Y347" s="150"/>
      <c r="Z347" s="150"/>
    </row>
    <row r="348" ht="12.75" customHeight="1">
      <c r="A348" s="197"/>
      <c r="B348" s="150"/>
      <c r="C348" s="150"/>
      <c r="D348" s="59"/>
      <c r="E348" s="150"/>
      <c r="F348" s="150"/>
      <c r="G348" s="150"/>
      <c r="H348" s="150"/>
      <c r="I348" s="150"/>
      <c r="J348" s="150"/>
      <c r="K348" s="150"/>
      <c r="L348" s="150"/>
      <c r="M348" s="150"/>
      <c r="N348" s="150"/>
      <c r="O348" s="150"/>
      <c r="P348" s="150"/>
      <c r="Q348" s="150"/>
      <c r="R348" s="150"/>
      <c r="S348" s="150"/>
      <c r="T348" s="150"/>
      <c r="U348" s="150"/>
      <c r="V348" s="150"/>
      <c r="W348" s="150"/>
      <c r="X348" s="150"/>
      <c r="Y348" s="150"/>
      <c r="Z348" s="150"/>
    </row>
    <row r="349" ht="12.75" customHeight="1">
      <c r="A349" s="197"/>
      <c r="B349" s="150"/>
      <c r="C349" s="150"/>
      <c r="D349" s="59"/>
      <c r="E349" s="150"/>
      <c r="F349" s="150"/>
      <c r="G349" s="150"/>
      <c r="H349" s="150"/>
      <c r="I349" s="150"/>
      <c r="J349" s="150"/>
      <c r="K349" s="150"/>
      <c r="L349" s="150"/>
      <c r="M349" s="150"/>
      <c r="N349" s="150"/>
      <c r="O349" s="150"/>
      <c r="P349" s="150"/>
      <c r="Q349" s="150"/>
      <c r="R349" s="150"/>
      <c r="S349" s="150"/>
      <c r="T349" s="150"/>
      <c r="U349" s="150"/>
      <c r="V349" s="150"/>
      <c r="W349" s="150"/>
      <c r="X349" s="150"/>
      <c r="Y349" s="150"/>
      <c r="Z349" s="150"/>
    </row>
    <row r="350" ht="12.75" customHeight="1">
      <c r="A350" s="197"/>
      <c r="B350" s="150"/>
      <c r="C350" s="150"/>
      <c r="D350" s="59"/>
      <c r="E350" s="150"/>
      <c r="F350" s="150"/>
      <c r="G350" s="150"/>
      <c r="H350" s="150"/>
      <c r="I350" s="150"/>
      <c r="J350" s="150"/>
      <c r="K350" s="150"/>
      <c r="L350" s="150"/>
      <c r="M350" s="150"/>
      <c r="N350" s="150"/>
      <c r="O350" s="150"/>
      <c r="P350" s="150"/>
      <c r="Q350" s="150"/>
      <c r="R350" s="150"/>
      <c r="S350" s="150"/>
      <c r="T350" s="150"/>
      <c r="U350" s="150"/>
      <c r="V350" s="150"/>
      <c r="W350" s="150"/>
      <c r="X350" s="150"/>
      <c r="Y350" s="150"/>
      <c r="Z350" s="150"/>
    </row>
    <row r="351" ht="12.75" customHeight="1">
      <c r="A351" s="197"/>
      <c r="B351" s="150"/>
      <c r="C351" s="150"/>
      <c r="D351" s="59"/>
      <c r="E351" s="150"/>
      <c r="F351" s="150"/>
      <c r="G351" s="150"/>
      <c r="H351" s="150"/>
      <c r="I351" s="150"/>
      <c r="J351" s="150"/>
      <c r="K351" s="150"/>
      <c r="L351" s="150"/>
      <c r="M351" s="150"/>
      <c r="N351" s="150"/>
      <c r="O351" s="150"/>
      <c r="P351" s="150"/>
      <c r="Q351" s="150"/>
      <c r="R351" s="150"/>
      <c r="S351" s="150"/>
      <c r="T351" s="150"/>
      <c r="U351" s="150"/>
      <c r="V351" s="150"/>
      <c r="W351" s="150"/>
      <c r="X351" s="150"/>
      <c r="Y351" s="150"/>
      <c r="Z351" s="150"/>
    </row>
    <row r="352" ht="12.75" customHeight="1">
      <c r="A352" s="197"/>
      <c r="B352" s="150"/>
      <c r="C352" s="150"/>
      <c r="D352" s="59"/>
      <c r="E352" s="150"/>
      <c r="F352" s="150"/>
      <c r="G352" s="150"/>
      <c r="H352" s="150"/>
      <c r="I352" s="150"/>
      <c r="J352" s="150"/>
      <c r="K352" s="150"/>
      <c r="L352" s="150"/>
      <c r="M352" s="150"/>
      <c r="N352" s="150"/>
      <c r="O352" s="150"/>
      <c r="P352" s="150"/>
      <c r="Q352" s="150"/>
      <c r="R352" s="150"/>
      <c r="S352" s="150"/>
      <c r="T352" s="150"/>
      <c r="U352" s="150"/>
      <c r="V352" s="150"/>
      <c r="W352" s="150"/>
      <c r="X352" s="150"/>
      <c r="Y352" s="150"/>
      <c r="Z352" s="150"/>
    </row>
    <row r="353" ht="12.75" customHeight="1">
      <c r="A353" s="197"/>
      <c r="B353" s="150"/>
      <c r="C353" s="150"/>
      <c r="D353" s="59"/>
      <c r="E353" s="150"/>
      <c r="F353" s="150"/>
      <c r="G353" s="150"/>
      <c r="H353" s="150"/>
      <c r="I353" s="150"/>
      <c r="J353" s="150"/>
      <c r="K353" s="150"/>
      <c r="L353" s="150"/>
      <c r="M353" s="150"/>
      <c r="N353" s="150"/>
      <c r="O353" s="150"/>
      <c r="P353" s="150"/>
      <c r="Q353" s="150"/>
      <c r="R353" s="150"/>
      <c r="S353" s="150"/>
      <c r="T353" s="150"/>
      <c r="U353" s="150"/>
      <c r="V353" s="150"/>
      <c r="W353" s="150"/>
      <c r="X353" s="150"/>
      <c r="Y353" s="150"/>
      <c r="Z353" s="150"/>
    </row>
    <row r="354" ht="12.75" customHeight="1">
      <c r="A354" s="197"/>
      <c r="B354" s="150"/>
      <c r="C354" s="150"/>
      <c r="D354" s="59"/>
      <c r="E354" s="150"/>
      <c r="F354" s="150"/>
      <c r="G354" s="150"/>
      <c r="H354" s="150"/>
      <c r="I354" s="150"/>
      <c r="J354" s="150"/>
      <c r="K354" s="150"/>
      <c r="L354" s="150"/>
      <c r="M354" s="150"/>
      <c r="N354" s="150"/>
      <c r="O354" s="150"/>
      <c r="P354" s="150"/>
      <c r="Q354" s="150"/>
      <c r="R354" s="150"/>
      <c r="S354" s="150"/>
      <c r="T354" s="150"/>
      <c r="U354" s="150"/>
      <c r="V354" s="150"/>
      <c r="W354" s="150"/>
      <c r="X354" s="150"/>
      <c r="Y354" s="150"/>
      <c r="Z354" s="150"/>
    </row>
    <row r="355" ht="12.75" customHeight="1">
      <c r="A355" s="197"/>
      <c r="B355" s="150"/>
      <c r="C355" s="150"/>
      <c r="D355" s="59"/>
      <c r="E355" s="150"/>
      <c r="F355" s="150"/>
      <c r="G355" s="150"/>
      <c r="H355" s="150"/>
      <c r="I355" s="150"/>
      <c r="J355" s="150"/>
      <c r="K355" s="150"/>
      <c r="L355" s="150"/>
      <c r="M355" s="150"/>
      <c r="N355" s="150"/>
      <c r="O355" s="150"/>
      <c r="P355" s="150"/>
      <c r="Q355" s="150"/>
      <c r="R355" s="150"/>
      <c r="S355" s="150"/>
      <c r="T355" s="150"/>
      <c r="U355" s="150"/>
      <c r="V355" s="150"/>
      <c r="W355" s="150"/>
      <c r="X355" s="150"/>
      <c r="Y355" s="150"/>
      <c r="Z355" s="150"/>
    </row>
    <row r="356" ht="12.75" customHeight="1">
      <c r="A356" s="197"/>
      <c r="B356" s="150"/>
      <c r="C356" s="150"/>
      <c r="D356" s="59"/>
      <c r="E356" s="150"/>
      <c r="F356" s="150"/>
      <c r="G356" s="150"/>
      <c r="H356" s="150"/>
      <c r="I356" s="150"/>
      <c r="J356" s="150"/>
      <c r="K356" s="150"/>
      <c r="L356" s="150"/>
      <c r="M356" s="150"/>
      <c r="N356" s="150"/>
      <c r="O356" s="150"/>
      <c r="P356" s="150"/>
      <c r="Q356" s="150"/>
      <c r="R356" s="150"/>
      <c r="S356" s="150"/>
      <c r="T356" s="150"/>
      <c r="U356" s="150"/>
      <c r="V356" s="150"/>
      <c r="W356" s="150"/>
      <c r="X356" s="150"/>
      <c r="Y356" s="150"/>
      <c r="Z356" s="150"/>
    </row>
    <row r="357" ht="12.75" customHeight="1">
      <c r="A357" s="197"/>
      <c r="B357" s="150"/>
      <c r="C357" s="150"/>
      <c r="D357" s="59"/>
      <c r="E357" s="150"/>
      <c r="F357" s="150"/>
      <c r="G357" s="150"/>
      <c r="H357" s="150"/>
      <c r="I357" s="150"/>
      <c r="J357" s="150"/>
      <c r="K357" s="150"/>
      <c r="L357" s="150"/>
      <c r="M357" s="150"/>
      <c r="N357" s="150"/>
      <c r="O357" s="150"/>
      <c r="P357" s="150"/>
      <c r="Q357" s="150"/>
      <c r="R357" s="150"/>
      <c r="S357" s="150"/>
      <c r="T357" s="150"/>
      <c r="U357" s="150"/>
      <c r="V357" s="150"/>
      <c r="W357" s="150"/>
      <c r="X357" s="150"/>
      <c r="Y357" s="150"/>
      <c r="Z357" s="150"/>
    </row>
    <row r="358" ht="12.75" customHeight="1">
      <c r="A358" s="197"/>
      <c r="B358" s="150"/>
      <c r="C358" s="150"/>
      <c r="D358" s="59"/>
      <c r="E358" s="150"/>
      <c r="F358" s="150"/>
      <c r="G358" s="150"/>
      <c r="H358" s="150"/>
      <c r="I358" s="150"/>
      <c r="J358" s="150"/>
      <c r="K358" s="150"/>
      <c r="L358" s="150"/>
      <c r="M358" s="150"/>
      <c r="N358" s="150"/>
      <c r="O358" s="150"/>
      <c r="P358" s="150"/>
      <c r="Q358" s="150"/>
      <c r="R358" s="150"/>
      <c r="S358" s="150"/>
      <c r="T358" s="150"/>
      <c r="U358" s="150"/>
      <c r="V358" s="150"/>
      <c r="W358" s="150"/>
      <c r="X358" s="150"/>
      <c r="Y358" s="150"/>
      <c r="Z358" s="150"/>
    </row>
    <row r="359" ht="12.75" customHeight="1">
      <c r="A359" s="197"/>
      <c r="B359" s="150"/>
      <c r="C359" s="150"/>
      <c r="D359" s="59"/>
      <c r="E359" s="150"/>
      <c r="F359" s="150"/>
      <c r="G359" s="150"/>
      <c r="H359" s="150"/>
      <c r="I359" s="150"/>
      <c r="J359" s="150"/>
      <c r="K359" s="150"/>
      <c r="L359" s="150"/>
      <c r="M359" s="150"/>
      <c r="N359" s="150"/>
      <c r="O359" s="150"/>
      <c r="P359" s="150"/>
      <c r="Q359" s="150"/>
      <c r="R359" s="150"/>
      <c r="S359" s="150"/>
      <c r="T359" s="150"/>
      <c r="U359" s="150"/>
      <c r="V359" s="150"/>
      <c r="W359" s="150"/>
      <c r="X359" s="150"/>
      <c r="Y359" s="150"/>
      <c r="Z359" s="150"/>
    </row>
    <row r="360" ht="12.75" customHeight="1">
      <c r="A360" s="197"/>
      <c r="B360" s="150"/>
      <c r="C360" s="150"/>
      <c r="D360" s="59"/>
      <c r="E360" s="150"/>
      <c r="F360" s="150"/>
      <c r="G360" s="150"/>
      <c r="H360" s="150"/>
      <c r="I360" s="150"/>
      <c r="J360" s="150"/>
      <c r="K360" s="150"/>
      <c r="L360" s="150"/>
      <c r="M360" s="150"/>
      <c r="N360" s="150"/>
      <c r="O360" s="150"/>
      <c r="P360" s="150"/>
      <c r="Q360" s="150"/>
      <c r="R360" s="150"/>
      <c r="S360" s="150"/>
      <c r="T360" s="150"/>
      <c r="U360" s="150"/>
      <c r="V360" s="150"/>
      <c r="W360" s="150"/>
      <c r="X360" s="150"/>
      <c r="Y360" s="150"/>
      <c r="Z360" s="150"/>
    </row>
    <row r="361" ht="12.75" customHeight="1">
      <c r="A361" s="197"/>
      <c r="B361" s="150"/>
      <c r="C361" s="150"/>
      <c r="D361" s="59"/>
      <c r="E361" s="150"/>
      <c r="F361" s="150"/>
      <c r="G361" s="150"/>
      <c r="H361" s="150"/>
      <c r="I361" s="150"/>
      <c r="J361" s="150"/>
      <c r="K361" s="150"/>
      <c r="L361" s="150"/>
      <c r="M361" s="150"/>
      <c r="N361" s="150"/>
      <c r="O361" s="150"/>
      <c r="P361" s="150"/>
      <c r="Q361" s="150"/>
      <c r="R361" s="150"/>
      <c r="S361" s="150"/>
      <c r="T361" s="150"/>
      <c r="U361" s="150"/>
      <c r="V361" s="150"/>
      <c r="W361" s="150"/>
      <c r="X361" s="150"/>
      <c r="Y361" s="150"/>
      <c r="Z361" s="150"/>
    </row>
    <row r="362" ht="12.75" customHeight="1">
      <c r="A362" s="197"/>
      <c r="B362" s="150"/>
      <c r="C362" s="150"/>
      <c r="D362" s="59"/>
      <c r="E362" s="150"/>
      <c r="F362" s="150"/>
      <c r="G362" s="150"/>
      <c r="H362" s="150"/>
      <c r="I362" s="150"/>
      <c r="J362" s="150"/>
      <c r="K362" s="150"/>
      <c r="L362" s="150"/>
      <c r="M362" s="150"/>
      <c r="N362" s="150"/>
      <c r="O362" s="150"/>
      <c r="P362" s="150"/>
      <c r="Q362" s="150"/>
      <c r="R362" s="150"/>
      <c r="S362" s="150"/>
      <c r="T362" s="150"/>
      <c r="U362" s="150"/>
      <c r="V362" s="150"/>
      <c r="W362" s="150"/>
      <c r="X362" s="150"/>
      <c r="Y362" s="150"/>
      <c r="Z362" s="150"/>
    </row>
    <row r="363" ht="12.75" customHeight="1">
      <c r="A363" s="197"/>
      <c r="B363" s="150"/>
      <c r="C363" s="150"/>
      <c r="D363" s="59"/>
      <c r="E363" s="150"/>
      <c r="F363" s="150"/>
      <c r="G363" s="150"/>
      <c r="H363" s="150"/>
      <c r="I363" s="150"/>
      <c r="J363" s="150"/>
      <c r="K363" s="150"/>
      <c r="L363" s="150"/>
      <c r="M363" s="150"/>
      <c r="N363" s="150"/>
      <c r="O363" s="150"/>
      <c r="P363" s="150"/>
      <c r="Q363" s="150"/>
      <c r="R363" s="150"/>
      <c r="S363" s="150"/>
      <c r="T363" s="150"/>
      <c r="U363" s="150"/>
      <c r="V363" s="150"/>
      <c r="W363" s="150"/>
      <c r="X363" s="150"/>
      <c r="Y363" s="150"/>
      <c r="Z363" s="150"/>
    </row>
    <row r="364" ht="12.75" customHeight="1">
      <c r="A364" s="197"/>
      <c r="B364" s="150"/>
      <c r="C364" s="150"/>
      <c r="D364" s="59"/>
      <c r="E364" s="150"/>
      <c r="F364" s="150"/>
      <c r="G364" s="150"/>
      <c r="H364" s="150"/>
      <c r="I364" s="150"/>
      <c r="J364" s="150"/>
      <c r="K364" s="150"/>
      <c r="L364" s="150"/>
      <c r="M364" s="150"/>
      <c r="N364" s="150"/>
      <c r="O364" s="150"/>
      <c r="P364" s="150"/>
      <c r="Q364" s="150"/>
      <c r="R364" s="150"/>
      <c r="S364" s="150"/>
      <c r="T364" s="150"/>
      <c r="U364" s="150"/>
      <c r="V364" s="150"/>
      <c r="W364" s="150"/>
      <c r="X364" s="150"/>
      <c r="Y364" s="150"/>
      <c r="Z364" s="150"/>
    </row>
    <row r="365" ht="12.75" customHeight="1">
      <c r="A365" s="197"/>
      <c r="B365" s="150"/>
      <c r="C365" s="150"/>
      <c r="D365" s="59"/>
      <c r="E365" s="150"/>
      <c r="F365" s="150"/>
      <c r="G365" s="150"/>
      <c r="H365" s="150"/>
      <c r="I365" s="150"/>
      <c r="J365" s="150"/>
      <c r="K365" s="150"/>
      <c r="L365" s="150"/>
      <c r="M365" s="150"/>
      <c r="N365" s="150"/>
      <c r="O365" s="150"/>
      <c r="P365" s="150"/>
      <c r="Q365" s="150"/>
      <c r="R365" s="150"/>
      <c r="S365" s="150"/>
      <c r="T365" s="150"/>
      <c r="U365" s="150"/>
      <c r="V365" s="150"/>
      <c r="W365" s="150"/>
      <c r="X365" s="150"/>
      <c r="Y365" s="150"/>
      <c r="Z365" s="150"/>
    </row>
    <row r="366" ht="12.75" customHeight="1">
      <c r="A366" s="197"/>
      <c r="B366" s="150"/>
      <c r="C366" s="150"/>
      <c r="D366" s="59"/>
      <c r="E366" s="150"/>
      <c r="F366" s="150"/>
      <c r="G366" s="150"/>
      <c r="H366" s="150"/>
      <c r="I366" s="150"/>
      <c r="J366" s="150"/>
      <c r="K366" s="150"/>
      <c r="L366" s="150"/>
      <c r="M366" s="150"/>
      <c r="N366" s="150"/>
      <c r="O366" s="150"/>
      <c r="P366" s="150"/>
      <c r="Q366" s="150"/>
      <c r="R366" s="150"/>
      <c r="S366" s="150"/>
      <c r="T366" s="150"/>
      <c r="U366" s="150"/>
      <c r="V366" s="150"/>
      <c r="W366" s="150"/>
      <c r="X366" s="150"/>
      <c r="Y366" s="150"/>
      <c r="Z366" s="150"/>
    </row>
    <row r="367" ht="12.75" customHeight="1">
      <c r="A367" s="197"/>
      <c r="B367" s="150"/>
      <c r="C367" s="150"/>
      <c r="D367" s="59"/>
      <c r="E367" s="150"/>
      <c r="F367" s="150"/>
      <c r="G367" s="150"/>
      <c r="H367" s="150"/>
      <c r="I367" s="150"/>
      <c r="J367" s="150"/>
      <c r="K367" s="150"/>
      <c r="L367" s="150"/>
      <c r="M367" s="150"/>
      <c r="N367" s="150"/>
      <c r="O367" s="150"/>
      <c r="P367" s="150"/>
      <c r="Q367" s="150"/>
      <c r="R367" s="150"/>
      <c r="S367" s="150"/>
      <c r="T367" s="150"/>
      <c r="U367" s="150"/>
      <c r="V367" s="150"/>
      <c r="W367" s="150"/>
      <c r="X367" s="150"/>
      <c r="Y367" s="150"/>
      <c r="Z367" s="150"/>
    </row>
    <row r="368" ht="12.75" customHeight="1">
      <c r="A368" s="197"/>
      <c r="B368" s="150"/>
      <c r="C368" s="150"/>
      <c r="D368" s="59"/>
      <c r="E368" s="150"/>
      <c r="F368" s="150"/>
      <c r="G368" s="150"/>
      <c r="H368" s="150"/>
      <c r="I368" s="150"/>
      <c r="J368" s="150"/>
      <c r="K368" s="150"/>
      <c r="L368" s="150"/>
      <c r="M368" s="150"/>
      <c r="N368" s="150"/>
      <c r="O368" s="150"/>
      <c r="P368" s="150"/>
      <c r="Q368" s="150"/>
      <c r="R368" s="150"/>
      <c r="S368" s="150"/>
      <c r="T368" s="150"/>
      <c r="U368" s="150"/>
      <c r="V368" s="150"/>
      <c r="W368" s="150"/>
      <c r="X368" s="150"/>
      <c r="Y368" s="150"/>
      <c r="Z368" s="150"/>
    </row>
    <row r="369" ht="12.75" customHeight="1">
      <c r="A369" s="197"/>
      <c r="B369" s="150"/>
      <c r="C369" s="150"/>
      <c r="D369" s="59"/>
      <c r="E369" s="150"/>
      <c r="F369" s="150"/>
      <c r="G369" s="150"/>
      <c r="H369" s="150"/>
      <c r="I369" s="150"/>
      <c r="J369" s="150"/>
      <c r="K369" s="150"/>
      <c r="L369" s="150"/>
      <c r="M369" s="150"/>
      <c r="N369" s="150"/>
      <c r="O369" s="150"/>
      <c r="P369" s="150"/>
      <c r="Q369" s="150"/>
      <c r="R369" s="150"/>
      <c r="S369" s="150"/>
      <c r="T369" s="150"/>
      <c r="U369" s="150"/>
      <c r="V369" s="150"/>
      <c r="W369" s="150"/>
      <c r="X369" s="150"/>
      <c r="Y369" s="150"/>
      <c r="Z369" s="150"/>
    </row>
    <row r="370" ht="12.75" customHeight="1">
      <c r="A370" s="197"/>
      <c r="B370" s="150"/>
      <c r="C370" s="150"/>
      <c r="D370" s="59"/>
      <c r="E370" s="150"/>
      <c r="F370" s="150"/>
      <c r="G370" s="150"/>
      <c r="H370" s="150"/>
      <c r="I370" s="150"/>
      <c r="J370" s="150"/>
      <c r="K370" s="150"/>
      <c r="L370" s="150"/>
      <c r="M370" s="150"/>
      <c r="N370" s="150"/>
      <c r="O370" s="150"/>
      <c r="P370" s="150"/>
      <c r="Q370" s="150"/>
      <c r="R370" s="150"/>
      <c r="S370" s="150"/>
      <c r="T370" s="150"/>
      <c r="U370" s="150"/>
      <c r="V370" s="150"/>
      <c r="W370" s="150"/>
      <c r="X370" s="150"/>
      <c r="Y370" s="150"/>
      <c r="Z370" s="150"/>
    </row>
    <row r="371" ht="12.75" customHeight="1">
      <c r="A371" s="197"/>
      <c r="B371" s="150"/>
      <c r="C371" s="150"/>
      <c r="D371" s="59"/>
      <c r="E371" s="150"/>
      <c r="F371" s="150"/>
      <c r="G371" s="150"/>
      <c r="H371" s="150"/>
      <c r="I371" s="150"/>
      <c r="J371" s="150"/>
      <c r="K371" s="150"/>
      <c r="L371" s="150"/>
      <c r="M371" s="150"/>
      <c r="N371" s="150"/>
      <c r="O371" s="150"/>
      <c r="P371" s="150"/>
      <c r="Q371" s="150"/>
      <c r="R371" s="150"/>
      <c r="S371" s="150"/>
      <c r="T371" s="150"/>
      <c r="U371" s="150"/>
      <c r="V371" s="150"/>
      <c r="W371" s="150"/>
      <c r="X371" s="150"/>
      <c r="Y371" s="150"/>
      <c r="Z371" s="150"/>
    </row>
    <row r="372" ht="12.75" customHeight="1">
      <c r="A372" s="197"/>
      <c r="B372" s="150"/>
      <c r="C372" s="150"/>
      <c r="D372" s="59"/>
      <c r="E372" s="150"/>
      <c r="F372" s="150"/>
      <c r="G372" s="150"/>
      <c r="H372" s="150"/>
      <c r="I372" s="150"/>
      <c r="J372" s="150"/>
      <c r="K372" s="150"/>
      <c r="L372" s="150"/>
      <c r="M372" s="150"/>
      <c r="N372" s="150"/>
      <c r="O372" s="150"/>
      <c r="P372" s="150"/>
      <c r="Q372" s="150"/>
      <c r="R372" s="150"/>
      <c r="S372" s="150"/>
      <c r="T372" s="150"/>
      <c r="U372" s="150"/>
      <c r="V372" s="150"/>
      <c r="W372" s="150"/>
      <c r="X372" s="150"/>
      <c r="Y372" s="150"/>
      <c r="Z372" s="150"/>
    </row>
    <row r="373" ht="12.75" customHeight="1">
      <c r="A373" s="197"/>
      <c r="B373" s="150"/>
      <c r="C373" s="150"/>
      <c r="D373" s="59"/>
      <c r="E373" s="150"/>
      <c r="F373" s="150"/>
      <c r="G373" s="150"/>
      <c r="H373" s="150"/>
      <c r="I373" s="150"/>
      <c r="J373" s="150"/>
      <c r="K373" s="150"/>
      <c r="L373" s="150"/>
      <c r="M373" s="150"/>
      <c r="N373" s="150"/>
      <c r="O373" s="150"/>
      <c r="P373" s="150"/>
      <c r="Q373" s="150"/>
      <c r="R373" s="150"/>
      <c r="S373" s="150"/>
      <c r="T373" s="150"/>
      <c r="U373" s="150"/>
      <c r="V373" s="150"/>
      <c r="W373" s="150"/>
      <c r="X373" s="150"/>
      <c r="Y373" s="150"/>
      <c r="Z373" s="150"/>
    </row>
    <row r="374" ht="12.75" customHeight="1">
      <c r="A374" s="197"/>
      <c r="B374" s="150"/>
      <c r="C374" s="150"/>
      <c r="D374" s="59"/>
      <c r="E374" s="150"/>
      <c r="F374" s="150"/>
      <c r="G374" s="150"/>
      <c r="H374" s="150"/>
      <c r="I374" s="150"/>
      <c r="J374" s="150"/>
      <c r="K374" s="150"/>
      <c r="L374" s="150"/>
      <c r="M374" s="150"/>
      <c r="N374" s="150"/>
      <c r="O374" s="150"/>
      <c r="P374" s="150"/>
      <c r="Q374" s="150"/>
      <c r="R374" s="150"/>
      <c r="S374" s="150"/>
      <c r="T374" s="150"/>
      <c r="U374" s="150"/>
      <c r="V374" s="150"/>
      <c r="W374" s="150"/>
      <c r="X374" s="150"/>
      <c r="Y374" s="150"/>
      <c r="Z374" s="150"/>
    </row>
    <row r="375" ht="12.75" customHeight="1">
      <c r="A375" s="197"/>
      <c r="B375" s="150"/>
      <c r="C375" s="150"/>
      <c r="D375" s="59"/>
      <c r="E375" s="150"/>
      <c r="F375" s="150"/>
      <c r="G375" s="150"/>
      <c r="H375" s="150"/>
      <c r="I375" s="150"/>
      <c r="J375" s="150"/>
      <c r="K375" s="150"/>
      <c r="L375" s="150"/>
      <c r="M375" s="150"/>
      <c r="N375" s="150"/>
      <c r="O375" s="150"/>
      <c r="P375" s="150"/>
      <c r="Q375" s="150"/>
      <c r="R375" s="150"/>
      <c r="S375" s="150"/>
      <c r="T375" s="150"/>
      <c r="U375" s="150"/>
      <c r="V375" s="150"/>
      <c r="W375" s="150"/>
      <c r="X375" s="150"/>
      <c r="Y375" s="150"/>
      <c r="Z375" s="150"/>
    </row>
    <row r="376" ht="12.75" customHeight="1">
      <c r="A376" s="197"/>
      <c r="B376" s="150"/>
      <c r="C376" s="150"/>
      <c r="D376" s="59"/>
      <c r="E376" s="150"/>
      <c r="F376" s="150"/>
      <c r="G376" s="150"/>
      <c r="H376" s="150"/>
      <c r="I376" s="150"/>
      <c r="J376" s="150"/>
      <c r="K376" s="150"/>
      <c r="L376" s="150"/>
      <c r="M376" s="150"/>
      <c r="N376" s="150"/>
      <c r="O376" s="150"/>
      <c r="P376" s="150"/>
      <c r="Q376" s="150"/>
      <c r="R376" s="150"/>
      <c r="S376" s="150"/>
      <c r="T376" s="150"/>
      <c r="U376" s="150"/>
      <c r="V376" s="150"/>
      <c r="W376" s="150"/>
      <c r="X376" s="150"/>
      <c r="Y376" s="150"/>
      <c r="Z376" s="150"/>
    </row>
    <row r="377" ht="12.75" customHeight="1">
      <c r="A377" s="197"/>
      <c r="B377" s="150"/>
      <c r="C377" s="150"/>
      <c r="D377" s="59"/>
      <c r="E377" s="150"/>
      <c r="F377" s="150"/>
      <c r="G377" s="150"/>
      <c r="H377" s="150"/>
      <c r="I377" s="150"/>
      <c r="J377" s="150"/>
      <c r="K377" s="150"/>
      <c r="L377" s="150"/>
      <c r="M377" s="150"/>
      <c r="N377" s="150"/>
      <c r="O377" s="150"/>
      <c r="P377" s="150"/>
      <c r="Q377" s="150"/>
      <c r="R377" s="150"/>
      <c r="S377" s="150"/>
      <c r="T377" s="150"/>
      <c r="U377" s="150"/>
      <c r="V377" s="150"/>
      <c r="W377" s="150"/>
      <c r="X377" s="150"/>
      <c r="Y377" s="150"/>
      <c r="Z377" s="150"/>
    </row>
    <row r="378" ht="12.75" customHeight="1">
      <c r="A378" s="197"/>
      <c r="B378" s="150"/>
      <c r="C378" s="150"/>
      <c r="D378" s="59"/>
      <c r="E378" s="150"/>
      <c r="F378" s="150"/>
      <c r="G378" s="150"/>
      <c r="H378" s="150"/>
      <c r="I378" s="150"/>
      <c r="J378" s="150"/>
      <c r="K378" s="150"/>
      <c r="L378" s="150"/>
      <c r="M378" s="150"/>
      <c r="N378" s="150"/>
      <c r="O378" s="150"/>
      <c r="P378" s="150"/>
      <c r="Q378" s="150"/>
      <c r="R378" s="150"/>
      <c r="S378" s="150"/>
      <c r="T378" s="150"/>
      <c r="U378" s="150"/>
      <c r="V378" s="150"/>
      <c r="W378" s="150"/>
      <c r="X378" s="150"/>
      <c r="Y378" s="150"/>
      <c r="Z378" s="150"/>
    </row>
    <row r="379" ht="12.75" customHeight="1">
      <c r="A379" s="197"/>
      <c r="B379" s="150"/>
      <c r="C379" s="150"/>
      <c r="D379" s="59"/>
      <c r="E379" s="150"/>
      <c r="F379" s="150"/>
      <c r="G379" s="150"/>
      <c r="H379" s="150"/>
      <c r="I379" s="150"/>
      <c r="J379" s="150"/>
      <c r="K379" s="150"/>
      <c r="L379" s="150"/>
      <c r="M379" s="150"/>
      <c r="N379" s="150"/>
      <c r="O379" s="150"/>
      <c r="P379" s="150"/>
      <c r="Q379" s="150"/>
      <c r="R379" s="150"/>
      <c r="S379" s="150"/>
      <c r="T379" s="150"/>
      <c r="U379" s="150"/>
      <c r="V379" s="150"/>
      <c r="W379" s="150"/>
      <c r="X379" s="150"/>
      <c r="Y379" s="150"/>
      <c r="Z379" s="150"/>
    </row>
    <row r="380" ht="12.75" customHeight="1">
      <c r="A380" s="197"/>
      <c r="B380" s="150"/>
      <c r="C380" s="150"/>
      <c r="D380" s="59"/>
      <c r="E380" s="150"/>
      <c r="F380" s="150"/>
      <c r="G380" s="150"/>
      <c r="H380" s="150"/>
      <c r="I380" s="150"/>
      <c r="J380" s="150"/>
      <c r="K380" s="150"/>
      <c r="L380" s="150"/>
      <c r="M380" s="150"/>
      <c r="N380" s="150"/>
      <c r="O380" s="150"/>
      <c r="P380" s="150"/>
      <c r="Q380" s="150"/>
      <c r="R380" s="150"/>
      <c r="S380" s="150"/>
      <c r="T380" s="150"/>
      <c r="U380" s="150"/>
      <c r="V380" s="150"/>
      <c r="W380" s="150"/>
      <c r="X380" s="150"/>
      <c r="Y380" s="150"/>
      <c r="Z380" s="150"/>
    </row>
    <row r="381" ht="12.75" customHeight="1">
      <c r="A381" s="197"/>
      <c r="B381" s="150"/>
      <c r="C381" s="150"/>
      <c r="D381" s="59"/>
      <c r="E381" s="150"/>
      <c r="F381" s="150"/>
      <c r="G381" s="150"/>
      <c r="H381" s="150"/>
      <c r="I381" s="150"/>
      <c r="J381" s="150"/>
      <c r="K381" s="150"/>
      <c r="L381" s="150"/>
      <c r="M381" s="150"/>
      <c r="N381" s="150"/>
      <c r="O381" s="150"/>
      <c r="P381" s="150"/>
      <c r="Q381" s="150"/>
      <c r="R381" s="150"/>
      <c r="S381" s="150"/>
      <c r="T381" s="150"/>
      <c r="U381" s="150"/>
      <c r="V381" s="150"/>
      <c r="W381" s="150"/>
      <c r="X381" s="150"/>
      <c r="Y381" s="150"/>
      <c r="Z381" s="150"/>
    </row>
    <row r="382" ht="12.75" customHeight="1">
      <c r="A382" s="197"/>
      <c r="B382" s="150"/>
      <c r="C382" s="150"/>
      <c r="D382" s="59"/>
      <c r="E382" s="150"/>
      <c r="F382" s="150"/>
      <c r="G382" s="150"/>
      <c r="H382" s="150"/>
      <c r="I382" s="150"/>
      <c r="J382" s="150"/>
      <c r="K382" s="150"/>
      <c r="L382" s="150"/>
      <c r="M382" s="150"/>
      <c r="N382" s="150"/>
      <c r="O382" s="150"/>
      <c r="P382" s="150"/>
      <c r="Q382" s="150"/>
      <c r="R382" s="150"/>
      <c r="S382" s="150"/>
      <c r="T382" s="150"/>
      <c r="U382" s="150"/>
      <c r="V382" s="150"/>
      <c r="W382" s="150"/>
      <c r="X382" s="150"/>
      <c r="Y382" s="150"/>
      <c r="Z382" s="150"/>
    </row>
    <row r="383" ht="12.75" customHeight="1">
      <c r="A383" s="197"/>
      <c r="B383" s="150"/>
      <c r="C383" s="150"/>
      <c r="D383" s="59"/>
      <c r="E383" s="150"/>
      <c r="F383" s="150"/>
      <c r="G383" s="150"/>
      <c r="H383" s="150"/>
      <c r="I383" s="150"/>
      <c r="J383" s="150"/>
      <c r="K383" s="150"/>
      <c r="L383" s="150"/>
      <c r="M383" s="150"/>
      <c r="N383" s="150"/>
      <c r="O383" s="150"/>
      <c r="P383" s="150"/>
      <c r="Q383" s="150"/>
      <c r="R383" s="150"/>
      <c r="S383" s="150"/>
      <c r="T383" s="150"/>
      <c r="U383" s="150"/>
      <c r="V383" s="150"/>
      <c r="W383" s="150"/>
      <c r="X383" s="150"/>
      <c r="Y383" s="150"/>
      <c r="Z383" s="150"/>
    </row>
    <row r="384" ht="12.75" customHeight="1">
      <c r="A384" s="197"/>
      <c r="B384" s="150"/>
      <c r="C384" s="150"/>
      <c r="D384" s="59"/>
      <c r="E384" s="150"/>
      <c r="F384" s="150"/>
      <c r="G384" s="150"/>
      <c r="H384" s="150"/>
      <c r="I384" s="150"/>
      <c r="J384" s="150"/>
      <c r="K384" s="150"/>
      <c r="L384" s="150"/>
      <c r="M384" s="150"/>
      <c r="N384" s="150"/>
      <c r="O384" s="150"/>
      <c r="P384" s="150"/>
      <c r="Q384" s="150"/>
      <c r="R384" s="150"/>
      <c r="S384" s="150"/>
      <c r="T384" s="150"/>
      <c r="U384" s="150"/>
      <c r="V384" s="150"/>
      <c r="W384" s="150"/>
      <c r="X384" s="150"/>
      <c r="Y384" s="150"/>
      <c r="Z384" s="150"/>
    </row>
    <row r="385" ht="12.75" customHeight="1">
      <c r="A385" s="197"/>
      <c r="B385" s="150"/>
      <c r="C385" s="150"/>
      <c r="D385" s="59"/>
      <c r="E385" s="150"/>
      <c r="F385" s="150"/>
      <c r="G385" s="150"/>
      <c r="H385" s="150"/>
      <c r="I385" s="150"/>
      <c r="J385" s="150"/>
      <c r="K385" s="150"/>
      <c r="L385" s="150"/>
      <c r="M385" s="150"/>
      <c r="N385" s="150"/>
      <c r="O385" s="150"/>
      <c r="P385" s="150"/>
      <c r="Q385" s="150"/>
      <c r="R385" s="150"/>
      <c r="S385" s="150"/>
      <c r="T385" s="150"/>
      <c r="U385" s="150"/>
      <c r="V385" s="150"/>
      <c r="W385" s="150"/>
      <c r="X385" s="150"/>
      <c r="Y385" s="150"/>
      <c r="Z385" s="150"/>
    </row>
    <row r="386" ht="12.75" customHeight="1">
      <c r="A386" s="197"/>
      <c r="B386" s="150"/>
      <c r="C386" s="150"/>
      <c r="D386" s="59"/>
      <c r="E386" s="150"/>
      <c r="F386" s="150"/>
      <c r="G386" s="150"/>
      <c r="H386" s="150"/>
      <c r="I386" s="150"/>
      <c r="J386" s="150"/>
      <c r="K386" s="150"/>
      <c r="L386" s="150"/>
      <c r="M386" s="150"/>
      <c r="N386" s="150"/>
      <c r="O386" s="150"/>
      <c r="P386" s="150"/>
      <c r="Q386" s="150"/>
      <c r="R386" s="150"/>
      <c r="S386" s="150"/>
      <c r="T386" s="150"/>
      <c r="U386" s="150"/>
      <c r="V386" s="150"/>
      <c r="W386" s="150"/>
      <c r="X386" s="150"/>
      <c r="Y386" s="150"/>
      <c r="Z386" s="150"/>
    </row>
    <row r="387" ht="12.75" customHeight="1">
      <c r="A387" s="197"/>
      <c r="B387" s="150"/>
      <c r="C387" s="150"/>
      <c r="D387" s="59"/>
      <c r="E387" s="150"/>
      <c r="F387" s="150"/>
      <c r="G387" s="150"/>
      <c r="H387" s="150"/>
      <c r="I387" s="150"/>
      <c r="J387" s="150"/>
      <c r="K387" s="150"/>
      <c r="L387" s="150"/>
      <c r="M387" s="150"/>
      <c r="N387" s="150"/>
      <c r="O387" s="150"/>
      <c r="P387" s="150"/>
      <c r="Q387" s="150"/>
      <c r="R387" s="150"/>
      <c r="S387" s="150"/>
      <c r="T387" s="150"/>
      <c r="U387" s="150"/>
      <c r="V387" s="150"/>
      <c r="W387" s="150"/>
      <c r="X387" s="150"/>
      <c r="Y387" s="150"/>
      <c r="Z387" s="150"/>
    </row>
    <row r="388" ht="12.75" customHeight="1">
      <c r="A388" s="197"/>
      <c r="B388" s="150"/>
      <c r="C388" s="150"/>
      <c r="D388" s="59"/>
      <c r="E388" s="150"/>
      <c r="F388" s="150"/>
      <c r="G388" s="150"/>
      <c r="H388" s="150"/>
      <c r="I388" s="150"/>
      <c r="J388" s="150"/>
      <c r="K388" s="150"/>
      <c r="L388" s="150"/>
      <c r="M388" s="150"/>
      <c r="N388" s="150"/>
      <c r="O388" s="150"/>
      <c r="P388" s="150"/>
      <c r="Q388" s="150"/>
      <c r="R388" s="150"/>
      <c r="S388" s="150"/>
      <c r="T388" s="150"/>
      <c r="U388" s="150"/>
      <c r="V388" s="150"/>
      <c r="W388" s="150"/>
      <c r="X388" s="150"/>
      <c r="Y388" s="150"/>
      <c r="Z388" s="150"/>
    </row>
    <row r="389" ht="12.75" customHeight="1">
      <c r="A389" s="197"/>
      <c r="B389" s="150"/>
      <c r="C389" s="150"/>
      <c r="D389" s="59"/>
      <c r="E389" s="150"/>
      <c r="F389" s="150"/>
      <c r="G389" s="150"/>
      <c r="H389" s="150"/>
      <c r="I389" s="150"/>
      <c r="J389" s="150"/>
      <c r="K389" s="150"/>
      <c r="L389" s="150"/>
      <c r="M389" s="150"/>
      <c r="N389" s="150"/>
      <c r="O389" s="150"/>
      <c r="P389" s="150"/>
      <c r="Q389" s="150"/>
      <c r="R389" s="150"/>
      <c r="S389" s="150"/>
      <c r="T389" s="150"/>
      <c r="U389" s="150"/>
      <c r="V389" s="150"/>
      <c r="W389" s="150"/>
      <c r="X389" s="150"/>
      <c r="Y389" s="150"/>
      <c r="Z389" s="150"/>
    </row>
    <row r="390" ht="12.75" customHeight="1">
      <c r="A390" s="197"/>
      <c r="B390" s="150"/>
      <c r="C390" s="150"/>
      <c r="D390" s="59"/>
      <c r="E390" s="150"/>
      <c r="F390" s="150"/>
      <c r="G390" s="150"/>
      <c r="H390" s="150"/>
      <c r="I390" s="150"/>
      <c r="J390" s="150"/>
      <c r="K390" s="150"/>
      <c r="L390" s="150"/>
      <c r="M390" s="150"/>
      <c r="N390" s="150"/>
      <c r="O390" s="150"/>
      <c r="P390" s="150"/>
      <c r="Q390" s="150"/>
      <c r="R390" s="150"/>
      <c r="S390" s="150"/>
      <c r="T390" s="150"/>
      <c r="U390" s="150"/>
      <c r="V390" s="150"/>
      <c r="W390" s="150"/>
      <c r="X390" s="150"/>
      <c r="Y390" s="150"/>
      <c r="Z390" s="150"/>
    </row>
    <row r="391" ht="12.75" customHeight="1">
      <c r="A391" s="197"/>
      <c r="B391" s="150"/>
      <c r="C391" s="150"/>
      <c r="D391" s="59"/>
      <c r="E391" s="150"/>
      <c r="F391" s="150"/>
      <c r="G391" s="150"/>
      <c r="H391" s="150"/>
      <c r="I391" s="150"/>
      <c r="J391" s="150"/>
      <c r="K391" s="150"/>
      <c r="L391" s="150"/>
      <c r="M391" s="150"/>
      <c r="N391" s="150"/>
      <c r="O391" s="150"/>
      <c r="P391" s="150"/>
      <c r="Q391" s="150"/>
      <c r="R391" s="150"/>
      <c r="S391" s="150"/>
      <c r="T391" s="150"/>
      <c r="U391" s="150"/>
      <c r="V391" s="150"/>
      <c r="W391" s="150"/>
      <c r="X391" s="150"/>
      <c r="Y391" s="150"/>
      <c r="Z391" s="150"/>
    </row>
    <row r="392" ht="12.75" customHeight="1">
      <c r="A392" s="197"/>
      <c r="B392" s="150"/>
      <c r="C392" s="150"/>
      <c r="D392" s="59"/>
      <c r="E392" s="150"/>
      <c r="F392" s="150"/>
      <c r="G392" s="150"/>
      <c r="H392" s="150"/>
      <c r="I392" s="150"/>
      <c r="J392" s="150"/>
      <c r="K392" s="150"/>
      <c r="L392" s="150"/>
      <c r="M392" s="150"/>
      <c r="N392" s="150"/>
      <c r="O392" s="150"/>
      <c r="P392" s="150"/>
      <c r="Q392" s="150"/>
      <c r="R392" s="150"/>
      <c r="S392" s="150"/>
      <c r="T392" s="150"/>
      <c r="U392" s="150"/>
      <c r="V392" s="150"/>
      <c r="W392" s="150"/>
      <c r="X392" s="150"/>
      <c r="Y392" s="150"/>
      <c r="Z392" s="150"/>
    </row>
    <row r="393" ht="12.75" customHeight="1">
      <c r="A393" s="197"/>
      <c r="B393" s="150"/>
      <c r="C393" s="150"/>
      <c r="D393" s="59"/>
      <c r="E393" s="150"/>
      <c r="F393" s="150"/>
      <c r="G393" s="150"/>
      <c r="H393" s="150"/>
      <c r="I393" s="150"/>
      <c r="J393" s="150"/>
      <c r="K393" s="150"/>
      <c r="L393" s="150"/>
      <c r="M393" s="150"/>
      <c r="N393" s="150"/>
      <c r="O393" s="150"/>
      <c r="P393" s="150"/>
      <c r="Q393" s="150"/>
      <c r="R393" s="150"/>
      <c r="S393" s="150"/>
      <c r="T393" s="150"/>
      <c r="U393" s="150"/>
      <c r="V393" s="150"/>
      <c r="W393" s="150"/>
      <c r="X393" s="150"/>
      <c r="Y393" s="150"/>
      <c r="Z393" s="150"/>
    </row>
    <row r="394" ht="12.75" customHeight="1">
      <c r="A394" s="197"/>
      <c r="B394" s="150"/>
      <c r="C394" s="150"/>
      <c r="D394" s="59"/>
      <c r="E394" s="150"/>
      <c r="F394" s="150"/>
      <c r="G394" s="150"/>
      <c r="H394" s="150"/>
      <c r="I394" s="150"/>
      <c r="J394" s="150"/>
      <c r="K394" s="150"/>
      <c r="L394" s="150"/>
      <c r="M394" s="150"/>
      <c r="N394" s="150"/>
      <c r="O394" s="150"/>
      <c r="P394" s="150"/>
      <c r="Q394" s="150"/>
      <c r="R394" s="150"/>
      <c r="S394" s="150"/>
      <c r="T394" s="150"/>
      <c r="U394" s="150"/>
      <c r="V394" s="150"/>
      <c r="W394" s="150"/>
      <c r="X394" s="150"/>
      <c r="Y394" s="150"/>
      <c r="Z394" s="150"/>
    </row>
    <row r="395" ht="12.75" customHeight="1">
      <c r="A395" s="197"/>
      <c r="B395" s="150"/>
      <c r="C395" s="150"/>
      <c r="D395" s="59"/>
      <c r="E395" s="150"/>
      <c r="F395" s="150"/>
      <c r="G395" s="150"/>
      <c r="H395" s="150"/>
      <c r="I395" s="150"/>
      <c r="J395" s="150"/>
      <c r="K395" s="150"/>
      <c r="L395" s="150"/>
      <c r="M395" s="150"/>
      <c r="N395" s="150"/>
      <c r="O395" s="150"/>
      <c r="P395" s="150"/>
      <c r="Q395" s="150"/>
      <c r="R395" s="150"/>
      <c r="S395" s="150"/>
      <c r="T395" s="150"/>
      <c r="U395" s="150"/>
      <c r="V395" s="150"/>
      <c r="W395" s="150"/>
      <c r="X395" s="150"/>
      <c r="Y395" s="150"/>
      <c r="Z395" s="150"/>
    </row>
    <row r="396" ht="12.75" customHeight="1">
      <c r="A396" s="197"/>
      <c r="B396" s="150"/>
      <c r="C396" s="150"/>
      <c r="D396" s="59"/>
      <c r="E396" s="150"/>
      <c r="F396" s="150"/>
      <c r="G396" s="150"/>
      <c r="H396" s="150"/>
      <c r="I396" s="150"/>
      <c r="J396" s="150"/>
      <c r="K396" s="150"/>
      <c r="L396" s="150"/>
      <c r="M396" s="150"/>
      <c r="N396" s="150"/>
      <c r="O396" s="150"/>
      <c r="P396" s="150"/>
      <c r="Q396" s="150"/>
      <c r="R396" s="150"/>
      <c r="S396" s="150"/>
      <c r="T396" s="150"/>
      <c r="U396" s="150"/>
      <c r="V396" s="150"/>
      <c r="W396" s="150"/>
      <c r="X396" s="150"/>
      <c r="Y396" s="150"/>
      <c r="Z396" s="150"/>
    </row>
    <row r="397" ht="12.75" customHeight="1">
      <c r="A397" s="197"/>
      <c r="B397" s="150"/>
      <c r="C397" s="150"/>
      <c r="D397" s="59"/>
      <c r="E397" s="150"/>
      <c r="F397" s="150"/>
      <c r="G397" s="150"/>
      <c r="H397" s="150"/>
      <c r="I397" s="150"/>
      <c r="J397" s="150"/>
      <c r="K397" s="150"/>
      <c r="L397" s="150"/>
      <c r="M397" s="150"/>
      <c r="N397" s="150"/>
      <c r="O397" s="150"/>
      <c r="P397" s="150"/>
      <c r="Q397" s="150"/>
      <c r="R397" s="150"/>
      <c r="S397" s="150"/>
      <c r="T397" s="150"/>
      <c r="U397" s="150"/>
      <c r="V397" s="150"/>
      <c r="W397" s="150"/>
      <c r="X397" s="150"/>
      <c r="Y397" s="150"/>
      <c r="Z397" s="150"/>
    </row>
    <row r="398" ht="12.75" customHeight="1">
      <c r="A398" s="197"/>
      <c r="B398" s="150"/>
      <c r="C398" s="150"/>
      <c r="D398" s="59"/>
      <c r="E398" s="150"/>
      <c r="F398" s="150"/>
      <c r="G398" s="150"/>
      <c r="H398" s="150"/>
      <c r="I398" s="150"/>
      <c r="J398" s="150"/>
      <c r="K398" s="150"/>
      <c r="L398" s="150"/>
      <c r="M398" s="150"/>
      <c r="N398" s="150"/>
      <c r="O398" s="150"/>
      <c r="P398" s="150"/>
      <c r="Q398" s="150"/>
      <c r="R398" s="150"/>
      <c r="S398" s="150"/>
      <c r="T398" s="150"/>
      <c r="U398" s="150"/>
      <c r="V398" s="150"/>
      <c r="W398" s="150"/>
      <c r="X398" s="150"/>
      <c r="Y398" s="150"/>
      <c r="Z398" s="150"/>
    </row>
    <row r="399" ht="12.75" customHeight="1">
      <c r="A399" s="197"/>
      <c r="B399" s="150"/>
      <c r="C399" s="150"/>
      <c r="D399" s="59"/>
      <c r="E399" s="150"/>
      <c r="F399" s="150"/>
      <c r="G399" s="150"/>
      <c r="H399" s="150"/>
      <c r="I399" s="150"/>
      <c r="J399" s="150"/>
      <c r="K399" s="150"/>
      <c r="L399" s="150"/>
      <c r="M399" s="150"/>
      <c r="N399" s="150"/>
      <c r="O399" s="150"/>
      <c r="P399" s="150"/>
      <c r="Q399" s="150"/>
      <c r="R399" s="150"/>
      <c r="S399" s="150"/>
      <c r="T399" s="150"/>
      <c r="U399" s="150"/>
      <c r="V399" s="150"/>
      <c r="W399" s="150"/>
      <c r="X399" s="150"/>
      <c r="Y399" s="150"/>
      <c r="Z399" s="150"/>
    </row>
    <row r="400" ht="12.75" customHeight="1">
      <c r="A400" s="197"/>
      <c r="B400" s="150"/>
      <c r="C400" s="150"/>
      <c r="D400" s="59"/>
      <c r="E400" s="150"/>
      <c r="F400" s="150"/>
      <c r="G400" s="150"/>
      <c r="H400" s="150"/>
      <c r="I400" s="150"/>
      <c r="J400" s="150"/>
      <c r="K400" s="150"/>
      <c r="L400" s="150"/>
      <c r="M400" s="150"/>
      <c r="N400" s="150"/>
      <c r="O400" s="150"/>
      <c r="P400" s="150"/>
      <c r="Q400" s="150"/>
      <c r="R400" s="150"/>
      <c r="S400" s="150"/>
      <c r="T400" s="150"/>
      <c r="U400" s="150"/>
      <c r="V400" s="150"/>
      <c r="W400" s="150"/>
      <c r="X400" s="150"/>
      <c r="Y400" s="150"/>
      <c r="Z400" s="150"/>
    </row>
    <row r="401" ht="12.75" customHeight="1">
      <c r="A401" s="197"/>
      <c r="B401" s="150"/>
      <c r="C401" s="150"/>
      <c r="D401" s="59"/>
      <c r="E401" s="150"/>
      <c r="F401" s="150"/>
      <c r="G401" s="150"/>
      <c r="H401" s="150"/>
      <c r="I401" s="150"/>
      <c r="J401" s="150"/>
      <c r="K401" s="150"/>
      <c r="L401" s="150"/>
      <c r="M401" s="150"/>
      <c r="N401" s="150"/>
      <c r="O401" s="150"/>
      <c r="P401" s="150"/>
      <c r="Q401" s="150"/>
      <c r="R401" s="150"/>
      <c r="S401" s="150"/>
      <c r="T401" s="150"/>
      <c r="U401" s="150"/>
      <c r="V401" s="150"/>
      <c r="W401" s="150"/>
      <c r="X401" s="150"/>
      <c r="Y401" s="150"/>
      <c r="Z401" s="150"/>
    </row>
    <row r="402" ht="12.75" customHeight="1">
      <c r="A402" s="197"/>
      <c r="B402" s="150"/>
      <c r="C402" s="150"/>
      <c r="D402" s="59"/>
      <c r="E402" s="150"/>
      <c r="F402" s="150"/>
      <c r="G402" s="150"/>
      <c r="H402" s="150"/>
      <c r="I402" s="150"/>
      <c r="J402" s="150"/>
      <c r="K402" s="150"/>
      <c r="L402" s="150"/>
      <c r="M402" s="150"/>
      <c r="N402" s="150"/>
      <c r="O402" s="150"/>
      <c r="P402" s="150"/>
      <c r="Q402" s="150"/>
      <c r="R402" s="150"/>
      <c r="S402" s="150"/>
      <c r="T402" s="150"/>
      <c r="U402" s="150"/>
      <c r="V402" s="150"/>
      <c r="W402" s="150"/>
      <c r="X402" s="150"/>
      <c r="Y402" s="150"/>
      <c r="Z402" s="150"/>
    </row>
    <row r="403" ht="12.75" customHeight="1">
      <c r="A403" s="197"/>
      <c r="B403" s="150"/>
      <c r="C403" s="150"/>
      <c r="D403" s="59"/>
      <c r="E403" s="150"/>
      <c r="F403" s="150"/>
      <c r="G403" s="150"/>
      <c r="H403" s="150"/>
      <c r="I403" s="150"/>
      <c r="J403" s="150"/>
      <c r="K403" s="150"/>
      <c r="L403" s="150"/>
      <c r="M403" s="150"/>
      <c r="N403" s="150"/>
      <c r="O403" s="150"/>
      <c r="P403" s="150"/>
      <c r="Q403" s="150"/>
      <c r="R403" s="150"/>
      <c r="S403" s="150"/>
      <c r="T403" s="150"/>
      <c r="U403" s="150"/>
      <c r="V403" s="150"/>
      <c r="W403" s="150"/>
      <c r="X403" s="150"/>
      <c r="Y403" s="150"/>
      <c r="Z403" s="150"/>
    </row>
    <row r="404" ht="12.75" customHeight="1">
      <c r="A404" s="197"/>
      <c r="B404" s="150"/>
      <c r="C404" s="150"/>
      <c r="D404" s="59"/>
      <c r="E404" s="150"/>
      <c r="F404" s="150"/>
      <c r="G404" s="150"/>
      <c r="H404" s="150"/>
      <c r="I404" s="150"/>
      <c r="J404" s="150"/>
      <c r="K404" s="150"/>
      <c r="L404" s="150"/>
      <c r="M404" s="150"/>
      <c r="N404" s="150"/>
      <c r="O404" s="150"/>
      <c r="P404" s="150"/>
      <c r="Q404" s="150"/>
      <c r="R404" s="150"/>
      <c r="S404" s="150"/>
      <c r="T404" s="150"/>
      <c r="U404" s="150"/>
      <c r="V404" s="150"/>
      <c r="W404" s="150"/>
      <c r="X404" s="150"/>
      <c r="Y404" s="150"/>
      <c r="Z404" s="150"/>
    </row>
    <row r="405" ht="12.75" customHeight="1">
      <c r="A405" s="197"/>
      <c r="B405" s="150"/>
      <c r="C405" s="150"/>
      <c r="D405" s="59"/>
      <c r="E405" s="150"/>
      <c r="F405" s="150"/>
      <c r="G405" s="150"/>
      <c r="H405" s="150"/>
      <c r="I405" s="150"/>
      <c r="J405" s="150"/>
      <c r="K405" s="150"/>
      <c r="L405" s="150"/>
      <c r="M405" s="150"/>
      <c r="N405" s="150"/>
      <c r="O405" s="150"/>
      <c r="P405" s="150"/>
      <c r="Q405" s="150"/>
      <c r="R405" s="150"/>
      <c r="S405" s="150"/>
      <c r="T405" s="150"/>
      <c r="U405" s="150"/>
      <c r="V405" s="150"/>
      <c r="W405" s="150"/>
      <c r="X405" s="150"/>
      <c r="Y405" s="150"/>
      <c r="Z405" s="150"/>
    </row>
    <row r="406" ht="12.75" customHeight="1">
      <c r="A406" s="197"/>
      <c r="B406" s="150"/>
      <c r="C406" s="150"/>
      <c r="D406" s="59"/>
      <c r="E406" s="150"/>
      <c r="F406" s="150"/>
      <c r="G406" s="150"/>
      <c r="H406" s="150"/>
      <c r="I406" s="150"/>
      <c r="J406" s="150"/>
      <c r="K406" s="150"/>
      <c r="L406" s="150"/>
      <c r="M406" s="150"/>
      <c r="N406" s="150"/>
      <c r="O406" s="150"/>
      <c r="P406" s="150"/>
      <c r="Q406" s="150"/>
      <c r="R406" s="150"/>
      <c r="S406" s="150"/>
      <c r="T406" s="150"/>
      <c r="U406" s="150"/>
      <c r="V406" s="150"/>
      <c r="W406" s="150"/>
      <c r="X406" s="150"/>
      <c r="Y406" s="150"/>
      <c r="Z406" s="150"/>
    </row>
    <row r="407" ht="12.75" customHeight="1">
      <c r="A407" s="197"/>
      <c r="B407" s="150"/>
      <c r="C407" s="150"/>
      <c r="D407" s="59"/>
      <c r="E407" s="150"/>
      <c r="F407" s="150"/>
      <c r="G407" s="150"/>
      <c r="H407" s="150"/>
      <c r="I407" s="150"/>
      <c r="J407" s="150"/>
      <c r="K407" s="150"/>
      <c r="L407" s="150"/>
      <c r="M407" s="150"/>
      <c r="N407" s="150"/>
      <c r="O407" s="150"/>
      <c r="P407" s="150"/>
      <c r="Q407" s="150"/>
      <c r="R407" s="150"/>
      <c r="S407" s="150"/>
      <c r="T407" s="150"/>
      <c r="U407" s="150"/>
      <c r="V407" s="150"/>
      <c r="W407" s="150"/>
      <c r="X407" s="150"/>
      <c r="Y407" s="150"/>
      <c r="Z407" s="150"/>
    </row>
    <row r="408" ht="12.75" customHeight="1">
      <c r="A408" s="197"/>
      <c r="B408" s="150"/>
      <c r="C408" s="150"/>
      <c r="D408" s="59"/>
      <c r="E408" s="150"/>
      <c r="F408" s="150"/>
      <c r="G408" s="150"/>
      <c r="H408" s="150"/>
      <c r="I408" s="150"/>
      <c r="J408" s="150"/>
      <c r="K408" s="150"/>
      <c r="L408" s="150"/>
      <c r="M408" s="150"/>
      <c r="N408" s="150"/>
      <c r="O408" s="150"/>
      <c r="P408" s="150"/>
      <c r="Q408" s="150"/>
      <c r="R408" s="150"/>
      <c r="S408" s="150"/>
      <c r="T408" s="150"/>
      <c r="U408" s="150"/>
      <c r="V408" s="150"/>
      <c r="W408" s="150"/>
      <c r="X408" s="150"/>
      <c r="Y408" s="150"/>
      <c r="Z408" s="150"/>
    </row>
    <row r="409" ht="12.75" customHeight="1">
      <c r="A409" s="197"/>
      <c r="B409" s="150"/>
      <c r="C409" s="150"/>
      <c r="D409" s="59"/>
      <c r="E409" s="150"/>
      <c r="F409" s="150"/>
      <c r="G409" s="150"/>
      <c r="H409" s="150"/>
      <c r="I409" s="150"/>
      <c r="J409" s="150"/>
      <c r="K409" s="150"/>
      <c r="L409" s="150"/>
      <c r="M409" s="150"/>
      <c r="N409" s="150"/>
      <c r="O409" s="150"/>
      <c r="P409" s="150"/>
      <c r="Q409" s="150"/>
      <c r="R409" s="150"/>
      <c r="S409" s="150"/>
      <c r="T409" s="150"/>
      <c r="U409" s="150"/>
      <c r="V409" s="150"/>
      <c r="W409" s="150"/>
      <c r="X409" s="150"/>
      <c r="Y409" s="150"/>
      <c r="Z409" s="150"/>
    </row>
    <row r="410" ht="12.75" customHeight="1">
      <c r="A410" s="197"/>
      <c r="B410" s="150"/>
      <c r="C410" s="150"/>
      <c r="D410" s="59"/>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row>
    <row r="411" ht="12.75" customHeight="1">
      <c r="A411" s="197"/>
      <c r="B411" s="150"/>
      <c r="C411" s="150"/>
      <c r="D411" s="59"/>
      <c r="E411" s="150"/>
      <c r="F411" s="150"/>
      <c r="G411" s="150"/>
      <c r="H411" s="150"/>
      <c r="I411" s="150"/>
      <c r="J411" s="150"/>
      <c r="K411" s="150"/>
      <c r="L411" s="150"/>
      <c r="M411" s="150"/>
      <c r="N411" s="150"/>
      <c r="O411" s="150"/>
      <c r="P411" s="150"/>
      <c r="Q411" s="150"/>
      <c r="R411" s="150"/>
      <c r="S411" s="150"/>
      <c r="T411" s="150"/>
      <c r="U411" s="150"/>
      <c r="V411" s="150"/>
      <c r="W411" s="150"/>
      <c r="X411" s="150"/>
      <c r="Y411" s="150"/>
      <c r="Z411" s="150"/>
    </row>
    <row r="412" ht="12.75" customHeight="1">
      <c r="A412" s="197"/>
      <c r="B412" s="150"/>
      <c r="C412" s="150"/>
      <c r="D412" s="59"/>
      <c r="E412" s="150"/>
      <c r="F412" s="150"/>
      <c r="G412" s="150"/>
      <c r="H412" s="150"/>
      <c r="I412" s="150"/>
      <c r="J412" s="150"/>
      <c r="K412" s="150"/>
      <c r="L412" s="150"/>
      <c r="M412" s="150"/>
      <c r="N412" s="150"/>
      <c r="O412" s="150"/>
      <c r="P412" s="150"/>
      <c r="Q412" s="150"/>
      <c r="R412" s="150"/>
      <c r="S412" s="150"/>
      <c r="T412" s="150"/>
      <c r="U412" s="150"/>
      <c r="V412" s="150"/>
      <c r="W412" s="150"/>
      <c r="X412" s="150"/>
      <c r="Y412" s="150"/>
      <c r="Z412" s="150"/>
    </row>
    <row r="413" ht="12.75" customHeight="1">
      <c r="A413" s="197"/>
      <c r="B413" s="150"/>
      <c r="C413" s="150"/>
      <c r="D413" s="59"/>
      <c r="E413" s="150"/>
      <c r="F413" s="150"/>
      <c r="G413" s="150"/>
      <c r="H413" s="150"/>
      <c r="I413" s="150"/>
      <c r="J413" s="150"/>
      <c r="K413" s="150"/>
      <c r="L413" s="150"/>
      <c r="M413" s="150"/>
      <c r="N413" s="150"/>
      <c r="O413" s="150"/>
      <c r="P413" s="150"/>
      <c r="Q413" s="150"/>
      <c r="R413" s="150"/>
      <c r="S413" s="150"/>
      <c r="T413" s="150"/>
      <c r="U413" s="150"/>
      <c r="V413" s="150"/>
      <c r="W413" s="150"/>
      <c r="X413" s="150"/>
      <c r="Y413" s="150"/>
      <c r="Z413" s="150"/>
    </row>
    <row r="414" ht="12.75" customHeight="1">
      <c r="A414" s="197"/>
      <c r="B414" s="150"/>
      <c r="C414" s="150"/>
      <c r="D414" s="59"/>
      <c r="E414" s="150"/>
      <c r="F414" s="150"/>
      <c r="G414" s="150"/>
      <c r="H414" s="150"/>
      <c r="I414" s="150"/>
      <c r="J414" s="150"/>
      <c r="K414" s="150"/>
      <c r="L414" s="150"/>
      <c r="M414" s="150"/>
      <c r="N414" s="150"/>
      <c r="O414" s="150"/>
      <c r="P414" s="150"/>
      <c r="Q414" s="150"/>
      <c r="R414" s="150"/>
      <c r="S414" s="150"/>
      <c r="T414" s="150"/>
      <c r="U414" s="150"/>
      <c r="V414" s="150"/>
      <c r="W414" s="150"/>
      <c r="X414" s="150"/>
      <c r="Y414" s="150"/>
      <c r="Z414" s="150"/>
    </row>
    <row r="415" ht="12.75" customHeight="1">
      <c r="A415" s="197"/>
      <c r="B415" s="150"/>
      <c r="C415" s="150"/>
      <c r="D415" s="59"/>
      <c r="E415" s="150"/>
      <c r="F415" s="150"/>
      <c r="G415" s="150"/>
      <c r="H415" s="150"/>
      <c r="I415" s="150"/>
      <c r="J415" s="150"/>
      <c r="K415" s="150"/>
      <c r="L415" s="150"/>
      <c r="M415" s="150"/>
      <c r="N415" s="150"/>
      <c r="O415" s="150"/>
      <c r="P415" s="150"/>
      <c r="Q415" s="150"/>
      <c r="R415" s="150"/>
      <c r="S415" s="150"/>
      <c r="T415" s="150"/>
      <c r="U415" s="150"/>
      <c r="V415" s="150"/>
      <c r="W415" s="150"/>
      <c r="X415" s="150"/>
      <c r="Y415" s="150"/>
      <c r="Z415" s="150"/>
    </row>
    <row r="416" ht="12.75" customHeight="1">
      <c r="A416" s="197"/>
      <c r="B416" s="150"/>
      <c r="C416" s="150"/>
      <c r="D416" s="59"/>
      <c r="E416" s="150"/>
      <c r="F416" s="150"/>
      <c r="G416" s="150"/>
      <c r="H416" s="150"/>
      <c r="I416" s="150"/>
      <c r="J416" s="150"/>
      <c r="K416" s="150"/>
      <c r="L416" s="150"/>
      <c r="M416" s="150"/>
      <c r="N416" s="150"/>
      <c r="O416" s="150"/>
      <c r="P416" s="150"/>
      <c r="Q416" s="150"/>
      <c r="R416" s="150"/>
      <c r="S416" s="150"/>
      <c r="T416" s="150"/>
      <c r="U416" s="150"/>
      <c r="V416" s="150"/>
      <c r="W416" s="150"/>
      <c r="X416" s="150"/>
      <c r="Y416" s="150"/>
      <c r="Z416" s="150"/>
    </row>
    <row r="417" ht="12.75" customHeight="1">
      <c r="A417" s="197"/>
      <c r="B417" s="150"/>
      <c r="C417" s="150"/>
      <c r="D417" s="59"/>
      <c r="E417" s="150"/>
      <c r="F417" s="150"/>
      <c r="G417" s="150"/>
      <c r="H417" s="150"/>
      <c r="I417" s="150"/>
      <c r="J417" s="150"/>
      <c r="K417" s="150"/>
      <c r="L417" s="150"/>
      <c r="M417" s="150"/>
      <c r="N417" s="150"/>
      <c r="O417" s="150"/>
      <c r="P417" s="150"/>
      <c r="Q417" s="150"/>
      <c r="R417" s="150"/>
      <c r="S417" s="150"/>
      <c r="T417" s="150"/>
      <c r="U417" s="150"/>
      <c r="V417" s="150"/>
      <c r="W417" s="150"/>
      <c r="X417" s="150"/>
      <c r="Y417" s="150"/>
      <c r="Z417" s="150"/>
    </row>
    <row r="418" ht="12.75" customHeight="1">
      <c r="A418" s="197"/>
      <c r="B418" s="150"/>
      <c r="C418" s="150"/>
      <c r="D418" s="59"/>
      <c r="E418" s="150"/>
      <c r="F418" s="150"/>
      <c r="G418" s="150"/>
      <c r="H418" s="150"/>
      <c r="I418" s="150"/>
      <c r="J418" s="150"/>
      <c r="K418" s="150"/>
      <c r="L418" s="150"/>
      <c r="M418" s="150"/>
      <c r="N418" s="150"/>
      <c r="O418" s="150"/>
      <c r="P418" s="150"/>
      <c r="Q418" s="150"/>
      <c r="R418" s="150"/>
      <c r="S418" s="150"/>
      <c r="T418" s="150"/>
      <c r="U418" s="150"/>
      <c r="V418" s="150"/>
      <c r="W418" s="150"/>
      <c r="X418" s="150"/>
      <c r="Y418" s="150"/>
      <c r="Z418" s="150"/>
    </row>
    <row r="419" ht="12.75" customHeight="1">
      <c r="A419" s="197"/>
      <c r="B419" s="150"/>
      <c r="C419" s="150"/>
      <c r="D419" s="59"/>
      <c r="E419" s="150"/>
      <c r="F419" s="150"/>
      <c r="G419" s="150"/>
      <c r="H419" s="150"/>
      <c r="I419" s="150"/>
      <c r="J419" s="150"/>
      <c r="K419" s="150"/>
      <c r="L419" s="150"/>
      <c r="M419" s="150"/>
      <c r="N419" s="150"/>
      <c r="O419" s="150"/>
      <c r="P419" s="150"/>
      <c r="Q419" s="150"/>
      <c r="R419" s="150"/>
      <c r="S419" s="150"/>
      <c r="T419" s="150"/>
      <c r="U419" s="150"/>
      <c r="V419" s="150"/>
      <c r="W419" s="150"/>
      <c r="X419" s="150"/>
      <c r="Y419" s="150"/>
      <c r="Z419" s="150"/>
    </row>
    <row r="420" ht="12.75" customHeight="1">
      <c r="A420" s="197"/>
      <c r="B420" s="150"/>
      <c r="C420" s="150"/>
      <c r="D420" s="59"/>
      <c r="E420" s="150"/>
      <c r="F420" s="150"/>
      <c r="G420" s="150"/>
      <c r="H420" s="150"/>
      <c r="I420" s="150"/>
      <c r="J420" s="150"/>
      <c r="K420" s="150"/>
      <c r="L420" s="150"/>
      <c r="M420" s="150"/>
      <c r="N420" s="150"/>
      <c r="O420" s="150"/>
      <c r="P420" s="150"/>
      <c r="Q420" s="150"/>
      <c r="R420" s="150"/>
      <c r="S420" s="150"/>
      <c r="T420" s="150"/>
      <c r="U420" s="150"/>
      <c r="V420" s="150"/>
      <c r="W420" s="150"/>
      <c r="X420" s="150"/>
      <c r="Y420" s="150"/>
      <c r="Z420" s="150"/>
    </row>
    <row r="421" ht="12.75" customHeight="1">
      <c r="A421" s="197"/>
      <c r="B421" s="150"/>
      <c r="C421" s="150"/>
      <c r="D421" s="59"/>
      <c r="E421" s="150"/>
      <c r="F421" s="150"/>
      <c r="G421" s="150"/>
      <c r="H421" s="150"/>
      <c r="I421" s="150"/>
      <c r="J421" s="150"/>
      <c r="K421" s="150"/>
      <c r="L421" s="150"/>
      <c r="M421" s="150"/>
      <c r="N421" s="150"/>
      <c r="O421" s="150"/>
      <c r="P421" s="150"/>
      <c r="Q421" s="150"/>
      <c r="R421" s="150"/>
      <c r="S421" s="150"/>
      <c r="T421" s="150"/>
      <c r="U421" s="150"/>
      <c r="V421" s="150"/>
      <c r="W421" s="150"/>
      <c r="X421" s="150"/>
      <c r="Y421" s="150"/>
      <c r="Z421" s="150"/>
    </row>
    <row r="422" ht="12.75" customHeight="1">
      <c r="A422" s="197"/>
      <c r="B422" s="150"/>
      <c r="C422" s="150"/>
      <c r="D422" s="59"/>
      <c r="E422" s="150"/>
      <c r="F422" s="150"/>
      <c r="G422" s="150"/>
      <c r="H422" s="150"/>
      <c r="I422" s="150"/>
      <c r="J422" s="150"/>
      <c r="K422" s="150"/>
      <c r="L422" s="150"/>
      <c r="M422" s="150"/>
      <c r="N422" s="150"/>
      <c r="O422" s="150"/>
      <c r="P422" s="150"/>
      <c r="Q422" s="150"/>
      <c r="R422" s="150"/>
      <c r="S422" s="150"/>
      <c r="T422" s="150"/>
      <c r="U422" s="150"/>
      <c r="V422" s="150"/>
      <c r="W422" s="150"/>
      <c r="X422" s="150"/>
      <c r="Y422" s="150"/>
      <c r="Z422" s="150"/>
    </row>
    <row r="423" ht="12.75" customHeight="1">
      <c r="A423" s="197"/>
      <c r="B423" s="150"/>
      <c r="C423" s="150"/>
      <c r="D423" s="59"/>
      <c r="E423" s="150"/>
      <c r="F423" s="150"/>
      <c r="G423" s="150"/>
      <c r="H423" s="150"/>
      <c r="I423" s="150"/>
      <c r="J423" s="150"/>
      <c r="K423" s="150"/>
      <c r="L423" s="150"/>
      <c r="M423" s="150"/>
      <c r="N423" s="150"/>
      <c r="O423" s="150"/>
      <c r="P423" s="150"/>
      <c r="Q423" s="150"/>
      <c r="R423" s="150"/>
      <c r="S423" s="150"/>
      <c r="T423" s="150"/>
      <c r="U423" s="150"/>
      <c r="V423" s="150"/>
      <c r="W423" s="150"/>
      <c r="X423" s="150"/>
      <c r="Y423" s="150"/>
      <c r="Z423" s="150"/>
    </row>
    <row r="424" ht="12.75" customHeight="1">
      <c r="A424" s="197"/>
      <c r="B424" s="150"/>
      <c r="C424" s="150"/>
      <c r="D424" s="59"/>
      <c r="E424" s="150"/>
      <c r="F424" s="150"/>
      <c r="G424" s="150"/>
      <c r="H424" s="150"/>
      <c r="I424" s="150"/>
      <c r="J424" s="150"/>
      <c r="K424" s="150"/>
      <c r="L424" s="150"/>
      <c r="M424" s="150"/>
      <c r="N424" s="150"/>
      <c r="O424" s="150"/>
      <c r="P424" s="150"/>
      <c r="Q424" s="150"/>
      <c r="R424" s="150"/>
      <c r="S424" s="150"/>
      <c r="T424" s="150"/>
      <c r="U424" s="150"/>
      <c r="V424" s="150"/>
      <c r="W424" s="150"/>
      <c r="X424" s="150"/>
      <c r="Y424" s="150"/>
      <c r="Z424" s="150"/>
    </row>
    <row r="425" ht="12.75" customHeight="1">
      <c r="A425" s="197"/>
      <c r="B425" s="150"/>
      <c r="C425" s="150"/>
      <c r="D425" s="59"/>
      <c r="E425" s="150"/>
      <c r="F425" s="150"/>
      <c r="G425" s="150"/>
      <c r="H425" s="150"/>
      <c r="I425" s="150"/>
      <c r="J425" s="150"/>
      <c r="K425" s="150"/>
      <c r="L425" s="150"/>
      <c r="M425" s="150"/>
      <c r="N425" s="150"/>
      <c r="O425" s="150"/>
      <c r="P425" s="150"/>
      <c r="Q425" s="150"/>
      <c r="R425" s="150"/>
      <c r="S425" s="150"/>
      <c r="T425" s="150"/>
      <c r="U425" s="150"/>
      <c r="V425" s="150"/>
      <c r="W425" s="150"/>
      <c r="X425" s="150"/>
      <c r="Y425" s="150"/>
      <c r="Z425" s="150"/>
    </row>
    <row r="426" ht="12.75" customHeight="1">
      <c r="A426" s="197"/>
      <c r="B426" s="150"/>
      <c r="C426" s="150"/>
      <c r="D426" s="59"/>
      <c r="E426" s="150"/>
      <c r="F426" s="150"/>
      <c r="G426" s="150"/>
      <c r="H426" s="150"/>
      <c r="I426" s="150"/>
      <c r="J426" s="150"/>
      <c r="K426" s="150"/>
      <c r="L426" s="150"/>
      <c r="M426" s="150"/>
      <c r="N426" s="150"/>
      <c r="O426" s="150"/>
      <c r="P426" s="150"/>
      <c r="Q426" s="150"/>
      <c r="R426" s="150"/>
      <c r="S426" s="150"/>
      <c r="T426" s="150"/>
      <c r="U426" s="150"/>
      <c r="V426" s="150"/>
      <c r="W426" s="150"/>
      <c r="X426" s="150"/>
      <c r="Y426" s="150"/>
      <c r="Z426" s="150"/>
    </row>
    <row r="427" ht="12.75" customHeight="1">
      <c r="A427" s="197"/>
      <c r="B427" s="150"/>
      <c r="C427" s="150"/>
      <c r="D427" s="59"/>
      <c r="E427" s="150"/>
      <c r="F427" s="150"/>
      <c r="G427" s="150"/>
      <c r="H427" s="150"/>
      <c r="I427" s="150"/>
      <c r="J427" s="150"/>
      <c r="K427" s="150"/>
      <c r="L427" s="150"/>
      <c r="M427" s="150"/>
      <c r="N427" s="150"/>
      <c r="O427" s="150"/>
      <c r="P427" s="150"/>
      <c r="Q427" s="150"/>
      <c r="R427" s="150"/>
      <c r="S427" s="150"/>
      <c r="T427" s="150"/>
      <c r="U427" s="150"/>
      <c r="V427" s="150"/>
      <c r="W427" s="150"/>
      <c r="X427" s="150"/>
      <c r="Y427" s="150"/>
      <c r="Z427" s="150"/>
    </row>
    <row r="428" ht="12.75" customHeight="1">
      <c r="A428" s="197"/>
      <c r="B428" s="150"/>
      <c r="C428" s="150"/>
      <c r="D428" s="59"/>
      <c r="E428" s="150"/>
      <c r="F428" s="150"/>
      <c r="G428" s="150"/>
      <c r="H428" s="150"/>
      <c r="I428" s="150"/>
      <c r="J428" s="150"/>
      <c r="K428" s="150"/>
      <c r="L428" s="150"/>
      <c r="M428" s="150"/>
      <c r="N428" s="150"/>
      <c r="O428" s="150"/>
      <c r="P428" s="150"/>
      <c r="Q428" s="150"/>
      <c r="R428" s="150"/>
      <c r="S428" s="150"/>
      <c r="T428" s="150"/>
      <c r="U428" s="150"/>
      <c r="V428" s="150"/>
      <c r="W428" s="150"/>
      <c r="X428" s="150"/>
      <c r="Y428" s="150"/>
      <c r="Z428" s="150"/>
    </row>
    <row r="429" ht="12.75" customHeight="1">
      <c r="A429" s="197"/>
      <c r="B429" s="150"/>
      <c r="C429" s="150"/>
      <c r="D429" s="59"/>
      <c r="E429" s="150"/>
      <c r="F429" s="150"/>
      <c r="G429" s="150"/>
      <c r="H429" s="150"/>
      <c r="I429" s="150"/>
      <c r="J429" s="150"/>
      <c r="K429" s="150"/>
      <c r="L429" s="150"/>
      <c r="M429" s="150"/>
      <c r="N429" s="150"/>
      <c r="O429" s="150"/>
      <c r="P429" s="150"/>
      <c r="Q429" s="150"/>
      <c r="R429" s="150"/>
      <c r="S429" s="150"/>
      <c r="T429" s="150"/>
      <c r="U429" s="150"/>
      <c r="V429" s="150"/>
      <c r="W429" s="150"/>
      <c r="X429" s="150"/>
      <c r="Y429" s="150"/>
      <c r="Z429" s="150"/>
    </row>
    <row r="430" ht="12.75" customHeight="1">
      <c r="A430" s="197"/>
      <c r="B430" s="150"/>
      <c r="C430" s="150"/>
      <c r="D430" s="59"/>
      <c r="E430" s="150"/>
      <c r="F430" s="150"/>
      <c r="G430" s="150"/>
      <c r="H430" s="150"/>
      <c r="I430" s="150"/>
      <c r="J430" s="150"/>
      <c r="K430" s="150"/>
      <c r="L430" s="150"/>
      <c r="M430" s="150"/>
      <c r="N430" s="150"/>
      <c r="O430" s="150"/>
      <c r="P430" s="150"/>
      <c r="Q430" s="150"/>
      <c r="R430" s="150"/>
      <c r="S430" s="150"/>
      <c r="T430" s="150"/>
      <c r="U430" s="150"/>
      <c r="V430" s="150"/>
      <c r="W430" s="150"/>
      <c r="X430" s="150"/>
      <c r="Y430" s="150"/>
      <c r="Z430" s="150"/>
    </row>
    <row r="431" ht="12.75" customHeight="1">
      <c r="A431" s="197"/>
      <c r="B431" s="150"/>
      <c r="C431" s="150"/>
      <c r="D431" s="59"/>
      <c r="E431" s="150"/>
      <c r="F431" s="150"/>
      <c r="G431" s="150"/>
      <c r="H431" s="150"/>
      <c r="I431" s="150"/>
      <c r="J431" s="150"/>
      <c r="K431" s="150"/>
      <c r="L431" s="150"/>
      <c r="M431" s="150"/>
      <c r="N431" s="150"/>
      <c r="O431" s="150"/>
      <c r="P431" s="150"/>
      <c r="Q431" s="150"/>
      <c r="R431" s="150"/>
      <c r="S431" s="150"/>
      <c r="T431" s="150"/>
      <c r="U431" s="150"/>
      <c r="V431" s="150"/>
      <c r="W431" s="150"/>
      <c r="X431" s="150"/>
      <c r="Y431" s="150"/>
      <c r="Z431" s="150"/>
    </row>
    <row r="432" ht="12.75" customHeight="1">
      <c r="A432" s="197"/>
      <c r="B432" s="150"/>
      <c r="C432" s="150"/>
      <c r="D432" s="59"/>
      <c r="E432" s="150"/>
      <c r="F432" s="150"/>
      <c r="G432" s="150"/>
      <c r="H432" s="150"/>
      <c r="I432" s="150"/>
      <c r="J432" s="150"/>
      <c r="K432" s="150"/>
      <c r="L432" s="150"/>
      <c r="M432" s="150"/>
      <c r="N432" s="150"/>
      <c r="O432" s="150"/>
      <c r="P432" s="150"/>
      <c r="Q432" s="150"/>
      <c r="R432" s="150"/>
      <c r="S432" s="150"/>
      <c r="T432" s="150"/>
      <c r="U432" s="150"/>
      <c r="V432" s="150"/>
      <c r="W432" s="150"/>
      <c r="X432" s="150"/>
      <c r="Y432" s="150"/>
      <c r="Z432" s="150"/>
    </row>
    <row r="433" ht="12.75" customHeight="1">
      <c r="A433" s="197"/>
      <c r="B433" s="150"/>
      <c r="C433" s="150"/>
      <c r="D433" s="59"/>
      <c r="E433" s="150"/>
      <c r="F433" s="150"/>
      <c r="G433" s="150"/>
      <c r="H433" s="150"/>
      <c r="I433" s="150"/>
      <c r="J433" s="150"/>
      <c r="K433" s="150"/>
      <c r="L433" s="150"/>
      <c r="M433" s="150"/>
      <c r="N433" s="150"/>
      <c r="O433" s="150"/>
      <c r="P433" s="150"/>
      <c r="Q433" s="150"/>
      <c r="R433" s="150"/>
      <c r="S433" s="150"/>
      <c r="T433" s="150"/>
      <c r="U433" s="150"/>
      <c r="V433" s="150"/>
      <c r="W433" s="150"/>
      <c r="X433" s="150"/>
      <c r="Y433" s="150"/>
      <c r="Z433" s="150"/>
    </row>
    <row r="434" ht="12.75" customHeight="1">
      <c r="A434" s="197"/>
      <c r="B434" s="150"/>
      <c r="C434" s="150"/>
      <c r="D434" s="59"/>
      <c r="E434" s="150"/>
      <c r="F434" s="150"/>
      <c r="G434" s="150"/>
      <c r="H434" s="150"/>
      <c r="I434" s="150"/>
      <c r="J434" s="150"/>
      <c r="K434" s="150"/>
      <c r="L434" s="150"/>
      <c r="M434" s="150"/>
      <c r="N434" s="150"/>
      <c r="O434" s="150"/>
      <c r="P434" s="150"/>
      <c r="Q434" s="150"/>
      <c r="R434" s="150"/>
      <c r="S434" s="150"/>
      <c r="T434" s="150"/>
      <c r="U434" s="150"/>
      <c r="V434" s="150"/>
      <c r="W434" s="150"/>
      <c r="X434" s="150"/>
      <c r="Y434" s="150"/>
      <c r="Z434" s="150"/>
    </row>
    <row r="435" ht="12.75" customHeight="1">
      <c r="A435" s="197"/>
      <c r="B435" s="150"/>
      <c r="C435" s="150"/>
      <c r="D435" s="59"/>
      <c r="E435" s="150"/>
      <c r="F435" s="150"/>
      <c r="G435" s="150"/>
      <c r="H435" s="150"/>
      <c r="I435" s="150"/>
      <c r="J435" s="150"/>
      <c r="K435" s="150"/>
      <c r="L435" s="150"/>
      <c r="M435" s="150"/>
      <c r="N435" s="150"/>
      <c r="O435" s="150"/>
      <c r="P435" s="150"/>
      <c r="Q435" s="150"/>
      <c r="R435" s="150"/>
      <c r="S435" s="150"/>
      <c r="T435" s="150"/>
      <c r="U435" s="150"/>
      <c r="V435" s="150"/>
      <c r="W435" s="150"/>
      <c r="X435" s="150"/>
      <c r="Y435" s="150"/>
      <c r="Z435" s="150"/>
    </row>
    <row r="436" ht="12.75" customHeight="1">
      <c r="A436" s="197"/>
      <c r="B436" s="150"/>
      <c r="C436" s="150"/>
      <c r="D436" s="59"/>
      <c r="E436" s="150"/>
      <c r="F436" s="150"/>
      <c r="G436" s="150"/>
      <c r="H436" s="150"/>
      <c r="I436" s="150"/>
      <c r="J436" s="150"/>
      <c r="K436" s="150"/>
      <c r="L436" s="150"/>
      <c r="M436" s="150"/>
      <c r="N436" s="150"/>
      <c r="O436" s="150"/>
      <c r="P436" s="150"/>
      <c r="Q436" s="150"/>
      <c r="R436" s="150"/>
      <c r="S436" s="150"/>
      <c r="T436" s="150"/>
      <c r="U436" s="150"/>
      <c r="V436" s="150"/>
      <c r="W436" s="150"/>
      <c r="X436" s="150"/>
      <c r="Y436" s="150"/>
      <c r="Z436" s="150"/>
    </row>
    <row r="437" ht="12.75" customHeight="1">
      <c r="A437" s="197"/>
      <c r="B437" s="150"/>
      <c r="C437" s="150"/>
      <c r="D437" s="59"/>
      <c r="E437" s="150"/>
      <c r="F437" s="150"/>
      <c r="G437" s="150"/>
      <c r="H437" s="150"/>
      <c r="I437" s="150"/>
      <c r="J437" s="150"/>
      <c r="K437" s="150"/>
      <c r="L437" s="150"/>
      <c r="M437" s="150"/>
      <c r="N437" s="150"/>
      <c r="O437" s="150"/>
      <c r="P437" s="150"/>
      <c r="Q437" s="150"/>
      <c r="R437" s="150"/>
      <c r="S437" s="150"/>
      <c r="T437" s="150"/>
      <c r="U437" s="150"/>
      <c r="V437" s="150"/>
      <c r="W437" s="150"/>
      <c r="X437" s="150"/>
      <c r="Y437" s="150"/>
      <c r="Z437" s="150"/>
    </row>
    <row r="438" ht="12.75" customHeight="1">
      <c r="A438" s="197"/>
      <c r="B438" s="150"/>
      <c r="C438" s="150"/>
      <c r="D438" s="59"/>
      <c r="E438" s="150"/>
      <c r="F438" s="150"/>
      <c r="G438" s="150"/>
      <c r="H438" s="150"/>
      <c r="I438" s="150"/>
      <c r="J438" s="150"/>
      <c r="K438" s="150"/>
      <c r="L438" s="150"/>
      <c r="M438" s="150"/>
      <c r="N438" s="150"/>
      <c r="O438" s="150"/>
      <c r="P438" s="150"/>
      <c r="Q438" s="150"/>
      <c r="R438" s="150"/>
      <c r="S438" s="150"/>
      <c r="T438" s="150"/>
      <c r="U438" s="150"/>
      <c r="V438" s="150"/>
      <c r="W438" s="150"/>
      <c r="X438" s="150"/>
      <c r="Y438" s="150"/>
      <c r="Z438" s="150"/>
    </row>
    <row r="439" ht="12.75" customHeight="1">
      <c r="A439" s="197"/>
      <c r="B439" s="150"/>
      <c r="C439" s="150"/>
      <c r="D439" s="59"/>
      <c r="E439" s="150"/>
      <c r="F439" s="150"/>
      <c r="G439" s="150"/>
      <c r="H439" s="150"/>
      <c r="I439" s="150"/>
      <c r="J439" s="150"/>
      <c r="K439" s="150"/>
      <c r="L439" s="150"/>
      <c r="M439" s="150"/>
      <c r="N439" s="150"/>
      <c r="O439" s="150"/>
      <c r="P439" s="150"/>
      <c r="Q439" s="150"/>
      <c r="R439" s="150"/>
      <c r="S439" s="150"/>
      <c r="T439" s="150"/>
      <c r="U439" s="150"/>
      <c r="V439" s="150"/>
      <c r="W439" s="150"/>
      <c r="X439" s="150"/>
      <c r="Y439" s="150"/>
      <c r="Z439" s="150"/>
    </row>
    <row r="440" ht="12.75" customHeight="1">
      <c r="A440" s="197"/>
      <c r="B440" s="150"/>
      <c r="C440" s="150"/>
      <c r="D440" s="59"/>
      <c r="E440" s="150"/>
      <c r="F440" s="150"/>
      <c r="G440" s="150"/>
      <c r="H440" s="150"/>
      <c r="I440" s="150"/>
      <c r="J440" s="150"/>
      <c r="K440" s="150"/>
      <c r="L440" s="150"/>
      <c r="M440" s="150"/>
      <c r="N440" s="150"/>
      <c r="O440" s="150"/>
      <c r="P440" s="150"/>
      <c r="Q440" s="150"/>
      <c r="R440" s="150"/>
      <c r="S440" s="150"/>
      <c r="T440" s="150"/>
      <c r="U440" s="150"/>
      <c r="V440" s="150"/>
      <c r="W440" s="150"/>
      <c r="X440" s="150"/>
      <c r="Y440" s="150"/>
      <c r="Z440" s="150"/>
    </row>
    <row r="441" ht="12.75" customHeight="1">
      <c r="A441" s="197"/>
      <c r="B441" s="150"/>
      <c r="C441" s="150"/>
      <c r="D441" s="59"/>
      <c r="E441" s="150"/>
      <c r="F441" s="150"/>
      <c r="G441" s="150"/>
      <c r="H441" s="150"/>
      <c r="I441" s="150"/>
      <c r="J441" s="150"/>
      <c r="K441" s="150"/>
      <c r="L441" s="150"/>
      <c r="M441" s="150"/>
      <c r="N441" s="150"/>
      <c r="O441" s="150"/>
      <c r="P441" s="150"/>
      <c r="Q441" s="150"/>
      <c r="R441" s="150"/>
      <c r="S441" s="150"/>
      <c r="T441" s="150"/>
      <c r="U441" s="150"/>
      <c r="V441" s="150"/>
      <c r="W441" s="150"/>
      <c r="X441" s="150"/>
      <c r="Y441" s="150"/>
      <c r="Z441" s="150"/>
    </row>
    <row r="442" ht="12.75" customHeight="1">
      <c r="A442" s="197"/>
      <c r="B442" s="150"/>
      <c r="C442" s="150"/>
      <c r="D442" s="59"/>
      <c r="E442" s="150"/>
      <c r="F442" s="150"/>
      <c r="G442" s="150"/>
      <c r="H442" s="150"/>
      <c r="I442" s="150"/>
      <c r="J442" s="150"/>
      <c r="K442" s="150"/>
      <c r="L442" s="150"/>
      <c r="M442" s="150"/>
      <c r="N442" s="150"/>
      <c r="O442" s="150"/>
      <c r="P442" s="150"/>
      <c r="Q442" s="150"/>
      <c r="R442" s="150"/>
      <c r="S442" s="150"/>
      <c r="T442" s="150"/>
      <c r="U442" s="150"/>
      <c r="V442" s="150"/>
      <c r="W442" s="150"/>
      <c r="X442" s="150"/>
      <c r="Y442" s="150"/>
      <c r="Z442" s="150"/>
    </row>
    <row r="443" ht="12.75" customHeight="1">
      <c r="A443" s="197"/>
      <c r="B443" s="150"/>
      <c r="C443" s="150"/>
      <c r="D443" s="59"/>
      <c r="E443" s="150"/>
      <c r="F443" s="150"/>
      <c r="G443" s="150"/>
      <c r="H443" s="150"/>
      <c r="I443" s="150"/>
      <c r="J443" s="150"/>
      <c r="K443" s="150"/>
      <c r="L443" s="150"/>
      <c r="M443" s="150"/>
      <c r="N443" s="150"/>
      <c r="O443" s="150"/>
      <c r="P443" s="150"/>
      <c r="Q443" s="150"/>
      <c r="R443" s="150"/>
      <c r="S443" s="150"/>
      <c r="T443" s="150"/>
      <c r="U443" s="150"/>
      <c r="V443" s="150"/>
      <c r="W443" s="150"/>
      <c r="X443" s="150"/>
      <c r="Y443" s="150"/>
      <c r="Z443" s="150"/>
    </row>
    <row r="444" ht="12.75" customHeight="1">
      <c r="A444" s="197"/>
      <c r="B444" s="150"/>
      <c r="C444" s="150"/>
      <c r="D444" s="59"/>
      <c r="E444" s="150"/>
      <c r="F444" s="150"/>
      <c r="G444" s="150"/>
      <c r="H444" s="150"/>
      <c r="I444" s="150"/>
      <c r="J444" s="150"/>
      <c r="K444" s="150"/>
      <c r="L444" s="150"/>
      <c r="M444" s="150"/>
      <c r="N444" s="150"/>
      <c r="O444" s="150"/>
      <c r="P444" s="150"/>
      <c r="Q444" s="150"/>
      <c r="R444" s="150"/>
      <c r="S444" s="150"/>
      <c r="T444" s="150"/>
      <c r="U444" s="150"/>
      <c r="V444" s="150"/>
      <c r="W444" s="150"/>
      <c r="X444" s="150"/>
      <c r="Y444" s="150"/>
      <c r="Z444" s="150"/>
    </row>
    <row r="445" ht="12.75" customHeight="1">
      <c r="A445" s="197"/>
      <c r="B445" s="150"/>
      <c r="C445" s="150"/>
      <c r="D445" s="59"/>
      <c r="E445" s="150"/>
      <c r="F445" s="150"/>
      <c r="G445" s="150"/>
      <c r="H445" s="150"/>
      <c r="I445" s="150"/>
      <c r="J445" s="150"/>
      <c r="K445" s="150"/>
      <c r="L445" s="150"/>
      <c r="M445" s="150"/>
      <c r="N445" s="150"/>
      <c r="O445" s="150"/>
      <c r="P445" s="150"/>
      <c r="Q445" s="150"/>
      <c r="R445" s="150"/>
      <c r="S445" s="150"/>
      <c r="T445" s="150"/>
      <c r="U445" s="150"/>
      <c r="V445" s="150"/>
      <c r="W445" s="150"/>
      <c r="X445" s="150"/>
      <c r="Y445" s="150"/>
      <c r="Z445" s="150"/>
    </row>
    <row r="446" ht="12.75" customHeight="1">
      <c r="A446" s="197"/>
      <c r="B446" s="150"/>
      <c r="C446" s="150"/>
      <c r="D446" s="59"/>
      <c r="E446" s="150"/>
      <c r="F446" s="150"/>
      <c r="G446" s="150"/>
      <c r="H446" s="150"/>
      <c r="I446" s="150"/>
      <c r="J446" s="150"/>
      <c r="K446" s="150"/>
      <c r="L446" s="150"/>
      <c r="M446" s="150"/>
      <c r="N446" s="150"/>
      <c r="O446" s="150"/>
      <c r="P446" s="150"/>
      <c r="Q446" s="150"/>
      <c r="R446" s="150"/>
      <c r="S446" s="150"/>
      <c r="T446" s="150"/>
      <c r="U446" s="150"/>
      <c r="V446" s="150"/>
      <c r="W446" s="150"/>
      <c r="X446" s="150"/>
      <c r="Y446" s="150"/>
      <c r="Z446" s="150"/>
    </row>
    <row r="447" ht="12.75" customHeight="1">
      <c r="A447" s="197"/>
      <c r="B447" s="150"/>
      <c r="C447" s="150"/>
      <c r="D447" s="59"/>
      <c r="E447" s="150"/>
      <c r="F447" s="150"/>
      <c r="G447" s="150"/>
      <c r="H447" s="150"/>
      <c r="I447" s="150"/>
      <c r="J447" s="150"/>
      <c r="K447" s="150"/>
      <c r="L447" s="150"/>
      <c r="M447" s="150"/>
      <c r="N447" s="150"/>
      <c r="O447" s="150"/>
      <c r="P447" s="150"/>
      <c r="Q447" s="150"/>
      <c r="R447" s="150"/>
      <c r="S447" s="150"/>
      <c r="T447" s="150"/>
      <c r="U447" s="150"/>
      <c r="V447" s="150"/>
      <c r="W447" s="150"/>
      <c r="X447" s="150"/>
      <c r="Y447" s="150"/>
      <c r="Z447" s="150"/>
    </row>
    <row r="448" ht="12.75" customHeight="1">
      <c r="A448" s="197"/>
      <c r="B448" s="150"/>
      <c r="C448" s="150"/>
      <c r="D448" s="59"/>
      <c r="E448" s="150"/>
      <c r="F448" s="150"/>
      <c r="G448" s="150"/>
      <c r="H448" s="150"/>
      <c r="I448" s="150"/>
      <c r="J448" s="150"/>
      <c r="K448" s="150"/>
      <c r="L448" s="150"/>
      <c r="M448" s="150"/>
      <c r="N448" s="150"/>
      <c r="O448" s="150"/>
      <c r="P448" s="150"/>
      <c r="Q448" s="150"/>
      <c r="R448" s="150"/>
      <c r="S448" s="150"/>
      <c r="T448" s="150"/>
      <c r="U448" s="150"/>
      <c r="V448" s="150"/>
      <c r="W448" s="150"/>
      <c r="X448" s="150"/>
      <c r="Y448" s="150"/>
      <c r="Z448" s="150"/>
    </row>
    <row r="449" ht="12.75" customHeight="1">
      <c r="A449" s="197"/>
      <c r="B449" s="150"/>
      <c r="C449" s="150"/>
      <c r="D449" s="59"/>
      <c r="E449" s="150"/>
      <c r="F449" s="150"/>
      <c r="G449" s="150"/>
      <c r="H449" s="150"/>
      <c r="I449" s="150"/>
      <c r="J449" s="150"/>
      <c r="K449" s="150"/>
      <c r="L449" s="150"/>
      <c r="M449" s="150"/>
      <c r="N449" s="150"/>
      <c r="O449" s="150"/>
      <c r="P449" s="150"/>
      <c r="Q449" s="150"/>
      <c r="R449" s="150"/>
      <c r="S449" s="150"/>
      <c r="T449" s="150"/>
      <c r="U449" s="150"/>
      <c r="V449" s="150"/>
      <c r="W449" s="150"/>
      <c r="X449" s="150"/>
      <c r="Y449" s="150"/>
      <c r="Z449" s="150"/>
    </row>
    <row r="450" ht="12.75" customHeight="1">
      <c r="A450" s="197"/>
      <c r="B450" s="150"/>
      <c r="C450" s="150"/>
      <c r="D450" s="59"/>
      <c r="E450" s="150"/>
      <c r="F450" s="150"/>
      <c r="G450" s="150"/>
      <c r="H450" s="150"/>
      <c r="I450" s="150"/>
      <c r="J450" s="150"/>
      <c r="K450" s="150"/>
      <c r="L450" s="150"/>
      <c r="M450" s="150"/>
      <c r="N450" s="150"/>
      <c r="O450" s="150"/>
      <c r="P450" s="150"/>
      <c r="Q450" s="150"/>
      <c r="R450" s="150"/>
      <c r="S450" s="150"/>
      <c r="T450" s="150"/>
      <c r="U450" s="150"/>
      <c r="V450" s="150"/>
      <c r="W450" s="150"/>
      <c r="X450" s="150"/>
      <c r="Y450" s="150"/>
      <c r="Z450" s="150"/>
    </row>
    <row r="451" ht="12.75" customHeight="1">
      <c r="A451" s="197"/>
      <c r="B451" s="150"/>
      <c r="C451" s="150"/>
      <c r="D451" s="59"/>
      <c r="E451" s="150"/>
      <c r="F451" s="150"/>
      <c r="G451" s="150"/>
      <c r="H451" s="150"/>
      <c r="I451" s="150"/>
      <c r="J451" s="150"/>
      <c r="K451" s="150"/>
      <c r="L451" s="150"/>
      <c r="M451" s="150"/>
      <c r="N451" s="150"/>
      <c r="O451" s="150"/>
      <c r="P451" s="150"/>
      <c r="Q451" s="150"/>
      <c r="R451" s="150"/>
      <c r="S451" s="150"/>
      <c r="T451" s="150"/>
      <c r="U451" s="150"/>
      <c r="V451" s="150"/>
      <c r="W451" s="150"/>
      <c r="X451" s="150"/>
      <c r="Y451" s="150"/>
      <c r="Z451" s="150"/>
    </row>
    <row r="452" ht="12.75" customHeight="1">
      <c r="A452" s="197"/>
      <c r="B452" s="150"/>
      <c r="C452" s="150"/>
      <c r="D452" s="59"/>
      <c r="E452" s="150"/>
      <c r="F452" s="150"/>
      <c r="G452" s="150"/>
      <c r="H452" s="150"/>
      <c r="I452" s="150"/>
      <c r="J452" s="150"/>
      <c r="K452" s="150"/>
      <c r="L452" s="150"/>
      <c r="M452" s="150"/>
      <c r="N452" s="150"/>
      <c r="O452" s="150"/>
      <c r="P452" s="150"/>
      <c r="Q452" s="150"/>
      <c r="R452" s="150"/>
      <c r="S452" s="150"/>
      <c r="T452" s="150"/>
      <c r="U452" s="150"/>
      <c r="V452" s="150"/>
      <c r="W452" s="150"/>
      <c r="X452" s="150"/>
      <c r="Y452" s="150"/>
      <c r="Z452" s="150"/>
    </row>
    <row r="453" ht="12.75" customHeight="1">
      <c r="A453" s="197"/>
      <c r="B453" s="150"/>
      <c r="C453" s="150"/>
      <c r="D453" s="59"/>
      <c r="E453" s="150"/>
      <c r="F453" s="150"/>
      <c r="G453" s="150"/>
      <c r="H453" s="150"/>
      <c r="I453" s="150"/>
      <c r="J453" s="150"/>
      <c r="K453" s="150"/>
      <c r="L453" s="150"/>
      <c r="M453" s="150"/>
      <c r="N453" s="150"/>
      <c r="O453" s="150"/>
      <c r="P453" s="150"/>
      <c r="Q453" s="150"/>
      <c r="R453" s="150"/>
      <c r="S453" s="150"/>
      <c r="T453" s="150"/>
      <c r="U453" s="150"/>
      <c r="V453" s="150"/>
      <c r="W453" s="150"/>
      <c r="X453" s="150"/>
      <c r="Y453" s="150"/>
      <c r="Z453" s="150"/>
    </row>
    <row r="454" ht="12.75" customHeight="1">
      <c r="A454" s="197"/>
      <c r="B454" s="150"/>
      <c r="C454" s="150"/>
      <c r="D454" s="59"/>
      <c r="E454" s="150"/>
      <c r="F454" s="150"/>
      <c r="G454" s="150"/>
      <c r="H454" s="150"/>
      <c r="I454" s="150"/>
      <c r="J454" s="150"/>
      <c r="K454" s="150"/>
      <c r="L454" s="150"/>
      <c r="M454" s="150"/>
      <c r="N454" s="150"/>
      <c r="O454" s="150"/>
      <c r="P454" s="150"/>
      <c r="Q454" s="150"/>
      <c r="R454" s="150"/>
      <c r="S454" s="150"/>
      <c r="T454" s="150"/>
      <c r="U454" s="150"/>
      <c r="V454" s="150"/>
      <c r="W454" s="150"/>
      <c r="X454" s="150"/>
      <c r="Y454" s="150"/>
      <c r="Z454" s="150"/>
    </row>
    <row r="455" ht="12.75" customHeight="1">
      <c r="A455" s="197"/>
      <c r="B455" s="150"/>
      <c r="C455" s="150"/>
      <c r="D455" s="59"/>
      <c r="E455" s="150"/>
      <c r="F455" s="150"/>
      <c r="G455" s="150"/>
      <c r="H455" s="150"/>
      <c r="I455" s="150"/>
      <c r="J455" s="150"/>
      <c r="K455" s="150"/>
      <c r="L455" s="150"/>
      <c r="M455" s="150"/>
      <c r="N455" s="150"/>
      <c r="O455" s="150"/>
      <c r="P455" s="150"/>
      <c r="Q455" s="150"/>
      <c r="R455" s="150"/>
      <c r="S455" s="150"/>
      <c r="T455" s="150"/>
      <c r="U455" s="150"/>
      <c r="V455" s="150"/>
      <c r="W455" s="150"/>
      <c r="X455" s="150"/>
      <c r="Y455" s="150"/>
      <c r="Z455" s="150"/>
    </row>
    <row r="456" ht="12.75" customHeight="1">
      <c r="A456" s="197"/>
      <c r="B456" s="150"/>
      <c r="C456" s="150"/>
      <c r="D456" s="59"/>
      <c r="E456" s="150"/>
      <c r="F456" s="150"/>
      <c r="G456" s="150"/>
      <c r="H456" s="150"/>
      <c r="I456" s="150"/>
      <c r="J456" s="150"/>
      <c r="K456" s="150"/>
      <c r="L456" s="150"/>
      <c r="M456" s="150"/>
      <c r="N456" s="150"/>
      <c r="O456" s="150"/>
      <c r="P456" s="150"/>
      <c r="Q456" s="150"/>
      <c r="R456" s="150"/>
      <c r="S456" s="150"/>
      <c r="T456" s="150"/>
      <c r="U456" s="150"/>
      <c r="V456" s="150"/>
      <c r="W456" s="150"/>
      <c r="X456" s="150"/>
      <c r="Y456" s="150"/>
      <c r="Z456" s="150"/>
    </row>
    <row r="457" ht="12.75" customHeight="1">
      <c r="A457" s="197"/>
      <c r="B457" s="150"/>
      <c r="C457" s="150"/>
      <c r="D457" s="59"/>
      <c r="E457" s="150"/>
      <c r="F457" s="150"/>
      <c r="G457" s="150"/>
      <c r="H457" s="150"/>
      <c r="I457" s="150"/>
      <c r="J457" s="150"/>
      <c r="K457" s="150"/>
      <c r="L457" s="150"/>
      <c r="M457" s="150"/>
      <c r="N457" s="150"/>
      <c r="O457" s="150"/>
      <c r="P457" s="150"/>
      <c r="Q457" s="150"/>
      <c r="R457" s="150"/>
      <c r="S457" s="150"/>
      <c r="T457" s="150"/>
      <c r="U457" s="150"/>
      <c r="V457" s="150"/>
      <c r="W457" s="150"/>
      <c r="X457" s="150"/>
      <c r="Y457" s="150"/>
      <c r="Z457" s="150"/>
    </row>
    <row r="458" ht="12.75" customHeight="1">
      <c r="A458" s="197"/>
      <c r="B458" s="150"/>
      <c r="C458" s="150"/>
      <c r="D458" s="59"/>
      <c r="E458" s="150"/>
      <c r="F458" s="150"/>
      <c r="G458" s="150"/>
      <c r="H458" s="150"/>
      <c r="I458" s="150"/>
      <c r="J458" s="150"/>
      <c r="K458" s="150"/>
      <c r="L458" s="150"/>
      <c r="M458" s="150"/>
      <c r="N458" s="150"/>
      <c r="O458" s="150"/>
      <c r="P458" s="150"/>
      <c r="Q458" s="150"/>
      <c r="R458" s="150"/>
      <c r="S458" s="150"/>
      <c r="T458" s="150"/>
      <c r="U458" s="150"/>
      <c r="V458" s="150"/>
      <c r="W458" s="150"/>
      <c r="X458" s="150"/>
      <c r="Y458" s="150"/>
      <c r="Z458" s="150"/>
    </row>
    <row r="459" ht="12.75" customHeight="1">
      <c r="A459" s="197"/>
      <c r="B459" s="150"/>
      <c r="C459" s="150"/>
      <c r="D459" s="59"/>
      <c r="E459" s="150"/>
      <c r="F459" s="150"/>
      <c r="G459" s="150"/>
      <c r="H459" s="150"/>
      <c r="I459" s="150"/>
      <c r="J459" s="150"/>
      <c r="K459" s="150"/>
      <c r="L459" s="150"/>
      <c r="M459" s="150"/>
      <c r="N459" s="150"/>
      <c r="O459" s="150"/>
      <c r="P459" s="150"/>
      <c r="Q459" s="150"/>
      <c r="R459" s="150"/>
      <c r="S459" s="150"/>
      <c r="T459" s="150"/>
      <c r="U459" s="150"/>
      <c r="V459" s="150"/>
      <c r="W459" s="150"/>
      <c r="X459" s="150"/>
      <c r="Y459" s="150"/>
      <c r="Z459" s="150"/>
    </row>
    <row r="460" ht="12.75" customHeight="1">
      <c r="A460" s="197"/>
      <c r="B460" s="150"/>
      <c r="C460" s="150"/>
      <c r="D460" s="59"/>
      <c r="E460" s="150"/>
      <c r="F460" s="150"/>
      <c r="G460" s="150"/>
      <c r="H460" s="150"/>
      <c r="I460" s="150"/>
      <c r="J460" s="150"/>
      <c r="K460" s="150"/>
      <c r="L460" s="150"/>
      <c r="M460" s="150"/>
      <c r="N460" s="150"/>
      <c r="O460" s="150"/>
      <c r="P460" s="150"/>
      <c r="Q460" s="150"/>
      <c r="R460" s="150"/>
      <c r="S460" s="150"/>
      <c r="T460" s="150"/>
      <c r="U460" s="150"/>
      <c r="V460" s="150"/>
      <c r="W460" s="150"/>
      <c r="X460" s="150"/>
      <c r="Y460" s="150"/>
      <c r="Z460" s="150"/>
    </row>
    <row r="461" ht="12.75" customHeight="1">
      <c r="A461" s="197"/>
      <c r="B461" s="150"/>
      <c r="C461" s="150"/>
      <c r="D461" s="59"/>
      <c r="E461" s="150"/>
      <c r="F461" s="150"/>
      <c r="G461" s="150"/>
      <c r="H461" s="150"/>
      <c r="I461" s="150"/>
      <c r="J461" s="150"/>
      <c r="K461" s="150"/>
      <c r="L461" s="150"/>
      <c r="M461" s="150"/>
      <c r="N461" s="150"/>
      <c r="O461" s="150"/>
      <c r="P461" s="150"/>
      <c r="Q461" s="150"/>
      <c r="R461" s="150"/>
      <c r="S461" s="150"/>
      <c r="T461" s="150"/>
      <c r="U461" s="150"/>
      <c r="V461" s="150"/>
      <c r="W461" s="150"/>
      <c r="X461" s="150"/>
      <c r="Y461" s="150"/>
      <c r="Z461" s="150"/>
    </row>
    <row r="462" ht="12.75" customHeight="1">
      <c r="A462" s="197"/>
      <c r="B462" s="150"/>
      <c r="C462" s="150"/>
      <c r="D462" s="59"/>
      <c r="E462" s="150"/>
      <c r="F462" s="150"/>
      <c r="G462" s="150"/>
      <c r="H462" s="150"/>
      <c r="I462" s="150"/>
      <c r="J462" s="150"/>
      <c r="K462" s="150"/>
      <c r="L462" s="150"/>
      <c r="M462" s="150"/>
      <c r="N462" s="150"/>
      <c r="O462" s="150"/>
      <c r="P462" s="150"/>
      <c r="Q462" s="150"/>
      <c r="R462" s="150"/>
      <c r="S462" s="150"/>
      <c r="T462" s="150"/>
      <c r="U462" s="150"/>
      <c r="V462" s="150"/>
      <c r="W462" s="150"/>
      <c r="X462" s="150"/>
      <c r="Y462" s="150"/>
      <c r="Z462" s="150"/>
    </row>
    <row r="463" ht="12.75" customHeight="1">
      <c r="A463" s="197"/>
      <c r="B463" s="150"/>
      <c r="C463" s="150"/>
      <c r="D463" s="59"/>
      <c r="E463" s="150"/>
      <c r="F463" s="150"/>
      <c r="G463" s="150"/>
      <c r="H463" s="150"/>
      <c r="I463" s="150"/>
      <c r="J463" s="150"/>
      <c r="K463" s="150"/>
      <c r="L463" s="150"/>
      <c r="M463" s="150"/>
      <c r="N463" s="150"/>
      <c r="O463" s="150"/>
      <c r="P463" s="150"/>
      <c r="Q463" s="150"/>
      <c r="R463" s="150"/>
      <c r="S463" s="150"/>
      <c r="T463" s="150"/>
      <c r="U463" s="150"/>
      <c r="V463" s="150"/>
      <c r="W463" s="150"/>
      <c r="X463" s="150"/>
      <c r="Y463" s="150"/>
      <c r="Z463" s="150"/>
    </row>
    <row r="464" ht="12.75" customHeight="1">
      <c r="A464" s="197"/>
      <c r="B464" s="150"/>
      <c r="C464" s="150"/>
      <c r="D464" s="59"/>
      <c r="E464" s="150"/>
      <c r="F464" s="150"/>
      <c r="G464" s="150"/>
      <c r="H464" s="150"/>
      <c r="I464" s="150"/>
      <c r="J464" s="150"/>
      <c r="K464" s="150"/>
      <c r="L464" s="150"/>
      <c r="M464" s="150"/>
      <c r="N464" s="150"/>
      <c r="O464" s="150"/>
      <c r="P464" s="150"/>
      <c r="Q464" s="150"/>
      <c r="R464" s="150"/>
      <c r="S464" s="150"/>
      <c r="T464" s="150"/>
      <c r="U464" s="150"/>
      <c r="V464" s="150"/>
      <c r="W464" s="150"/>
      <c r="X464" s="150"/>
      <c r="Y464" s="150"/>
      <c r="Z464" s="150"/>
    </row>
    <row r="465" ht="12.75" customHeight="1">
      <c r="A465" s="197"/>
      <c r="B465" s="150"/>
      <c r="C465" s="150"/>
      <c r="D465" s="59"/>
      <c r="E465" s="150"/>
      <c r="F465" s="150"/>
      <c r="G465" s="150"/>
      <c r="H465" s="150"/>
      <c r="I465" s="150"/>
      <c r="J465" s="150"/>
      <c r="K465" s="150"/>
      <c r="L465" s="150"/>
      <c r="M465" s="150"/>
      <c r="N465" s="150"/>
      <c r="O465" s="150"/>
      <c r="P465" s="150"/>
      <c r="Q465" s="150"/>
      <c r="R465" s="150"/>
      <c r="S465" s="150"/>
      <c r="T465" s="150"/>
      <c r="U465" s="150"/>
      <c r="V465" s="150"/>
      <c r="W465" s="150"/>
      <c r="X465" s="150"/>
      <c r="Y465" s="150"/>
      <c r="Z465" s="150"/>
    </row>
    <row r="466" ht="12.75" customHeight="1">
      <c r="A466" s="197"/>
      <c r="B466" s="150"/>
      <c r="C466" s="150"/>
      <c r="D466" s="59"/>
      <c r="E466" s="150"/>
      <c r="F466" s="150"/>
      <c r="G466" s="150"/>
      <c r="H466" s="150"/>
      <c r="I466" s="150"/>
      <c r="J466" s="150"/>
      <c r="K466" s="150"/>
      <c r="L466" s="150"/>
      <c r="M466" s="150"/>
      <c r="N466" s="150"/>
      <c r="O466" s="150"/>
      <c r="P466" s="150"/>
      <c r="Q466" s="150"/>
      <c r="R466" s="150"/>
      <c r="S466" s="150"/>
      <c r="T466" s="150"/>
      <c r="U466" s="150"/>
      <c r="V466" s="150"/>
      <c r="W466" s="150"/>
      <c r="X466" s="150"/>
      <c r="Y466" s="150"/>
      <c r="Z466" s="150"/>
    </row>
    <row r="467" ht="12.75" customHeight="1">
      <c r="A467" s="197"/>
      <c r="B467" s="150"/>
      <c r="C467" s="150"/>
      <c r="D467" s="59"/>
      <c r="E467" s="150"/>
      <c r="F467" s="150"/>
      <c r="G467" s="150"/>
      <c r="H467" s="150"/>
      <c r="I467" s="150"/>
      <c r="J467" s="150"/>
      <c r="K467" s="150"/>
      <c r="L467" s="150"/>
      <c r="M467" s="150"/>
      <c r="N467" s="150"/>
      <c r="O467" s="150"/>
      <c r="P467" s="150"/>
      <c r="Q467" s="150"/>
      <c r="R467" s="150"/>
      <c r="S467" s="150"/>
      <c r="T467" s="150"/>
      <c r="U467" s="150"/>
      <c r="V467" s="150"/>
      <c r="W467" s="150"/>
      <c r="X467" s="150"/>
      <c r="Y467" s="150"/>
      <c r="Z467" s="150"/>
    </row>
    <row r="468" ht="12.75" customHeight="1">
      <c r="A468" s="197"/>
      <c r="B468" s="150"/>
      <c r="C468" s="150"/>
      <c r="D468" s="59"/>
      <c r="E468" s="150"/>
      <c r="F468" s="150"/>
      <c r="G468" s="150"/>
      <c r="H468" s="150"/>
      <c r="I468" s="150"/>
      <c r="J468" s="150"/>
      <c r="K468" s="150"/>
      <c r="L468" s="150"/>
      <c r="M468" s="150"/>
      <c r="N468" s="150"/>
      <c r="O468" s="150"/>
      <c r="P468" s="150"/>
      <c r="Q468" s="150"/>
      <c r="R468" s="150"/>
      <c r="S468" s="150"/>
      <c r="T468" s="150"/>
      <c r="U468" s="150"/>
      <c r="V468" s="150"/>
      <c r="W468" s="150"/>
      <c r="X468" s="150"/>
      <c r="Y468" s="150"/>
      <c r="Z468" s="150"/>
    </row>
    <row r="469" ht="12.75" customHeight="1">
      <c r="A469" s="197"/>
      <c r="B469" s="150"/>
      <c r="C469" s="150"/>
      <c r="D469" s="59"/>
      <c r="E469" s="150"/>
      <c r="F469" s="150"/>
      <c r="G469" s="150"/>
      <c r="H469" s="150"/>
      <c r="I469" s="150"/>
      <c r="J469" s="150"/>
      <c r="K469" s="150"/>
      <c r="L469" s="150"/>
      <c r="M469" s="150"/>
      <c r="N469" s="150"/>
      <c r="O469" s="150"/>
      <c r="P469" s="150"/>
      <c r="Q469" s="150"/>
      <c r="R469" s="150"/>
      <c r="S469" s="150"/>
      <c r="T469" s="150"/>
      <c r="U469" s="150"/>
      <c r="V469" s="150"/>
      <c r="W469" s="150"/>
      <c r="X469" s="150"/>
      <c r="Y469" s="150"/>
      <c r="Z469" s="150"/>
    </row>
    <row r="470" ht="12.75" customHeight="1">
      <c r="A470" s="197"/>
      <c r="B470" s="150"/>
      <c r="C470" s="150"/>
      <c r="D470" s="59"/>
      <c r="E470" s="150"/>
      <c r="F470" s="150"/>
      <c r="G470" s="150"/>
      <c r="H470" s="150"/>
      <c r="I470" s="150"/>
      <c r="J470" s="150"/>
      <c r="K470" s="150"/>
      <c r="L470" s="150"/>
      <c r="M470" s="150"/>
      <c r="N470" s="150"/>
      <c r="O470" s="150"/>
      <c r="P470" s="150"/>
      <c r="Q470" s="150"/>
      <c r="R470" s="150"/>
      <c r="S470" s="150"/>
      <c r="T470" s="150"/>
      <c r="U470" s="150"/>
      <c r="V470" s="150"/>
      <c r="W470" s="150"/>
      <c r="X470" s="150"/>
      <c r="Y470" s="150"/>
      <c r="Z470" s="150"/>
    </row>
    <row r="471" ht="12.75" customHeight="1">
      <c r="A471" s="197"/>
      <c r="B471" s="150"/>
      <c r="C471" s="150"/>
      <c r="D471" s="59"/>
      <c r="E471" s="150"/>
      <c r="F471" s="150"/>
      <c r="G471" s="150"/>
      <c r="H471" s="150"/>
      <c r="I471" s="150"/>
      <c r="J471" s="150"/>
      <c r="K471" s="150"/>
      <c r="L471" s="150"/>
      <c r="M471" s="150"/>
      <c r="N471" s="150"/>
      <c r="O471" s="150"/>
      <c r="P471" s="150"/>
      <c r="Q471" s="150"/>
      <c r="R471" s="150"/>
      <c r="S471" s="150"/>
      <c r="T471" s="150"/>
      <c r="U471" s="150"/>
      <c r="V471" s="150"/>
      <c r="W471" s="150"/>
      <c r="X471" s="150"/>
      <c r="Y471" s="150"/>
      <c r="Z471" s="150"/>
    </row>
    <row r="472" ht="12.75" customHeight="1">
      <c r="A472" s="197"/>
      <c r="B472" s="150"/>
      <c r="C472" s="150"/>
      <c r="D472" s="59"/>
      <c r="E472" s="150"/>
      <c r="F472" s="150"/>
      <c r="G472" s="150"/>
      <c r="H472" s="150"/>
      <c r="I472" s="150"/>
      <c r="J472" s="150"/>
      <c r="K472" s="150"/>
      <c r="L472" s="150"/>
      <c r="M472" s="150"/>
      <c r="N472" s="150"/>
      <c r="O472" s="150"/>
      <c r="P472" s="150"/>
      <c r="Q472" s="150"/>
      <c r="R472" s="150"/>
      <c r="S472" s="150"/>
      <c r="T472" s="150"/>
      <c r="U472" s="150"/>
      <c r="V472" s="150"/>
      <c r="W472" s="150"/>
      <c r="X472" s="150"/>
      <c r="Y472" s="150"/>
      <c r="Z472" s="150"/>
    </row>
    <row r="473" ht="12.75" customHeight="1">
      <c r="A473" s="197"/>
      <c r="B473" s="150"/>
      <c r="C473" s="150"/>
      <c r="D473" s="59"/>
      <c r="E473" s="150"/>
      <c r="F473" s="150"/>
      <c r="G473" s="150"/>
      <c r="H473" s="150"/>
      <c r="I473" s="150"/>
      <c r="J473" s="150"/>
      <c r="K473" s="150"/>
      <c r="L473" s="150"/>
      <c r="M473" s="150"/>
      <c r="N473" s="150"/>
      <c r="O473" s="150"/>
      <c r="P473" s="150"/>
      <c r="Q473" s="150"/>
      <c r="R473" s="150"/>
      <c r="S473" s="150"/>
      <c r="T473" s="150"/>
      <c r="U473" s="150"/>
      <c r="V473" s="150"/>
      <c r="W473" s="150"/>
      <c r="X473" s="150"/>
      <c r="Y473" s="150"/>
      <c r="Z473" s="150"/>
    </row>
    <row r="474" ht="12.75" customHeight="1">
      <c r="A474" s="197"/>
      <c r="B474" s="150"/>
      <c r="C474" s="150"/>
      <c r="D474" s="59"/>
      <c r="E474" s="150"/>
      <c r="F474" s="150"/>
      <c r="G474" s="150"/>
      <c r="H474" s="150"/>
      <c r="I474" s="150"/>
      <c r="J474" s="150"/>
      <c r="K474" s="150"/>
      <c r="L474" s="150"/>
      <c r="M474" s="150"/>
      <c r="N474" s="150"/>
      <c r="O474" s="150"/>
      <c r="P474" s="150"/>
      <c r="Q474" s="150"/>
      <c r="R474" s="150"/>
      <c r="S474" s="150"/>
      <c r="T474" s="150"/>
      <c r="U474" s="150"/>
      <c r="V474" s="150"/>
      <c r="W474" s="150"/>
      <c r="X474" s="150"/>
      <c r="Y474" s="150"/>
      <c r="Z474" s="150"/>
    </row>
    <row r="475" ht="12.75" customHeight="1">
      <c r="A475" s="197"/>
      <c r="B475" s="150"/>
      <c r="C475" s="150"/>
      <c r="D475" s="59"/>
      <c r="E475" s="150"/>
      <c r="F475" s="150"/>
      <c r="G475" s="150"/>
      <c r="H475" s="150"/>
      <c r="I475" s="150"/>
      <c r="J475" s="150"/>
      <c r="K475" s="150"/>
      <c r="L475" s="150"/>
      <c r="M475" s="150"/>
      <c r="N475" s="150"/>
      <c r="O475" s="150"/>
      <c r="P475" s="150"/>
      <c r="Q475" s="150"/>
      <c r="R475" s="150"/>
      <c r="S475" s="150"/>
      <c r="T475" s="150"/>
      <c r="U475" s="150"/>
      <c r="V475" s="150"/>
      <c r="W475" s="150"/>
      <c r="X475" s="150"/>
      <c r="Y475" s="150"/>
      <c r="Z475" s="150"/>
    </row>
    <row r="476" ht="12.75" customHeight="1">
      <c r="A476" s="197"/>
      <c r="B476" s="150"/>
      <c r="C476" s="150"/>
      <c r="D476" s="59"/>
      <c r="E476" s="150"/>
      <c r="F476" s="150"/>
      <c r="G476" s="150"/>
      <c r="H476" s="150"/>
      <c r="I476" s="150"/>
      <c r="J476" s="150"/>
      <c r="K476" s="150"/>
      <c r="L476" s="150"/>
      <c r="M476" s="150"/>
      <c r="N476" s="150"/>
      <c r="O476" s="150"/>
      <c r="P476" s="150"/>
      <c r="Q476" s="150"/>
      <c r="R476" s="150"/>
      <c r="S476" s="150"/>
      <c r="T476" s="150"/>
      <c r="U476" s="150"/>
      <c r="V476" s="150"/>
      <c r="W476" s="150"/>
      <c r="X476" s="150"/>
      <c r="Y476" s="150"/>
      <c r="Z476" s="150"/>
    </row>
    <row r="477" ht="12.75" customHeight="1">
      <c r="A477" s="197"/>
      <c r="B477" s="150"/>
      <c r="C477" s="150"/>
      <c r="D477" s="59"/>
      <c r="E477" s="150"/>
      <c r="F477" s="150"/>
      <c r="G477" s="150"/>
      <c r="H477" s="150"/>
      <c r="I477" s="150"/>
      <c r="J477" s="150"/>
      <c r="K477" s="150"/>
      <c r="L477" s="150"/>
      <c r="M477" s="150"/>
      <c r="N477" s="150"/>
      <c r="O477" s="150"/>
      <c r="P477" s="150"/>
      <c r="Q477" s="150"/>
      <c r="R477" s="150"/>
      <c r="S477" s="150"/>
      <c r="T477" s="150"/>
      <c r="U477" s="150"/>
      <c r="V477" s="150"/>
      <c r="W477" s="150"/>
      <c r="X477" s="150"/>
      <c r="Y477" s="150"/>
      <c r="Z477" s="150"/>
    </row>
    <row r="478" ht="12.75" customHeight="1">
      <c r="A478" s="197"/>
      <c r="B478" s="150"/>
      <c r="C478" s="150"/>
      <c r="D478" s="59"/>
      <c r="E478" s="150"/>
      <c r="F478" s="150"/>
      <c r="G478" s="150"/>
      <c r="H478" s="150"/>
      <c r="I478" s="150"/>
      <c r="J478" s="150"/>
      <c r="K478" s="150"/>
      <c r="L478" s="150"/>
      <c r="M478" s="150"/>
      <c r="N478" s="150"/>
      <c r="O478" s="150"/>
      <c r="P478" s="150"/>
      <c r="Q478" s="150"/>
      <c r="R478" s="150"/>
      <c r="S478" s="150"/>
      <c r="T478" s="150"/>
      <c r="U478" s="150"/>
      <c r="V478" s="150"/>
      <c r="W478" s="150"/>
      <c r="X478" s="150"/>
      <c r="Y478" s="150"/>
      <c r="Z478" s="150"/>
    </row>
    <row r="479" ht="12.75" customHeight="1">
      <c r="A479" s="197"/>
      <c r="B479" s="150"/>
      <c r="C479" s="150"/>
      <c r="D479" s="59"/>
      <c r="E479" s="150"/>
      <c r="F479" s="150"/>
      <c r="G479" s="150"/>
      <c r="H479" s="150"/>
      <c r="I479" s="150"/>
      <c r="J479" s="150"/>
      <c r="K479" s="150"/>
      <c r="L479" s="150"/>
      <c r="M479" s="150"/>
      <c r="N479" s="150"/>
      <c r="O479" s="150"/>
      <c r="P479" s="150"/>
      <c r="Q479" s="150"/>
      <c r="R479" s="150"/>
      <c r="S479" s="150"/>
      <c r="T479" s="150"/>
      <c r="U479" s="150"/>
      <c r="V479" s="150"/>
      <c r="W479" s="150"/>
      <c r="X479" s="150"/>
      <c r="Y479" s="150"/>
      <c r="Z479" s="150"/>
    </row>
    <row r="480" ht="12.75" customHeight="1">
      <c r="A480" s="197"/>
      <c r="B480" s="150"/>
      <c r="C480" s="150"/>
      <c r="D480" s="59"/>
      <c r="E480" s="150"/>
      <c r="F480" s="150"/>
      <c r="G480" s="150"/>
      <c r="H480" s="150"/>
      <c r="I480" s="150"/>
      <c r="J480" s="150"/>
      <c r="K480" s="150"/>
      <c r="L480" s="150"/>
      <c r="M480" s="150"/>
      <c r="N480" s="150"/>
      <c r="O480" s="150"/>
      <c r="P480" s="150"/>
      <c r="Q480" s="150"/>
      <c r="R480" s="150"/>
      <c r="S480" s="150"/>
      <c r="T480" s="150"/>
      <c r="U480" s="150"/>
      <c r="V480" s="150"/>
      <c r="W480" s="150"/>
      <c r="X480" s="150"/>
      <c r="Y480" s="150"/>
      <c r="Z480" s="150"/>
    </row>
    <row r="481" ht="12.75" customHeight="1">
      <c r="A481" s="197"/>
      <c r="B481" s="150"/>
      <c r="C481" s="150"/>
      <c r="D481" s="59"/>
      <c r="E481" s="150"/>
      <c r="F481" s="150"/>
      <c r="G481" s="150"/>
      <c r="H481" s="150"/>
      <c r="I481" s="150"/>
      <c r="J481" s="150"/>
      <c r="K481" s="150"/>
      <c r="L481" s="150"/>
      <c r="M481" s="150"/>
      <c r="N481" s="150"/>
      <c r="O481" s="150"/>
      <c r="P481" s="150"/>
      <c r="Q481" s="150"/>
      <c r="R481" s="150"/>
      <c r="S481" s="150"/>
      <c r="T481" s="150"/>
      <c r="U481" s="150"/>
      <c r="V481" s="150"/>
      <c r="W481" s="150"/>
      <c r="X481" s="150"/>
      <c r="Y481" s="150"/>
      <c r="Z481" s="150"/>
    </row>
    <row r="482" ht="12.75" customHeight="1">
      <c r="A482" s="197"/>
      <c r="B482" s="150"/>
      <c r="C482" s="150"/>
      <c r="D482" s="59"/>
      <c r="E482" s="150"/>
      <c r="F482" s="150"/>
      <c r="G482" s="150"/>
      <c r="H482" s="150"/>
      <c r="I482" s="150"/>
      <c r="J482" s="150"/>
      <c r="K482" s="150"/>
      <c r="L482" s="150"/>
      <c r="M482" s="150"/>
      <c r="N482" s="150"/>
      <c r="O482" s="150"/>
      <c r="P482" s="150"/>
      <c r="Q482" s="150"/>
      <c r="R482" s="150"/>
      <c r="S482" s="150"/>
      <c r="T482" s="150"/>
      <c r="U482" s="150"/>
      <c r="V482" s="150"/>
      <c r="W482" s="150"/>
      <c r="X482" s="150"/>
      <c r="Y482" s="150"/>
      <c r="Z482" s="150"/>
    </row>
    <row r="483" ht="12.75" customHeight="1">
      <c r="A483" s="197"/>
      <c r="B483" s="150"/>
      <c r="C483" s="150"/>
      <c r="D483" s="59"/>
      <c r="E483" s="150"/>
      <c r="F483" s="150"/>
      <c r="G483" s="150"/>
      <c r="H483" s="150"/>
      <c r="I483" s="150"/>
      <c r="J483" s="150"/>
      <c r="K483" s="150"/>
      <c r="L483" s="150"/>
      <c r="M483" s="150"/>
      <c r="N483" s="150"/>
      <c r="O483" s="150"/>
      <c r="P483" s="150"/>
      <c r="Q483" s="150"/>
      <c r="R483" s="150"/>
      <c r="S483" s="150"/>
      <c r="T483" s="150"/>
      <c r="U483" s="150"/>
      <c r="V483" s="150"/>
      <c r="W483" s="150"/>
      <c r="X483" s="150"/>
      <c r="Y483" s="150"/>
      <c r="Z483" s="150"/>
    </row>
    <row r="484" ht="12.75" customHeight="1">
      <c r="A484" s="197"/>
      <c r="B484" s="150"/>
      <c r="C484" s="150"/>
      <c r="D484" s="59"/>
      <c r="E484" s="150"/>
      <c r="F484" s="150"/>
      <c r="G484" s="150"/>
      <c r="H484" s="150"/>
      <c r="I484" s="150"/>
      <c r="J484" s="150"/>
      <c r="K484" s="150"/>
      <c r="L484" s="150"/>
      <c r="M484" s="150"/>
      <c r="N484" s="150"/>
      <c r="O484" s="150"/>
      <c r="P484" s="150"/>
      <c r="Q484" s="150"/>
      <c r="R484" s="150"/>
      <c r="S484" s="150"/>
      <c r="T484" s="150"/>
      <c r="U484" s="150"/>
      <c r="V484" s="150"/>
      <c r="W484" s="150"/>
      <c r="X484" s="150"/>
      <c r="Y484" s="150"/>
      <c r="Z484" s="150"/>
    </row>
    <row r="485" ht="12.75" customHeight="1">
      <c r="A485" s="197"/>
      <c r="B485" s="150"/>
      <c r="C485" s="150"/>
      <c r="D485" s="59"/>
      <c r="E485" s="150"/>
      <c r="F485" s="150"/>
      <c r="G485" s="150"/>
      <c r="H485" s="150"/>
      <c r="I485" s="150"/>
      <c r="J485" s="150"/>
      <c r="K485" s="150"/>
      <c r="L485" s="150"/>
      <c r="M485" s="150"/>
      <c r="N485" s="150"/>
      <c r="O485" s="150"/>
      <c r="P485" s="150"/>
      <c r="Q485" s="150"/>
      <c r="R485" s="150"/>
      <c r="S485" s="150"/>
      <c r="T485" s="150"/>
      <c r="U485" s="150"/>
      <c r="V485" s="150"/>
      <c r="W485" s="150"/>
      <c r="X485" s="150"/>
      <c r="Y485" s="150"/>
      <c r="Z485" s="150"/>
    </row>
    <row r="486" ht="12.75" customHeight="1">
      <c r="A486" s="197"/>
      <c r="B486" s="150"/>
      <c r="C486" s="150"/>
      <c r="D486" s="59"/>
      <c r="E486" s="150"/>
      <c r="F486" s="150"/>
      <c r="G486" s="150"/>
      <c r="H486" s="150"/>
      <c r="I486" s="150"/>
      <c r="J486" s="150"/>
      <c r="K486" s="150"/>
      <c r="L486" s="150"/>
      <c r="M486" s="150"/>
      <c r="N486" s="150"/>
      <c r="O486" s="150"/>
      <c r="P486" s="150"/>
      <c r="Q486" s="150"/>
      <c r="R486" s="150"/>
      <c r="S486" s="150"/>
      <c r="T486" s="150"/>
      <c r="U486" s="150"/>
      <c r="V486" s="150"/>
      <c r="W486" s="150"/>
      <c r="X486" s="150"/>
      <c r="Y486" s="150"/>
      <c r="Z486" s="150"/>
    </row>
    <row r="487" ht="12.75" customHeight="1">
      <c r="A487" s="197"/>
      <c r="B487" s="150"/>
      <c r="C487" s="150"/>
      <c r="D487" s="59"/>
      <c r="E487" s="150"/>
      <c r="F487" s="150"/>
      <c r="G487" s="150"/>
      <c r="H487" s="150"/>
      <c r="I487" s="150"/>
      <c r="J487" s="150"/>
      <c r="K487" s="150"/>
      <c r="L487" s="150"/>
      <c r="M487" s="150"/>
      <c r="N487" s="150"/>
      <c r="O487" s="150"/>
      <c r="P487" s="150"/>
      <c r="Q487" s="150"/>
      <c r="R487" s="150"/>
      <c r="S487" s="150"/>
      <c r="T487" s="150"/>
      <c r="U487" s="150"/>
      <c r="V487" s="150"/>
      <c r="W487" s="150"/>
      <c r="X487" s="150"/>
      <c r="Y487" s="150"/>
      <c r="Z487" s="150"/>
    </row>
    <row r="488" ht="12.75" customHeight="1">
      <c r="A488" s="197"/>
      <c r="B488" s="150"/>
      <c r="C488" s="150"/>
      <c r="D488" s="59"/>
      <c r="E488" s="150"/>
      <c r="F488" s="150"/>
      <c r="G488" s="150"/>
      <c r="H488" s="150"/>
      <c r="I488" s="150"/>
      <c r="J488" s="150"/>
      <c r="K488" s="150"/>
      <c r="L488" s="150"/>
      <c r="M488" s="150"/>
      <c r="N488" s="150"/>
      <c r="O488" s="150"/>
      <c r="P488" s="150"/>
      <c r="Q488" s="150"/>
      <c r="R488" s="150"/>
      <c r="S488" s="150"/>
      <c r="T488" s="150"/>
      <c r="U488" s="150"/>
      <c r="V488" s="150"/>
      <c r="W488" s="150"/>
      <c r="X488" s="150"/>
      <c r="Y488" s="150"/>
      <c r="Z488" s="150"/>
    </row>
    <row r="489" ht="12.75" customHeight="1">
      <c r="A489" s="197"/>
      <c r="B489" s="150"/>
      <c r="C489" s="150"/>
      <c r="D489" s="59"/>
      <c r="E489" s="150"/>
      <c r="F489" s="150"/>
      <c r="G489" s="150"/>
      <c r="H489" s="150"/>
      <c r="I489" s="150"/>
      <c r="J489" s="150"/>
      <c r="K489" s="150"/>
      <c r="L489" s="150"/>
      <c r="M489" s="150"/>
      <c r="N489" s="150"/>
      <c r="O489" s="150"/>
      <c r="P489" s="150"/>
      <c r="Q489" s="150"/>
      <c r="R489" s="150"/>
      <c r="S489" s="150"/>
      <c r="T489" s="150"/>
      <c r="U489" s="150"/>
      <c r="V489" s="150"/>
      <c r="W489" s="150"/>
      <c r="X489" s="150"/>
      <c r="Y489" s="150"/>
      <c r="Z489" s="150"/>
    </row>
    <row r="490" ht="12.75" customHeight="1">
      <c r="A490" s="197"/>
      <c r="B490" s="150"/>
      <c r="C490" s="150"/>
      <c r="D490" s="59"/>
      <c r="E490" s="150"/>
      <c r="F490" s="150"/>
      <c r="G490" s="150"/>
      <c r="H490" s="150"/>
      <c r="I490" s="150"/>
      <c r="J490" s="150"/>
      <c r="K490" s="150"/>
      <c r="L490" s="150"/>
      <c r="M490" s="150"/>
      <c r="N490" s="150"/>
      <c r="O490" s="150"/>
      <c r="P490" s="150"/>
      <c r="Q490" s="150"/>
      <c r="R490" s="150"/>
      <c r="S490" s="150"/>
      <c r="T490" s="150"/>
      <c r="U490" s="150"/>
      <c r="V490" s="150"/>
      <c r="W490" s="150"/>
      <c r="X490" s="150"/>
      <c r="Y490" s="150"/>
      <c r="Z490" s="150"/>
    </row>
    <row r="491" ht="12.75" customHeight="1">
      <c r="A491" s="197"/>
      <c r="B491" s="150"/>
      <c r="C491" s="150"/>
      <c r="D491" s="59"/>
      <c r="E491" s="150"/>
      <c r="F491" s="150"/>
      <c r="G491" s="150"/>
      <c r="H491" s="150"/>
      <c r="I491" s="150"/>
      <c r="J491" s="150"/>
      <c r="K491" s="150"/>
      <c r="L491" s="150"/>
      <c r="M491" s="150"/>
      <c r="N491" s="150"/>
      <c r="O491" s="150"/>
      <c r="P491" s="150"/>
      <c r="Q491" s="150"/>
      <c r="R491" s="150"/>
      <c r="S491" s="150"/>
      <c r="T491" s="150"/>
      <c r="U491" s="150"/>
      <c r="V491" s="150"/>
      <c r="W491" s="150"/>
      <c r="X491" s="150"/>
      <c r="Y491" s="150"/>
      <c r="Z491" s="150"/>
    </row>
    <row r="492" ht="12.75" customHeight="1">
      <c r="A492" s="197"/>
      <c r="B492" s="150"/>
      <c r="C492" s="150"/>
      <c r="D492" s="59"/>
      <c r="E492" s="150"/>
      <c r="F492" s="150"/>
      <c r="G492" s="150"/>
      <c r="H492" s="150"/>
      <c r="I492" s="150"/>
      <c r="J492" s="150"/>
      <c r="K492" s="150"/>
      <c r="L492" s="150"/>
      <c r="M492" s="150"/>
      <c r="N492" s="150"/>
      <c r="O492" s="150"/>
      <c r="P492" s="150"/>
      <c r="Q492" s="150"/>
      <c r="R492" s="150"/>
      <c r="S492" s="150"/>
      <c r="T492" s="150"/>
      <c r="U492" s="150"/>
      <c r="V492" s="150"/>
      <c r="W492" s="150"/>
      <c r="X492" s="150"/>
      <c r="Y492" s="150"/>
      <c r="Z492" s="150"/>
    </row>
    <row r="493" ht="12.75" customHeight="1">
      <c r="A493" s="197"/>
      <c r="B493" s="150"/>
      <c r="C493" s="150"/>
      <c r="D493" s="59"/>
      <c r="E493" s="150"/>
      <c r="F493" s="150"/>
      <c r="G493" s="150"/>
      <c r="H493" s="150"/>
      <c r="I493" s="150"/>
      <c r="J493" s="150"/>
      <c r="K493" s="150"/>
      <c r="L493" s="150"/>
      <c r="M493" s="150"/>
      <c r="N493" s="150"/>
      <c r="O493" s="150"/>
      <c r="P493" s="150"/>
      <c r="Q493" s="150"/>
      <c r="R493" s="150"/>
      <c r="S493" s="150"/>
      <c r="T493" s="150"/>
      <c r="U493" s="150"/>
      <c r="V493" s="150"/>
      <c r="W493" s="150"/>
      <c r="X493" s="150"/>
      <c r="Y493" s="150"/>
      <c r="Z493" s="150"/>
    </row>
    <row r="494" ht="12.75" customHeight="1">
      <c r="A494" s="197"/>
      <c r="B494" s="150"/>
      <c r="C494" s="150"/>
      <c r="D494" s="59"/>
      <c r="E494" s="150"/>
      <c r="F494" s="150"/>
      <c r="G494" s="150"/>
      <c r="H494" s="150"/>
      <c r="I494" s="150"/>
      <c r="J494" s="150"/>
      <c r="K494" s="150"/>
      <c r="L494" s="150"/>
      <c r="M494" s="150"/>
      <c r="N494" s="150"/>
      <c r="O494" s="150"/>
      <c r="P494" s="150"/>
      <c r="Q494" s="150"/>
      <c r="R494" s="150"/>
      <c r="S494" s="150"/>
      <c r="T494" s="150"/>
      <c r="U494" s="150"/>
      <c r="V494" s="150"/>
      <c r="W494" s="150"/>
      <c r="X494" s="150"/>
      <c r="Y494" s="150"/>
      <c r="Z494" s="150"/>
    </row>
    <row r="495" ht="12.75" customHeight="1">
      <c r="A495" s="197"/>
      <c r="B495" s="150"/>
      <c r="C495" s="150"/>
      <c r="D495" s="59"/>
      <c r="E495" s="150"/>
      <c r="F495" s="150"/>
      <c r="G495" s="150"/>
      <c r="H495" s="150"/>
      <c r="I495" s="150"/>
      <c r="J495" s="150"/>
      <c r="K495" s="150"/>
      <c r="L495" s="150"/>
      <c r="M495" s="150"/>
      <c r="N495" s="150"/>
      <c r="O495" s="150"/>
      <c r="P495" s="150"/>
      <c r="Q495" s="150"/>
      <c r="R495" s="150"/>
      <c r="S495" s="150"/>
      <c r="T495" s="150"/>
      <c r="U495" s="150"/>
      <c r="V495" s="150"/>
      <c r="W495" s="150"/>
      <c r="X495" s="150"/>
      <c r="Y495" s="150"/>
      <c r="Z495" s="150"/>
    </row>
    <row r="496" ht="12.75" customHeight="1">
      <c r="A496" s="197"/>
      <c r="B496" s="150"/>
      <c r="C496" s="150"/>
      <c r="D496" s="59"/>
      <c r="E496" s="150"/>
      <c r="F496" s="150"/>
      <c r="G496" s="150"/>
      <c r="H496" s="150"/>
      <c r="I496" s="150"/>
      <c r="J496" s="150"/>
      <c r="K496" s="150"/>
      <c r="L496" s="150"/>
      <c r="M496" s="150"/>
      <c r="N496" s="150"/>
      <c r="O496" s="150"/>
      <c r="P496" s="150"/>
      <c r="Q496" s="150"/>
      <c r="R496" s="150"/>
      <c r="S496" s="150"/>
      <c r="T496" s="150"/>
      <c r="U496" s="150"/>
      <c r="V496" s="150"/>
      <c r="W496" s="150"/>
      <c r="X496" s="150"/>
      <c r="Y496" s="150"/>
      <c r="Z496" s="150"/>
    </row>
    <row r="497" ht="12.75" customHeight="1">
      <c r="A497" s="197"/>
      <c r="B497" s="150"/>
      <c r="C497" s="150"/>
      <c r="D497" s="59"/>
      <c r="E497" s="150"/>
      <c r="F497" s="150"/>
      <c r="G497" s="150"/>
      <c r="H497" s="150"/>
      <c r="I497" s="150"/>
      <c r="J497" s="150"/>
      <c r="K497" s="150"/>
      <c r="L497" s="150"/>
      <c r="M497" s="150"/>
      <c r="N497" s="150"/>
      <c r="O497" s="150"/>
      <c r="P497" s="150"/>
      <c r="Q497" s="150"/>
      <c r="R497" s="150"/>
      <c r="S497" s="150"/>
      <c r="T497" s="150"/>
      <c r="U497" s="150"/>
      <c r="V497" s="150"/>
      <c r="W497" s="150"/>
      <c r="X497" s="150"/>
      <c r="Y497" s="150"/>
      <c r="Z497" s="150"/>
    </row>
    <row r="498" ht="12.75" customHeight="1">
      <c r="A498" s="197"/>
      <c r="B498" s="150"/>
      <c r="C498" s="150"/>
      <c r="D498" s="59"/>
      <c r="E498" s="150"/>
      <c r="F498" s="150"/>
      <c r="G498" s="150"/>
      <c r="H498" s="150"/>
      <c r="I498" s="150"/>
      <c r="J498" s="150"/>
      <c r="K498" s="150"/>
      <c r="L498" s="150"/>
      <c r="M498" s="150"/>
      <c r="N498" s="150"/>
      <c r="O498" s="150"/>
      <c r="P498" s="150"/>
      <c r="Q498" s="150"/>
      <c r="R498" s="150"/>
      <c r="S498" s="150"/>
      <c r="T498" s="150"/>
      <c r="U498" s="150"/>
      <c r="V498" s="150"/>
      <c r="W498" s="150"/>
      <c r="X498" s="150"/>
      <c r="Y498" s="150"/>
      <c r="Z498" s="150"/>
    </row>
    <row r="499" ht="12.75" customHeight="1">
      <c r="A499" s="197"/>
      <c r="B499" s="150"/>
      <c r="C499" s="150"/>
      <c r="D499" s="59"/>
      <c r="E499" s="150"/>
      <c r="F499" s="150"/>
      <c r="G499" s="150"/>
      <c r="H499" s="150"/>
      <c r="I499" s="150"/>
      <c r="J499" s="150"/>
      <c r="K499" s="150"/>
      <c r="L499" s="150"/>
      <c r="M499" s="150"/>
      <c r="N499" s="150"/>
      <c r="O499" s="150"/>
      <c r="P499" s="150"/>
      <c r="Q499" s="150"/>
      <c r="R499" s="150"/>
      <c r="S499" s="150"/>
      <c r="T499" s="150"/>
      <c r="U499" s="150"/>
      <c r="V499" s="150"/>
      <c r="W499" s="150"/>
      <c r="X499" s="150"/>
      <c r="Y499" s="150"/>
      <c r="Z499" s="150"/>
    </row>
    <row r="500" ht="12.75" customHeight="1">
      <c r="A500" s="197"/>
      <c r="B500" s="150"/>
      <c r="C500" s="150"/>
      <c r="D500" s="59"/>
      <c r="E500" s="150"/>
      <c r="F500" s="150"/>
      <c r="G500" s="150"/>
      <c r="H500" s="150"/>
      <c r="I500" s="150"/>
      <c r="J500" s="150"/>
      <c r="K500" s="150"/>
      <c r="L500" s="150"/>
      <c r="M500" s="150"/>
      <c r="N500" s="150"/>
      <c r="O500" s="150"/>
      <c r="P500" s="150"/>
      <c r="Q500" s="150"/>
      <c r="R500" s="150"/>
      <c r="S500" s="150"/>
      <c r="T500" s="150"/>
      <c r="U500" s="150"/>
      <c r="V500" s="150"/>
      <c r="W500" s="150"/>
      <c r="X500" s="150"/>
      <c r="Y500" s="150"/>
      <c r="Z500" s="150"/>
    </row>
    <row r="501" ht="12.75" customHeight="1">
      <c r="A501" s="197"/>
      <c r="B501" s="150"/>
      <c r="C501" s="150"/>
      <c r="D501" s="59"/>
      <c r="E501" s="150"/>
      <c r="F501" s="150"/>
      <c r="G501" s="150"/>
      <c r="H501" s="150"/>
      <c r="I501" s="150"/>
      <c r="J501" s="150"/>
      <c r="K501" s="150"/>
      <c r="L501" s="150"/>
      <c r="M501" s="150"/>
      <c r="N501" s="150"/>
      <c r="O501" s="150"/>
      <c r="P501" s="150"/>
      <c r="Q501" s="150"/>
      <c r="R501" s="150"/>
      <c r="S501" s="150"/>
      <c r="T501" s="150"/>
      <c r="U501" s="150"/>
      <c r="V501" s="150"/>
      <c r="W501" s="150"/>
      <c r="X501" s="150"/>
      <c r="Y501" s="150"/>
      <c r="Z501" s="150"/>
    </row>
    <row r="502" ht="12.75" customHeight="1">
      <c r="A502" s="197"/>
      <c r="B502" s="150"/>
      <c r="C502" s="150"/>
      <c r="D502" s="59"/>
      <c r="E502" s="150"/>
      <c r="F502" s="150"/>
      <c r="G502" s="150"/>
      <c r="H502" s="150"/>
      <c r="I502" s="150"/>
      <c r="J502" s="150"/>
      <c r="K502" s="150"/>
      <c r="L502" s="150"/>
      <c r="M502" s="150"/>
      <c r="N502" s="150"/>
      <c r="O502" s="150"/>
      <c r="P502" s="150"/>
      <c r="Q502" s="150"/>
      <c r="R502" s="150"/>
      <c r="S502" s="150"/>
      <c r="T502" s="150"/>
      <c r="U502" s="150"/>
      <c r="V502" s="150"/>
      <c r="W502" s="150"/>
      <c r="X502" s="150"/>
      <c r="Y502" s="150"/>
      <c r="Z502" s="150"/>
    </row>
    <row r="503" ht="12.75" customHeight="1">
      <c r="A503" s="197"/>
      <c r="B503" s="150"/>
      <c r="C503" s="150"/>
      <c r="D503" s="59"/>
      <c r="E503" s="150"/>
      <c r="F503" s="150"/>
      <c r="G503" s="150"/>
      <c r="H503" s="150"/>
      <c r="I503" s="150"/>
      <c r="J503" s="150"/>
      <c r="K503" s="150"/>
      <c r="L503" s="150"/>
      <c r="M503" s="150"/>
      <c r="N503" s="150"/>
      <c r="O503" s="150"/>
      <c r="P503" s="150"/>
      <c r="Q503" s="150"/>
      <c r="R503" s="150"/>
      <c r="S503" s="150"/>
      <c r="T503" s="150"/>
      <c r="U503" s="150"/>
      <c r="V503" s="150"/>
      <c r="W503" s="150"/>
      <c r="X503" s="150"/>
      <c r="Y503" s="150"/>
      <c r="Z503" s="150"/>
    </row>
    <row r="504" ht="12.75" customHeight="1">
      <c r="A504" s="197"/>
      <c r="B504" s="150"/>
      <c r="C504" s="150"/>
      <c r="D504" s="59"/>
      <c r="E504" s="150"/>
      <c r="F504" s="150"/>
      <c r="G504" s="150"/>
      <c r="H504" s="150"/>
      <c r="I504" s="150"/>
      <c r="J504" s="150"/>
      <c r="K504" s="150"/>
      <c r="L504" s="150"/>
      <c r="M504" s="150"/>
      <c r="N504" s="150"/>
      <c r="O504" s="150"/>
      <c r="P504" s="150"/>
      <c r="Q504" s="150"/>
      <c r="R504" s="150"/>
      <c r="S504" s="150"/>
      <c r="T504" s="150"/>
      <c r="U504" s="150"/>
      <c r="V504" s="150"/>
      <c r="W504" s="150"/>
      <c r="X504" s="150"/>
      <c r="Y504" s="150"/>
      <c r="Z504" s="150"/>
    </row>
    <row r="505" ht="12.75" customHeight="1">
      <c r="A505" s="197"/>
      <c r="B505" s="150"/>
      <c r="C505" s="150"/>
      <c r="D505" s="59"/>
      <c r="E505" s="150"/>
      <c r="F505" s="150"/>
      <c r="G505" s="150"/>
      <c r="H505" s="150"/>
      <c r="I505" s="150"/>
      <c r="J505" s="150"/>
      <c r="K505" s="150"/>
      <c r="L505" s="150"/>
      <c r="M505" s="150"/>
      <c r="N505" s="150"/>
      <c r="O505" s="150"/>
      <c r="P505" s="150"/>
      <c r="Q505" s="150"/>
      <c r="R505" s="150"/>
      <c r="S505" s="150"/>
      <c r="T505" s="150"/>
      <c r="U505" s="150"/>
      <c r="V505" s="150"/>
      <c r="W505" s="150"/>
      <c r="X505" s="150"/>
      <c r="Y505" s="150"/>
      <c r="Z505" s="150"/>
    </row>
    <row r="506" ht="12.75" customHeight="1">
      <c r="A506" s="197"/>
      <c r="B506" s="150"/>
      <c r="C506" s="150"/>
      <c r="D506" s="59"/>
      <c r="E506" s="150"/>
      <c r="F506" s="150"/>
      <c r="G506" s="150"/>
      <c r="H506" s="150"/>
      <c r="I506" s="150"/>
      <c r="J506" s="150"/>
      <c r="K506" s="150"/>
      <c r="L506" s="150"/>
      <c r="M506" s="150"/>
      <c r="N506" s="150"/>
      <c r="O506" s="150"/>
      <c r="P506" s="150"/>
      <c r="Q506" s="150"/>
      <c r="R506" s="150"/>
      <c r="S506" s="150"/>
      <c r="T506" s="150"/>
      <c r="U506" s="150"/>
      <c r="V506" s="150"/>
      <c r="W506" s="150"/>
      <c r="X506" s="150"/>
      <c r="Y506" s="150"/>
      <c r="Z506" s="150"/>
    </row>
    <row r="507" ht="12.75" customHeight="1">
      <c r="A507" s="197"/>
      <c r="B507" s="150"/>
      <c r="C507" s="150"/>
      <c r="D507" s="59"/>
      <c r="E507" s="150"/>
      <c r="F507" s="150"/>
      <c r="G507" s="150"/>
      <c r="H507" s="150"/>
      <c r="I507" s="150"/>
      <c r="J507" s="150"/>
      <c r="K507" s="150"/>
      <c r="L507" s="150"/>
      <c r="M507" s="150"/>
      <c r="N507" s="150"/>
      <c r="O507" s="150"/>
      <c r="P507" s="150"/>
      <c r="Q507" s="150"/>
      <c r="R507" s="150"/>
      <c r="S507" s="150"/>
      <c r="T507" s="150"/>
      <c r="U507" s="150"/>
      <c r="V507" s="150"/>
      <c r="W507" s="150"/>
      <c r="X507" s="150"/>
      <c r="Y507" s="150"/>
      <c r="Z507" s="150"/>
    </row>
    <row r="508" ht="12.75" customHeight="1">
      <c r="A508" s="197"/>
      <c r="B508" s="150"/>
      <c r="C508" s="150"/>
      <c r="D508" s="59"/>
      <c r="E508" s="150"/>
      <c r="F508" s="150"/>
      <c r="G508" s="150"/>
      <c r="H508" s="150"/>
      <c r="I508" s="150"/>
      <c r="J508" s="150"/>
      <c r="K508" s="150"/>
      <c r="L508" s="150"/>
      <c r="M508" s="150"/>
      <c r="N508" s="150"/>
      <c r="O508" s="150"/>
      <c r="P508" s="150"/>
      <c r="Q508" s="150"/>
      <c r="R508" s="150"/>
      <c r="S508" s="150"/>
      <c r="T508" s="150"/>
      <c r="U508" s="150"/>
      <c r="V508" s="150"/>
      <c r="W508" s="150"/>
      <c r="X508" s="150"/>
      <c r="Y508" s="150"/>
      <c r="Z508" s="150"/>
    </row>
    <row r="509" ht="12.75" customHeight="1">
      <c r="A509" s="197"/>
      <c r="B509" s="150"/>
      <c r="C509" s="150"/>
      <c r="D509" s="59"/>
      <c r="E509" s="150"/>
      <c r="F509" s="150"/>
      <c r="G509" s="150"/>
      <c r="H509" s="150"/>
      <c r="I509" s="150"/>
      <c r="J509" s="150"/>
      <c r="K509" s="150"/>
      <c r="L509" s="150"/>
      <c r="M509" s="150"/>
      <c r="N509" s="150"/>
      <c r="O509" s="150"/>
      <c r="P509" s="150"/>
      <c r="Q509" s="150"/>
      <c r="R509" s="150"/>
      <c r="S509" s="150"/>
      <c r="T509" s="150"/>
      <c r="U509" s="150"/>
      <c r="V509" s="150"/>
      <c r="W509" s="150"/>
      <c r="X509" s="150"/>
      <c r="Y509" s="150"/>
      <c r="Z509" s="150"/>
    </row>
    <row r="510" ht="12.75" customHeight="1">
      <c r="A510" s="197"/>
      <c r="B510" s="150"/>
      <c r="C510" s="150"/>
      <c r="D510" s="59"/>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row>
    <row r="511" ht="12.75" customHeight="1">
      <c r="A511" s="197"/>
      <c r="B511" s="150"/>
      <c r="C511" s="150"/>
      <c r="D511" s="59"/>
      <c r="E511" s="150"/>
      <c r="F511" s="150"/>
      <c r="G511" s="150"/>
      <c r="H511" s="150"/>
      <c r="I511" s="150"/>
      <c r="J511" s="150"/>
      <c r="K511" s="150"/>
      <c r="L511" s="150"/>
      <c r="M511" s="150"/>
      <c r="N511" s="150"/>
      <c r="O511" s="150"/>
      <c r="P511" s="150"/>
      <c r="Q511" s="150"/>
      <c r="R511" s="150"/>
      <c r="S511" s="150"/>
      <c r="T511" s="150"/>
      <c r="U511" s="150"/>
      <c r="V511" s="150"/>
      <c r="W511" s="150"/>
      <c r="X511" s="150"/>
      <c r="Y511" s="150"/>
      <c r="Z511" s="150"/>
    </row>
    <row r="512" ht="12.75" customHeight="1">
      <c r="A512" s="197"/>
      <c r="B512" s="150"/>
      <c r="C512" s="150"/>
      <c r="D512" s="59"/>
      <c r="E512" s="150"/>
      <c r="F512" s="150"/>
      <c r="G512" s="150"/>
      <c r="H512" s="150"/>
      <c r="I512" s="150"/>
      <c r="J512" s="150"/>
      <c r="K512" s="150"/>
      <c r="L512" s="150"/>
      <c r="M512" s="150"/>
      <c r="N512" s="150"/>
      <c r="O512" s="150"/>
      <c r="P512" s="150"/>
      <c r="Q512" s="150"/>
      <c r="R512" s="150"/>
      <c r="S512" s="150"/>
      <c r="T512" s="150"/>
      <c r="U512" s="150"/>
      <c r="V512" s="150"/>
      <c r="W512" s="150"/>
      <c r="X512" s="150"/>
      <c r="Y512" s="150"/>
      <c r="Z512" s="150"/>
    </row>
    <row r="513" ht="12.75" customHeight="1">
      <c r="A513" s="197"/>
      <c r="B513" s="150"/>
      <c r="C513" s="150"/>
      <c r="D513" s="59"/>
      <c r="E513" s="150"/>
      <c r="F513" s="150"/>
      <c r="G513" s="150"/>
      <c r="H513" s="150"/>
      <c r="I513" s="150"/>
      <c r="J513" s="150"/>
      <c r="K513" s="150"/>
      <c r="L513" s="150"/>
      <c r="M513" s="150"/>
      <c r="N513" s="150"/>
      <c r="O513" s="150"/>
      <c r="P513" s="150"/>
      <c r="Q513" s="150"/>
      <c r="R513" s="150"/>
      <c r="S513" s="150"/>
      <c r="T513" s="150"/>
      <c r="U513" s="150"/>
      <c r="V513" s="150"/>
      <c r="W513" s="150"/>
      <c r="X513" s="150"/>
      <c r="Y513" s="150"/>
      <c r="Z513" s="150"/>
    </row>
    <row r="514" ht="12.75" customHeight="1">
      <c r="A514" s="197"/>
      <c r="B514" s="150"/>
      <c r="C514" s="150"/>
      <c r="D514" s="59"/>
      <c r="E514" s="150"/>
      <c r="F514" s="150"/>
      <c r="G514" s="150"/>
      <c r="H514" s="150"/>
      <c r="I514" s="150"/>
      <c r="J514" s="150"/>
      <c r="K514" s="150"/>
      <c r="L514" s="150"/>
      <c r="M514" s="150"/>
      <c r="N514" s="150"/>
      <c r="O514" s="150"/>
      <c r="P514" s="150"/>
      <c r="Q514" s="150"/>
      <c r="R514" s="150"/>
      <c r="S514" s="150"/>
      <c r="T514" s="150"/>
      <c r="U514" s="150"/>
      <c r="V514" s="150"/>
      <c r="W514" s="150"/>
      <c r="X514" s="150"/>
      <c r="Y514" s="150"/>
      <c r="Z514" s="150"/>
    </row>
    <row r="515" ht="12.75" customHeight="1">
      <c r="A515" s="197"/>
      <c r="B515" s="150"/>
      <c r="C515" s="150"/>
      <c r="D515" s="59"/>
      <c r="E515" s="150"/>
      <c r="F515" s="150"/>
      <c r="G515" s="150"/>
      <c r="H515" s="150"/>
      <c r="I515" s="150"/>
      <c r="J515" s="150"/>
      <c r="K515" s="150"/>
      <c r="L515" s="150"/>
      <c r="M515" s="150"/>
      <c r="N515" s="150"/>
      <c r="O515" s="150"/>
      <c r="P515" s="150"/>
      <c r="Q515" s="150"/>
      <c r="R515" s="150"/>
      <c r="S515" s="150"/>
      <c r="T515" s="150"/>
      <c r="U515" s="150"/>
      <c r="V515" s="150"/>
      <c r="W515" s="150"/>
      <c r="X515" s="150"/>
      <c r="Y515" s="150"/>
      <c r="Z515" s="150"/>
    </row>
    <row r="516" ht="12.75" customHeight="1">
      <c r="A516" s="197"/>
      <c r="B516" s="150"/>
      <c r="C516" s="150"/>
      <c r="D516" s="59"/>
      <c r="E516" s="150"/>
      <c r="F516" s="150"/>
      <c r="G516" s="150"/>
      <c r="H516" s="150"/>
      <c r="I516" s="150"/>
      <c r="J516" s="150"/>
      <c r="K516" s="150"/>
      <c r="L516" s="150"/>
      <c r="M516" s="150"/>
      <c r="N516" s="150"/>
      <c r="O516" s="150"/>
      <c r="P516" s="150"/>
      <c r="Q516" s="150"/>
      <c r="R516" s="150"/>
      <c r="S516" s="150"/>
      <c r="T516" s="150"/>
      <c r="U516" s="150"/>
      <c r="V516" s="150"/>
      <c r="W516" s="150"/>
      <c r="X516" s="150"/>
      <c r="Y516" s="150"/>
      <c r="Z516" s="150"/>
    </row>
    <row r="517" ht="12.75" customHeight="1">
      <c r="A517" s="197"/>
      <c r="B517" s="150"/>
      <c r="C517" s="150"/>
      <c r="D517" s="59"/>
      <c r="E517" s="150"/>
      <c r="F517" s="150"/>
      <c r="G517" s="150"/>
      <c r="H517" s="150"/>
      <c r="I517" s="150"/>
      <c r="J517" s="150"/>
      <c r="K517" s="150"/>
      <c r="L517" s="150"/>
      <c r="M517" s="150"/>
      <c r="N517" s="150"/>
      <c r="O517" s="150"/>
      <c r="P517" s="150"/>
      <c r="Q517" s="150"/>
      <c r="R517" s="150"/>
      <c r="S517" s="150"/>
      <c r="T517" s="150"/>
      <c r="U517" s="150"/>
      <c r="V517" s="150"/>
      <c r="W517" s="150"/>
      <c r="X517" s="150"/>
      <c r="Y517" s="150"/>
      <c r="Z517" s="150"/>
    </row>
    <row r="518" ht="12.75" customHeight="1">
      <c r="A518" s="197"/>
      <c r="B518" s="150"/>
      <c r="C518" s="150"/>
      <c r="D518" s="59"/>
      <c r="E518" s="150"/>
      <c r="F518" s="150"/>
      <c r="G518" s="150"/>
      <c r="H518" s="150"/>
      <c r="I518" s="150"/>
      <c r="J518" s="150"/>
      <c r="K518" s="150"/>
      <c r="L518" s="150"/>
      <c r="M518" s="150"/>
      <c r="N518" s="150"/>
      <c r="O518" s="150"/>
      <c r="P518" s="150"/>
      <c r="Q518" s="150"/>
      <c r="R518" s="150"/>
      <c r="S518" s="150"/>
      <c r="T518" s="150"/>
      <c r="U518" s="150"/>
      <c r="V518" s="150"/>
      <c r="W518" s="150"/>
      <c r="X518" s="150"/>
      <c r="Y518" s="150"/>
      <c r="Z518" s="150"/>
    </row>
    <row r="519" ht="12.75" customHeight="1">
      <c r="A519" s="197"/>
      <c r="B519" s="150"/>
      <c r="C519" s="150"/>
      <c r="D519" s="59"/>
      <c r="E519" s="150"/>
      <c r="F519" s="150"/>
      <c r="G519" s="150"/>
      <c r="H519" s="150"/>
      <c r="I519" s="150"/>
      <c r="J519" s="150"/>
      <c r="K519" s="150"/>
      <c r="L519" s="150"/>
      <c r="M519" s="150"/>
      <c r="N519" s="150"/>
      <c r="O519" s="150"/>
      <c r="P519" s="150"/>
      <c r="Q519" s="150"/>
      <c r="R519" s="150"/>
      <c r="S519" s="150"/>
      <c r="T519" s="150"/>
      <c r="U519" s="150"/>
      <c r="V519" s="150"/>
      <c r="W519" s="150"/>
      <c r="X519" s="150"/>
      <c r="Y519" s="150"/>
      <c r="Z519" s="150"/>
    </row>
    <row r="520" ht="12.75" customHeight="1">
      <c r="A520" s="197"/>
      <c r="B520" s="150"/>
      <c r="C520" s="150"/>
      <c r="D520" s="59"/>
      <c r="E520" s="150"/>
      <c r="F520" s="150"/>
      <c r="G520" s="150"/>
      <c r="H520" s="150"/>
      <c r="I520" s="150"/>
      <c r="J520" s="150"/>
      <c r="K520" s="150"/>
      <c r="L520" s="150"/>
      <c r="M520" s="150"/>
      <c r="N520" s="150"/>
      <c r="O520" s="150"/>
      <c r="P520" s="150"/>
      <c r="Q520" s="150"/>
      <c r="R520" s="150"/>
      <c r="S520" s="150"/>
      <c r="T520" s="150"/>
      <c r="U520" s="150"/>
      <c r="V520" s="150"/>
      <c r="W520" s="150"/>
      <c r="X520" s="150"/>
      <c r="Y520" s="150"/>
      <c r="Z520" s="150"/>
    </row>
    <row r="521" ht="12.75" customHeight="1">
      <c r="A521" s="197"/>
      <c r="B521" s="150"/>
      <c r="C521" s="150"/>
      <c r="D521" s="59"/>
      <c r="E521" s="150"/>
      <c r="F521" s="150"/>
      <c r="G521" s="150"/>
      <c r="H521" s="150"/>
      <c r="I521" s="150"/>
      <c r="J521" s="150"/>
      <c r="K521" s="150"/>
      <c r="L521" s="150"/>
      <c r="M521" s="150"/>
      <c r="N521" s="150"/>
      <c r="O521" s="150"/>
      <c r="P521" s="150"/>
      <c r="Q521" s="150"/>
      <c r="R521" s="150"/>
      <c r="S521" s="150"/>
      <c r="T521" s="150"/>
      <c r="U521" s="150"/>
      <c r="V521" s="150"/>
      <c r="W521" s="150"/>
      <c r="X521" s="150"/>
      <c r="Y521" s="150"/>
      <c r="Z521" s="150"/>
    </row>
    <row r="522" ht="12.75" customHeight="1">
      <c r="A522" s="197"/>
      <c r="B522" s="150"/>
      <c r="C522" s="150"/>
      <c r="D522" s="59"/>
      <c r="E522" s="150"/>
      <c r="F522" s="150"/>
      <c r="G522" s="150"/>
      <c r="H522" s="150"/>
      <c r="I522" s="150"/>
      <c r="J522" s="150"/>
      <c r="K522" s="150"/>
      <c r="L522" s="150"/>
      <c r="M522" s="150"/>
      <c r="N522" s="150"/>
      <c r="O522" s="150"/>
      <c r="P522" s="150"/>
      <c r="Q522" s="150"/>
      <c r="R522" s="150"/>
      <c r="S522" s="150"/>
      <c r="T522" s="150"/>
      <c r="U522" s="150"/>
      <c r="V522" s="150"/>
      <c r="W522" s="150"/>
      <c r="X522" s="150"/>
      <c r="Y522" s="150"/>
      <c r="Z522" s="150"/>
    </row>
    <row r="523" ht="12.75" customHeight="1">
      <c r="A523" s="197"/>
      <c r="B523" s="150"/>
      <c r="C523" s="150"/>
      <c r="D523" s="59"/>
      <c r="E523" s="150"/>
      <c r="F523" s="150"/>
      <c r="G523" s="150"/>
      <c r="H523" s="150"/>
      <c r="I523" s="150"/>
      <c r="J523" s="150"/>
      <c r="K523" s="150"/>
      <c r="L523" s="150"/>
      <c r="M523" s="150"/>
      <c r="N523" s="150"/>
      <c r="O523" s="150"/>
      <c r="P523" s="150"/>
      <c r="Q523" s="150"/>
      <c r="R523" s="150"/>
      <c r="S523" s="150"/>
      <c r="T523" s="150"/>
      <c r="U523" s="150"/>
      <c r="V523" s="150"/>
      <c r="W523" s="150"/>
      <c r="X523" s="150"/>
      <c r="Y523" s="150"/>
      <c r="Z523" s="150"/>
    </row>
    <row r="524" ht="12.75" customHeight="1">
      <c r="A524" s="197"/>
      <c r="B524" s="150"/>
      <c r="C524" s="150"/>
      <c r="D524" s="59"/>
      <c r="E524" s="150"/>
      <c r="F524" s="150"/>
      <c r="G524" s="150"/>
      <c r="H524" s="150"/>
      <c r="I524" s="150"/>
      <c r="J524" s="150"/>
      <c r="K524" s="150"/>
      <c r="L524" s="150"/>
      <c r="M524" s="150"/>
      <c r="N524" s="150"/>
      <c r="O524" s="150"/>
      <c r="P524" s="150"/>
      <c r="Q524" s="150"/>
      <c r="R524" s="150"/>
      <c r="S524" s="150"/>
      <c r="T524" s="150"/>
      <c r="U524" s="150"/>
      <c r="V524" s="150"/>
      <c r="W524" s="150"/>
      <c r="X524" s="150"/>
      <c r="Y524" s="150"/>
      <c r="Z524" s="150"/>
    </row>
    <row r="525" ht="12.75" customHeight="1">
      <c r="A525" s="197"/>
      <c r="B525" s="150"/>
      <c r="C525" s="150"/>
      <c r="D525" s="59"/>
      <c r="E525" s="150"/>
      <c r="F525" s="150"/>
      <c r="G525" s="150"/>
      <c r="H525" s="150"/>
      <c r="I525" s="150"/>
      <c r="J525" s="150"/>
      <c r="K525" s="150"/>
      <c r="L525" s="150"/>
      <c r="M525" s="150"/>
      <c r="N525" s="150"/>
      <c r="O525" s="150"/>
      <c r="P525" s="150"/>
      <c r="Q525" s="150"/>
      <c r="R525" s="150"/>
      <c r="S525" s="150"/>
      <c r="T525" s="150"/>
      <c r="U525" s="150"/>
      <c r="V525" s="150"/>
      <c r="W525" s="150"/>
      <c r="X525" s="150"/>
      <c r="Y525" s="150"/>
      <c r="Z525" s="150"/>
    </row>
    <row r="526" ht="12.75" customHeight="1">
      <c r="A526" s="197"/>
      <c r="B526" s="150"/>
      <c r="C526" s="150"/>
      <c r="D526" s="59"/>
      <c r="E526" s="150"/>
      <c r="F526" s="150"/>
      <c r="G526" s="150"/>
      <c r="H526" s="150"/>
      <c r="I526" s="150"/>
      <c r="J526" s="150"/>
      <c r="K526" s="150"/>
      <c r="L526" s="150"/>
      <c r="M526" s="150"/>
      <c r="N526" s="150"/>
      <c r="O526" s="150"/>
      <c r="P526" s="150"/>
      <c r="Q526" s="150"/>
      <c r="R526" s="150"/>
      <c r="S526" s="150"/>
      <c r="T526" s="150"/>
      <c r="U526" s="150"/>
      <c r="V526" s="150"/>
      <c r="W526" s="150"/>
      <c r="X526" s="150"/>
      <c r="Y526" s="150"/>
      <c r="Z526" s="150"/>
    </row>
    <row r="527" ht="12.75" customHeight="1">
      <c r="A527" s="197"/>
      <c r="B527" s="150"/>
      <c r="C527" s="150"/>
      <c r="D527" s="59"/>
      <c r="E527" s="150"/>
      <c r="F527" s="150"/>
      <c r="G527" s="150"/>
      <c r="H527" s="150"/>
      <c r="I527" s="150"/>
      <c r="J527" s="150"/>
      <c r="K527" s="150"/>
      <c r="L527" s="150"/>
      <c r="M527" s="150"/>
      <c r="N527" s="150"/>
      <c r="O527" s="150"/>
      <c r="P527" s="150"/>
      <c r="Q527" s="150"/>
      <c r="R527" s="150"/>
      <c r="S527" s="150"/>
      <c r="T527" s="150"/>
      <c r="U527" s="150"/>
      <c r="V527" s="150"/>
      <c r="W527" s="150"/>
      <c r="X527" s="150"/>
      <c r="Y527" s="150"/>
      <c r="Z527" s="150"/>
    </row>
    <row r="528" ht="12.75" customHeight="1">
      <c r="A528" s="197"/>
      <c r="B528" s="150"/>
      <c r="C528" s="150"/>
      <c r="D528" s="59"/>
      <c r="E528" s="150"/>
      <c r="F528" s="150"/>
      <c r="G528" s="150"/>
      <c r="H528" s="150"/>
      <c r="I528" s="150"/>
      <c r="J528" s="150"/>
      <c r="K528" s="150"/>
      <c r="L528" s="150"/>
      <c r="M528" s="150"/>
      <c r="N528" s="150"/>
      <c r="O528" s="150"/>
      <c r="P528" s="150"/>
      <c r="Q528" s="150"/>
      <c r="R528" s="150"/>
      <c r="S528" s="150"/>
      <c r="T528" s="150"/>
      <c r="U528" s="150"/>
      <c r="V528" s="150"/>
      <c r="W528" s="150"/>
      <c r="X528" s="150"/>
      <c r="Y528" s="150"/>
      <c r="Z528" s="150"/>
    </row>
    <row r="529" ht="12.75" customHeight="1">
      <c r="A529" s="197"/>
      <c r="B529" s="150"/>
      <c r="C529" s="150"/>
      <c r="D529" s="59"/>
      <c r="E529" s="150"/>
      <c r="F529" s="150"/>
      <c r="G529" s="150"/>
      <c r="H529" s="150"/>
      <c r="I529" s="150"/>
      <c r="J529" s="150"/>
      <c r="K529" s="150"/>
      <c r="L529" s="150"/>
      <c r="M529" s="150"/>
      <c r="N529" s="150"/>
      <c r="O529" s="150"/>
      <c r="P529" s="150"/>
      <c r="Q529" s="150"/>
      <c r="R529" s="150"/>
      <c r="S529" s="150"/>
      <c r="T529" s="150"/>
      <c r="U529" s="150"/>
      <c r="V529" s="150"/>
      <c r="W529" s="150"/>
      <c r="X529" s="150"/>
      <c r="Y529" s="150"/>
      <c r="Z529" s="150"/>
    </row>
    <row r="530" ht="12.75" customHeight="1">
      <c r="A530" s="197"/>
      <c r="B530" s="150"/>
      <c r="C530" s="150"/>
      <c r="D530" s="59"/>
      <c r="E530" s="150"/>
      <c r="F530" s="150"/>
      <c r="G530" s="150"/>
      <c r="H530" s="150"/>
      <c r="I530" s="150"/>
      <c r="J530" s="150"/>
      <c r="K530" s="150"/>
      <c r="L530" s="150"/>
      <c r="M530" s="150"/>
      <c r="N530" s="150"/>
      <c r="O530" s="150"/>
      <c r="P530" s="150"/>
      <c r="Q530" s="150"/>
      <c r="R530" s="150"/>
      <c r="S530" s="150"/>
      <c r="T530" s="150"/>
      <c r="U530" s="150"/>
      <c r="V530" s="150"/>
      <c r="W530" s="150"/>
      <c r="X530" s="150"/>
      <c r="Y530" s="150"/>
      <c r="Z530" s="150"/>
    </row>
    <row r="531" ht="12.75" customHeight="1">
      <c r="A531" s="197"/>
      <c r="B531" s="150"/>
      <c r="C531" s="150"/>
      <c r="D531" s="59"/>
      <c r="E531" s="150"/>
      <c r="F531" s="150"/>
      <c r="G531" s="150"/>
      <c r="H531" s="150"/>
      <c r="I531" s="150"/>
      <c r="J531" s="150"/>
      <c r="K531" s="150"/>
      <c r="L531" s="150"/>
      <c r="M531" s="150"/>
      <c r="N531" s="150"/>
      <c r="O531" s="150"/>
      <c r="P531" s="150"/>
      <c r="Q531" s="150"/>
      <c r="R531" s="150"/>
      <c r="S531" s="150"/>
      <c r="T531" s="150"/>
      <c r="U531" s="150"/>
      <c r="V531" s="150"/>
      <c r="W531" s="150"/>
      <c r="X531" s="150"/>
      <c r="Y531" s="150"/>
      <c r="Z531" s="150"/>
    </row>
    <row r="532" ht="12.75" customHeight="1">
      <c r="A532" s="197"/>
      <c r="B532" s="150"/>
      <c r="C532" s="150"/>
      <c r="D532" s="59"/>
      <c r="E532" s="150"/>
      <c r="F532" s="150"/>
      <c r="G532" s="150"/>
      <c r="H532" s="150"/>
      <c r="I532" s="150"/>
      <c r="J532" s="150"/>
      <c r="K532" s="150"/>
      <c r="L532" s="150"/>
      <c r="M532" s="150"/>
      <c r="N532" s="150"/>
      <c r="O532" s="150"/>
      <c r="P532" s="150"/>
      <c r="Q532" s="150"/>
      <c r="R532" s="150"/>
      <c r="S532" s="150"/>
      <c r="T532" s="150"/>
      <c r="U532" s="150"/>
      <c r="V532" s="150"/>
      <c r="W532" s="150"/>
      <c r="X532" s="150"/>
      <c r="Y532" s="150"/>
      <c r="Z532" s="150"/>
    </row>
    <row r="533" ht="12.75" customHeight="1">
      <c r="A533" s="197"/>
      <c r="B533" s="150"/>
      <c r="C533" s="150"/>
      <c r="D533" s="59"/>
      <c r="E533" s="150"/>
      <c r="F533" s="150"/>
      <c r="G533" s="150"/>
      <c r="H533" s="150"/>
      <c r="I533" s="150"/>
      <c r="J533" s="150"/>
      <c r="K533" s="150"/>
      <c r="L533" s="150"/>
      <c r="M533" s="150"/>
      <c r="N533" s="150"/>
      <c r="O533" s="150"/>
      <c r="P533" s="150"/>
      <c r="Q533" s="150"/>
      <c r="R533" s="150"/>
      <c r="S533" s="150"/>
      <c r="T533" s="150"/>
      <c r="U533" s="150"/>
      <c r="V533" s="150"/>
      <c r="W533" s="150"/>
      <c r="X533" s="150"/>
      <c r="Y533" s="150"/>
      <c r="Z533" s="150"/>
    </row>
    <row r="534" ht="12.75" customHeight="1">
      <c r="A534" s="197"/>
      <c r="B534" s="150"/>
      <c r="C534" s="150"/>
      <c r="D534" s="59"/>
      <c r="E534" s="150"/>
      <c r="F534" s="150"/>
      <c r="G534" s="150"/>
      <c r="H534" s="150"/>
      <c r="I534" s="150"/>
      <c r="J534" s="150"/>
      <c r="K534" s="150"/>
      <c r="L534" s="150"/>
      <c r="M534" s="150"/>
      <c r="N534" s="150"/>
      <c r="O534" s="150"/>
      <c r="P534" s="150"/>
      <c r="Q534" s="150"/>
      <c r="R534" s="150"/>
      <c r="S534" s="150"/>
      <c r="T534" s="150"/>
      <c r="U534" s="150"/>
      <c r="V534" s="150"/>
      <c r="W534" s="150"/>
      <c r="X534" s="150"/>
      <c r="Y534" s="150"/>
      <c r="Z534" s="150"/>
    </row>
    <row r="535" ht="12.75" customHeight="1">
      <c r="A535" s="197"/>
      <c r="B535" s="150"/>
      <c r="C535" s="150"/>
      <c r="D535" s="59"/>
      <c r="E535" s="150"/>
      <c r="F535" s="150"/>
      <c r="G535" s="150"/>
      <c r="H535" s="150"/>
      <c r="I535" s="150"/>
      <c r="J535" s="150"/>
      <c r="K535" s="150"/>
      <c r="L535" s="150"/>
      <c r="M535" s="150"/>
      <c r="N535" s="150"/>
      <c r="O535" s="150"/>
      <c r="P535" s="150"/>
      <c r="Q535" s="150"/>
      <c r="R535" s="150"/>
      <c r="S535" s="150"/>
      <c r="T535" s="150"/>
      <c r="U535" s="150"/>
      <c r="V535" s="150"/>
      <c r="W535" s="150"/>
      <c r="X535" s="150"/>
      <c r="Y535" s="150"/>
      <c r="Z535" s="150"/>
    </row>
    <row r="536" ht="12.75" customHeight="1">
      <c r="A536" s="197"/>
      <c r="B536" s="150"/>
      <c r="C536" s="150"/>
      <c r="D536" s="59"/>
      <c r="E536" s="150"/>
      <c r="F536" s="150"/>
      <c r="G536" s="150"/>
      <c r="H536" s="150"/>
      <c r="I536" s="150"/>
      <c r="J536" s="150"/>
      <c r="K536" s="150"/>
      <c r="L536" s="150"/>
      <c r="M536" s="150"/>
      <c r="N536" s="150"/>
      <c r="O536" s="150"/>
      <c r="P536" s="150"/>
      <c r="Q536" s="150"/>
      <c r="R536" s="150"/>
      <c r="S536" s="150"/>
      <c r="T536" s="150"/>
      <c r="U536" s="150"/>
      <c r="V536" s="150"/>
      <c r="W536" s="150"/>
      <c r="X536" s="150"/>
      <c r="Y536" s="150"/>
      <c r="Z536" s="150"/>
    </row>
    <row r="537" ht="12.75" customHeight="1">
      <c r="A537" s="197"/>
      <c r="B537" s="150"/>
      <c r="C537" s="150"/>
      <c r="D537" s="59"/>
      <c r="E537" s="150"/>
      <c r="F537" s="150"/>
      <c r="G537" s="150"/>
      <c r="H537" s="150"/>
      <c r="I537" s="150"/>
      <c r="J537" s="150"/>
      <c r="K537" s="150"/>
      <c r="L537" s="150"/>
      <c r="M537" s="150"/>
      <c r="N537" s="150"/>
      <c r="O537" s="150"/>
      <c r="P537" s="150"/>
      <c r="Q537" s="150"/>
      <c r="R537" s="150"/>
      <c r="S537" s="150"/>
      <c r="T537" s="150"/>
      <c r="U537" s="150"/>
      <c r="V537" s="150"/>
      <c r="W537" s="150"/>
      <c r="X537" s="150"/>
      <c r="Y537" s="150"/>
      <c r="Z537" s="150"/>
    </row>
    <row r="538" ht="12.75" customHeight="1">
      <c r="A538" s="197"/>
      <c r="B538" s="150"/>
      <c r="C538" s="150"/>
      <c r="D538" s="59"/>
      <c r="E538" s="150"/>
      <c r="F538" s="150"/>
      <c r="G538" s="150"/>
      <c r="H538" s="150"/>
      <c r="I538" s="150"/>
      <c r="J538" s="150"/>
      <c r="K538" s="150"/>
      <c r="L538" s="150"/>
      <c r="M538" s="150"/>
      <c r="N538" s="150"/>
      <c r="O538" s="150"/>
      <c r="P538" s="150"/>
      <c r="Q538" s="150"/>
      <c r="R538" s="150"/>
      <c r="S538" s="150"/>
      <c r="T538" s="150"/>
      <c r="U538" s="150"/>
      <c r="V538" s="150"/>
      <c r="W538" s="150"/>
      <c r="X538" s="150"/>
      <c r="Y538" s="150"/>
      <c r="Z538" s="150"/>
    </row>
    <row r="539" ht="12.75" customHeight="1">
      <c r="A539" s="197"/>
      <c r="B539" s="150"/>
      <c r="C539" s="150"/>
      <c r="D539" s="59"/>
      <c r="E539" s="150"/>
      <c r="F539" s="150"/>
      <c r="G539" s="150"/>
      <c r="H539" s="150"/>
      <c r="I539" s="150"/>
      <c r="J539" s="150"/>
      <c r="K539" s="150"/>
      <c r="L539" s="150"/>
      <c r="M539" s="150"/>
      <c r="N539" s="150"/>
      <c r="O539" s="150"/>
      <c r="P539" s="150"/>
      <c r="Q539" s="150"/>
      <c r="R539" s="150"/>
      <c r="S539" s="150"/>
      <c r="T539" s="150"/>
      <c r="U539" s="150"/>
      <c r="V539" s="150"/>
      <c r="W539" s="150"/>
      <c r="X539" s="150"/>
      <c r="Y539" s="150"/>
      <c r="Z539" s="150"/>
    </row>
    <row r="540" ht="12.75" customHeight="1">
      <c r="A540" s="197"/>
      <c r="B540" s="150"/>
      <c r="C540" s="150"/>
      <c r="D540" s="59"/>
      <c r="E540" s="150"/>
      <c r="F540" s="150"/>
      <c r="G540" s="150"/>
      <c r="H540" s="150"/>
      <c r="I540" s="150"/>
      <c r="J540" s="150"/>
      <c r="K540" s="150"/>
      <c r="L540" s="150"/>
      <c r="M540" s="150"/>
      <c r="N540" s="150"/>
      <c r="O540" s="150"/>
      <c r="P540" s="150"/>
      <c r="Q540" s="150"/>
      <c r="R540" s="150"/>
      <c r="S540" s="150"/>
      <c r="T540" s="150"/>
      <c r="U540" s="150"/>
      <c r="V540" s="150"/>
      <c r="W540" s="150"/>
      <c r="X540" s="150"/>
      <c r="Y540" s="150"/>
      <c r="Z540" s="150"/>
    </row>
    <row r="541" ht="12.75" customHeight="1">
      <c r="A541" s="197"/>
      <c r="B541" s="150"/>
      <c r="C541" s="150"/>
      <c r="D541" s="59"/>
      <c r="E541" s="150"/>
      <c r="F541" s="150"/>
      <c r="G541" s="150"/>
      <c r="H541" s="150"/>
      <c r="I541" s="150"/>
      <c r="J541" s="150"/>
      <c r="K541" s="150"/>
      <c r="L541" s="150"/>
      <c r="M541" s="150"/>
      <c r="N541" s="150"/>
      <c r="O541" s="150"/>
      <c r="P541" s="150"/>
      <c r="Q541" s="150"/>
      <c r="R541" s="150"/>
      <c r="S541" s="150"/>
      <c r="T541" s="150"/>
      <c r="U541" s="150"/>
      <c r="V541" s="150"/>
      <c r="W541" s="150"/>
      <c r="X541" s="150"/>
      <c r="Y541" s="150"/>
      <c r="Z541" s="150"/>
    </row>
    <row r="542" ht="12.75" customHeight="1">
      <c r="A542" s="197"/>
      <c r="B542" s="150"/>
      <c r="C542" s="150"/>
      <c r="D542" s="59"/>
      <c r="E542" s="150"/>
      <c r="F542" s="150"/>
      <c r="G542" s="150"/>
      <c r="H542" s="150"/>
      <c r="I542" s="150"/>
      <c r="J542" s="150"/>
      <c r="K542" s="150"/>
      <c r="L542" s="150"/>
      <c r="M542" s="150"/>
      <c r="N542" s="150"/>
      <c r="O542" s="150"/>
      <c r="P542" s="150"/>
      <c r="Q542" s="150"/>
      <c r="R542" s="150"/>
      <c r="S542" s="150"/>
      <c r="T542" s="150"/>
      <c r="U542" s="150"/>
      <c r="V542" s="150"/>
      <c r="W542" s="150"/>
      <c r="X542" s="150"/>
      <c r="Y542" s="150"/>
      <c r="Z542" s="150"/>
    </row>
    <row r="543" ht="12.75" customHeight="1">
      <c r="A543" s="197"/>
      <c r="B543" s="150"/>
      <c r="C543" s="150"/>
      <c r="D543" s="59"/>
      <c r="E543" s="150"/>
      <c r="F543" s="150"/>
      <c r="G543" s="150"/>
      <c r="H543" s="150"/>
      <c r="I543" s="150"/>
      <c r="J543" s="150"/>
      <c r="K543" s="150"/>
      <c r="L543" s="150"/>
      <c r="M543" s="150"/>
      <c r="N543" s="150"/>
      <c r="O543" s="150"/>
      <c r="P543" s="150"/>
      <c r="Q543" s="150"/>
      <c r="R543" s="150"/>
      <c r="S543" s="150"/>
      <c r="T543" s="150"/>
      <c r="U543" s="150"/>
      <c r="V543" s="150"/>
      <c r="W543" s="150"/>
      <c r="X543" s="150"/>
      <c r="Y543" s="150"/>
      <c r="Z543" s="150"/>
    </row>
    <row r="544" ht="12.75" customHeight="1">
      <c r="A544" s="197"/>
      <c r="B544" s="150"/>
      <c r="C544" s="150"/>
      <c r="D544" s="59"/>
      <c r="E544" s="150"/>
      <c r="F544" s="150"/>
      <c r="G544" s="150"/>
      <c r="H544" s="150"/>
      <c r="I544" s="150"/>
      <c r="J544" s="150"/>
      <c r="K544" s="150"/>
      <c r="L544" s="150"/>
      <c r="M544" s="150"/>
      <c r="N544" s="150"/>
      <c r="O544" s="150"/>
      <c r="P544" s="150"/>
      <c r="Q544" s="150"/>
      <c r="R544" s="150"/>
      <c r="S544" s="150"/>
      <c r="T544" s="150"/>
      <c r="U544" s="150"/>
      <c r="V544" s="150"/>
      <c r="W544" s="150"/>
      <c r="X544" s="150"/>
      <c r="Y544" s="150"/>
      <c r="Z544" s="150"/>
    </row>
    <row r="545" ht="12.75" customHeight="1">
      <c r="A545" s="197"/>
      <c r="B545" s="150"/>
      <c r="C545" s="150"/>
      <c r="D545" s="59"/>
      <c r="E545" s="150"/>
      <c r="F545" s="150"/>
      <c r="G545" s="150"/>
      <c r="H545" s="150"/>
      <c r="I545" s="150"/>
      <c r="J545" s="150"/>
      <c r="K545" s="150"/>
      <c r="L545" s="150"/>
      <c r="M545" s="150"/>
      <c r="N545" s="150"/>
      <c r="O545" s="150"/>
      <c r="P545" s="150"/>
      <c r="Q545" s="150"/>
      <c r="R545" s="150"/>
      <c r="S545" s="150"/>
      <c r="T545" s="150"/>
      <c r="U545" s="150"/>
      <c r="V545" s="150"/>
      <c r="W545" s="150"/>
      <c r="X545" s="150"/>
      <c r="Y545" s="150"/>
      <c r="Z545" s="150"/>
    </row>
    <row r="546" ht="12.75" customHeight="1">
      <c r="A546" s="197"/>
      <c r="B546" s="150"/>
      <c r="C546" s="150"/>
      <c r="D546" s="59"/>
      <c r="E546" s="150"/>
      <c r="F546" s="150"/>
      <c r="G546" s="150"/>
      <c r="H546" s="150"/>
      <c r="I546" s="150"/>
      <c r="J546" s="150"/>
      <c r="K546" s="150"/>
      <c r="L546" s="150"/>
      <c r="M546" s="150"/>
      <c r="N546" s="150"/>
      <c r="O546" s="150"/>
      <c r="P546" s="150"/>
      <c r="Q546" s="150"/>
      <c r="R546" s="150"/>
      <c r="S546" s="150"/>
      <c r="T546" s="150"/>
      <c r="U546" s="150"/>
      <c r="V546" s="150"/>
      <c r="W546" s="150"/>
      <c r="X546" s="150"/>
      <c r="Y546" s="150"/>
      <c r="Z546" s="150"/>
    </row>
    <row r="547" ht="12.75" customHeight="1">
      <c r="A547" s="197"/>
      <c r="B547" s="150"/>
      <c r="C547" s="150"/>
      <c r="D547" s="59"/>
      <c r="E547" s="150"/>
      <c r="F547" s="150"/>
      <c r="G547" s="150"/>
      <c r="H547" s="150"/>
      <c r="I547" s="150"/>
      <c r="J547" s="150"/>
      <c r="K547" s="150"/>
      <c r="L547" s="150"/>
      <c r="M547" s="150"/>
      <c r="N547" s="150"/>
      <c r="O547" s="150"/>
      <c r="P547" s="150"/>
      <c r="Q547" s="150"/>
      <c r="R547" s="150"/>
      <c r="S547" s="150"/>
      <c r="T547" s="150"/>
      <c r="U547" s="150"/>
      <c r="V547" s="150"/>
      <c r="W547" s="150"/>
      <c r="X547" s="150"/>
      <c r="Y547" s="150"/>
      <c r="Z547" s="150"/>
    </row>
    <row r="548" ht="12.75" customHeight="1">
      <c r="A548" s="197"/>
      <c r="B548" s="150"/>
      <c r="C548" s="150"/>
      <c r="D548" s="59"/>
      <c r="E548" s="150"/>
      <c r="F548" s="150"/>
      <c r="G548" s="150"/>
      <c r="H548" s="150"/>
      <c r="I548" s="150"/>
      <c r="J548" s="150"/>
      <c r="K548" s="150"/>
      <c r="L548" s="150"/>
      <c r="M548" s="150"/>
      <c r="N548" s="150"/>
      <c r="O548" s="150"/>
      <c r="P548" s="150"/>
      <c r="Q548" s="150"/>
      <c r="R548" s="150"/>
      <c r="S548" s="150"/>
      <c r="T548" s="150"/>
      <c r="U548" s="150"/>
      <c r="V548" s="150"/>
      <c r="W548" s="150"/>
      <c r="X548" s="150"/>
      <c r="Y548" s="150"/>
      <c r="Z548" s="150"/>
    </row>
    <row r="549" ht="12.75" customHeight="1">
      <c r="A549" s="197"/>
      <c r="B549" s="150"/>
      <c r="C549" s="150"/>
      <c r="D549" s="59"/>
      <c r="E549" s="150"/>
      <c r="F549" s="150"/>
      <c r="G549" s="150"/>
      <c r="H549" s="150"/>
      <c r="I549" s="150"/>
      <c r="J549" s="150"/>
      <c r="K549" s="150"/>
      <c r="L549" s="150"/>
      <c r="M549" s="150"/>
      <c r="N549" s="150"/>
      <c r="O549" s="150"/>
      <c r="P549" s="150"/>
      <c r="Q549" s="150"/>
      <c r="R549" s="150"/>
      <c r="S549" s="150"/>
      <c r="T549" s="150"/>
      <c r="U549" s="150"/>
      <c r="V549" s="150"/>
      <c r="W549" s="150"/>
      <c r="X549" s="150"/>
      <c r="Y549" s="150"/>
      <c r="Z549" s="150"/>
    </row>
    <row r="550" ht="12.75" customHeight="1">
      <c r="A550" s="197"/>
      <c r="B550" s="150"/>
      <c r="C550" s="150"/>
      <c r="D550" s="59"/>
      <c r="E550" s="150"/>
      <c r="F550" s="150"/>
      <c r="G550" s="150"/>
      <c r="H550" s="150"/>
      <c r="I550" s="150"/>
      <c r="J550" s="150"/>
      <c r="K550" s="150"/>
      <c r="L550" s="150"/>
      <c r="M550" s="150"/>
      <c r="N550" s="150"/>
      <c r="O550" s="150"/>
      <c r="P550" s="150"/>
      <c r="Q550" s="150"/>
      <c r="R550" s="150"/>
      <c r="S550" s="150"/>
      <c r="T550" s="150"/>
      <c r="U550" s="150"/>
      <c r="V550" s="150"/>
      <c r="W550" s="150"/>
      <c r="X550" s="150"/>
      <c r="Y550" s="150"/>
      <c r="Z550" s="150"/>
    </row>
    <row r="551" ht="12.75" customHeight="1">
      <c r="A551" s="197"/>
      <c r="B551" s="150"/>
      <c r="C551" s="150"/>
      <c r="D551" s="59"/>
      <c r="E551" s="150"/>
      <c r="F551" s="150"/>
      <c r="G551" s="150"/>
      <c r="H551" s="150"/>
      <c r="I551" s="150"/>
      <c r="J551" s="150"/>
      <c r="K551" s="150"/>
      <c r="L551" s="150"/>
      <c r="M551" s="150"/>
      <c r="N551" s="150"/>
      <c r="O551" s="150"/>
      <c r="P551" s="150"/>
      <c r="Q551" s="150"/>
      <c r="R551" s="150"/>
      <c r="S551" s="150"/>
      <c r="T551" s="150"/>
      <c r="U551" s="150"/>
      <c r="V551" s="150"/>
      <c r="W551" s="150"/>
      <c r="X551" s="150"/>
      <c r="Y551" s="150"/>
      <c r="Z551" s="150"/>
    </row>
    <row r="552" ht="12.75" customHeight="1">
      <c r="A552" s="197"/>
      <c r="B552" s="150"/>
      <c r="C552" s="150"/>
      <c r="D552" s="59"/>
      <c r="E552" s="150"/>
      <c r="F552" s="150"/>
      <c r="G552" s="150"/>
      <c r="H552" s="150"/>
      <c r="I552" s="150"/>
      <c r="J552" s="150"/>
      <c r="K552" s="150"/>
      <c r="L552" s="150"/>
      <c r="M552" s="150"/>
      <c r="N552" s="150"/>
      <c r="O552" s="150"/>
      <c r="P552" s="150"/>
      <c r="Q552" s="150"/>
      <c r="R552" s="150"/>
      <c r="S552" s="150"/>
      <c r="T552" s="150"/>
      <c r="U552" s="150"/>
      <c r="V552" s="150"/>
      <c r="W552" s="150"/>
      <c r="X552" s="150"/>
      <c r="Y552" s="150"/>
      <c r="Z552" s="150"/>
    </row>
    <row r="553" ht="12.75" customHeight="1">
      <c r="A553" s="197"/>
      <c r="B553" s="150"/>
      <c r="C553" s="150"/>
      <c r="D553" s="59"/>
      <c r="E553" s="150"/>
      <c r="F553" s="150"/>
      <c r="G553" s="150"/>
      <c r="H553" s="150"/>
      <c r="I553" s="150"/>
      <c r="J553" s="150"/>
      <c r="K553" s="150"/>
      <c r="L553" s="150"/>
      <c r="M553" s="150"/>
      <c r="N553" s="150"/>
      <c r="O553" s="150"/>
      <c r="P553" s="150"/>
      <c r="Q553" s="150"/>
      <c r="R553" s="150"/>
      <c r="S553" s="150"/>
      <c r="T553" s="150"/>
      <c r="U553" s="150"/>
      <c r="V553" s="150"/>
      <c r="W553" s="150"/>
      <c r="X553" s="150"/>
      <c r="Y553" s="150"/>
      <c r="Z553" s="150"/>
    </row>
    <row r="554" ht="12.75" customHeight="1">
      <c r="A554" s="197"/>
      <c r="B554" s="150"/>
      <c r="C554" s="150"/>
      <c r="D554" s="59"/>
      <c r="E554" s="150"/>
      <c r="F554" s="150"/>
      <c r="G554" s="150"/>
      <c r="H554" s="150"/>
      <c r="I554" s="150"/>
      <c r="J554" s="150"/>
      <c r="K554" s="150"/>
      <c r="L554" s="150"/>
      <c r="M554" s="150"/>
      <c r="N554" s="150"/>
      <c r="O554" s="150"/>
      <c r="P554" s="150"/>
      <c r="Q554" s="150"/>
      <c r="R554" s="150"/>
      <c r="S554" s="150"/>
      <c r="T554" s="150"/>
      <c r="U554" s="150"/>
      <c r="V554" s="150"/>
      <c r="W554" s="150"/>
      <c r="X554" s="150"/>
      <c r="Y554" s="150"/>
      <c r="Z554" s="150"/>
    </row>
    <row r="555" ht="12.75" customHeight="1">
      <c r="A555" s="197"/>
      <c r="B555" s="150"/>
      <c r="C555" s="150"/>
      <c r="D555" s="59"/>
      <c r="E555" s="150"/>
      <c r="F555" s="150"/>
      <c r="G555" s="150"/>
      <c r="H555" s="150"/>
      <c r="I555" s="150"/>
      <c r="J555" s="150"/>
      <c r="K555" s="150"/>
      <c r="L555" s="150"/>
      <c r="M555" s="150"/>
      <c r="N555" s="150"/>
      <c r="O555" s="150"/>
      <c r="P555" s="150"/>
      <c r="Q555" s="150"/>
      <c r="R555" s="150"/>
      <c r="S555" s="150"/>
      <c r="T555" s="150"/>
      <c r="U555" s="150"/>
      <c r="V555" s="150"/>
      <c r="W555" s="150"/>
      <c r="X555" s="150"/>
      <c r="Y555" s="150"/>
      <c r="Z555" s="150"/>
    </row>
    <row r="556" ht="12.75" customHeight="1">
      <c r="A556" s="197"/>
      <c r="B556" s="150"/>
      <c r="C556" s="150"/>
      <c r="D556" s="59"/>
      <c r="E556" s="150"/>
      <c r="F556" s="150"/>
      <c r="G556" s="150"/>
      <c r="H556" s="150"/>
      <c r="I556" s="150"/>
      <c r="J556" s="150"/>
      <c r="K556" s="150"/>
      <c r="L556" s="150"/>
      <c r="M556" s="150"/>
      <c r="N556" s="150"/>
      <c r="O556" s="150"/>
      <c r="P556" s="150"/>
      <c r="Q556" s="150"/>
      <c r="R556" s="150"/>
      <c r="S556" s="150"/>
      <c r="T556" s="150"/>
      <c r="U556" s="150"/>
      <c r="V556" s="150"/>
      <c r="W556" s="150"/>
      <c r="X556" s="150"/>
      <c r="Y556" s="150"/>
      <c r="Z556" s="150"/>
    </row>
    <row r="557" ht="12.75" customHeight="1">
      <c r="A557" s="197"/>
      <c r="B557" s="150"/>
      <c r="C557" s="150"/>
      <c r="D557" s="59"/>
      <c r="E557" s="150"/>
      <c r="F557" s="150"/>
      <c r="G557" s="150"/>
      <c r="H557" s="150"/>
      <c r="I557" s="150"/>
      <c r="J557" s="150"/>
      <c r="K557" s="150"/>
      <c r="L557" s="150"/>
      <c r="M557" s="150"/>
      <c r="N557" s="150"/>
      <c r="O557" s="150"/>
      <c r="P557" s="150"/>
      <c r="Q557" s="150"/>
      <c r="R557" s="150"/>
      <c r="S557" s="150"/>
      <c r="T557" s="150"/>
      <c r="U557" s="150"/>
      <c r="V557" s="150"/>
      <c r="W557" s="150"/>
      <c r="X557" s="150"/>
      <c r="Y557" s="150"/>
      <c r="Z557" s="150"/>
    </row>
    <row r="558" ht="12.75" customHeight="1">
      <c r="A558" s="197"/>
      <c r="B558" s="150"/>
      <c r="C558" s="150"/>
      <c r="D558" s="59"/>
      <c r="E558" s="150"/>
      <c r="F558" s="150"/>
      <c r="G558" s="150"/>
      <c r="H558" s="150"/>
      <c r="I558" s="150"/>
      <c r="J558" s="150"/>
      <c r="K558" s="150"/>
      <c r="L558" s="150"/>
      <c r="M558" s="150"/>
      <c r="N558" s="150"/>
      <c r="O558" s="150"/>
      <c r="P558" s="150"/>
      <c r="Q558" s="150"/>
      <c r="R558" s="150"/>
      <c r="S558" s="150"/>
      <c r="T558" s="150"/>
      <c r="U558" s="150"/>
      <c r="V558" s="150"/>
      <c r="W558" s="150"/>
      <c r="X558" s="150"/>
      <c r="Y558" s="150"/>
      <c r="Z558" s="150"/>
    </row>
    <row r="559" ht="12.75" customHeight="1">
      <c r="A559" s="197"/>
      <c r="B559" s="150"/>
      <c r="C559" s="150"/>
      <c r="D559" s="59"/>
      <c r="E559" s="150"/>
      <c r="F559" s="150"/>
      <c r="G559" s="150"/>
      <c r="H559" s="150"/>
      <c r="I559" s="150"/>
      <c r="J559" s="150"/>
      <c r="K559" s="150"/>
      <c r="L559" s="150"/>
      <c r="M559" s="150"/>
      <c r="N559" s="150"/>
      <c r="O559" s="150"/>
      <c r="P559" s="150"/>
      <c r="Q559" s="150"/>
      <c r="R559" s="150"/>
      <c r="S559" s="150"/>
      <c r="T559" s="150"/>
      <c r="U559" s="150"/>
      <c r="V559" s="150"/>
      <c r="W559" s="150"/>
      <c r="X559" s="150"/>
      <c r="Y559" s="150"/>
      <c r="Z559" s="150"/>
    </row>
    <row r="560" ht="12.75" customHeight="1">
      <c r="A560" s="197"/>
      <c r="B560" s="150"/>
      <c r="C560" s="150"/>
      <c r="D560" s="59"/>
      <c r="E560" s="150"/>
      <c r="F560" s="150"/>
      <c r="G560" s="150"/>
      <c r="H560" s="150"/>
      <c r="I560" s="150"/>
      <c r="J560" s="150"/>
      <c r="K560" s="150"/>
      <c r="L560" s="150"/>
      <c r="M560" s="150"/>
      <c r="N560" s="150"/>
      <c r="O560" s="150"/>
      <c r="P560" s="150"/>
      <c r="Q560" s="150"/>
      <c r="R560" s="150"/>
      <c r="S560" s="150"/>
      <c r="T560" s="150"/>
      <c r="U560" s="150"/>
      <c r="V560" s="150"/>
      <c r="W560" s="150"/>
      <c r="X560" s="150"/>
      <c r="Y560" s="150"/>
      <c r="Z560" s="150"/>
    </row>
    <row r="561" ht="12.75" customHeight="1">
      <c r="A561" s="197"/>
      <c r="B561" s="150"/>
      <c r="C561" s="150"/>
      <c r="D561" s="59"/>
      <c r="E561" s="150"/>
      <c r="F561" s="150"/>
      <c r="G561" s="150"/>
      <c r="H561" s="150"/>
      <c r="I561" s="150"/>
      <c r="J561" s="150"/>
      <c r="K561" s="150"/>
      <c r="L561" s="150"/>
      <c r="M561" s="150"/>
      <c r="N561" s="150"/>
      <c r="O561" s="150"/>
      <c r="P561" s="150"/>
      <c r="Q561" s="150"/>
      <c r="R561" s="150"/>
      <c r="S561" s="150"/>
      <c r="T561" s="150"/>
      <c r="U561" s="150"/>
      <c r="V561" s="150"/>
      <c r="W561" s="150"/>
      <c r="X561" s="150"/>
      <c r="Y561" s="150"/>
      <c r="Z561" s="150"/>
    </row>
    <row r="562" ht="12.75" customHeight="1">
      <c r="A562" s="197"/>
      <c r="B562" s="150"/>
      <c r="C562" s="150"/>
      <c r="D562" s="59"/>
      <c r="E562" s="150"/>
      <c r="F562" s="150"/>
      <c r="G562" s="150"/>
      <c r="H562" s="150"/>
      <c r="I562" s="150"/>
      <c r="J562" s="150"/>
      <c r="K562" s="150"/>
      <c r="L562" s="150"/>
      <c r="M562" s="150"/>
      <c r="N562" s="150"/>
      <c r="O562" s="150"/>
      <c r="P562" s="150"/>
      <c r="Q562" s="150"/>
      <c r="R562" s="150"/>
      <c r="S562" s="150"/>
      <c r="T562" s="150"/>
      <c r="U562" s="150"/>
      <c r="V562" s="150"/>
      <c r="W562" s="150"/>
      <c r="X562" s="150"/>
      <c r="Y562" s="150"/>
      <c r="Z562" s="150"/>
    </row>
    <row r="563" ht="12.75" customHeight="1">
      <c r="A563" s="197"/>
      <c r="B563" s="150"/>
      <c r="C563" s="150"/>
      <c r="D563" s="59"/>
      <c r="E563" s="150"/>
      <c r="F563" s="150"/>
      <c r="G563" s="150"/>
      <c r="H563" s="150"/>
      <c r="I563" s="150"/>
      <c r="J563" s="150"/>
      <c r="K563" s="150"/>
      <c r="L563" s="150"/>
      <c r="M563" s="150"/>
      <c r="N563" s="150"/>
      <c r="O563" s="150"/>
      <c r="P563" s="150"/>
      <c r="Q563" s="150"/>
      <c r="R563" s="150"/>
      <c r="S563" s="150"/>
      <c r="T563" s="150"/>
      <c r="U563" s="150"/>
      <c r="V563" s="150"/>
      <c r="W563" s="150"/>
      <c r="X563" s="150"/>
      <c r="Y563" s="150"/>
      <c r="Z563" s="150"/>
    </row>
    <row r="564" ht="12.75" customHeight="1">
      <c r="A564" s="197"/>
      <c r="B564" s="150"/>
      <c r="C564" s="150"/>
      <c r="D564" s="59"/>
      <c r="E564" s="150"/>
      <c r="F564" s="150"/>
      <c r="G564" s="150"/>
      <c r="H564" s="150"/>
      <c r="I564" s="150"/>
      <c r="J564" s="150"/>
      <c r="K564" s="150"/>
      <c r="L564" s="150"/>
      <c r="M564" s="150"/>
      <c r="N564" s="150"/>
      <c r="O564" s="150"/>
      <c r="P564" s="150"/>
      <c r="Q564" s="150"/>
      <c r="R564" s="150"/>
      <c r="S564" s="150"/>
      <c r="T564" s="150"/>
      <c r="U564" s="150"/>
      <c r="V564" s="150"/>
      <c r="W564" s="150"/>
      <c r="X564" s="150"/>
      <c r="Y564" s="150"/>
      <c r="Z564" s="150"/>
    </row>
    <row r="565" ht="12.75" customHeight="1">
      <c r="A565" s="197"/>
      <c r="B565" s="150"/>
      <c r="C565" s="150"/>
      <c r="D565" s="59"/>
      <c r="E565" s="150"/>
      <c r="F565" s="150"/>
      <c r="G565" s="150"/>
      <c r="H565" s="150"/>
      <c r="I565" s="150"/>
      <c r="J565" s="150"/>
      <c r="K565" s="150"/>
      <c r="L565" s="150"/>
      <c r="M565" s="150"/>
      <c r="N565" s="150"/>
      <c r="O565" s="150"/>
      <c r="P565" s="150"/>
      <c r="Q565" s="150"/>
      <c r="R565" s="150"/>
      <c r="S565" s="150"/>
      <c r="T565" s="150"/>
      <c r="U565" s="150"/>
      <c r="V565" s="150"/>
      <c r="W565" s="150"/>
      <c r="X565" s="150"/>
      <c r="Y565" s="150"/>
      <c r="Z565" s="150"/>
    </row>
    <row r="566" ht="12.75" customHeight="1">
      <c r="A566" s="197"/>
      <c r="B566" s="150"/>
      <c r="C566" s="150"/>
      <c r="D566" s="59"/>
      <c r="E566" s="150"/>
      <c r="F566" s="150"/>
      <c r="G566" s="150"/>
      <c r="H566" s="150"/>
      <c r="I566" s="150"/>
      <c r="J566" s="150"/>
      <c r="K566" s="150"/>
      <c r="L566" s="150"/>
      <c r="M566" s="150"/>
      <c r="N566" s="150"/>
      <c r="O566" s="150"/>
      <c r="P566" s="150"/>
      <c r="Q566" s="150"/>
      <c r="R566" s="150"/>
      <c r="S566" s="150"/>
      <c r="T566" s="150"/>
      <c r="U566" s="150"/>
      <c r="V566" s="150"/>
      <c r="W566" s="150"/>
      <c r="X566" s="150"/>
      <c r="Y566" s="150"/>
      <c r="Z566" s="150"/>
    </row>
    <row r="567" ht="12.75" customHeight="1">
      <c r="A567" s="197"/>
      <c r="B567" s="150"/>
      <c r="C567" s="150"/>
      <c r="D567" s="59"/>
      <c r="E567" s="150"/>
      <c r="F567" s="150"/>
      <c r="G567" s="150"/>
      <c r="H567" s="150"/>
      <c r="I567" s="150"/>
      <c r="J567" s="150"/>
      <c r="K567" s="150"/>
      <c r="L567" s="150"/>
      <c r="M567" s="150"/>
      <c r="N567" s="150"/>
      <c r="O567" s="150"/>
      <c r="P567" s="150"/>
      <c r="Q567" s="150"/>
      <c r="R567" s="150"/>
      <c r="S567" s="150"/>
      <c r="T567" s="150"/>
      <c r="U567" s="150"/>
      <c r="V567" s="150"/>
      <c r="W567" s="150"/>
      <c r="X567" s="150"/>
      <c r="Y567" s="150"/>
      <c r="Z567" s="150"/>
    </row>
    <row r="568" ht="12.75" customHeight="1">
      <c r="A568" s="197"/>
      <c r="B568" s="150"/>
      <c r="C568" s="150"/>
      <c r="D568" s="59"/>
      <c r="E568" s="150"/>
      <c r="F568" s="150"/>
      <c r="G568" s="150"/>
      <c r="H568" s="150"/>
      <c r="I568" s="150"/>
      <c r="J568" s="150"/>
      <c r="K568" s="150"/>
      <c r="L568" s="150"/>
      <c r="M568" s="150"/>
      <c r="N568" s="150"/>
      <c r="O568" s="150"/>
      <c r="P568" s="150"/>
      <c r="Q568" s="150"/>
      <c r="R568" s="150"/>
      <c r="S568" s="150"/>
      <c r="T568" s="150"/>
      <c r="U568" s="150"/>
      <c r="V568" s="150"/>
      <c r="W568" s="150"/>
      <c r="X568" s="150"/>
      <c r="Y568" s="150"/>
      <c r="Z568" s="150"/>
    </row>
    <row r="569" ht="12.75" customHeight="1">
      <c r="A569" s="197"/>
      <c r="B569" s="150"/>
      <c r="C569" s="150"/>
      <c r="D569" s="59"/>
      <c r="E569" s="150"/>
      <c r="F569" s="150"/>
      <c r="G569" s="150"/>
      <c r="H569" s="150"/>
      <c r="I569" s="150"/>
      <c r="J569" s="150"/>
      <c r="K569" s="150"/>
      <c r="L569" s="150"/>
      <c r="M569" s="150"/>
      <c r="N569" s="150"/>
      <c r="O569" s="150"/>
      <c r="P569" s="150"/>
      <c r="Q569" s="150"/>
      <c r="R569" s="150"/>
      <c r="S569" s="150"/>
      <c r="T569" s="150"/>
      <c r="U569" s="150"/>
      <c r="V569" s="150"/>
      <c r="W569" s="150"/>
      <c r="X569" s="150"/>
      <c r="Y569" s="150"/>
      <c r="Z569" s="150"/>
    </row>
    <row r="570" ht="12.75" customHeight="1">
      <c r="A570" s="197"/>
      <c r="B570" s="150"/>
      <c r="C570" s="150"/>
      <c r="D570" s="59"/>
      <c r="E570" s="150"/>
      <c r="F570" s="150"/>
      <c r="G570" s="150"/>
      <c r="H570" s="150"/>
      <c r="I570" s="150"/>
      <c r="J570" s="150"/>
      <c r="K570" s="150"/>
      <c r="L570" s="150"/>
      <c r="M570" s="150"/>
      <c r="N570" s="150"/>
      <c r="O570" s="150"/>
      <c r="P570" s="150"/>
      <c r="Q570" s="150"/>
      <c r="R570" s="150"/>
      <c r="S570" s="150"/>
      <c r="T570" s="150"/>
      <c r="U570" s="150"/>
      <c r="V570" s="150"/>
      <c r="W570" s="150"/>
      <c r="X570" s="150"/>
      <c r="Y570" s="150"/>
      <c r="Z570" s="150"/>
    </row>
    <row r="571" ht="12.75" customHeight="1">
      <c r="A571" s="197"/>
      <c r="B571" s="150"/>
      <c r="C571" s="150"/>
      <c r="D571" s="59"/>
      <c r="E571" s="150"/>
      <c r="F571" s="150"/>
      <c r="G571" s="150"/>
      <c r="H571" s="150"/>
      <c r="I571" s="150"/>
      <c r="J571" s="150"/>
      <c r="K571" s="150"/>
      <c r="L571" s="150"/>
      <c r="M571" s="150"/>
      <c r="N571" s="150"/>
      <c r="O571" s="150"/>
      <c r="P571" s="150"/>
      <c r="Q571" s="150"/>
      <c r="R571" s="150"/>
      <c r="S571" s="150"/>
      <c r="T571" s="150"/>
      <c r="U571" s="150"/>
      <c r="V571" s="150"/>
      <c r="W571" s="150"/>
      <c r="X571" s="150"/>
      <c r="Y571" s="150"/>
      <c r="Z571" s="150"/>
    </row>
    <row r="572" ht="12.75" customHeight="1">
      <c r="A572" s="197"/>
      <c r="B572" s="150"/>
      <c r="C572" s="150"/>
      <c r="D572" s="59"/>
      <c r="E572" s="150"/>
      <c r="F572" s="150"/>
      <c r="G572" s="150"/>
      <c r="H572" s="150"/>
      <c r="I572" s="150"/>
      <c r="J572" s="150"/>
      <c r="K572" s="150"/>
      <c r="L572" s="150"/>
      <c r="M572" s="150"/>
      <c r="N572" s="150"/>
      <c r="O572" s="150"/>
      <c r="P572" s="150"/>
      <c r="Q572" s="150"/>
      <c r="R572" s="150"/>
      <c r="S572" s="150"/>
      <c r="T572" s="150"/>
      <c r="U572" s="150"/>
      <c r="V572" s="150"/>
      <c r="W572" s="150"/>
      <c r="X572" s="150"/>
      <c r="Y572" s="150"/>
      <c r="Z572" s="150"/>
    </row>
    <row r="573" ht="12.75" customHeight="1">
      <c r="A573" s="197"/>
      <c r="B573" s="150"/>
      <c r="C573" s="150"/>
      <c r="D573" s="59"/>
      <c r="E573" s="150"/>
      <c r="F573" s="150"/>
      <c r="G573" s="150"/>
      <c r="H573" s="150"/>
      <c r="I573" s="150"/>
      <c r="J573" s="150"/>
      <c r="K573" s="150"/>
      <c r="L573" s="150"/>
      <c r="M573" s="150"/>
      <c r="N573" s="150"/>
      <c r="O573" s="150"/>
      <c r="P573" s="150"/>
      <c r="Q573" s="150"/>
      <c r="R573" s="150"/>
      <c r="S573" s="150"/>
      <c r="T573" s="150"/>
      <c r="U573" s="150"/>
      <c r="V573" s="150"/>
      <c r="W573" s="150"/>
      <c r="X573" s="150"/>
      <c r="Y573" s="150"/>
      <c r="Z573" s="150"/>
    </row>
    <row r="574" ht="12.75" customHeight="1">
      <c r="A574" s="197"/>
      <c r="B574" s="150"/>
      <c r="C574" s="150"/>
      <c r="D574" s="59"/>
      <c r="E574" s="150"/>
      <c r="F574" s="150"/>
      <c r="G574" s="150"/>
      <c r="H574" s="150"/>
      <c r="I574" s="150"/>
      <c r="J574" s="150"/>
      <c r="K574" s="150"/>
      <c r="L574" s="150"/>
      <c r="M574" s="150"/>
      <c r="N574" s="150"/>
      <c r="O574" s="150"/>
      <c r="P574" s="150"/>
      <c r="Q574" s="150"/>
      <c r="R574" s="150"/>
      <c r="S574" s="150"/>
      <c r="T574" s="150"/>
      <c r="U574" s="150"/>
      <c r="V574" s="150"/>
      <c r="W574" s="150"/>
      <c r="X574" s="150"/>
      <c r="Y574" s="150"/>
      <c r="Z574" s="150"/>
    </row>
    <row r="575" ht="12.75" customHeight="1">
      <c r="A575" s="197"/>
      <c r="B575" s="150"/>
      <c r="C575" s="150"/>
      <c r="D575" s="59"/>
      <c r="E575" s="150"/>
      <c r="F575" s="150"/>
      <c r="G575" s="150"/>
      <c r="H575" s="150"/>
      <c r="I575" s="150"/>
      <c r="J575" s="150"/>
      <c r="K575" s="150"/>
      <c r="L575" s="150"/>
      <c r="M575" s="150"/>
      <c r="N575" s="150"/>
      <c r="O575" s="150"/>
      <c r="P575" s="150"/>
      <c r="Q575" s="150"/>
      <c r="R575" s="150"/>
      <c r="S575" s="150"/>
      <c r="T575" s="150"/>
      <c r="U575" s="150"/>
      <c r="V575" s="150"/>
      <c r="W575" s="150"/>
      <c r="X575" s="150"/>
      <c r="Y575" s="150"/>
      <c r="Z575" s="150"/>
    </row>
    <row r="576" ht="12.75" customHeight="1">
      <c r="A576" s="197"/>
      <c r="B576" s="150"/>
      <c r="C576" s="150"/>
      <c r="D576" s="59"/>
      <c r="E576" s="150"/>
      <c r="F576" s="150"/>
      <c r="G576" s="150"/>
      <c r="H576" s="150"/>
      <c r="I576" s="150"/>
      <c r="J576" s="150"/>
      <c r="K576" s="150"/>
      <c r="L576" s="150"/>
      <c r="M576" s="150"/>
      <c r="N576" s="150"/>
      <c r="O576" s="150"/>
      <c r="P576" s="150"/>
      <c r="Q576" s="150"/>
      <c r="R576" s="150"/>
      <c r="S576" s="150"/>
      <c r="T576" s="150"/>
      <c r="U576" s="150"/>
      <c r="V576" s="150"/>
      <c r="W576" s="150"/>
      <c r="X576" s="150"/>
      <c r="Y576" s="150"/>
      <c r="Z576" s="150"/>
    </row>
    <row r="577" ht="12.75" customHeight="1">
      <c r="A577" s="197"/>
      <c r="B577" s="150"/>
      <c r="C577" s="150"/>
      <c r="D577" s="59"/>
      <c r="E577" s="150"/>
      <c r="F577" s="150"/>
      <c r="G577" s="150"/>
      <c r="H577" s="150"/>
      <c r="I577" s="150"/>
      <c r="J577" s="150"/>
      <c r="K577" s="150"/>
      <c r="L577" s="150"/>
      <c r="M577" s="150"/>
      <c r="N577" s="150"/>
      <c r="O577" s="150"/>
      <c r="P577" s="150"/>
      <c r="Q577" s="150"/>
      <c r="R577" s="150"/>
      <c r="S577" s="150"/>
      <c r="T577" s="150"/>
      <c r="U577" s="150"/>
      <c r="V577" s="150"/>
      <c r="W577" s="150"/>
      <c r="X577" s="150"/>
      <c r="Y577" s="150"/>
      <c r="Z577" s="150"/>
    </row>
    <row r="578" ht="12.75" customHeight="1">
      <c r="A578" s="197"/>
      <c r="B578" s="150"/>
      <c r="C578" s="150"/>
      <c r="D578" s="59"/>
      <c r="E578" s="150"/>
      <c r="F578" s="150"/>
      <c r="G578" s="150"/>
      <c r="H578" s="150"/>
      <c r="I578" s="150"/>
      <c r="J578" s="150"/>
      <c r="K578" s="150"/>
      <c r="L578" s="150"/>
      <c r="M578" s="150"/>
      <c r="N578" s="150"/>
      <c r="O578" s="150"/>
      <c r="P578" s="150"/>
      <c r="Q578" s="150"/>
      <c r="R578" s="150"/>
      <c r="S578" s="150"/>
      <c r="T578" s="150"/>
      <c r="U578" s="150"/>
      <c r="V578" s="150"/>
      <c r="W578" s="150"/>
      <c r="X578" s="150"/>
      <c r="Y578" s="150"/>
      <c r="Z578" s="150"/>
    </row>
    <row r="579" ht="12.75" customHeight="1">
      <c r="A579" s="197"/>
      <c r="B579" s="150"/>
      <c r="C579" s="150"/>
      <c r="D579" s="59"/>
      <c r="E579" s="150"/>
      <c r="F579" s="150"/>
      <c r="G579" s="150"/>
      <c r="H579" s="150"/>
      <c r="I579" s="150"/>
      <c r="J579" s="150"/>
      <c r="K579" s="150"/>
      <c r="L579" s="150"/>
      <c r="M579" s="150"/>
      <c r="N579" s="150"/>
      <c r="O579" s="150"/>
      <c r="P579" s="150"/>
      <c r="Q579" s="150"/>
      <c r="R579" s="150"/>
      <c r="S579" s="150"/>
      <c r="T579" s="150"/>
      <c r="U579" s="150"/>
      <c r="V579" s="150"/>
      <c r="W579" s="150"/>
      <c r="X579" s="150"/>
      <c r="Y579" s="150"/>
      <c r="Z579" s="150"/>
    </row>
    <row r="580" ht="12.75" customHeight="1">
      <c r="A580" s="197"/>
      <c r="B580" s="150"/>
      <c r="C580" s="150"/>
      <c r="D580" s="59"/>
      <c r="E580" s="150"/>
      <c r="F580" s="150"/>
      <c r="G580" s="150"/>
      <c r="H580" s="150"/>
      <c r="I580" s="150"/>
      <c r="J580" s="150"/>
      <c r="K580" s="150"/>
      <c r="L580" s="150"/>
      <c r="M580" s="150"/>
      <c r="N580" s="150"/>
      <c r="O580" s="150"/>
      <c r="P580" s="150"/>
      <c r="Q580" s="150"/>
      <c r="R580" s="150"/>
      <c r="S580" s="150"/>
      <c r="T580" s="150"/>
      <c r="U580" s="150"/>
      <c r="V580" s="150"/>
      <c r="W580" s="150"/>
      <c r="X580" s="150"/>
      <c r="Y580" s="150"/>
      <c r="Z580" s="150"/>
    </row>
    <row r="581" ht="12.75" customHeight="1">
      <c r="A581" s="197"/>
      <c r="B581" s="150"/>
      <c r="C581" s="150"/>
      <c r="D581" s="59"/>
      <c r="E581" s="150"/>
      <c r="F581" s="150"/>
      <c r="G581" s="150"/>
      <c r="H581" s="150"/>
      <c r="I581" s="150"/>
      <c r="J581" s="150"/>
      <c r="K581" s="150"/>
      <c r="L581" s="150"/>
      <c r="M581" s="150"/>
      <c r="N581" s="150"/>
      <c r="O581" s="150"/>
      <c r="P581" s="150"/>
      <c r="Q581" s="150"/>
      <c r="R581" s="150"/>
      <c r="S581" s="150"/>
      <c r="T581" s="150"/>
      <c r="U581" s="150"/>
      <c r="V581" s="150"/>
      <c r="W581" s="150"/>
      <c r="X581" s="150"/>
      <c r="Y581" s="150"/>
      <c r="Z581" s="150"/>
    </row>
    <row r="582" ht="12.75" customHeight="1">
      <c r="A582" s="197"/>
      <c r="B582" s="150"/>
      <c r="C582" s="150"/>
      <c r="D582" s="59"/>
      <c r="E582" s="150"/>
      <c r="F582" s="150"/>
      <c r="G582" s="150"/>
      <c r="H582" s="150"/>
      <c r="I582" s="150"/>
      <c r="J582" s="150"/>
      <c r="K582" s="150"/>
      <c r="L582" s="150"/>
      <c r="M582" s="150"/>
      <c r="N582" s="150"/>
      <c r="O582" s="150"/>
      <c r="P582" s="150"/>
      <c r="Q582" s="150"/>
      <c r="R582" s="150"/>
      <c r="S582" s="150"/>
      <c r="T582" s="150"/>
      <c r="U582" s="150"/>
      <c r="V582" s="150"/>
      <c r="W582" s="150"/>
      <c r="X582" s="150"/>
      <c r="Y582" s="150"/>
      <c r="Z582" s="150"/>
    </row>
    <row r="583" ht="12.75" customHeight="1">
      <c r="A583" s="197"/>
      <c r="B583" s="150"/>
      <c r="C583" s="150"/>
      <c r="D583" s="59"/>
      <c r="E583" s="150"/>
      <c r="F583" s="150"/>
      <c r="G583" s="150"/>
      <c r="H583" s="150"/>
      <c r="I583" s="150"/>
      <c r="J583" s="150"/>
      <c r="K583" s="150"/>
      <c r="L583" s="150"/>
      <c r="M583" s="150"/>
      <c r="N583" s="150"/>
      <c r="O583" s="150"/>
      <c r="P583" s="150"/>
      <c r="Q583" s="150"/>
      <c r="R583" s="150"/>
      <c r="S583" s="150"/>
      <c r="T583" s="150"/>
      <c r="U583" s="150"/>
      <c r="V583" s="150"/>
      <c r="W583" s="150"/>
      <c r="X583" s="150"/>
      <c r="Y583" s="150"/>
      <c r="Z583" s="150"/>
    </row>
    <row r="584" ht="12.75" customHeight="1">
      <c r="A584" s="197"/>
      <c r="B584" s="150"/>
      <c r="C584" s="150"/>
      <c r="D584" s="59"/>
      <c r="E584" s="150"/>
      <c r="F584" s="150"/>
      <c r="G584" s="150"/>
      <c r="H584" s="150"/>
      <c r="I584" s="150"/>
      <c r="J584" s="150"/>
      <c r="K584" s="150"/>
      <c r="L584" s="150"/>
      <c r="M584" s="150"/>
      <c r="N584" s="150"/>
      <c r="O584" s="150"/>
      <c r="P584" s="150"/>
      <c r="Q584" s="150"/>
      <c r="R584" s="150"/>
      <c r="S584" s="150"/>
      <c r="T584" s="150"/>
      <c r="U584" s="150"/>
      <c r="V584" s="150"/>
      <c r="W584" s="150"/>
      <c r="X584" s="150"/>
      <c r="Y584" s="150"/>
      <c r="Z584" s="150"/>
    </row>
    <row r="585" ht="12.75" customHeight="1">
      <c r="A585" s="197"/>
      <c r="B585" s="150"/>
      <c r="C585" s="150"/>
      <c r="D585" s="59"/>
      <c r="E585" s="150"/>
      <c r="F585" s="150"/>
      <c r="G585" s="150"/>
      <c r="H585" s="150"/>
      <c r="I585" s="150"/>
      <c r="J585" s="150"/>
      <c r="K585" s="150"/>
      <c r="L585" s="150"/>
      <c r="M585" s="150"/>
      <c r="N585" s="150"/>
      <c r="O585" s="150"/>
      <c r="P585" s="150"/>
      <c r="Q585" s="150"/>
      <c r="R585" s="150"/>
      <c r="S585" s="150"/>
      <c r="T585" s="150"/>
      <c r="U585" s="150"/>
      <c r="V585" s="150"/>
      <c r="W585" s="150"/>
      <c r="X585" s="150"/>
      <c r="Y585" s="150"/>
      <c r="Z585" s="150"/>
    </row>
    <row r="586" ht="12.75" customHeight="1">
      <c r="A586" s="197"/>
      <c r="B586" s="150"/>
      <c r="C586" s="150"/>
      <c r="D586" s="59"/>
      <c r="E586" s="150"/>
      <c r="F586" s="150"/>
      <c r="G586" s="150"/>
      <c r="H586" s="150"/>
      <c r="I586" s="150"/>
      <c r="J586" s="150"/>
      <c r="K586" s="150"/>
      <c r="L586" s="150"/>
      <c r="M586" s="150"/>
      <c r="N586" s="150"/>
      <c r="O586" s="150"/>
      <c r="P586" s="150"/>
      <c r="Q586" s="150"/>
      <c r="R586" s="150"/>
      <c r="S586" s="150"/>
      <c r="T586" s="150"/>
      <c r="U586" s="150"/>
      <c r="V586" s="150"/>
      <c r="W586" s="150"/>
      <c r="X586" s="150"/>
      <c r="Y586" s="150"/>
      <c r="Z586" s="150"/>
    </row>
    <row r="587" ht="12.75" customHeight="1">
      <c r="A587" s="197"/>
      <c r="B587" s="150"/>
      <c r="C587" s="150"/>
      <c r="D587" s="59"/>
      <c r="E587" s="150"/>
      <c r="F587" s="150"/>
      <c r="G587" s="150"/>
      <c r="H587" s="150"/>
      <c r="I587" s="150"/>
      <c r="J587" s="150"/>
      <c r="K587" s="150"/>
      <c r="L587" s="150"/>
      <c r="M587" s="150"/>
      <c r="N587" s="150"/>
      <c r="O587" s="150"/>
      <c r="P587" s="150"/>
      <c r="Q587" s="150"/>
      <c r="R587" s="150"/>
      <c r="S587" s="150"/>
      <c r="T587" s="150"/>
      <c r="U587" s="150"/>
      <c r="V587" s="150"/>
      <c r="W587" s="150"/>
      <c r="X587" s="150"/>
      <c r="Y587" s="150"/>
      <c r="Z587" s="150"/>
    </row>
    <row r="588" ht="12.75" customHeight="1">
      <c r="A588" s="197"/>
      <c r="B588" s="150"/>
      <c r="C588" s="150"/>
      <c r="D588" s="59"/>
      <c r="E588" s="150"/>
      <c r="F588" s="150"/>
      <c r="G588" s="150"/>
      <c r="H588" s="150"/>
      <c r="I588" s="150"/>
      <c r="J588" s="150"/>
      <c r="K588" s="150"/>
      <c r="L588" s="150"/>
      <c r="M588" s="150"/>
      <c r="N588" s="150"/>
      <c r="O588" s="150"/>
      <c r="P588" s="150"/>
      <c r="Q588" s="150"/>
      <c r="R588" s="150"/>
      <c r="S588" s="150"/>
      <c r="T588" s="150"/>
      <c r="U588" s="150"/>
      <c r="V588" s="150"/>
      <c r="W588" s="150"/>
      <c r="X588" s="150"/>
      <c r="Y588" s="150"/>
      <c r="Z588" s="150"/>
    </row>
    <row r="589" ht="12.75" customHeight="1">
      <c r="A589" s="197"/>
      <c r="B589" s="150"/>
      <c r="C589" s="150"/>
      <c r="D589" s="59"/>
      <c r="E589" s="150"/>
      <c r="F589" s="150"/>
      <c r="G589" s="150"/>
      <c r="H589" s="150"/>
      <c r="I589" s="150"/>
      <c r="J589" s="150"/>
      <c r="K589" s="150"/>
      <c r="L589" s="150"/>
      <c r="M589" s="150"/>
      <c r="N589" s="150"/>
      <c r="O589" s="150"/>
      <c r="P589" s="150"/>
      <c r="Q589" s="150"/>
      <c r="R589" s="150"/>
      <c r="S589" s="150"/>
      <c r="T589" s="150"/>
      <c r="U589" s="150"/>
      <c r="V589" s="150"/>
      <c r="W589" s="150"/>
      <c r="X589" s="150"/>
      <c r="Y589" s="150"/>
      <c r="Z589" s="150"/>
    </row>
    <row r="590" ht="12.75" customHeight="1">
      <c r="A590" s="197"/>
      <c r="B590" s="150"/>
      <c r="C590" s="150"/>
      <c r="D590" s="59"/>
      <c r="E590" s="150"/>
      <c r="F590" s="150"/>
      <c r="G590" s="150"/>
      <c r="H590" s="150"/>
      <c r="I590" s="150"/>
      <c r="J590" s="150"/>
      <c r="K590" s="150"/>
      <c r="L590" s="150"/>
      <c r="M590" s="150"/>
      <c r="N590" s="150"/>
      <c r="O590" s="150"/>
      <c r="P590" s="150"/>
      <c r="Q590" s="150"/>
      <c r="R590" s="150"/>
      <c r="S590" s="150"/>
      <c r="T590" s="150"/>
      <c r="U590" s="150"/>
      <c r="V590" s="150"/>
      <c r="W590" s="150"/>
      <c r="X590" s="150"/>
      <c r="Y590" s="150"/>
      <c r="Z590" s="150"/>
    </row>
    <row r="591" ht="12.75" customHeight="1">
      <c r="A591" s="197"/>
      <c r="B591" s="150"/>
      <c r="C591" s="150"/>
      <c r="D591" s="59"/>
      <c r="E591" s="150"/>
      <c r="F591" s="150"/>
      <c r="G591" s="150"/>
      <c r="H591" s="150"/>
      <c r="I591" s="150"/>
      <c r="J591" s="150"/>
      <c r="K591" s="150"/>
      <c r="L591" s="150"/>
      <c r="M591" s="150"/>
      <c r="N591" s="150"/>
      <c r="O591" s="150"/>
      <c r="P591" s="150"/>
      <c r="Q591" s="150"/>
      <c r="R591" s="150"/>
      <c r="S591" s="150"/>
      <c r="T591" s="150"/>
      <c r="U591" s="150"/>
      <c r="V591" s="150"/>
      <c r="W591" s="150"/>
      <c r="X591" s="150"/>
      <c r="Y591" s="150"/>
      <c r="Z591" s="150"/>
    </row>
    <row r="592" ht="12.75" customHeight="1">
      <c r="A592" s="197"/>
      <c r="B592" s="150"/>
      <c r="C592" s="150"/>
      <c r="D592" s="59"/>
      <c r="E592" s="150"/>
      <c r="F592" s="150"/>
      <c r="G592" s="150"/>
      <c r="H592" s="150"/>
      <c r="I592" s="150"/>
      <c r="J592" s="150"/>
      <c r="K592" s="150"/>
      <c r="L592" s="150"/>
      <c r="M592" s="150"/>
      <c r="N592" s="150"/>
      <c r="O592" s="150"/>
      <c r="P592" s="150"/>
      <c r="Q592" s="150"/>
      <c r="R592" s="150"/>
      <c r="S592" s="150"/>
      <c r="T592" s="150"/>
      <c r="U592" s="150"/>
      <c r="V592" s="150"/>
      <c r="W592" s="150"/>
      <c r="X592" s="150"/>
      <c r="Y592" s="150"/>
      <c r="Z592" s="150"/>
    </row>
    <row r="593" ht="12.75" customHeight="1">
      <c r="A593" s="197"/>
      <c r="B593" s="150"/>
      <c r="C593" s="150"/>
      <c r="D593" s="59"/>
      <c r="E593" s="150"/>
      <c r="F593" s="150"/>
      <c r="G593" s="150"/>
      <c r="H593" s="150"/>
      <c r="I593" s="150"/>
      <c r="J593" s="150"/>
      <c r="K593" s="150"/>
      <c r="L593" s="150"/>
      <c r="M593" s="150"/>
      <c r="N593" s="150"/>
      <c r="O593" s="150"/>
      <c r="P593" s="150"/>
      <c r="Q593" s="150"/>
      <c r="R593" s="150"/>
      <c r="S593" s="150"/>
      <c r="T593" s="150"/>
      <c r="U593" s="150"/>
      <c r="V593" s="150"/>
      <c r="W593" s="150"/>
      <c r="X593" s="150"/>
      <c r="Y593" s="150"/>
      <c r="Z593" s="150"/>
    </row>
    <row r="594" ht="12.75" customHeight="1">
      <c r="A594" s="197"/>
      <c r="B594" s="150"/>
      <c r="C594" s="150"/>
      <c r="D594" s="59"/>
      <c r="E594" s="150"/>
      <c r="F594" s="150"/>
      <c r="G594" s="150"/>
      <c r="H594" s="150"/>
      <c r="I594" s="150"/>
      <c r="J594" s="150"/>
      <c r="K594" s="150"/>
      <c r="L594" s="150"/>
      <c r="M594" s="150"/>
      <c r="N594" s="150"/>
      <c r="O594" s="150"/>
      <c r="P594" s="150"/>
      <c r="Q594" s="150"/>
      <c r="R594" s="150"/>
      <c r="S594" s="150"/>
      <c r="T594" s="150"/>
      <c r="U594" s="150"/>
      <c r="V594" s="150"/>
      <c r="W594" s="150"/>
      <c r="X594" s="150"/>
      <c r="Y594" s="150"/>
      <c r="Z594" s="150"/>
    </row>
    <row r="595" ht="12.75" customHeight="1">
      <c r="A595" s="197"/>
      <c r="B595" s="150"/>
      <c r="C595" s="150"/>
      <c r="D595" s="59"/>
      <c r="E595" s="150"/>
      <c r="F595" s="150"/>
      <c r="G595" s="150"/>
      <c r="H595" s="150"/>
      <c r="I595" s="150"/>
      <c r="J595" s="150"/>
      <c r="K595" s="150"/>
      <c r="L595" s="150"/>
      <c r="M595" s="150"/>
      <c r="N595" s="150"/>
      <c r="O595" s="150"/>
      <c r="P595" s="150"/>
      <c r="Q595" s="150"/>
      <c r="R595" s="150"/>
      <c r="S595" s="150"/>
      <c r="T595" s="150"/>
      <c r="U595" s="150"/>
      <c r="V595" s="150"/>
      <c r="W595" s="150"/>
      <c r="X595" s="150"/>
      <c r="Y595" s="150"/>
      <c r="Z595" s="150"/>
    </row>
    <row r="596" ht="12.75" customHeight="1">
      <c r="A596" s="197"/>
      <c r="B596" s="150"/>
      <c r="C596" s="150"/>
      <c r="D596" s="59"/>
      <c r="E596" s="150"/>
      <c r="F596" s="150"/>
      <c r="G596" s="150"/>
      <c r="H596" s="150"/>
      <c r="I596" s="150"/>
      <c r="J596" s="150"/>
      <c r="K596" s="150"/>
      <c r="L596" s="150"/>
      <c r="M596" s="150"/>
      <c r="N596" s="150"/>
      <c r="O596" s="150"/>
      <c r="P596" s="150"/>
      <c r="Q596" s="150"/>
      <c r="R596" s="150"/>
      <c r="S596" s="150"/>
      <c r="T596" s="150"/>
      <c r="U596" s="150"/>
      <c r="V596" s="150"/>
      <c r="W596" s="150"/>
      <c r="X596" s="150"/>
      <c r="Y596" s="150"/>
      <c r="Z596" s="150"/>
    </row>
    <row r="597" ht="12.75" customHeight="1">
      <c r="A597" s="197"/>
      <c r="B597" s="150"/>
      <c r="C597" s="150"/>
      <c r="D597" s="59"/>
      <c r="E597" s="150"/>
      <c r="F597" s="150"/>
      <c r="G597" s="150"/>
      <c r="H597" s="150"/>
      <c r="I597" s="150"/>
      <c r="J597" s="150"/>
      <c r="K597" s="150"/>
      <c r="L597" s="150"/>
      <c r="M597" s="150"/>
      <c r="N597" s="150"/>
      <c r="O597" s="150"/>
      <c r="P597" s="150"/>
      <c r="Q597" s="150"/>
      <c r="R597" s="150"/>
      <c r="S597" s="150"/>
      <c r="T597" s="150"/>
      <c r="U597" s="150"/>
      <c r="V597" s="150"/>
      <c r="W597" s="150"/>
      <c r="X597" s="150"/>
      <c r="Y597" s="150"/>
      <c r="Z597" s="150"/>
    </row>
    <row r="598" ht="12.75" customHeight="1">
      <c r="A598" s="197"/>
      <c r="B598" s="150"/>
      <c r="C598" s="150"/>
      <c r="D598" s="59"/>
      <c r="E598" s="150"/>
      <c r="F598" s="150"/>
      <c r="G598" s="150"/>
      <c r="H598" s="150"/>
      <c r="I598" s="150"/>
      <c r="J598" s="150"/>
      <c r="K598" s="150"/>
      <c r="L598" s="150"/>
      <c r="M598" s="150"/>
      <c r="N598" s="150"/>
      <c r="O598" s="150"/>
      <c r="P598" s="150"/>
      <c r="Q598" s="150"/>
      <c r="R598" s="150"/>
      <c r="S598" s="150"/>
      <c r="T598" s="150"/>
      <c r="U598" s="150"/>
      <c r="V598" s="150"/>
      <c r="W598" s="150"/>
      <c r="X598" s="150"/>
      <c r="Y598" s="150"/>
      <c r="Z598" s="150"/>
    </row>
    <row r="599" ht="12.75" customHeight="1">
      <c r="A599" s="197"/>
      <c r="B599" s="150"/>
      <c r="C599" s="150"/>
      <c r="D599" s="59"/>
      <c r="E599" s="150"/>
      <c r="F599" s="150"/>
      <c r="G599" s="150"/>
      <c r="H599" s="150"/>
      <c r="I599" s="150"/>
      <c r="J599" s="150"/>
      <c r="K599" s="150"/>
      <c r="L599" s="150"/>
      <c r="M599" s="150"/>
      <c r="N599" s="150"/>
      <c r="O599" s="150"/>
      <c r="P599" s="150"/>
      <c r="Q599" s="150"/>
      <c r="R599" s="150"/>
      <c r="S599" s="150"/>
      <c r="T599" s="150"/>
      <c r="U599" s="150"/>
      <c r="V599" s="150"/>
      <c r="W599" s="150"/>
      <c r="X599" s="150"/>
      <c r="Y599" s="150"/>
      <c r="Z599" s="150"/>
    </row>
    <row r="600" ht="12.75" customHeight="1">
      <c r="A600" s="197"/>
      <c r="B600" s="150"/>
      <c r="C600" s="150"/>
      <c r="D600" s="59"/>
      <c r="E600" s="150"/>
      <c r="F600" s="150"/>
      <c r="G600" s="150"/>
      <c r="H600" s="150"/>
      <c r="I600" s="150"/>
      <c r="J600" s="150"/>
      <c r="K600" s="150"/>
      <c r="L600" s="150"/>
      <c r="M600" s="150"/>
      <c r="N600" s="150"/>
      <c r="O600" s="150"/>
      <c r="P600" s="150"/>
      <c r="Q600" s="150"/>
      <c r="R600" s="150"/>
      <c r="S600" s="150"/>
      <c r="T600" s="150"/>
      <c r="U600" s="150"/>
      <c r="V600" s="150"/>
      <c r="W600" s="150"/>
      <c r="X600" s="150"/>
      <c r="Y600" s="150"/>
      <c r="Z600" s="150"/>
    </row>
    <row r="601" ht="12.75" customHeight="1">
      <c r="A601" s="197"/>
      <c r="B601" s="150"/>
      <c r="C601" s="150"/>
      <c r="D601" s="59"/>
      <c r="E601" s="150"/>
      <c r="F601" s="150"/>
      <c r="G601" s="150"/>
      <c r="H601" s="150"/>
      <c r="I601" s="150"/>
      <c r="J601" s="150"/>
      <c r="K601" s="150"/>
      <c r="L601" s="150"/>
      <c r="M601" s="150"/>
      <c r="N601" s="150"/>
      <c r="O601" s="150"/>
      <c r="P601" s="150"/>
      <c r="Q601" s="150"/>
      <c r="R601" s="150"/>
      <c r="S601" s="150"/>
      <c r="T601" s="150"/>
      <c r="U601" s="150"/>
      <c r="V601" s="150"/>
      <c r="W601" s="150"/>
      <c r="X601" s="150"/>
      <c r="Y601" s="150"/>
      <c r="Z601" s="150"/>
    </row>
    <row r="602" ht="12.75" customHeight="1">
      <c r="A602" s="197"/>
      <c r="B602" s="150"/>
      <c r="C602" s="150"/>
      <c r="D602" s="59"/>
      <c r="E602" s="150"/>
      <c r="F602" s="150"/>
      <c r="G602" s="150"/>
      <c r="H602" s="150"/>
      <c r="I602" s="150"/>
      <c r="J602" s="150"/>
      <c r="K602" s="150"/>
      <c r="L602" s="150"/>
      <c r="M602" s="150"/>
      <c r="N602" s="150"/>
      <c r="O602" s="150"/>
      <c r="P602" s="150"/>
      <c r="Q602" s="150"/>
      <c r="R602" s="150"/>
      <c r="S602" s="150"/>
      <c r="T602" s="150"/>
      <c r="U602" s="150"/>
      <c r="V602" s="150"/>
      <c r="W602" s="150"/>
      <c r="X602" s="150"/>
      <c r="Y602" s="150"/>
      <c r="Z602" s="150"/>
    </row>
    <row r="603" ht="12.75" customHeight="1">
      <c r="A603" s="197"/>
      <c r="B603" s="150"/>
      <c r="C603" s="150"/>
      <c r="D603" s="59"/>
      <c r="E603" s="150"/>
      <c r="F603" s="150"/>
      <c r="G603" s="150"/>
      <c r="H603" s="150"/>
      <c r="I603" s="150"/>
      <c r="J603" s="150"/>
      <c r="K603" s="150"/>
      <c r="L603" s="150"/>
      <c r="M603" s="150"/>
      <c r="N603" s="150"/>
      <c r="O603" s="150"/>
      <c r="P603" s="150"/>
      <c r="Q603" s="150"/>
      <c r="R603" s="150"/>
      <c r="S603" s="150"/>
      <c r="T603" s="150"/>
      <c r="U603" s="150"/>
      <c r="V603" s="150"/>
      <c r="W603" s="150"/>
      <c r="X603" s="150"/>
      <c r="Y603" s="150"/>
      <c r="Z603" s="150"/>
    </row>
    <row r="604" ht="12.75" customHeight="1">
      <c r="A604" s="197"/>
      <c r="B604" s="150"/>
      <c r="C604" s="150"/>
      <c r="D604" s="59"/>
      <c r="E604" s="150"/>
      <c r="F604" s="150"/>
      <c r="G604" s="150"/>
      <c r="H604" s="150"/>
      <c r="I604" s="150"/>
      <c r="J604" s="150"/>
      <c r="K604" s="150"/>
      <c r="L604" s="150"/>
      <c r="M604" s="150"/>
      <c r="N604" s="150"/>
      <c r="O604" s="150"/>
      <c r="P604" s="150"/>
      <c r="Q604" s="150"/>
      <c r="R604" s="150"/>
      <c r="S604" s="150"/>
      <c r="T604" s="150"/>
      <c r="U604" s="150"/>
      <c r="V604" s="150"/>
      <c r="W604" s="150"/>
      <c r="X604" s="150"/>
      <c r="Y604" s="150"/>
      <c r="Z604" s="150"/>
    </row>
    <row r="605" ht="12.75" customHeight="1">
      <c r="A605" s="197"/>
      <c r="B605" s="150"/>
      <c r="C605" s="150"/>
      <c r="D605" s="59"/>
      <c r="E605" s="150"/>
      <c r="F605" s="150"/>
      <c r="G605" s="150"/>
      <c r="H605" s="150"/>
      <c r="I605" s="150"/>
      <c r="J605" s="150"/>
      <c r="K605" s="150"/>
      <c r="L605" s="150"/>
      <c r="M605" s="150"/>
      <c r="N605" s="150"/>
      <c r="O605" s="150"/>
      <c r="P605" s="150"/>
      <c r="Q605" s="150"/>
      <c r="R605" s="150"/>
      <c r="S605" s="150"/>
      <c r="T605" s="150"/>
      <c r="U605" s="150"/>
      <c r="V605" s="150"/>
      <c r="W605" s="150"/>
      <c r="X605" s="150"/>
      <c r="Y605" s="150"/>
      <c r="Z605" s="150"/>
    </row>
    <row r="606" ht="12.75" customHeight="1">
      <c r="A606" s="197"/>
      <c r="B606" s="150"/>
      <c r="C606" s="150"/>
      <c r="D606" s="59"/>
      <c r="E606" s="150"/>
      <c r="F606" s="150"/>
      <c r="G606" s="150"/>
      <c r="H606" s="150"/>
      <c r="I606" s="150"/>
      <c r="J606" s="150"/>
      <c r="K606" s="150"/>
      <c r="L606" s="150"/>
      <c r="M606" s="150"/>
      <c r="N606" s="150"/>
      <c r="O606" s="150"/>
      <c r="P606" s="150"/>
      <c r="Q606" s="150"/>
      <c r="R606" s="150"/>
      <c r="S606" s="150"/>
      <c r="T606" s="150"/>
      <c r="U606" s="150"/>
      <c r="V606" s="150"/>
      <c r="W606" s="150"/>
      <c r="X606" s="150"/>
      <c r="Y606" s="150"/>
      <c r="Z606" s="150"/>
    </row>
    <row r="607" ht="12.75" customHeight="1">
      <c r="A607" s="197"/>
      <c r="B607" s="150"/>
      <c r="C607" s="150"/>
      <c r="D607" s="59"/>
      <c r="E607" s="150"/>
      <c r="F607" s="150"/>
      <c r="G607" s="150"/>
      <c r="H607" s="150"/>
      <c r="I607" s="150"/>
      <c r="J607" s="150"/>
      <c r="K607" s="150"/>
      <c r="L607" s="150"/>
      <c r="M607" s="150"/>
      <c r="N607" s="150"/>
      <c r="O607" s="150"/>
      <c r="P607" s="150"/>
      <c r="Q607" s="150"/>
      <c r="R607" s="150"/>
      <c r="S607" s="150"/>
      <c r="T607" s="150"/>
      <c r="U607" s="150"/>
      <c r="V607" s="150"/>
      <c r="W607" s="150"/>
      <c r="X607" s="150"/>
      <c r="Y607" s="150"/>
      <c r="Z607" s="150"/>
    </row>
    <row r="608" ht="12.75" customHeight="1">
      <c r="A608" s="197"/>
      <c r="B608" s="150"/>
      <c r="C608" s="150"/>
      <c r="D608" s="59"/>
      <c r="E608" s="150"/>
      <c r="F608" s="150"/>
      <c r="G608" s="150"/>
      <c r="H608" s="150"/>
      <c r="I608" s="150"/>
      <c r="J608" s="150"/>
      <c r="K608" s="150"/>
      <c r="L608" s="150"/>
      <c r="M608" s="150"/>
      <c r="N608" s="150"/>
      <c r="O608" s="150"/>
      <c r="P608" s="150"/>
      <c r="Q608" s="150"/>
      <c r="R608" s="150"/>
      <c r="S608" s="150"/>
      <c r="T608" s="150"/>
      <c r="U608" s="150"/>
      <c r="V608" s="150"/>
      <c r="W608" s="150"/>
      <c r="X608" s="150"/>
      <c r="Y608" s="150"/>
      <c r="Z608" s="150"/>
    </row>
    <row r="609" ht="12.75" customHeight="1">
      <c r="A609" s="197"/>
      <c r="B609" s="150"/>
      <c r="C609" s="150"/>
      <c r="D609" s="59"/>
      <c r="E609" s="150"/>
      <c r="F609" s="150"/>
      <c r="G609" s="150"/>
      <c r="H609" s="150"/>
      <c r="I609" s="150"/>
      <c r="J609" s="150"/>
      <c r="K609" s="150"/>
      <c r="L609" s="150"/>
      <c r="M609" s="150"/>
      <c r="N609" s="150"/>
      <c r="O609" s="150"/>
      <c r="P609" s="150"/>
      <c r="Q609" s="150"/>
      <c r="R609" s="150"/>
      <c r="S609" s="150"/>
      <c r="T609" s="150"/>
      <c r="U609" s="150"/>
      <c r="V609" s="150"/>
      <c r="W609" s="150"/>
      <c r="X609" s="150"/>
      <c r="Y609" s="150"/>
      <c r="Z609" s="150"/>
    </row>
    <row r="610" ht="12.75" customHeight="1">
      <c r="A610" s="197"/>
      <c r="B610" s="150"/>
      <c r="C610" s="150"/>
      <c r="D610" s="59"/>
      <c r="E610" s="150"/>
      <c r="F610" s="150"/>
      <c r="G610" s="150"/>
      <c r="H610" s="150"/>
      <c r="I610" s="150"/>
      <c r="J610" s="150"/>
      <c r="K610" s="150"/>
      <c r="L610" s="150"/>
      <c r="M610" s="150"/>
      <c r="N610" s="150"/>
      <c r="O610" s="150"/>
      <c r="P610" s="150"/>
      <c r="Q610" s="150"/>
      <c r="R610" s="150"/>
      <c r="S610" s="150"/>
      <c r="T610" s="150"/>
      <c r="U610" s="150"/>
      <c r="V610" s="150"/>
      <c r="W610" s="150"/>
      <c r="X610" s="150"/>
      <c r="Y610" s="150"/>
      <c r="Z610" s="150"/>
    </row>
    <row r="611" ht="12.75" customHeight="1">
      <c r="A611" s="197"/>
      <c r="B611" s="150"/>
      <c r="C611" s="150"/>
      <c r="D611" s="59"/>
      <c r="E611" s="150"/>
      <c r="F611" s="150"/>
      <c r="G611" s="150"/>
      <c r="H611" s="150"/>
      <c r="I611" s="150"/>
      <c r="J611" s="150"/>
      <c r="K611" s="150"/>
      <c r="L611" s="150"/>
      <c r="M611" s="150"/>
      <c r="N611" s="150"/>
      <c r="O611" s="150"/>
      <c r="P611" s="150"/>
      <c r="Q611" s="150"/>
      <c r="R611" s="150"/>
      <c r="S611" s="150"/>
      <c r="T611" s="150"/>
      <c r="U611" s="150"/>
      <c r="V611" s="150"/>
      <c r="W611" s="150"/>
      <c r="X611" s="150"/>
      <c r="Y611" s="150"/>
      <c r="Z611" s="150"/>
    </row>
    <row r="612" ht="12.75" customHeight="1">
      <c r="A612" s="197"/>
      <c r="B612" s="150"/>
      <c r="C612" s="150"/>
      <c r="D612" s="59"/>
      <c r="E612" s="150"/>
      <c r="F612" s="150"/>
      <c r="G612" s="150"/>
      <c r="H612" s="150"/>
      <c r="I612" s="150"/>
      <c r="J612" s="150"/>
      <c r="K612" s="150"/>
      <c r="L612" s="150"/>
      <c r="M612" s="150"/>
      <c r="N612" s="150"/>
      <c r="O612" s="150"/>
      <c r="P612" s="150"/>
      <c r="Q612" s="150"/>
      <c r="R612" s="150"/>
      <c r="S612" s="150"/>
      <c r="T612" s="150"/>
      <c r="U612" s="150"/>
      <c r="V612" s="150"/>
      <c r="W612" s="150"/>
      <c r="X612" s="150"/>
      <c r="Y612" s="150"/>
      <c r="Z612" s="150"/>
    </row>
    <row r="613" ht="12.75" customHeight="1">
      <c r="A613" s="197"/>
      <c r="B613" s="150"/>
      <c r="C613" s="150"/>
      <c r="D613" s="59"/>
      <c r="E613" s="150"/>
      <c r="F613" s="150"/>
      <c r="G613" s="150"/>
      <c r="H613" s="150"/>
      <c r="I613" s="150"/>
      <c r="J613" s="150"/>
      <c r="K613" s="150"/>
      <c r="L613" s="150"/>
      <c r="M613" s="150"/>
      <c r="N613" s="150"/>
      <c r="O613" s="150"/>
      <c r="P613" s="150"/>
      <c r="Q613" s="150"/>
      <c r="R613" s="150"/>
      <c r="S613" s="150"/>
      <c r="T613" s="150"/>
      <c r="U613" s="150"/>
      <c r="V613" s="150"/>
      <c r="W613" s="150"/>
      <c r="X613" s="150"/>
      <c r="Y613" s="150"/>
      <c r="Z613" s="150"/>
    </row>
    <row r="614" ht="12.75" customHeight="1">
      <c r="A614" s="197"/>
      <c r="B614" s="150"/>
      <c r="C614" s="150"/>
      <c r="D614" s="59"/>
      <c r="E614" s="150"/>
      <c r="F614" s="150"/>
      <c r="G614" s="150"/>
      <c r="H614" s="150"/>
      <c r="I614" s="150"/>
      <c r="J614" s="150"/>
      <c r="K614" s="150"/>
      <c r="L614" s="150"/>
      <c r="M614" s="150"/>
      <c r="N614" s="150"/>
      <c r="O614" s="150"/>
      <c r="P614" s="150"/>
      <c r="Q614" s="150"/>
      <c r="R614" s="150"/>
      <c r="S614" s="150"/>
      <c r="T614" s="150"/>
      <c r="U614" s="150"/>
      <c r="V614" s="150"/>
      <c r="W614" s="150"/>
      <c r="X614" s="150"/>
      <c r="Y614" s="150"/>
      <c r="Z614" s="150"/>
    </row>
    <row r="615" ht="12.75" customHeight="1">
      <c r="A615" s="197"/>
      <c r="B615" s="150"/>
      <c r="C615" s="150"/>
      <c r="D615" s="59"/>
      <c r="E615" s="150"/>
      <c r="F615" s="150"/>
      <c r="G615" s="150"/>
      <c r="H615" s="150"/>
      <c r="I615" s="150"/>
      <c r="J615" s="150"/>
      <c r="K615" s="150"/>
      <c r="L615" s="150"/>
      <c r="M615" s="150"/>
      <c r="N615" s="150"/>
      <c r="O615" s="150"/>
      <c r="P615" s="150"/>
      <c r="Q615" s="150"/>
      <c r="R615" s="150"/>
      <c r="S615" s="150"/>
      <c r="T615" s="150"/>
      <c r="U615" s="150"/>
      <c r="V615" s="150"/>
      <c r="W615" s="150"/>
      <c r="X615" s="150"/>
      <c r="Y615" s="150"/>
      <c r="Z615" s="150"/>
    </row>
    <row r="616" ht="12.75" customHeight="1">
      <c r="A616" s="197"/>
      <c r="B616" s="150"/>
      <c r="C616" s="150"/>
      <c r="D616" s="59"/>
      <c r="E616" s="150"/>
      <c r="F616" s="150"/>
      <c r="G616" s="150"/>
      <c r="H616" s="150"/>
      <c r="I616" s="150"/>
      <c r="J616" s="150"/>
      <c r="K616" s="150"/>
      <c r="L616" s="150"/>
      <c r="M616" s="150"/>
      <c r="N616" s="150"/>
      <c r="O616" s="150"/>
      <c r="P616" s="150"/>
      <c r="Q616" s="150"/>
      <c r="R616" s="150"/>
      <c r="S616" s="150"/>
      <c r="T616" s="150"/>
      <c r="U616" s="150"/>
      <c r="V616" s="150"/>
      <c r="W616" s="150"/>
      <c r="X616" s="150"/>
      <c r="Y616" s="150"/>
      <c r="Z616" s="150"/>
    </row>
    <row r="617" ht="12.75" customHeight="1">
      <c r="A617" s="197"/>
      <c r="B617" s="150"/>
      <c r="C617" s="150"/>
      <c r="D617" s="59"/>
      <c r="E617" s="150"/>
      <c r="F617" s="150"/>
      <c r="G617" s="150"/>
      <c r="H617" s="150"/>
      <c r="I617" s="150"/>
      <c r="J617" s="150"/>
      <c r="K617" s="150"/>
      <c r="L617" s="150"/>
      <c r="M617" s="150"/>
      <c r="N617" s="150"/>
      <c r="O617" s="150"/>
      <c r="P617" s="150"/>
      <c r="Q617" s="150"/>
      <c r="R617" s="150"/>
      <c r="S617" s="150"/>
      <c r="T617" s="150"/>
      <c r="U617" s="150"/>
      <c r="V617" s="150"/>
      <c r="W617" s="150"/>
      <c r="X617" s="150"/>
      <c r="Y617" s="150"/>
      <c r="Z617" s="150"/>
    </row>
    <row r="618" ht="12.75" customHeight="1">
      <c r="A618" s="197"/>
      <c r="B618" s="150"/>
      <c r="C618" s="150"/>
      <c r="D618" s="59"/>
      <c r="E618" s="150"/>
      <c r="F618" s="150"/>
      <c r="G618" s="150"/>
      <c r="H618" s="150"/>
      <c r="I618" s="150"/>
      <c r="J618" s="150"/>
      <c r="K618" s="150"/>
      <c r="L618" s="150"/>
      <c r="M618" s="150"/>
      <c r="N618" s="150"/>
      <c r="O618" s="150"/>
      <c r="P618" s="150"/>
      <c r="Q618" s="150"/>
      <c r="R618" s="150"/>
      <c r="S618" s="150"/>
      <c r="T618" s="150"/>
      <c r="U618" s="150"/>
      <c r="V618" s="150"/>
      <c r="W618" s="150"/>
      <c r="X618" s="150"/>
      <c r="Y618" s="150"/>
      <c r="Z618" s="150"/>
    </row>
    <row r="619" ht="12.75" customHeight="1">
      <c r="A619" s="197"/>
      <c r="B619" s="150"/>
      <c r="C619" s="150"/>
      <c r="D619" s="59"/>
      <c r="E619" s="150"/>
      <c r="F619" s="150"/>
      <c r="G619" s="150"/>
      <c r="H619" s="150"/>
      <c r="I619" s="150"/>
      <c r="J619" s="150"/>
      <c r="K619" s="150"/>
      <c r="L619" s="150"/>
      <c r="M619" s="150"/>
      <c r="N619" s="150"/>
      <c r="O619" s="150"/>
      <c r="P619" s="150"/>
      <c r="Q619" s="150"/>
      <c r="R619" s="150"/>
      <c r="S619" s="150"/>
      <c r="T619" s="150"/>
      <c r="U619" s="150"/>
      <c r="V619" s="150"/>
      <c r="W619" s="150"/>
      <c r="X619" s="150"/>
      <c r="Y619" s="150"/>
      <c r="Z619" s="150"/>
    </row>
    <row r="620" ht="12.75" customHeight="1">
      <c r="A620" s="197"/>
      <c r="B620" s="150"/>
      <c r="C620" s="150"/>
      <c r="D620" s="59"/>
      <c r="E620" s="150"/>
      <c r="F620" s="150"/>
      <c r="G620" s="150"/>
      <c r="H620" s="150"/>
      <c r="I620" s="150"/>
      <c r="J620" s="150"/>
      <c r="K620" s="150"/>
      <c r="L620" s="150"/>
      <c r="M620" s="150"/>
      <c r="N620" s="150"/>
      <c r="O620" s="150"/>
      <c r="P620" s="150"/>
      <c r="Q620" s="150"/>
      <c r="R620" s="150"/>
      <c r="S620" s="150"/>
      <c r="T620" s="150"/>
      <c r="U620" s="150"/>
      <c r="V620" s="150"/>
      <c r="W620" s="150"/>
      <c r="X620" s="150"/>
      <c r="Y620" s="150"/>
      <c r="Z620" s="150"/>
    </row>
    <row r="621" ht="12.75" customHeight="1">
      <c r="A621" s="197"/>
      <c r="B621" s="150"/>
      <c r="C621" s="150"/>
      <c r="D621" s="59"/>
      <c r="E621" s="150"/>
      <c r="F621" s="150"/>
      <c r="G621" s="150"/>
      <c r="H621" s="150"/>
      <c r="I621" s="150"/>
      <c r="J621" s="150"/>
      <c r="K621" s="150"/>
      <c r="L621" s="150"/>
      <c r="M621" s="150"/>
      <c r="N621" s="150"/>
      <c r="O621" s="150"/>
      <c r="P621" s="150"/>
      <c r="Q621" s="150"/>
      <c r="R621" s="150"/>
      <c r="S621" s="150"/>
      <c r="T621" s="150"/>
      <c r="U621" s="150"/>
      <c r="V621" s="150"/>
      <c r="W621" s="150"/>
      <c r="X621" s="150"/>
      <c r="Y621" s="150"/>
      <c r="Z621" s="150"/>
    </row>
    <row r="622" ht="12.75" customHeight="1">
      <c r="A622" s="197"/>
      <c r="B622" s="150"/>
      <c r="C622" s="150"/>
      <c r="D622" s="59"/>
      <c r="E622" s="150"/>
      <c r="F622" s="150"/>
      <c r="G622" s="150"/>
      <c r="H622" s="150"/>
      <c r="I622" s="150"/>
      <c r="J622" s="150"/>
      <c r="K622" s="150"/>
      <c r="L622" s="150"/>
      <c r="M622" s="150"/>
      <c r="N622" s="150"/>
      <c r="O622" s="150"/>
      <c r="P622" s="150"/>
      <c r="Q622" s="150"/>
      <c r="R622" s="150"/>
      <c r="S622" s="150"/>
      <c r="T622" s="150"/>
      <c r="U622" s="150"/>
      <c r="V622" s="150"/>
      <c r="W622" s="150"/>
      <c r="X622" s="150"/>
      <c r="Y622" s="150"/>
      <c r="Z622" s="150"/>
    </row>
    <row r="623" ht="12.75" customHeight="1">
      <c r="A623" s="197"/>
      <c r="B623" s="150"/>
      <c r="C623" s="150"/>
      <c r="D623" s="59"/>
      <c r="E623" s="150"/>
      <c r="F623" s="150"/>
      <c r="G623" s="150"/>
      <c r="H623" s="150"/>
      <c r="I623" s="150"/>
      <c r="J623" s="150"/>
      <c r="K623" s="150"/>
      <c r="L623" s="150"/>
      <c r="M623" s="150"/>
      <c r="N623" s="150"/>
      <c r="O623" s="150"/>
      <c r="P623" s="150"/>
      <c r="Q623" s="150"/>
      <c r="R623" s="150"/>
      <c r="S623" s="150"/>
      <c r="T623" s="150"/>
      <c r="U623" s="150"/>
      <c r="V623" s="150"/>
      <c r="W623" s="150"/>
      <c r="X623" s="150"/>
      <c r="Y623" s="150"/>
      <c r="Z623" s="150"/>
    </row>
    <row r="624" ht="12.75" customHeight="1">
      <c r="A624" s="197"/>
      <c r="B624" s="150"/>
      <c r="C624" s="150"/>
      <c r="D624" s="59"/>
      <c r="E624" s="150"/>
      <c r="F624" s="150"/>
      <c r="G624" s="150"/>
      <c r="H624" s="150"/>
      <c r="I624" s="150"/>
      <c r="J624" s="150"/>
      <c r="K624" s="150"/>
      <c r="L624" s="150"/>
      <c r="M624" s="150"/>
      <c r="N624" s="150"/>
      <c r="O624" s="150"/>
      <c r="P624" s="150"/>
      <c r="Q624" s="150"/>
      <c r="R624" s="150"/>
      <c r="S624" s="150"/>
      <c r="T624" s="150"/>
      <c r="U624" s="150"/>
      <c r="V624" s="150"/>
      <c r="W624" s="150"/>
      <c r="X624" s="150"/>
      <c r="Y624" s="150"/>
      <c r="Z624" s="150"/>
    </row>
    <row r="625" ht="12.75" customHeight="1">
      <c r="A625" s="197"/>
      <c r="B625" s="150"/>
      <c r="C625" s="150"/>
      <c r="D625" s="59"/>
      <c r="E625" s="150"/>
      <c r="F625" s="150"/>
      <c r="G625" s="150"/>
      <c r="H625" s="150"/>
      <c r="I625" s="150"/>
      <c r="J625" s="150"/>
      <c r="K625" s="150"/>
      <c r="L625" s="150"/>
      <c r="M625" s="150"/>
      <c r="N625" s="150"/>
      <c r="O625" s="150"/>
      <c r="P625" s="150"/>
      <c r="Q625" s="150"/>
      <c r="R625" s="150"/>
      <c r="S625" s="150"/>
      <c r="T625" s="150"/>
      <c r="U625" s="150"/>
      <c r="V625" s="150"/>
      <c r="W625" s="150"/>
      <c r="X625" s="150"/>
      <c r="Y625" s="150"/>
      <c r="Z625" s="150"/>
    </row>
    <row r="626" ht="12.75" customHeight="1">
      <c r="A626" s="197"/>
      <c r="B626" s="150"/>
      <c r="C626" s="150"/>
      <c r="D626" s="59"/>
      <c r="E626" s="150"/>
      <c r="F626" s="150"/>
      <c r="G626" s="150"/>
      <c r="H626" s="150"/>
      <c r="I626" s="150"/>
      <c r="J626" s="150"/>
      <c r="K626" s="150"/>
      <c r="L626" s="150"/>
      <c r="M626" s="150"/>
      <c r="N626" s="150"/>
      <c r="O626" s="150"/>
      <c r="P626" s="150"/>
      <c r="Q626" s="150"/>
      <c r="R626" s="150"/>
      <c r="S626" s="150"/>
      <c r="T626" s="150"/>
      <c r="U626" s="150"/>
      <c r="V626" s="150"/>
      <c r="W626" s="150"/>
      <c r="X626" s="150"/>
      <c r="Y626" s="150"/>
      <c r="Z626" s="150"/>
    </row>
    <row r="627" ht="12.75" customHeight="1">
      <c r="A627" s="197"/>
      <c r="B627" s="150"/>
      <c r="C627" s="150"/>
      <c r="D627" s="59"/>
      <c r="E627" s="150"/>
      <c r="F627" s="150"/>
      <c r="G627" s="150"/>
      <c r="H627" s="150"/>
      <c r="I627" s="150"/>
      <c r="J627" s="150"/>
      <c r="K627" s="150"/>
      <c r="L627" s="150"/>
      <c r="M627" s="150"/>
      <c r="N627" s="150"/>
      <c r="O627" s="150"/>
      <c r="P627" s="150"/>
      <c r="Q627" s="150"/>
      <c r="R627" s="150"/>
      <c r="S627" s="150"/>
      <c r="T627" s="150"/>
      <c r="U627" s="150"/>
      <c r="V627" s="150"/>
      <c r="W627" s="150"/>
      <c r="X627" s="150"/>
      <c r="Y627" s="150"/>
      <c r="Z627" s="150"/>
    </row>
    <row r="628" ht="12.75" customHeight="1">
      <c r="A628" s="197"/>
      <c r="B628" s="150"/>
      <c r="C628" s="150"/>
      <c r="D628" s="59"/>
      <c r="E628" s="150"/>
      <c r="F628" s="150"/>
      <c r="G628" s="150"/>
      <c r="H628" s="150"/>
      <c r="I628" s="150"/>
      <c r="J628" s="150"/>
      <c r="K628" s="150"/>
      <c r="L628" s="150"/>
      <c r="M628" s="150"/>
      <c r="N628" s="150"/>
      <c r="O628" s="150"/>
      <c r="P628" s="150"/>
      <c r="Q628" s="150"/>
      <c r="R628" s="150"/>
      <c r="S628" s="150"/>
      <c r="T628" s="150"/>
      <c r="U628" s="150"/>
      <c r="V628" s="150"/>
      <c r="W628" s="150"/>
      <c r="X628" s="150"/>
      <c r="Y628" s="150"/>
      <c r="Z628" s="150"/>
    </row>
    <row r="629" ht="12.75" customHeight="1">
      <c r="A629" s="197"/>
      <c r="B629" s="150"/>
      <c r="C629" s="150"/>
      <c r="D629" s="59"/>
      <c r="E629" s="150"/>
      <c r="F629" s="150"/>
      <c r="G629" s="150"/>
      <c r="H629" s="150"/>
      <c r="I629" s="150"/>
      <c r="J629" s="150"/>
      <c r="K629" s="150"/>
      <c r="L629" s="150"/>
      <c r="M629" s="150"/>
      <c r="N629" s="150"/>
      <c r="O629" s="150"/>
      <c r="P629" s="150"/>
      <c r="Q629" s="150"/>
      <c r="R629" s="150"/>
      <c r="S629" s="150"/>
      <c r="T629" s="150"/>
      <c r="U629" s="150"/>
      <c r="V629" s="150"/>
      <c r="W629" s="150"/>
      <c r="X629" s="150"/>
      <c r="Y629" s="150"/>
      <c r="Z629" s="150"/>
    </row>
    <row r="630" ht="12.75" customHeight="1">
      <c r="A630" s="197"/>
      <c r="B630" s="150"/>
      <c r="C630" s="150"/>
      <c r="D630" s="59"/>
      <c r="E630" s="150"/>
      <c r="F630" s="150"/>
      <c r="G630" s="150"/>
      <c r="H630" s="150"/>
      <c r="I630" s="150"/>
      <c r="J630" s="150"/>
      <c r="K630" s="150"/>
      <c r="L630" s="150"/>
      <c r="M630" s="150"/>
      <c r="N630" s="150"/>
      <c r="O630" s="150"/>
      <c r="P630" s="150"/>
      <c r="Q630" s="150"/>
      <c r="R630" s="150"/>
      <c r="S630" s="150"/>
      <c r="T630" s="150"/>
      <c r="U630" s="150"/>
      <c r="V630" s="150"/>
      <c r="W630" s="150"/>
      <c r="X630" s="150"/>
      <c r="Y630" s="150"/>
      <c r="Z630" s="150"/>
    </row>
    <row r="631" ht="12.75" customHeight="1">
      <c r="A631" s="197"/>
      <c r="B631" s="150"/>
      <c r="C631" s="150"/>
      <c r="D631" s="59"/>
      <c r="E631" s="150"/>
      <c r="F631" s="150"/>
      <c r="G631" s="150"/>
      <c r="H631" s="150"/>
      <c r="I631" s="150"/>
      <c r="J631" s="150"/>
      <c r="K631" s="150"/>
      <c r="L631" s="150"/>
      <c r="M631" s="150"/>
      <c r="N631" s="150"/>
      <c r="O631" s="150"/>
      <c r="P631" s="150"/>
      <c r="Q631" s="150"/>
      <c r="R631" s="150"/>
      <c r="S631" s="150"/>
      <c r="T631" s="150"/>
      <c r="U631" s="150"/>
      <c r="V631" s="150"/>
      <c r="W631" s="150"/>
      <c r="X631" s="150"/>
      <c r="Y631" s="150"/>
      <c r="Z631" s="150"/>
    </row>
    <row r="632" ht="12.75" customHeight="1">
      <c r="A632" s="197"/>
      <c r="B632" s="150"/>
      <c r="C632" s="150"/>
      <c r="D632" s="59"/>
      <c r="E632" s="150"/>
      <c r="F632" s="150"/>
      <c r="G632" s="150"/>
      <c r="H632" s="150"/>
      <c r="I632" s="150"/>
      <c r="J632" s="150"/>
      <c r="K632" s="150"/>
      <c r="L632" s="150"/>
      <c r="M632" s="150"/>
      <c r="N632" s="150"/>
      <c r="O632" s="150"/>
      <c r="P632" s="150"/>
      <c r="Q632" s="150"/>
      <c r="R632" s="150"/>
      <c r="S632" s="150"/>
      <c r="T632" s="150"/>
      <c r="U632" s="150"/>
      <c r="V632" s="150"/>
      <c r="W632" s="150"/>
      <c r="X632" s="150"/>
      <c r="Y632" s="150"/>
      <c r="Z632" s="150"/>
    </row>
    <row r="633" ht="12.75" customHeight="1">
      <c r="A633" s="197"/>
      <c r="B633" s="150"/>
      <c r="C633" s="150"/>
      <c r="D633" s="59"/>
      <c r="E633" s="150"/>
      <c r="F633" s="150"/>
      <c r="G633" s="150"/>
      <c r="H633" s="150"/>
      <c r="I633" s="150"/>
      <c r="J633" s="150"/>
      <c r="K633" s="150"/>
      <c r="L633" s="150"/>
      <c r="M633" s="150"/>
      <c r="N633" s="150"/>
      <c r="O633" s="150"/>
      <c r="P633" s="150"/>
      <c r="Q633" s="150"/>
      <c r="R633" s="150"/>
      <c r="S633" s="150"/>
      <c r="T633" s="150"/>
      <c r="U633" s="150"/>
      <c r="V633" s="150"/>
      <c r="W633" s="150"/>
      <c r="X633" s="150"/>
      <c r="Y633" s="150"/>
      <c r="Z633" s="150"/>
    </row>
    <row r="634" ht="12.75" customHeight="1">
      <c r="A634" s="197"/>
      <c r="B634" s="150"/>
      <c r="C634" s="150"/>
      <c r="D634" s="59"/>
      <c r="E634" s="150"/>
      <c r="F634" s="150"/>
      <c r="G634" s="150"/>
      <c r="H634" s="150"/>
      <c r="I634" s="150"/>
      <c r="J634" s="150"/>
      <c r="K634" s="150"/>
      <c r="L634" s="150"/>
      <c r="M634" s="150"/>
      <c r="N634" s="150"/>
      <c r="O634" s="150"/>
      <c r="P634" s="150"/>
      <c r="Q634" s="150"/>
      <c r="R634" s="150"/>
      <c r="S634" s="150"/>
      <c r="T634" s="150"/>
      <c r="U634" s="150"/>
      <c r="V634" s="150"/>
      <c r="W634" s="150"/>
      <c r="X634" s="150"/>
      <c r="Y634" s="150"/>
      <c r="Z634" s="150"/>
    </row>
    <row r="635" ht="12.75" customHeight="1">
      <c r="A635" s="197"/>
      <c r="B635" s="150"/>
      <c r="C635" s="150"/>
      <c r="D635" s="59"/>
      <c r="E635" s="150"/>
      <c r="F635" s="150"/>
      <c r="G635" s="150"/>
      <c r="H635" s="150"/>
      <c r="I635" s="150"/>
      <c r="J635" s="150"/>
      <c r="K635" s="150"/>
      <c r="L635" s="150"/>
      <c r="M635" s="150"/>
      <c r="N635" s="150"/>
      <c r="O635" s="150"/>
      <c r="P635" s="150"/>
      <c r="Q635" s="150"/>
      <c r="R635" s="150"/>
      <c r="S635" s="150"/>
      <c r="T635" s="150"/>
      <c r="U635" s="150"/>
      <c r="V635" s="150"/>
      <c r="W635" s="150"/>
      <c r="X635" s="150"/>
      <c r="Y635" s="150"/>
      <c r="Z635" s="150"/>
    </row>
    <row r="636" ht="12.75" customHeight="1">
      <c r="A636" s="197"/>
      <c r="B636" s="150"/>
      <c r="C636" s="150"/>
      <c r="D636" s="59"/>
      <c r="E636" s="150"/>
      <c r="F636" s="150"/>
      <c r="G636" s="150"/>
      <c r="H636" s="150"/>
      <c r="I636" s="150"/>
      <c r="J636" s="150"/>
      <c r="K636" s="150"/>
      <c r="L636" s="150"/>
      <c r="M636" s="150"/>
      <c r="N636" s="150"/>
      <c r="O636" s="150"/>
      <c r="P636" s="150"/>
      <c r="Q636" s="150"/>
      <c r="R636" s="150"/>
      <c r="S636" s="150"/>
      <c r="T636" s="150"/>
      <c r="U636" s="150"/>
      <c r="V636" s="150"/>
      <c r="W636" s="150"/>
      <c r="X636" s="150"/>
      <c r="Y636" s="150"/>
      <c r="Z636" s="150"/>
    </row>
    <row r="637" ht="12.75" customHeight="1">
      <c r="A637" s="197"/>
      <c r="B637" s="150"/>
      <c r="C637" s="150"/>
      <c r="D637" s="59"/>
      <c r="E637" s="150"/>
      <c r="F637" s="150"/>
      <c r="G637" s="150"/>
      <c r="H637" s="150"/>
      <c r="I637" s="150"/>
      <c r="J637" s="150"/>
      <c r="K637" s="150"/>
      <c r="L637" s="150"/>
      <c r="M637" s="150"/>
      <c r="N637" s="150"/>
      <c r="O637" s="150"/>
      <c r="P637" s="150"/>
      <c r="Q637" s="150"/>
      <c r="R637" s="150"/>
      <c r="S637" s="150"/>
      <c r="T637" s="150"/>
      <c r="U637" s="150"/>
      <c r="V637" s="150"/>
      <c r="W637" s="150"/>
      <c r="X637" s="150"/>
      <c r="Y637" s="150"/>
      <c r="Z637" s="150"/>
    </row>
    <row r="638" ht="12.75" customHeight="1">
      <c r="A638" s="197"/>
      <c r="B638" s="150"/>
      <c r="C638" s="150"/>
      <c r="D638" s="59"/>
      <c r="E638" s="150"/>
      <c r="F638" s="150"/>
      <c r="G638" s="150"/>
      <c r="H638" s="150"/>
      <c r="I638" s="150"/>
      <c r="J638" s="150"/>
      <c r="K638" s="150"/>
      <c r="L638" s="150"/>
      <c r="M638" s="150"/>
      <c r="N638" s="150"/>
      <c r="O638" s="150"/>
      <c r="P638" s="150"/>
      <c r="Q638" s="150"/>
      <c r="R638" s="150"/>
      <c r="S638" s="150"/>
      <c r="T638" s="150"/>
      <c r="U638" s="150"/>
      <c r="V638" s="150"/>
      <c r="W638" s="150"/>
      <c r="X638" s="150"/>
      <c r="Y638" s="150"/>
      <c r="Z638" s="150"/>
    </row>
    <row r="639" ht="12.75" customHeight="1">
      <c r="A639" s="197"/>
      <c r="B639" s="150"/>
      <c r="C639" s="150"/>
      <c r="D639" s="59"/>
      <c r="E639" s="150"/>
      <c r="F639" s="150"/>
      <c r="G639" s="150"/>
      <c r="H639" s="150"/>
      <c r="I639" s="150"/>
      <c r="J639" s="150"/>
      <c r="K639" s="150"/>
      <c r="L639" s="150"/>
      <c r="M639" s="150"/>
      <c r="N639" s="150"/>
      <c r="O639" s="150"/>
      <c r="P639" s="150"/>
      <c r="Q639" s="150"/>
      <c r="R639" s="150"/>
      <c r="S639" s="150"/>
      <c r="T639" s="150"/>
      <c r="U639" s="150"/>
      <c r="V639" s="150"/>
      <c r="W639" s="150"/>
      <c r="X639" s="150"/>
      <c r="Y639" s="150"/>
      <c r="Z639" s="150"/>
    </row>
    <row r="640" ht="12.75" customHeight="1">
      <c r="A640" s="197"/>
      <c r="B640" s="150"/>
      <c r="C640" s="150"/>
      <c r="D640" s="59"/>
      <c r="E640" s="150"/>
      <c r="F640" s="150"/>
      <c r="G640" s="150"/>
      <c r="H640" s="150"/>
      <c r="I640" s="150"/>
      <c r="J640" s="150"/>
      <c r="K640" s="150"/>
      <c r="L640" s="150"/>
      <c r="M640" s="150"/>
      <c r="N640" s="150"/>
      <c r="O640" s="150"/>
      <c r="P640" s="150"/>
      <c r="Q640" s="150"/>
      <c r="R640" s="150"/>
      <c r="S640" s="150"/>
      <c r="T640" s="150"/>
      <c r="U640" s="150"/>
      <c r="V640" s="150"/>
      <c r="W640" s="150"/>
      <c r="X640" s="150"/>
      <c r="Y640" s="150"/>
      <c r="Z640" s="150"/>
    </row>
    <row r="641" ht="12.75" customHeight="1">
      <c r="A641" s="197"/>
      <c r="B641" s="150"/>
      <c r="C641" s="150"/>
      <c r="D641" s="59"/>
      <c r="E641" s="150"/>
      <c r="F641" s="150"/>
      <c r="G641" s="150"/>
      <c r="H641" s="150"/>
      <c r="I641" s="150"/>
      <c r="J641" s="150"/>
      <c r="K641" s="150"/>
      <c r="L641" s="150"/>
      <c r="M641" s="150"/>
      <c r="N641" s="150"/>
      <c r="O641" s="150"/>
      <c r="P641" s="150"/>
      <c r="Q641" s="150"/>
      <c r="R641" s="150"/>
      <c r="S641" s="150"/>
      <c r="T641" s="150"/>
      <c r="U641" s="150"/>
      <c r="V641" s="150"/>
      <c r="W641" s="150"/>
      <c r="X641" s="150"/>
      <c r="Y641" s="150"/>
      <c r="Z641" s="150"/>
    </row>
    <row r="642" ht="12.75" customHeight="1">
      <c r="A642" s="197"/>
      <c r="B642" s="150"/>
      <c r="C642" s="150"/>
      <c r="D642" s="59"/>
      <c r="E642" s="150"/>
      <c r="F642" s="150"/>
      <c r="G642" s="150"/>
      <c r="H642" s="150"/>
      <c r="I642" s="150"/>
      <c r="J642" s="150"/>
      <c r="K642" s="150"/>
      <c r="L642" s="150"/>
      <c r="M642" s="150"/>
      <c r="N642" s="150"/>
      <c r="O642" s="150"/>
      <c r="P642" s="150"/>
      <c r="Q642" s="150"/>
      <c r="R642" s="150"/>
      <c r="S642" s="150"/>
      <c r="T642" s="150"/>
      <c r="U642" s="150"/>
      <c r="V642" s="150"/>
      <c r="W642" s="150"/>
      <c r="X642" s="150"/>
      <c r="Y642" s="150"/>
      <c r="Z642" s="150"/>
    </row>
    <row r="643" ht="12.75" customHeight="1">
      <c r="A643" s="197"/>
      <c r="B643" s="150"/>
      <c r="C643" s="150"/>
      <c r="D643" s="59"/>
      <c r="E643" s="150"/>
      <c r="F643" s="150"/>
      <c r="G643" s="150"/>
      <c r="H643" s="150"/>
      <c r="I643" s="150"/>
      <c r="J643" s="150"/>
      <c r="K643" s="150"/>
      <c r="L643" s="150"/>
      <c r="M643" s="150"/>
      <c r="N643" s="150"/>
      <c r="O643" s="150"/>
      <c r="P643" s="150"/>
      <c r="Q643" s="150"/>
      <c r="R643" s="150"/>
      <c r="S643" s="150"/>
      <c r="T643" s="150"/>
      <c r="U643" s="150"/>
      <c r="V643" s="150"/>
      <c r="W643" s="150"/>
      <c r="X643" s="150"/>
      <c r="Y643" s="150"/>
      <c r="Z643" s="150"/>
    </row>
    <row r="644" ht="12.75" customHeight="1">
      <c r="A644" s="197"/>
      <c r="B644" s="150"/>
      <c r="C644" s="150"/>
      <c r="D644" s="59"/>
      <c r="E644" s="150"/>
      <c r="F644" s="150"/>
      <c r="G644" s="150"/>
      <c r="H644" s="150"/>
      <c r="I644" s="150"/>
      <c r="J644" s="150"/>
      <c r="K644" s="150"/>
      <c r="L644" s="150"/>
      <c r="M644" s="150"/>
      <c r="N644" s="150"/>
      <c r="O644" s="150"/>
      <c r="P644" s="150"/>
      <c r="Q644" s="150"/>
      <c r="R644" s="150"/>
      <c r="S644" s="150"/>
      <c r="T644" s="150"/>
      <c r="U644" s="150"/>
      <c r="V644" s="150"/>
      <c r="W644" s="150"/>
      <c r="X644" s="150"/>
      <c r="Y644" s="150"/>
      <c r="Z644" s="150"/>
    </row>
    <row r="645" ht="12.75" customHeight="1">
      <c r="A645" s="197"/>
      <c r="B645" s="150"/>
      <c r="C645" s="150"/>
      <c r="D645" s="59"/>
      <c r="E645" s="150"/>
      <c r="F645" s="150"/>
      <c r="G645" s="150"/>
      <c r="H645" s="150"/>
      <c r="I645" s="150"/>
      <c r="J645" s="150"/>
      <c r="K645" s="150"/>
      <c r="L645" s="150"/>
      <c r="M645" s="150"/>
      <c r="N645" s="150"/>
      <c r="O645" s="150"/>
      <c r="P645" s="150"/>
      <c r="Q645" s="150"/>
      <c r="R645" s="150"/>
      <c r="S645" s="150"/>
      <c r="T645" s="150"/>
      <c r="U645" s="150"/>
      <c r="V645" s="150"/>
      <c r="W645" s="150"/>
      <c r="X645" s="150"/>
      <c r="Y645" s="150"/>
      <c r="Z645" s="150"/>
    </row>
    <row r="646" ht="12.75" customHeight="1">
      <c r="A646" s="197"/>
      <c r="B646" s="150"/>
      <c r="C646" s="150"/>
      <c r="D646" s="59"/>
      <c r="E646" s="150"/>
      <c r="F646" s="150"/>
      <c r="G646" s="150"/>
      <c r="H646" s="150"/>
      <c r="I646" s="150"/>
      <c r="J646" s="150"/>
      <c r="K646" s="150"/>
      <c r="L646" s="150"/>
      <c r="M646" s="150"/>
      <c r="N646" s="150"/>
      <c r="O646" s="150"/>
      <c r="P646" s="150"/>
      <c r="Q646" s="150"/>
      <c r="R646" s="150"/>
      <c r="S646" s="150"/>
      <c r="T646" s="150"/>
      <c r="U646" s="150"/>
      <c r="V646" s="150"/>
      <c r="W646" s="150"/>
      <c r="X646" s="150"/>
      <c r="Y646" s="150"/>
      <c r="Z646" s="150"/>
    </row>
    <row r="647" ht="12.75" customHeight="1">
      <c r="A647" s="197"/>
      <c r="B647" s="150"/>
      <c r="C647" s="150"/>
      <c r="D647" s="59"/>
      <c r="E647" s="150"/>
      <c r="F647" s="150"/>
      <c r="G647" s="150"/>
      <c r="H647" s="150"/>
      <c r="I647" s="150"/>
      <c r="J647" s="150"/>
      <c r="K647" s="150"/>
      <c r="L647" s="150"/>
      <c r="M647" s="150"/>
      <c r="N647" s="150"/>
      <c r="O647" s="150"/>
      <c r="P647" s="150"/>
      <c r="Q647" s="150"/>
      <c r="R647" s="150"/>
      <c r="S647" s="150"/>
      <c r="T647" s="150"/>
      <c r="U647" s="150"/>
      <c r="V647" s="150"/>
      <c r="W647" s="150"/>
      <c r="X647" s="150"/>
      <c r="Y647" s="150"/>
      <c r="Z647" s="150"/>
    </row>
    <row r="648" ht="12.75" customHeight="1">
      <c r="A648" s="197"/>
      <c r="B648" s="150"/>
      <c r="C648" s="150"/>
      <c r="D648" s="59"/>
      <c r="E648" s="150"/>
      <c r="F648" s="150"/>
      <c r="G648" s="150"/>
      <c r="H648" s="150"/>
      <c r="I648" s="150"/>
      <c r="J648" s="150"/>
      <c r="K648" s="150"/>
      <c r="L648" s="150"/>
      <c r="M648" s="150"/>
      <c r="N648" s="150"/>
      <c r="O648" s="150"/>
      <c r="P648" s="150"/>
      <c r="Q648" s="150"/>
      <c r="R648" s="150"/>
      <c r="S648" s="150"/>
      <c r="T648" s="150"/>
      <c r="U648" s="150"/>
      <c r="V648" s="150"/>
      <c r="W648" s="150"/>
      <c r="X648" s="150"/>
      <c r="Y648" s="150"/>
      <c r="Z648" s="150"/>
    </row>
    <row r="649" ht="12.75" customHeight="1">
      <c r="A649" s="197"/>
      <c r="B649" s="150"/>
      <c r="C649" s="150"/>
      <c r="D649" s="59"/>
      <c r="E649" s="150"/>
      <c r="F649" s="150"/>
      <c r="G649" s="150"/>
      <c r="H649" s="150"/>
      <c r="I649" s="150"/>
      <c r="J649" s="150"/>
      <c r="K649" s="150"/>
      <c r="L649" s="150"/>
      <c r="M649" s="150"/>
      <c r="N649" s="150"/>
      <c r="O649" s="150"/>
      <c r="P649" s="150"/>
      <c r="Q649" s="150"/>
      <c r="R649" s="150"/>
      <c r="S649" s="150"/>
      <c r="T649" s="150"/>
      <c r="U649" s="150"/>
      <c r="V649" s="150"/>
      <c r="W649" s="150"/>
      <c r="X649" s="150"/>
      <c r="Y649" s="150"/>
      <c r="Z649" s="150"/>
    </row>
    <row r="650" ht="12.75" customHeight="1">
      <c r="A650" s="197"/>
      <c r="B650" s="150"/>
      <c r="C650" s="150"/>
      <c r="D650" s="59"/>
      <c r="E650" s="150"/>
      <c r="F650" s="150"/>
      <c r="G650" s="150"/>
      <c r="H650" s="150"/>
      <c r="I650" s="150"/>
      <c r="J650" s="150"/>
      <c r="K650" s="150"/>
      <c r="L650" s="150"/>
      <c r="M650" s="150"/>
      <c r="N650" s="150"/>
      <c r="O650" s="150"/>
      <c r="P650" s="150"/>
      <c r="Q650" s="150"/>
      <c r="R650" s="150"/>
      <c r="S650" s="150"/>
      <c r="T650" s="150"/>
      <c r="U650" s="150"/>
      <c r="V650" s="150"/>
      <c r="W650" s="150"/>
      <c r="X650" s="150"/>
      <c r="Y650" s="150"/>
      <c r="Z650" s="150"/>
    </row>
    <row r="651" ht="12.75" customHeight="1">
      <c r="A651" s="197"/>
      <c r="B651" s="150"/>
      <c r="C651" s="150"/>
      <c r="D651" s="59"/>
      <c r="E651" s="150"/>
      <c r="F651" s="150"/>
      <c r="G651" s="150"/>
      <c r="H651" s="150"/>
      <c r="I651" s="150"/>
      <c r="J651" s="150"/>
      <c r="K651" s="150"/>
      <c r="L651" s="150"/>
      <c r="M651" s="150"/>
      <c r="N651" s="150"/>
      <c r="O651" s="150"/>
      <c r="P651" s="150"/>
      <c r="Q651" s="150"/>
      <c r="R651" s="150"/>
      <c r="S651" s="150"/>
      <c r="T651" s="150"/>
      <c r="U651" s="150"/>
      <c r="V651" s="150"/>
      <c r="W651" s="150"/>
      <c r="X651" s="150"/>
      <c r="Y651" s="150"/>
      <c r="Z651" s="150"/>
    </row>
    <row r="652" ht="12.75" customHeight="1">
      <c r="A652" s="197"/>
      <c r="B652" s="150"/>
      <c r="C652" s="150"/>
      <c r="D652" s="59"/>
      <c r="E652" s="150"/>
      <c r="F652" s="150"/>
      <c r="G652" s="150"/>
      <c r="H652" s="150"/>
      <c r="I652" s="150"/>
      <c r="J652" s="150"/>
      <c r="K652" s="150"/>
      <c r="L652" s="150"/>
      <c r="M652" s="150"/>
      <c r="N652" s="150"/>
      <c r="O652" s="150"/>
      <c r="P652" s="150"/>
      <c r="Q652" s="150"/>
      <c r="R652" s="150"/>
      <c r="S652" s="150"/>
      <c r="T652" s="150"/>
      <c r="U652" s="150"/>
      <c r="V652" s="150"/>
      <c r="W652" s="150"/>
      <c r="X652" s="150"/>
      <c r="Y652" s="150"/>
      <c r="Z652" s="150"/>
    </row>
    <row r="653" ht="12.75" customHeight="1">
      <c r="A653" s="197"/>
      <c r="B653" s="150"/>
      <c r="C653" s="150"/>
      <c r="D653" s="59"/>
      <c r="E653" s="150"/>
      <c r="F653" s="150"/>
      <c r="G653" s="150"/>
      <c r="H653" s="150"/>
      <c r="I653" s="150"/>
      <c r="J653" s="150"/>
      <c r="K653" s="150"/>
      <c r="L653" s="150"/>
      <c r="M653" s="150"/>
      <c r="N653" s="150"/>
      <c r="O653" s="150"/>
      <c r="P653" s="150"/>
      <c r="Q653" s="150"/>
      <c r="R653" s="150"/>
      <c r="S653" s="150"/>
      <c r="T653" s="150"/>
      <c r="U653" s="150"/>
      <c r="V653" s="150"/>
      <c r="W653" s="150"/>
      <c r="X653" s="150"/>
      <c r="Y653" s="150"/>
      <c r="Z653" s="150"/>
    </row>
    <row r="654" ht="12.75" customHeight="1">
      <c r="A654" s="197"/>
      <c r="B654" s="150"/>
      <c r="C654" s="150"/>
      <c r="D654" s="59"/>
      <c r="E654" s="150"/>
      <c r="F654" s="150"/>
      <c r="G654" s="150"/>
      <c r="H654" s="150"/>
      <c r="I654" s="150"/>
      <c r="J654" s="150"/>
      <c r="K654" s="150"/>
      <c r="L654" s="150"/>
      <c r="M654" s="150"/>
      <c r="N654" s="150"/>
      <c r="O654" s="150"/>
      <c r="P654" s="150"/>
      <c r="Q654" s="150"/>
      <c r="R654" s="150"/>
      <c r="S654" s="150"/>
      <c r="T654" s="150"/>
      <c r="U654" s="150"/>
      <c r="V654" s="150"/>
      <c r="W654" s="150"/>
      <c r="X654" s="150"/>
      <c r="Y654" s="150"/>
      <c r="Z654" s="150"/>
    </row>
    <row r="655" ht="12.75" customHeight="1">
      <c r="A655" s="197"/>
      <c r="B655" s="150"/>
      <c r="C655" s="150"/>
      <c r="D655" s="59"/>
      <c r="E655" s="150"/>
      <c r="F655" s="150"/>
      <c r="G655" s="150"/>
      <c r="H655" s="150"/>
      <c r="I655" s="150"/>
      <c r="J655" s="150"/>
      <c r="K655" s="150"/>
      <c r="L655" s="150"/>
      <c r="M655" s="150"/>
      <c r="N655" s="150"/>
      <c r="O655" s="150"/>
      <c r="P655" s="150"/>
      <c r="Q655" s="150"/>
      <c r="R655" s="150"/>
      <c r="S655" s="150"/>
      <c r="T655" s="150"/>
      <c r="U655" s="150"/>
      <c r="V655" s="150"/>
      <c r="W655" s="150"/>
      <c r="X655" s="150"/>
      <c r="Y655" s="150"/>
      <c r="Z655" s="150"/>
    </row>
    <row r="656" ht="12.75" customHeight="1">
      <c r="A656" s="197"/>
      <c r="B656" s="150"/>
      <c r="C656" s="150"/>
      <c r="D656" s="59"/>
      <c r="E656" s="150"/>
      <c r="F656" s="150"/>
      <c r="G656" s="150"/>
      <c r="H656" s="150"/>
      <c r="I656" s="150"/>
      <c r="J656" s="150"/>
      <c r="K656" s="150"/>
      <c r="L656" s="150"/>
      <c r="M656" s="150"/>
      <c r="N656" s="150"/>
      <c r="O656" s="150"/>
      <c r="P656" s="150"/>
      <c r="Q656" s="150"/>
      <c r="R656" s="150"/>
      <c r="S656" s="150"/>
      <c r="T656" s="150"/>
      <c r="U656" s="150"/>
      <c r="V656" s="150"/>
      <c r="W656" s="150"/>
      <c r="X656" s="150"/>
      <c r="Y656" s="150"/>
      <c r="Z656" s="150"/>
    </row>
    <row r="657" ht="12.75" customHeight="1">
      <c r="A657" s="197"/>
      <c r="B657" s="150"/>
      <c r="C657" s="150"/>
      <c r="D657" s="59"/>
      <c r="E657" s="150"/>
      <c r="F657" s="150"/>
      <c r="G657" s="150"/>
      <c r="H657" s="150"/>
      <c r="I657" s="150"/>
      <c r="J657" s="150"/>
      <c r="K657" s="150"/>
      <c r="L657" s="150"/>
      <c r="M657" s="150"/>
      <c r="N657" s="150"/>
      <c r="O657" s="150"/>
      <c r="P657" s="150"/>
      <c r="Q657" s="150"/>
      <c r="R657" s="150"/>
      <c r="S657" s="150"/>
      <c r="T657" s="150"/>
      <c r="U657" s="150"/>
      <c r="V657" s="150"/>
      <c r="W657" s="150"/>
      <c r="X657" s="150"/>
      <c r="Y657" s="150"/>
      <c r="Z657" s="150"/>
    </row>
    <row r="658" ht="12.75" customHeight="1">
      <c r="A658" s="197"/>
      <c r="B658" s="150"/>
      <c r="C658" s="150"/>
      <c r="D658" s="59"/>
      <c r="E658" s="150"/>
      <c r="F658" s="150"/>
      <c r="G658" s="150"/>
      <c r="H658" s="150"/>
      <c r="I658" s="150"/>
      <c r="J658" s="150"/>
      <c r="K658" s="150"/>
      <c r="L658" s="150"/>
      <c r="M658" s="150"/>
      <c r="N658" s="150"/>
      <c r="O658" s="150"/>
      <c r="P658" s="150"/>
      <c r="Q658" s="150"/>
      <c r="R658" s="150"/>
      <c r="S658" s="150"/>
      <c r="T658" s="150"/>
      <c r="U658" s="150"/>
      <c r="V658" s="150"/>
      <c r="W658" s="150"/>
      <c r="X658" s="150"/>
      <c r="Y658" s="150"/>
      <c r="Z658" s="150"/>
    </row>
    <row r="659" ht="12.75" customHeight="1">
      <c r="A659" s="197"/>
      <c r="B659" s="150"/>
      <c r="C659" s="150"/>
      <c r="D659" s="59"/>
      <c r="E659" s="150"/>
      <c r="F659" s="150"/>
      <c r="G659" s="150"/>
      <c r="H659" s="150"/>
      <c r="I659" s="150"/>
      <c r="J659" s="150"/>
      <c r="K659" s="150"/>
      <c r="L659" s="150"/>
      <c r="M659" s="150"/>
      <c r="N659" s="150"/>
      <c r="O659" s="150"/>
      <c r="P659" s="150"/>
      <c r="Q659" s="150"/>
      <c r="R659" s="150"/>
      <c r="S659" s="150"/>
      <c r="T659" s="150"/>
      <c r="U659" s="150"/>
      <c r="V659" s="150"/>
      <c r="W659" s="150"/>
      <c r="X659" s="150"/>
      <c r="Y659" s="150"/>
      <c r="Z659" s="150"/>
    </row>
    <row r="660" ht="12.75" customHeight="1">
      <c r="A660" s="197"/>
      <c r="B660" s="150"/>
      <c r="C660" s="150"/>
      <c r="D660" s="59"/>
      <c r="E660" s="150"/>
      <c r="F660" s="150"/>
      <c r="G660" s="150"/>
      <c r="H660" s="150"/>
      <c r="I660" s="150"/>
      <c r="J660" s="150"/>
      <c r="K660" s="150"/>
      <c r="L660" s="150"/>
      <c r="M660" s="150"/>
      <c r="N660" s="150"/>
      <c r="O660" s="150"/>
      <c r="P660" s="150"/>
      <c r="Q660" s="150"/>
      <c r="R660" s="150"/>
      <c r="S660" s="150"/>
      <c r="T660" s="150"/>
      <c r="U660" s="150"/>
      <c r="V660" s="150"/>
      <c r="W660" s="150"/>
      <c r="X660" s="150"/>
      <c r="Y660" s="150"/>
      <c r="Z660" s="150"/>
    </row>
    <row r="661" ht="12.75" customHeight="1">
      <c r="A661" s="197"/>
      <c r="B661" s="150"/>
      <c r="C661" s="150"/>
      <c r="D661" s="59"/>
      <c r="E661" s="150"/>
      <c r="F661" s="150"/>
      <c r="G661" s="150"/>
      <c r="H661" s="150"/>
      <c r="I661" s="150"/>
      <c r="J661" s="150"/>
      <c r="K661" s="150"/>
      <c r="L661" s="150"/>
      <c r="M661" s="150"/>
      <c r="N661" s="150"/>
      <c r="O661" s="150"/>
      <c r="P661" s="150"/>
      <c r="Q661" s="150"/>
      <c r="R661" s="150"/>
      <c r="S661" s="150"/>
      <c r="T661" s="150"/>
      <c r="U661" s="150"/>
      <c r="V661" s="150"/>
      <c r="W661" s="150"/>
      <c r="X661" s="150"/>
      <c r="Y661" s="150"/>
      <c r="Z661" s="150"/>
    </row>
    <row r="662" ht="12.75" customHeight="1">
      <c r="A662" s="197"/>
      <c r="B662" s="150"/>
      <c r="C662" s="150"/>
      <c r="D662" s="59"/>
      <c r="E662" s="150"/>
      <c r="F662" s="150"/>
      <c r="G662" s="150"/>
      <c r="H662" s="150"/>
      <c r="I662" s="150"/>
      <c r="J662" s="150"/>
      <c r="K662" s="150"/>
      <c r="L662" s="150"/>
      <c r="M662" s="150"/>
      <c r="N662" s="150"/>
      <c r="O662" s="150"/>
      <c r="P662" s="150"/>
      <c r="Q662" s="150"/>
      <c r="R662" s="150"/>
      <c r="S662" s="150"/>
      <c r="T662" s="150"/>
      <c r="U662" s="150"/>
      <c r="V662" s="150"/>
      <c r="W662" s="150"/>
      <c r="X662" s="150"/>
      <c r="Y662" s="150"/>
      <c r="Z662" s="150"/>
    </row>
    <row r="663" ht="12.75" customHeight="1">
      <c r="A663" s="197"/>
      <c r="B663" s="150"/>
      <c r="C663" s="150"/>
      <c r="D663" s="59"/>
      <c r="E663" s="150"/>
      <c r="F663" s="150"/>
      <c r="G663" s="150"/>
      <c r="H663" s="150"/>
      <c r="I663" s="150"/>
      <c r="J663" s="150"/>
      <c r="K663" s="150"/>
      <c r="L663" s="150"/>
      <c r="M663" s="150"/>
      <c r="N663" s="150"/>
      <c r="O663" s="150"/>
      <c r="P663" s="150"/>
      <c r="Q663" s="150"/>
      <c r="R663" s="150"/>
      <c r="S663" s="150"/>
      <c r="T663" s="150"/>
      <c r="U663" s="150"/>
      <c r="V663" s="150"/>
      <c r="W663" s="150"/>
      <c r="X663" s="150"/>
      <c r="Y663" s="150"/>
      <c r="Z663" s="150"/>
    </row>
    <row r="664" ht="12.75" customHeight="1">
      <c r="A664" s="197"/>
      <c r="B664" s="150"/>
      <c r="C664" s="150"/>
      <c r="D664" s="59"/>
      <c r="E664" s="150"/>
      <c r="F664" s="150"/>
      <c r="G664" s="150"/>
      <c r="H664" s="150"/>
      <c r="I664" s="150"/>
      <c r="J664" s="150"/>
      <c r="K664" s="150"/>
      <c r="L664" s="150"/>
      <c r="M664" s="150"/>
      <c r="N664" s="150"/>
      <c r="O664" s="150"/>
      <c r="P664" s="150"/>
      <c r="Q664" s="150"/>
      <c r="R664" s="150"/>
      <c r="S664" s="150"/>
      <c r="T664" s="150"/>
      <c r="U664" s="150"/>
      <c r="V664" s="150"/>
      <c r="W664" s="150"/>
      <c r="X664" s="150"/>
      <c r="Y664" s="150"/>
      <c r="Z664" s="150"/>
    </row>
    <row r="665" ht="12.75" customHeight="1">
      <c r="A665" s="197"/>
      <c r="B665" s="150"/>
      <c r="C665" s="150"/>
      <c r="D665" s="59"/>
      <c r="E665" s="150"/>
      <c r="F665" s="150"/>
      <c r="G665" s="150"/>
      <c r="H665" s="150"/>
      <c r="I665" s="150"/>
      <c r="J665" s="150"/>
      <c r="K665" s="150"/>
      <c r="L665" s="150"/>
      <c r="M665" s="150"/>
      <c r="N665" s="150"/>
      <c r="O665" s="150"/>
      <c r="P665" s="150"/>
      <c r="Q665" s="150"/>
      <c r="R665" s="150"/>
      <c r="S665" s="150"/>
      <c r="T665" s="150"/>
      <c r="U665" s="150"/>
      <c r="V665" s="150"/>
      <c r="W665" s="150"/>
      <c r="X665" s="150"/>
      <c r="Y665" s="150"/>
      <c r="Z665" s="150"/>
    </row>
    <row r="666" ht="12.75" customHeight="1">
      <c r="A666" s="197"/>
      <c r="B666" s="150"/>
      <c r="C666" s="150"/>
      <c r="D666" s="59"/>
      <c r="E666" s="150"/>
      <c r="F666" s="150"/>
      <c r="G666" s="150"/>
      <c r="H666" s="150"/>
      <c r="I666" s="150"/>
      <c r="J666" s="150"/>
      <c r="K666" s="150"/>
      <c r="L666" s="150"/>
      <c r="M666" s="150"/>
      <c r="N666" s="150"/>
      <c r="O666" s="150"/>
      <c r="P666" s="150"/>
      <c r="Q666" s="150"/>
      <c r="R666" s="150"/>
      <c r="S666" s="150"/>
      <c r="T666" s="150"/>
      <c r="U666" s="150"/>
      <c r="V666" s="150"/>
      <c r="W666" s="150"/>
      <c r="X666" s="150"/>
      <c r="Y666" s="150"/>
      <c r="Z666" s="150"/>
    </row>
    <row r="667" ht="12.75" customHeight="1">
      <c r="A667" s="197"/>
      <c r="B667" s="150"/>
      <c r="C667" s="150"/>
      <c r="D667" s="59"/>
      <c r="E667" s="150"/>
      <c r="F667" s="150"/>
      <c r="G667" s="150"/>
      <c r="H667" s="150"/>
      <c r="I667" s="150"/>
      <c r="J667" s="150"/>
      <c r="K667" s="150"/>
      <c r="L667" s="150"/>
      <c r="M667" s="150"/>
      <c r="N667" s="150"/>
      <c r="O667" s="150"/>
      <c r="P667" s="150"/>
      <c r="Q667" s="150"/>
      <c r="R667" s="150"/>
      <c r="S667" s="150"/>
      <c r="T667" s="150"/>
      <c r="U667" s="150"/>
      <c r="V667" s="150"/>
      <c r="W667" s="150"/>
      <c r="X667" s="150"/>
      <c r="Y667" s="150"/>
      <c r="Z667" s="150"/>
    </row>
    <row r="668" ht="12.75" customHeight="1">
      <c r="A668" s="197"/>
      <c r="B668" s="150"/>
      <c r="C668" s="150"/>
      <c r="D668" s="59"/>
      <c r="E668" s="150"/>
      <c r="F668" s="150"/>
      <c r="G668" s="150"/>
      <c r="H668" s="150"/>
      <c r="I668" s="150"/>
      <c r="J668" s="150"/>
      <c r="K668" s="150"/>
      <c r="L668" s="150"/>
      <c r="M668" s="150"/>
      <c r="N668" s="150"/>
      <c r="O668" s="150"/>
      <c r="P668" s="150"/>
      <c r="Q668" s="150"/>
      <c r="R668" s="150"/>
      <c r="S668" s="150"/>
      <c r="T668" s="150"/>
      <c r="U668" s="150"/>
      <c r="V668" s="150"/>
      <c r="W668" s="150"/>
      <c r="X668" s="150"/>
      <c r="Y668" s="150"/>
      <c r="Z668" s="150"/>
    </row>
    <row r="669" ht="12.75" customHeight="1">
      <c r="A669" s="197"/>
      <c r="B669" s="150"/>
      <c r="C669" s="150"/>
      <c r="D669" s="59"/>
      <c r="E669" s="150"/>
      <c r="F669" s="150"/>
      <c r="G669" s="150"/>
      <c r="H669" s="150"/>
      <c r="I669" s="150"/>
      <c r="J669" s="150"/>
      <c r="K669" s="150"/>
      <c r="L669" s="150"/>
      <c r="M669" s="150"/>
      <c r="N669" s="150"/>
      <c r="O669" s="150"/>
      <c r="P669" s="150"/>
      <c r="Q669" s="150"/>
      <c r="R669" s="150"/>
      <c r="S669" s="150"/>
      <c r="T669" s="150"/>
      <c r="U669" s="150"/>
      <c r="V669" s="150"/>
      <c r="W669" s="150"/>
      <c r="X669" s="150"/>
      <c r="Y669" s="150"/>
      <c r="Z669" s="150"/>
    </row>
    <row r="670" ht="12.75" customHeight="1">
      <c r="A670" s="197"/>
      <c r="B670" s="150"/>
      <c r="C670" s="150"/>
      <c r="D670" s="59"/>
      <c r="E670" s="150"/>
      <c r="F670" s="150"/>
      <c r="G670" s="150"/>
      <c r="H670" s="150"/>
      <c r="I670" s="150"/>
      <c r="J670" s="150"/>
      <c r="K670" s="150"/>
      <c r="L670" s="150"/>
      <c r="M670" s="150"/>
      <c r="N670" s="150"/>
      <c r="O670" s="150"/>
      <c r="P670" s="150"/>
      <c r="Q670" s="150"/>
      <c r="R670" s="150"/>
      <c r="S670" s="150"/>
      <c r="T670" s="150"/>
      <c r="U670" s="150"/>
      <c r="V670" s="150"/>
      <c r="W670" s="150"/>
      <c r="X670" s="150"/>
      <c r="Y670" s="150"/>
      <c r="Z670" s="150"/>
    </row>
    <row r="671" ht="12.75" customHeight="1">
      <c r="A671" s="197"/>
      <c r="B671" s="150"/>
      <c r="C671" s="150"/>
      <c r="D671" s="59"/>
      <c r="E671" s="150"/>
      <c r="F671" s="150"/>
      <c r="G671" s="150"/>
      <c r="H671" s="150"/>
      <c r="I671" s="150"/>
      <c r="J671" s="150"/>
      <c r="K671" s="150"/>
      <c r="L671" s="150"/>
      <c r="M671" s="150"/>
      <c r="N671" s="150"/>
      <c r="O671" s="150"/>
      <c r="P671" s="150"/>
      <c r="Q671" s="150"/>
      <c r="R671" s="150"/>
      <c r="S671" s="150"/>
      <c r="T671" s="150"/>
      <c r="U671" s="150"/>
      <c r="V671" s="150"/>
      <c r="W671" s="150"/>
      <c r="X671" s="150"/>
      <c r="Y671" s="150"/>
      <c r="Z671" s="150"/>
    </row>
    <row r="672" ht="12.75" customHeight="1">
      <c r="A672" s="197"/>
      <c r="B672" s="150"/>
      <c r="C672" s="150"/>
      <c r="D672" s="59"/>
      <c r="E672" s="150"/>
      <c r="F672" s="150"/>
      <c r="G672" s="150"/>
      <c r="H672" s="150"/>
      <c r="I672" s="150"/>
      <c r="J672" s="150"/>
      <c r="K672" s="150"/>
      <c r="L672" s="150"/>
      <c r="M672" s="150"/>
      <c r="N672" s="150"/>
      <c r="O672" s="150"/>
      <c r="P672" s="150"/>
      <c r="Q672" s="150"/>
      <c r="R672" s="150"/>
      <c r="S672" s="150"/>
      <c r="T672" s="150"/>
      <c r="U672" s="150"/>
      <c r="V672" s="150"/>
      <c r="W672" s="150"/>
      <c r="X672" s="150"/>
      <c r="Y672" s="150"/>
      <c r="Z672" s="150"/>
    </row>
    <row r="673" ht="12.75" customHeight="1">
      <c r="A673" s="197"/>
      <c r="B673" s="150"/>
      <c r="C673" s="150"/>
      <c r="D673" s="59"/>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row>
    <row r="674" ht="12.75" customHeight="1">
      <c r="A674" s="197"/>
      <c r="B674" s="150"/>
      <c r="C674" s="150"/>
      <c r="D674" s="59"/>
      <c r="E674" s="150"/>
      <c r="F674" s="150"/>
      <c r="G674" s="150"/>
      <c r="H674" s="150"/>
      <c r="I674" s="150"/>
      <c r="J674" s="150"/>
      <c r="K674" s="150"/>
      <c r="L674" s="150"/>
      <c r="M674" s="150"/>
      <c r="N674" s="150"/>
      <c r="O674" s="150"/>
      <c r="P674" s="150"/>
      <c r="Q674" s="150"/>
      <c r="R674" s="150"/>
      <c r="S674" s="150"/>
      <c r="T674" s="150"/>
      <c r="U674" s="150"/>
      <c r="V674" s="150"/>
      <c r="W674" s="150"/>
      <c r="X674" s="150"/>
      <c r="Y674" s="150"/>
      <c r="Z674" s="150"/>
    </row>
    <row r="675" ht="12.75" customHeight="1">
      <c r="A675" s="197"/>
      <c r="B675" s="150"/>
      <c r="C675" s="150"/>
      <c r="D675" s="59"/>
      <c r="E675" s="150"/>
      <c r="F675" s="150"/>
      <c r="G675" s="150"/>
      <c r="H675" s="150"/>
      <c r="I675" s="150"/>
      <c r="J675" s="150"/>
      <c r="K675" s="150"/>
      <c r="L675" s="150"/>
      <c r="M675" s="150"/>
      <c r="N675" s="150"/>
      <c r="O675" s="150"/>
      <c r="P675" s="150"/>
      <c r="Q675" s="150"/>
      <c r="R675" s="150"/>
      <c r="S675" s="150"/>
      <c r="T675" s="150"/>
      <c r="U675" s="150"/>
      <c r="V675" s="150"/>
      <c r="W675" s="150"/>
      <c r="X675" s="150"/>
      <c r="Y675" s="150"/>
      <c r="Z675" s="150"/>
    </row>
    <row r="676" ht="12.75" customHeight="1">
      <c r="A676" s="197"/>
      <c r="B676" s="150"/>
      <c r="C676" s="150"/>
      <c r="D676" s="59"/>
      <c r="E676" s="150"/>
      <c r="F676" s="150"/>
      <c r="G676" s="150"/>
      <c r="H676" s="150"/>
      <c r="I676" s="150"/>
      <c r="J676" s="150"/>
      <c r="K676" s="150"/>
      <c r="L676" s="150"/>
      <c r="M676" s="150"/>
      <c r="N676" s="150"/>
      <c r="O676" s="150"/>
      <c r="P676" s="150"/>
      <c r="Q676" s="150"/>
      <c r="R676" s="150"/>
      <c r="S676" s="150"/>
      <c r="T676" s="150"/>
      <c r="U676" s="150"/>
      <c r="V676" s="150"/>
      <c r="W676" s="150"/>
      <c r="X676" s="150"/>
      <c r="Y676" s="150"/>
      <c r="Z676" s="150"/>
    </row>
    <row r="677" ht="12.75" customHeight="1">
      <c r="A677" s="197"/>
      <c r="B677" s="150"/>
      <c r="C677" s="150"/>
      <c r="D677" s="59"/>
      <c r="E677" s="150"/>
      <c r="F677" s="150"/>
      <c r="G677" s="150"/>
      <c r="H677" s="150"/>
      <c r="I677" s="150"/>
      <c r="J677" s="150"/>
      <c r="K677" s="150"/>
      <c r="L677" s="150"/>
      <c r="M677" s="150"/>
      <c r="N677" s="150"/>
      <c r="O677" s="150"/>
      <c r="P677" s="150"/>
      <c r="Q677" s="150"/>
      <c r="R677" s="150"/>
      <c r="S677" s="150"/>
      <c r="T677" s="150"/>
      <c r="U677" s="150"/>
      <c r="V677" s="150"/>
      <c r="W677" s="150"/>
      <c r="X677" s="150"/>
      <c r="Y677" s="150"/>
      <c r="Z677" s="150"/>
    </row>
    <row r="678" ht="12.75" customHeight="1">
      <c r="A678" s="197"/>
      <c r="B678" s="150"/>
      <c r="C678" s="150"/>
      <c r="D678" s="59"/>
      <c r="E678" s="150"/>
      <c r="F678" s="150"/>
      <c r="G678" s="150"/>
      <c r="H678" s="150"/>
      <c r="I678" s="150"/>
      <c r="J678" s="150"/>
      <c r="K678" s="150"/>
      <c r="L678" s="150"/>
      <c r="M678" s="150"/>
      <c r="N678" s="150"/>
      <c r="O678" s="150"/>
      <c r="P678" s="150"/>
      <c r="Q678" s="150"/>
      <c r="R678" s="150"/>
      <c r="S678" s="150"/>
      <c r="T678" s="150"/>
      <c r="U678" s="150"/>
      <c r="V678" s="150"/>
      <c r="W678" s="150"/>
      <c r="X678" s="150"/>
      <c r="Y678" s="150"/>
      <c r="Z678" s="150"/>
    </row>
    <row r="679" ht="12.75" customHeight="1">
      <c r="A679" s="197"/>
      <c r="B679" s="150"/>
      <c r="C679" s="150"/>
      <c r="D679" s="59"/>
      <c r="E679" s="150"/>
      <c r="F679" s="150"/>
      <c r="G679" s="150"/>
      <c r="H679" s="150"/>
      <c r="I679" s="150"/>
      <c r="J679" s="150"/>
      <c r="K679" s="150"/>
      <c r="L679" s="150"/>
      <c r="M679" s="150"/>
      <c r="N679" s="150"/>
      <c r="O679" s="150"/>
      <c r="P679" s="150"/>
      <c r="Q679" s="150"/>
      <c r="R679" s="150"/>
      <c r="S679" s="150"/>
      <c r="T679" s="150"/>
      <c r="U679" s="150"/>
      <c r="V679" s="150"/>
      <c r="W679" s="150"/>
      <c r="X679" s="150"/>
      <c r="Y679" s="150"/>
      <c r="Z679" s="150"/>
    </row>
    <row r="680" ht="12.75" customHeight="1">
      <c r="A680" s="197"/>
      <c r="B680" s="150"/>
      <c r="C680" s="150"/>
      <c r="D680" s="59"/>
      <c r="E680" s="150"/>
      <c r="F680" s="150"/>
      <c r="G680" s="150"/>
      <c r="H680" s="150"/>
      <c r="I680" s="150"/>
      <c r="J680" s="150"/>
      <c r="K680" s="150"/>
      <c r="L680" s="150"/>
      <c r="M680" s="150"/>
      <c r="N680" s="150"/>
      <c r="O680" s="150"/>
      <c r="P680" s="150"/>
      <c r="Q680" s="150"/>
      <c r="R680" s="150"/>
      <c r="S680" s="150"/>
      <c r="T680" s="150"/>
      <c r="U680" s="150"/>
      <c r="V680" s="150"/>
      <c r="W680" s="150"/>
      <c r="X680" s="150"/>
      <c r="Y680" s="150"/>
      <c r="Z680" s="150"/>
    </row>
    <row r="681" ht="12.75" customHeight="1">
      <c r="A681" s="197"/>
      <c r="B681" s="150"/>
      <c r="C681" s="150"/>
      <c r="D681" s="59"/>
      <c r="E681" s="150"/>
      <c r="F681" s="150"/>
      <c r="G681" s="150"/>
      <c r="H681" s="150"/>
      <c r="I681" s="150"/>
      <c r="J681" s="150"/>
      <c r="K681" s="150"/>
      <c r="L681" s="150"/>
      <c r="M681" s="150"/>
      <c r="N681" s="150"/>
      <c r="O681" s="150"/>
      <c r="P681" s="150"/>
      <c r="Q681" s="150"/>
      <c r="R681" s="150"/>
      <c r="S681" s="150"/>
      <c r="T681" s="150"/>
      <c r="U681" s="150"/>
      <c r="V681" s="150"/>
      <c r="W681" s="150"/>
      <c r="X681" s="150"/>
      <c r="Y681" s="150"/>
      <c r="Z681" s="150"/>
    </row>
    <row r="682" ht="12.75" customHeight="1">
      <c r="A682" s="197"/>
      <c r="B682" s="150"/>
      <c r="C682" s="150"/>
      <c r="D682" s="59"/>
      <c r="E682" s="150"/>
      <c r="F682" s="150"/>
      <c r="G682" s="150"/>
      <c r="H682" s="150"/>
      <c r="I682" s="150"/>
      <c r="J682" s="150"/>
      <c r="K682" s="150"/>
      <c r="L682" s="150"/>
      <c r="M682" s="150"/>
      <c r="N682" s="150"/>
      <c r="O682" s="150"/>
      <c r="P682" s="150"/>
      <c r="Q682" s="150"/>
      <c r="R682" s="150"/>
      <c r="S682" s="150"/>
      <c r="T682" s="150"/>
      <c r="U682" s="150"/>
      <c r="V682" s="150"/>
      <c r="W682" s="150"/>
      <c r="X682" s="150"/>
      <c r="Y682" s="150"/>
      <c r="Z682" s="150"/>
    </row>
    <row r="683" ht="12.75" customHeight="1">
      <c r="A683" s="197"/>
      <c r="B683" s="150"/>
      <c r="C683" s="150"/>
      <c r="D683" s="59"/>
      <c r="E683" s="150"/>
      <c r="F683" s="150"/>
      <c r="G683" s="150"/>
      <c r="H683" s="150"/>
      <c r="I683" s="150"/>
      <c r="J683" s="150"/>
      <c r="K683" s="150"/>
      <c r="L683" s="150"/>
      <c r="M683" s="150"/>
      <c r="N683" s="150"/>
      <c r="O683" s="150"/>
      <c r="P683" s="150"/>
      <c r="Q683" s="150"/>
      <c r="R683" s="150"/>
      <c r="S683" s="150"/>
      <c r="T683" s="150"/>
      <c r="U683" s="150"/>
      <c r="V683" s="150"/>
      <c r="W683" s="150"/>
      <c r="X683" s="150"/>
      <c r="Y683" s="150"/>
      <c r="Z683" s="150"/>
    </row>
    <row r="684" ht="12.75" customHeight="1">
      <c r="A684" s="197"/>
      <c r="B684" s="150"/>
      <c r="C684" s="150"/>
      <c r="D684" s="59"/>
      <c r="E684" s="150"/>
      <c r="F684" s="150"/>
      <c r="G684" s="150"/>
      <c r="H684" s="150"/>
      <c r="I684" s="150"/>
      <c r="J684" s="150"/>
      <c r="K684" s="150"/>
      <c r="L684" s="150"/>
      <c r="M684" s="150"/>
      <c r="N684" s="150"/>
      <c r="O684" s="150"/>
      <c r="P684" s="150"/>
      <c r="Q684" s="150"/>
      <c r="R684" s="150"/>
      <c r="S684" s="150"/>
      <c r="T684" s="150"/>
      <c r="U684" s="150"/>
      <c r="V684" s="150"/>
      <c r="W684" s="150"/>
      <c r="X684" s="150"/>
      <c r="Y684" s="150"/>
      <c r="Z684" s="150"/>
    </row>
    <row r="685" ht="12.75" customHeight="1">
      <c r="A685" s="197"/>
      <c r="B685" s="150"/>
      <c r="C685" s="150"/>
      <c r="D685" s="59"/>
      <c r="E685" s="150"/>
      <c r="F685" s="150"/>
      <c r="G685" s="150"/>
      <c r="H685" s="150"/>
      <c r="I685" s="150"/>
      <c r="J685" s="150"/>
      <c r="K685" s="150"/>
      <c r="L685" s="150"/>
      <c r="M685" s="150"/>
      <c r="N685" s="150"/>
      <c r="O685" s="150"/>
      <c r="P685" s="150"/>
      <c r="Q685" s="150"/>
      <c r="R685" s="150"/>
      <c r="S685" s="150"/>
      <c r="T685" s="150"/>
      <c r="U685" s="150"/>
      <c r="V685" s="150"/>
      <c r="W685" s="150"/>
      <c r="X685" s="150"/>
      <c r="Y685" s="150"/>
      <c r="Z685" s="150"/>
    </row>
    <row r="686" ht="12.75" customHeight="1">
      <c r="A686" s="197"/>
      <c r="B686" s="150"/>
      <c r="C686" s="150"/>
      <c r="D686" s="59"/>
      <c r="E686" s="150"/>
      <c r="F686" s="150"/>
      <c r="G686" s="150"/>
      <c r="H686" s="150"/>
      <c r="I686" s="150"/>
      <c r="J686" s="150"/>
      <c r="K686" s="150"/>
      <c r="L686" s="150"/>
      <c r="M686" s="150"/>
      <c r="N686" s="150"/>
      <c r="O686" s="150"/>
      <c r="P686" s="150"/>
      <c r="Q686" s="150"/>
      <c r="R686" s="150"/>
      <c r="S686" s="150"/>
      <c r="T686" s="150"/>
      <c r="U686" s="150"/>
      <c r="V686" s="150"/>
      <c r="W686" s="150"/>
      <c r="X686" s="150"/>
      <c r="Y686" s="150"/>
      <c r="Z686" s="150"/>
    </row>
    <row r="687" ht="12.75" customHeight="1">
      <c r="A687" s="197"/>
      <c r="B687" s="150"/>
      <c r="C687" s="150"/>
      <c r="D687" s="59"/>
      <c r="E687" s="150"/>
      <c r="F687" s="150"/>
      <c r="G687" s="150"/>
      <c r="H687" s="150"/>
      <c r="I687" s="150"/>
      <c r="J687" s="150"/>
      <c r="K687" s="150"/>
      <c r="L687" s="150"/>
      <c r="M687" s="150"/>
      <c r="N687" s="150"/>
      <c r="O687" s="150"/>
      <c r="P687" s="150"/>
      <c r="Q687" s="150"/>
      <c r="R687" s="150"/>
      <c r="S687" s="150"/>
      <c r="T687" s="150"/>
      <c r="U687" s="150"/>
      <c r="V687" s="150"/>
      <c r="W687" s="150"/>
      <c r="X687" s="150"/>
      <c r="Y687" s="150"/>
      <c r="Z687" s="150"/>
    </row>
    <row r="688" ht="12.75" customHeight="1">
      <c r="A688" s="197"/>
      <c r="B688" s="150"/>
      <c r="C688" s="150"/>
      <c r="D688" s="59"/>
      <c r="E688" s="150"/>
      <c r="F688" s="150"/>
      <c r="G688" s="150"/>
      <c r="H688" s="150"/>
      <c r="I688" s="150"/>
      <c r="J688" s="150"/>
      <c r="K688" s="150"/>
      <c r="L688" s="150"/>
      <c r="M688" s="150"/>
      <c r="N688" s="150"/>
      <c r="O688" s="150"/>
      <c r="P688" s="150"/>
      <c r="Q688" s="150"/>
      <c r="R688" s="150"/>
      <c r="S688" s="150"/>
      <c r="T688" s="150"/>
      <c r="U688" s="150"/>
      <c r="V688" s="150"/>
      <c r="W688" s="150"/>
      <c r="X688" s="150"/>
      <c r="Y688" s="150"/>
      <c r="Z688" s="150"/>
    </row>
    <row r="689" ht="12.75" customHeight="1">
      <c r="A689" s="197"/>
      <c r="B689" s="150"/>
      <c r="C689" s="150"/>
      <c r="D689" s="59"/>
      <c r="E689" s="150"/>
      <c r="F689" s="150"/>
      <c r="G689" s="150"/>
      <c r="H689" s="150"/>
      <c r="I689" s="150"/>
      <c r="J689" s="150"/>
      <c r="K689" s="150"/>
      <c r="L689" s="150"/>
      <c r="M689" s="150"/>
      <c r="N689" s="150"/>
      <c r="O689" s="150"/>
      <c r="P689" s="150"/>
      <c r="Q689" s="150"/>
      <c r="R689" s="150"/>
      <c r="S689" s="150"/>
      <c r="T689" s="150"/>
      <c r="U689" s="150"/>
      <c r="V689" s="150"/>
      <c r="W689" s="150"/>
      <c r="X689" s="150"/>
      <c r="Y689" s="150"/>
      <c r="Z689" s="150"/>
    </row>
    <row r="690" ht="12.75" customHeight="1">
      <c r="A690" s="197"/>
      <c r="B690" s="150"/>
      <c r="C690" s="150"/>
      <c r="D690" s="59"/>
      <c r="E690" s="150"/>
      <c r="F690" s="150"/>
      <c r="G690" s="150"/>
      <c r="H690" s="150"/>
      <c r="I690" s="150"/>
      <c r="J690" s="150"/>
      <c r="K690" s="150"/>
      <c r="L690" s="150"/>
      <c r="M690" s="150"/>
      <c r="N690" s="150"/>
      <c r="O690" s="150"/>
      <c r="P690" s="150"/>
      <c r="Q690" s="150"/>
      <c r="R690" s="150"/>
      <c r="S690" s="150"/>
      <c r="T690" s="150"/>
      <c r="U690" s="150"/>
      <c r="V690" s="150"/>
      <c r="W690" s="150"/>
      <c r="X690" s="150"/>
      <c r="Y690" s="150"/>
      <c r="Z690" s="150"/>
    </row>
    <row r="691" ht="12.75" customHeight="1">
      <c r="A691" s="197"/>
      <c r="B691" s="150"/>
      <c r="C691" s="150"/>
      <c r="D691" s="59"/>
      <c r="E691" s="150"/>
      <c r="F691" s="150"/>
      <c r="G691" s="150"/>
      <c r="H691" s="150"/>
      <c r="I691" s="150"/>
      <c r="J691" s="150"/>
      <c r="K691" s="150"/>
      <c r="L691" s="150"/>
      <c r="M691" s="150"/>
      <c r="N691" s="150"/>
      <c r="O691" s="150"/>
      <c r="P691" s="150"/>
      <c r="Q691" s="150"/>
      <c r="R691" s="150"/>
      <c r="S691" s="150"/>
      <c r="T691" s="150"/>
      <c r="U691" s="150"/>
      <c r="V691" s="150"/>
      <c r="W691" s="150"/>
      <c r="X691" s="150"/>
      <c r="Y691" s="150"/>
      <c r="Z691" s="150"/>
    </row>
    <row r="692" ht="12.75" customHeight="1">
      <c r="A692" s="197"/>
      <c r="B692" s="150"/>
      <c r="C692" s="150"/>
      <c r="D692" s="59"/>
      <c r="E692" s="150"/>
      <c r="F692" s="150"/>
      <c r="G692" s="150"/>
      <c r="H692" s="150"/>
      <c r="I692" s="150"/>
      <c r="J692" s="150"/>
      <c r="K692" s="150"/>
      <c r="L692" s="150"/>
      <c r="M692" s="150"/>
      <c r="N692" s="150"/>
      <c r="O692" s="150"/>
      <c r="P692" s="150"/>
      <c r="Q692" s="150"/>
      <c r="R692" s="150"/>
      <c r="S692" s="150"/>
      <c r="T692" s="150"/>
      <c r="U692" s="150"/>
      <c r="V692" s="150"/>
      <c r="W692" s="150"/>
      <c r="X692" s="150"/>
      <c r="Y692" s="150"/>
      <c r="Z692" s="150"/>
    </row>
    <row r="693" ht="12.75" customHeight="1">
      <c r="A693" s="197"/>
      <c r="B693" s="150"/>
      <c r="C693" s="150"/>
      <c r="D693" s="59"/>
      <c r="E693" s="150"/>
      <c r="F693" s="150"/>
      <c r="G693" s="150"/>
      <c r="H693" s="150"/>
      <c r="I693" s="150"/>
      <c r="J693" s="150"/>
      <c r="K693" s="150"/>
      <c r="L693" s="150"/>
      <c r="M693" s="150"/>
      <c r="N693" s="150"/>
      <c r="O693" s="150"/>
      <c r="P693" s="150"/>
      <c r="Q693" s="150"/>
      <c r="R693" s="150"/>
      <c r="S693" s="150"/>
      <c r="T693" s="150"/>
      <c r="U693" s="150"/>
      <c r="V693" s="150"/>
      <c r="W693" s="150"/>
      <c r="X693" s="150"/>
      <c r="Y693" s="150"/>
      <c r="Z693" s="150"/>
    </row>
    <row r="694" ht="12.75" customHeight="1">
      <c r="A694" s="197"/>
      <c r="B694" s="150"/>
      <c r="C694" s="150"/>
      <c r="D694" s="59"/>
      <c r="E694" s="150"/>
      <c r="F694" s="150"/>
      <c r="G694" s="150"/>
      <c r="H694" s="150"/>
      <c r="I694" s="150"/>
      <c r="J694" s="150"/>
      <c r="K694" s="150"/>
      <c r="L694" s="150"/>
      <c r="M694" s="150"/>
      <c r="N694" s="150"/>
      <c r="O694" s="150"/>
      <c r="P694" s="150"/>
      <c r="Q694" s="150"/>
      <c r="R694" s="150"/>
      <c r="S694" s="150"/>
      <c r="T694" s="150"/>
      <c r="U694" s="150"/>
      <c r="V694" s="150"/>
      <c r="W694" s="150"/>
      <c r="X694" s="150"/>
      <c r="Y694" s="150"/>
      <c r="Z694" s="150"/>
    </row>
    <row r="695" ht="12.75" customHeight="1">
      <c r="A695" s="197"/>
      <c r="B695" s="150"/>
      <c r="C695" s="150"/>
      <c r="D695" s="59"/>
      <c r="E695" s="150"/>
      <c r="F695" s="150"/>
      <c r="G695" s="150"/>
      <c r="H695" s="150"/>
      <c r="I695" s="150"/>
      <c r="J695" s="150"/>
      <c r="K695" s="150"/>
      <c r="L695" s="150"/>
      <c r="M695" s="150"/>
      <c r="N695" s="150"/>
      <c r="O695" s="150"/>
      <c r="P695" s="150"/>
      <c r="Q695" s="150"/>
      <c r="R695" s="150"/>
      <c r="S695" s="150"/>
      <c r="T695" s="150"/>
      <c r="U695" s="150"/>
      <c r="V695" s="150"/>
      <c r="W695" s="150"/>
      <c r="X695" s="150"/>
      <c r="Y695" s="150"/>
      <c r="Z695" s="150"/>
    </row>
    <row r="696" ht="12.75" customHeight="1">
      <c r="A696" s="197"/>
      <c r="B696" s="150"/>
      <c r="C696" s="150"/>
      <c r="D696" s="59"/>
      <c r="E696" s="150"/>
      <c r="F696" s="150"/>
      <c r="G696" s="150"/>
      <c r="H696" s="150"/>
      <c r="I696" s="150"/>
      <c r="J696" s="150"/>
      <c r="K696" s="150"/>
      <c r="L696" s="150"/>
      <c r="M696" s="150"/>
      <c r="N696" s="150"/>
      <c r="O696" s="150"/>
      <c r="P696" s="150"/>
      <c r="Q696" s="150"/>
      <c r="R696" s="150"/>
      <c r="S696" s="150"/>
      <c r="T696" s="150"/>
      <c r="U696" s="150"/>
      <c r="V696" s="150"/>
      <c r="W696" s="150"/>
      <c r="X696" s="150"/>
      <c r="Y696" s="150"/>
      <c r="Z696" s="150"/>
    </row>
    <row r="697" ht="12.75" customHeight="1">
      <c r="A697" s="197"/>
      <c r="B697" s="150"/>
      <c r="C697" s="150"/>
      <c r="D697" s="59"/>
      <c r="E697" s="150"/>
      <c r="F697" s="150"/>
      <c r="G697" s="150"/>
      <c r="H697" s="150"/>
      <c r="I697" s="150"/>
      <c r="J697" s="150"/>
      <c r="K697" s="150"/>
      <c r="L697" s="150"/>
      <c r="M697" s="150"/>
      <c r="N697" s="150"/>
      <c r="O697" s="150"/>
      <c r="P697" s="150"/>
      <c r="Q697" s="150"/>
      <c r="R697" s="150"/>
      <c r="S697" s="150"/>
      <c r="T697" s="150"/>
      <c r="U697" s="150"/>
      <c r="V697" s="150"/>
      <c r="W697" s="150"/>
      <c r="X697" s="150"/>
      <c r="Y697" s="150"/>
      <c r="Z697" s="150"/>
    </row>
    <row r="698" ht="12.75" customHeight="1">
      <c r="A698" s="197"/>
      <c r="B698" s="150"/>
      <c r="C698" s="150"/>
      <c r="D698" s="59"/>
      <c r="E698" s="150"/>
      <c r="F698" s="150"/>
      <c r="G698" s="150"/>
      <c r="H698" s="150"/>
      <c r="I698" s="150"/>
      <c r="J698" s="150"/>
      <c r="K698" s="150"/>
      <c r="L698" s="150"/>
      <c r="M698" s="150"/>
      <c r="N698" s="150"/>
      <c r="O698" s="150"/>
      <c r="P698" s="150"/>
      <c r="Q698" s="150"/>
      <c r="R698" s="150"/>
      <c r="S698" s="150"/>
      <c r="T698" s="150"/>
      <c r="U698" s="150"/>
      <c r="V698" s="150"/>
      <c r="W698" s="150"/>
      <c r="X698" s="150"/>
      <c r="Y698" s="150"/>
      <c r="Z698" s="150"/>
    </row>
    <row r="699" ht="12.75" customHeight="1">
      <c r="A699" s="197"/>
      <c r="B699" s="150"/>
      <c r="C699" s="150"/>
      <c r="D699" s="59"/>
      <c r="E699" s="150"/>
      <c r="F699" s="150"/>
      <c r="G699" s="150"/>
      <c r="H699" s="150"/>
      <c r="I699" s="150"/>
      <c r="J699" s="150"/>
      <c r="K699" s="150"/>
      <c r="L699" s="150"/>
      <c r="M699" s="150"/>
      <c r="N699" s="150"/>
      <c r="O699" s="150"/>
      <c r="P699" s="150"/>
      <c r="Q699" s="150"/>
      <c r="R699" s="150"/>
      <c r="S699" s="150"/>
      <c r="T699" s="150"/>
      <c r="U699" s="150"/>
      <c r="V699" s="150"/>
      <c r="W699" s="150"/>
      <c r="X699" s="150"/>
      <c r="Y699" s="150"/>
      <c r="Z699" s="150"/>
    </row>
    <row r="700" ht="12.75" customHeight="1">
      <c r="A700" s="197"/>
      <c r="B700" s="150"/>
      <c r="C700" s="150"/>
      <c r="D700" s="59"/>
      <c r="E700" s="150"/>
      <c r="F700" s="150"/>
      <c r="G700" s="150"/>
      <c r="H700" s="150"/>
      <c r="I700" s="150"/>
      <c r="J700" s="150"/>
      <c r="K700" s="150"/>
      <c r="L700" s="150"/>
      <c r="M700" s="150"/>
      <c r="N700" s="150"/>
      <c r="O700" s="150"/>
      <c r="P700" s="150"/>
      <c r="Q700" s="150"/>
      <c r="R700" s="150"/>
      <c r="S700" s="150"/>
      <c r="T700" s="150"/>
      <c r="U700" s="150"/>
      <c r="V700" s="150"/>
      <c r="W700" s="150"/>
      <c r="X700" s="150"/>
      <c r="Y700" s="150"/>
      <c r="Z700" s="150"/>
    </row>
    <row r="701" ht="12.75" customHeight="1">
      <c r="A701" s="197"/>
      <c r="B701" s="150"/>
      <c r="C701" s="150"/>
      <c r="D701" s="59"/>
      <c r="E701" s="150"/>
      <c r="F701" s="150"/>
      <c r="G701" s="150"/>
      <c r="H701" s="150"/>
      <c r="I701" s="150"/>
      <c r="J701" s="150"/>
      <c r="K701" s="150"/>
      <c r="L701" s="150"/>
      <c r="M701" s="150"/>
      <c r="N701" s="150"/>
      <c r="O701" s="150"/>
      <c r="P701" s="150"/>
      <c r="Q701" s="150"/>
      <c r="R701" s="150"/>
      <c r="S701" s="150"/>
      <c r="T701" s="150"/>
      <c r="U701" s="150"/>
      <c r="V701" s="150"/>
      <c r="W701" s="150"/>
      <c r="X701" s="150"/>
      <c r="Y701" s="150"/>
      <c r="Z701" s="150"/>
    </row>
    <row r="702" ht="12.75" customHeight="1">
      <c r="A702" s="197"/>
      <c r="B702" s="150"/>
      <c r="C702" s="150"/>
      <c r="D702" s="59"/>
      <c r="E702" s="150"/>
      <c r="F702" s="150"/>
      <c r="G702" s="150"/>
      <c r="H702" s="150"/>
      <c r="I702" s="150"/>
      <c r="J702" s="150"/>
      <c r="K702" s="150"/>
      <c r="L702" s="150"/>
      <c r="M702" s="150"/>
      <c r="N702" s="150"/>
      <c r="O702" s="150"/>
      <c r="P702" s="150"/>
      <c r="Q702" s="150"/>
      <c r="R702" s="150"/>
      <c r="S702" s="150"/>
      <c r="T702" s="150"/>
      <c r="U702" s="150"/>
      <c r="V702" s="150"/>
      <c r="W702" s="150"/>
      <c r="X702" s="150"/>
      <c r="Y702" s="150"/>
      <c r="Z702" s="150"/>
    </row>
    <row r="703" ht="12.75" customHeight="1">
      <c r="A703" s="197"/>
      <c r="B703" s="150"/>
      <c r="C703" s="150"/>
      <c r="D703" s="59"/>
      <c r="E703" s="150"/>
      <c r="F703" s="150"/>
      <c r="G703" s="150"/>
      <c r="H703" s="150"/>
      <c r="I703" s="150"/>
      <c r="J703" s="150"/>
      <c r="K703" s="150"/>
      <c r="L703" s="150"/>
      <c r="M703" s="150"/>
      <c r="N703" s="150"/>
      <c r="O703" s="150"/>
      <c r="P703" s="150"/>
      <c r="Q703" s="150"/>
      <c r="R703" s="150"/>
      <c r="S703" s="150"/>
      <c r="T703" s="150"/>
      <c r="U703" s="150"/>
      <c r="V703" s="150"/>
      <c r="W703" s="150"/>
      <c r="X703" s="150"/>
      <c r="Y703" s="150"/>
      <c r="Z703" s="150"/>
    </row>
    <row r="704" ht="12.75" customHeight="1">
      <c r="A704" s="197"/>
      <c r="B704" s="150"/>
      <c r="C704" s="150"/>
      <c r="D704" s="59"/>
      <c r="E704" s="150"/>
      <c r="F704" s="150"/>
      <c r="G704" s="150"/>
      <c r="H704" s="150"/>
      <c r="I704" s="150"/>
      <c r="J704" s="150"/>
      <c r="K704" s="150"/>
      <c r="L704" s="150"/>
      <c r="M704" s="150"/>
      <c r="N704" s="150"/>
      <c r="O704" s="150"/>
      <c r="P704" s="150"/>
      <c r="Q704" s="150"/>
      <c r="R704" s="150"/>
      <c r="S704" s="150"/>
      <c r="T704" s="150"/>
      <c r="U704" s="150"/>
      <c r="V704" s="150"/>
      <c r="W704" s="150"/>
      <c r="X704" s="150"/>
      <c r="Y704" s="150"/>
      <c r="Z704" s="150"/>
    </row>
    <row r="705" ht="12.75" customHeight="1">
      <c r="A705" s="197"/>
      <c r="B705" s="150"/>
      <c r="C705" s="150"/>
      <c r="D705" s="59"/>
      <c r="E705" s="150"/>
      <c r="F705" s="150"/>
      <c r="G705" s="150"/>
      <c r="H705" s="150"/>
      <c r="I705" s="150"/>
      <c r="J705" s="150"/>
      <c r="K705" s="150"/>
      <c r="L705" s="150"/>
      <c r="M705" s="150"/>
      <c r="N705" s="150"/>
      <c r="O705" s="150"/>
      <c r="P705" s="150"/>
      <c r="Q705" s="150"/>
      <c r="R705" s="150"/>
      <c r="S705" s="150"/>
      <c r="T705" s="150"/>
      <c r="U705" s="150"/>
      <c r="V705" s="150"/>
      <c r="W705" s="150"/>
      <c r="X705" s="150"/>
      <c r="Y705" s="150"/>
      <c r="Z705" s="150"/>
    </row>
    <row r="706" ht="12.75" customHeight="1">
      <c r="A706" s="197"/>
      <c r="B706" s="150"/>
      <c r="C706" s="150"/>
      <c r="D706" s="59"/>
      <c r="E706" s="150"/>
      <c r="F706" s="150"/>
      <c r="G706" s="150"/>
      <c r="H706" s="150"/>
      <c r="I706" s="150"/>
      <c r="J706" s="150"/>
      <c r="K706" s="150"/>
      <c r="L706" s="150"/>
      <c r="M706" s="150"/>
      <c r="N706" s="150"/>
      <c r="O706" s="150"/>
      <c r="P706" s="150"/>
      <c r="Q706" s="150"/>
      <c r="R706" s="150"/>
      <c r="S706" s="150"/>
      <c r="T706" s="150"/>
      <c r="U706" s="150"/>
      <c r="V706" s="150"/>
      <c r="W706" s="150"/>
      <c r="X706" s="150"/>
      <c r="Y706" s="150"/>
      <c r="Z706" s="150"/>
    </row>
    <row r="707" ht="12.75" customHeight="1">
      <c r="A707" s="197"/>
      <c r="B707" s="150"/>
      <c r="C707" s="150"/>
      <c r="D707" s="59"/>
      <c r="E707" s="150"/>
      <c r="F707" s="150"/>
      <c r="G707" s="150"/>
      <c r="H707" s="150"/>
      <c r="I707" s="150"/>
      <c r="J707" s="150"/>
      <c r="K707" s="150"/>
      <c r="L707" s="150"/>
      <c r="M707" s="150"/>
      <c r="N707" s="150"/>
      <c r="O707" s="150"/>
      <c r="P707" s="150"/>
      <c r="Q707" s="150"/>
      <c r="R707" s="150"/>
      <c r="S707" s="150"/>
      <c r="T707" s="150"/>
      <c r="U707" s="150"/>
      <c r="V707" s="150"/>
      <c r="W707" s="150"/>
      <c r="X707" s="150"/>
      <c r="Y707" s="150"/>
      <c r="Z707" s="150"/>
    </row>
    <row r="708" ht="12.75" customHeight="1">
      <c r="A708" s="197"/>
      <c r="B708" s="150"/>
      <c r="C708" s="150"/>
      <c r="D708" s="59"/>
      <c r="E708" s="150"/>
      <c r="F708" s="150"/>
      <c r="G708" s="150"/>
      <c r="H708" s="150"/>
      <c r="I708" s="150"/>
      <c r="J708" s="150"/>
      <c r="K708" s="150"/>
      <c r="L708" s="150"/>
      <c r="M708" s="150"/>
      <c r="N708" s="150"/>
      <c r="O708" s="150"/>
      <c r="P708" s="150"/>
      <c r="Q708" s="150"/>
      <c r="R708" s="150"/>
      <c r="S708" s="150"/>
      <c r="T708" s="150"/>
      <c r="U708" s="150"/>
      <c r="V708" s="150"/>
      <c r="W708" s="150"/>
      <c r="X708" s="150"/>
      <c r="Y708" s="150"/>
      <c r="Z708" s="150"/>
    </row>
    <row r="709" ht="12.75" customHeight="1">
      <c r="A709" s="197"/>
      <c r="B709" s="150"/>
      <c r="C709" s="150"/>
      <c r="D709" s="59"/>
      <c r="E709" s="150"/>
      <c r="F709" s="150"/>
      <c r="G709" s="150"/>
      <c r="H709" s="150"/>
      <c r="I709" s="150"/>
      <c r="J709" s="150"/>
      <c r="K709" s="150"/>
      <c r="L709" s="150"/>
      <c r="M709" s="150"/>
      <c r="N709" s="150"/>
      <c r="O709" s="150"/>
      <c r="P709" s="150"/>
      <c r="Q709" s="150"/>
      <c r="R709" s="150"/>
      <c r="S709" s="150"/>
      <c r="T709" s="150"/>
      <c r="U709" s="150"/>
      <c r="V709" s="150"/>
      <c r="W709" s="150"/>
      <c r="X709" s="150"/>
      <c r="Y709" s="150"/>
      <c r="Z709" s="150"/>
    </row>
    <row r="710" ht="12.75" customHeight="1">
      <c r="A710" s="197"/>
      <c r="B710" s="150"/>
      <c r="C710" s="150"/>
      <c r="D710" s="59"/>
      <c r="E710" s="150"/>
      <c r="F710" s="150"/>
      <c r="G710" s="150"/>
      <c r="H710" s="150"/>
      <c r="I710" s="150"/>
      <c r="J710" s="150"/>
      <c r="K710" s="150"/>
      <c r="L710" s="150"/>
      <c r="M710" s="150"/>
      <c r="N710" s="150"/>
      <c r="O710" s="150"/>
      <c r="P710" s="150"/>
      <c r="Q710" s="150"/>
      <c r="R710" s="150"/>
      <c r="S710" s="150"/>
      <c r="T710" s="150"/>
      <c r="U710" s="150"/>
      <c r="V710" s="150"/>
      <c r="W710" s="150"/>
      <c r="X710" s="150"/>
      <c r="Y710" s="150"/>
      <c r="Z710" s="150"/>
    </row>
    <row r="711" ht="12.75" customHeight="1">
      <c r="A711" s="197"/>
      <c r="B711" s="150"/>
      <c r="C711" s="150"/>
      <c r="D711" s="59"/>
      <c r="E711" s="150"/>
      <c r="F711" s="150"/>
      <c r="G711" s="150"/>
      <c r="H711" s="150"/>
      <c r="I711" s="150"/>
      <c r="J711" s="150"/>
      <c r="K711" s="150"/>
      <c r="L711" s="150"/>
      <c r="M711" s="150"/>
      <c r="N711" s="150"/>
      <c r="O711" s="150"/>
      <c r="P711" s="150"/>
      <c r="Q711" s="150"/>
      <c r="R711" s="150"/>
      <c r="S711" s="150"/>
      <c r="T711" s="150"/>
      <c r="U711" s="150"/>
      <c r="V711" s="150"/>
      <c r="W711" s="150"/>
      <c r="X711" s="150"/>
      <c r="Y711" s="150"/>
      <c r="Z711" s="150"/>
    </row>
    <row r="712" ht="12.75" customHeight="1">
      <c r="A712" s="197"/>
      <c r="B712" s="150"/>
      <c r="C712" s="150"/>
      <c r="D712" s="59"/>
      <c r="E712" s="150"/>
      <c r="F712" s="150"/>
      <c r="G712" s="150"/>
      <c r="H712" s="150"/>
      <c r="I712" s="150"/>
      <c r="J712" s="150"/>
      <c r="K712" s="150"/>
      <c r="L712" s="150"/>
      <c r="M712" s="150"/>
      <c r="N712" s="150"/>
      <c r="O712" s="150"/>
      <c r="P712" s="150"/>
      <c r="Q712" s="150"/>
      <c r="R712" s="150"/>
      <c r="S712" s="150"/>
      <c r="T712" s="150"/>
      <c r="U712" s="150"/>
      <c r="V712" s="150"/>
      <c r="W712" s="150"/>
      <c r="X712" s="150"/>
      <c r="Y712" s="150"/>
      <c r="Z712" s="150"/>
    </row>
    <row r="713" ht="12.75" customHeight="1">
      <c r="A713" s="197"/>
      <c r="B713" s="150"/>
      <c r="C713" s="150"/>
      <c r="D713" s="59"/>
      <c r="E713" s="150"/>
      <c r="F713" s="150"/>
      <c r="G713" s="150"/>
      <c r="H713" s="150"/>
      <c r="I713" s="150"/>
      <c r="J713" s="150"/>
      <c r="K713" s="150"/>
      <c r="L713" s="150"/>
      <c r="M713" s="150"/>
      <c r="N713" s="150"/>
      <c r="O713" s="150"/>
      <c r="P713" s="150"/>
      <c r="Q713" s="150"/>
      <c r="R713" s="150"/>
      <c r="S713" s="150"/>
      <c r="T713" s="150"/>
      <c r="U713" s="150"/>
      <c r="V713" s="150"/>
      <c r="W713" s="150"/>
      <c r="X713" s="150"/>
      <c r="Y713" s="150"/>
      <c r="Z713" s="150"/>
    </row>
    <row r="714" ht="12.75" customHeight="1">
      <c r="A714" s="197"/>
      <c r="B714" s="150"/>
      <c r="C714" s="150"/>
      <c r="D714" s="59"/>
      <c r="E714" s="150"/>
      <c r="F714" s="150"/>
      <c r="G714" s="150"/>
      <c r="H714" s="150"/>
      <c r="I714" s="150"/>
      <c r="J714" s="150"/>
      <c r="K714" s="150"/>
      <c r="L714" s="150"/>
      <c r="M714" s="150"/>
      <c r="N714" s="150"/>
      <c r="O714" s="150"/>
      <c r="P714" s="150"/>
      <c r="Q714" s="150"/>
      <c r="R714" s="150"/>
      <c r="S714" s="150"/>
      <c r="T714" s="150"/>
      <c r="U714" s="150"/>
      <c r="V714" s="150"/>
      <c r="W714" s="150"/>
      <c r="X714" s="150"/>
      <c r="Y714" s="150"/>
      <c r="Z714" s="150"/>
    </row>
    <row r="715" ht="12.75" customHeight="1">
      <c r="A715" s="197"/>
      <c r="B715" s="150"/>
      <c r="C715" s="150"/>
      <c r="D715" s="59"/>
      <c r="E715" s="150"/>
      <c r="F715" s="150"/>
      <c r="G715" s="150"/>
      <c r="H715" s="150"/>
      <c r="I715" s="150"/>
      <c r="J715" s="150"/>
      <c r="K715" s="150"/>
      <c r="L715" s="150"/>
      <c r="M715" s="150"/>
      <c r="N715" s="150"/>
      <c r="O715" s="150"/>
      <c r="P715" s="150"/>
      <c r="Q715" s="150"/>
      <c r="R715" s="150"/>
      <c r="S715" s="150"/>
      <c r="T715" s="150"/>
      <c r="U715" s="150"/>
      <c r="V715" s="150"/>
      <c r="W715" s="150"/>
      <c r="X715" s="150"/>
      <c r="Y715" s="150"/>
      <c r="Z715" s="150"/>
    </row>
    <row r="716" ht="12.75" customHeight="1">
      <c r="A716" s="197"/>
      <c r="B716" s="150"/>
      <c r="C716" s="150"/>
      <c r="D716" s="59"/>
      <c r="E716" s="150"/>
      <c r="F716" s="150"/>
      <c r="G716" s="150"/>
      <c r="H716" s="150"/>
      <c r="I716" s="150"/>
      <c r="J716" s="150"/>
      <c r="K716" s="150"/>
      <c r="L716" s="150"/>
      <c r="M716" s="150"/>
      <c r="N716" s="150"/>
      <c r="O716" s="150"/>
      <c r="P716" s="150"/>
      <c r="Q716" s="150"/>
      <c r="R716" s="150"/>
      <c r="S716" s="150"/>
      <c r="T716" s="150"/>
      <c r="U716" s="150"/>
      <c r="V716" s="150"/>
      <c r="W716" s="150"/>
      <c r="X716" s="150"/>
      <c r="Y716" s="150"/>
      <c r="Z716" s="150"/>
    </row>
    <row r="717" ht="12.75" customHeight="1">
      <c r="A717" s="197"/>
      <c r="B717" s="150"/>
      <c r="C717" s="150"/>
      <c r="D717" s="59"/>
      <c r="E717" s="150"/>
      <c r="F717" s="150"/>
      <c r="G717" s="150"/>
      <c r="H717" s="150"/>
      <c r="I717" s="150"/>
      <c r="J717" s="150"/>
      <c r="K717" s="150"/>
      <c r="L717" s="150"/>
      <c r="M717" s="150"/>
      <c r="N717" s="150"/>
      <c r="O717" s="150"/>
      <c r="P717" s="150"/>
      <c r="Q717" s="150"/>
      <c r="R717" s="150"/>
      <c r="S717" s="150"/>
      <c r="T717" s="150"/>
      <c r="U717" s="150"/>
      <c r="V717" s="150"/>
      <c r="W717" s="150"/>
      <c r="X717" s="150"/>
      <c r="Y717" s="150"/>
      <c r="Z717" s="150"/>
    </row>
    <row r="718" ht="12.75" customHeight="1">
      <c r="A718" s="197"/>
      <c r="B718" s="150"/>
      <c r="C718" s="150"/>
      <c r="D718" s="59"/>
      <c r="E718" s="150"/>
      <c r="F718" s="150"/>
      <c r="G718" s="150"/>
      <c r="H718" s="150"/>
      <c r="I718" s="150"/>
      <c r="J718" s="150"/>
      <c r="K718" s="150"/>
      <c r="L718" s="150"/>
      <c r="M718" s="150"/>
      <c r="N718" s="150"/>
      <c r="O718" s="150"/>
      <c r="P718" s="150"/>
      <c r="Q718" s="150"/>
      <c r="R718" s="150"/>
      <c r="S718" s="150"/>
      <c r="T718" s="150"/>
      <c r="U718" s="150"/>
      <c r="V718" s="150"/>
      <c r="W718" s="150"/>
      <c r="X718" s="150"/>
      <c r="Y718" s="150"/>
      <c r="Z718" s="150"/>
    </row>
    <row r="719" ht="12.75" customHeight="1">
      <c r="A719" s="197"/>
      <c r="B719" s="150"/>
      <c r="C719" s="150"/>
      <c r="D719" s="59"/>
      <c r="E719" s="150"/>
      <c r="F719" s="150"/>
      <c r="G719" s="150"/>
      <c r="H719" s="150"/>
      <c r="I719" s="150"/>
      <c r="J719" s="150"/>
      <c r="K719" s="150"/>
      <c r="L719" s="150"/>
      <c r="M719" s="150"/>
      <c r="N719" s="150"/>
      <c r="O719" s="150"/>
      <c r="P719" s="150"/>
      <c r="Q719" s="150"/>
      <c r="R719" s="150"/>
      <c r="S719" s="150"/>
      <c r="T719" s="150"/>
      <c r="U719" s="150"/>
      <c r="V719" s="150"/>
      <c r="W719" s="150"/>
      <c r="X719" s="150"/>
      <c r="Y719" s="150"/>
      <c r="Z719" s="150"/>
    </row>
    <row r="720" ht="12.75" customHeight="1">
      <c r="A720" s="197"/>
      <c r="B720" s="150"/>
      <c r="C720" s="150"/>
      <c r="D720" s="59"/>
      <c r="E720" s="150"/>
      <c r="F720" s="150"/>
      <c r="G720" s="150"/>
      <c r="H720" s="150"/>
      <c r="I720" s="150"/>
      <c r="J720" s="150"/>
      <c r="K720" s="150"/>
      <c r="L720" s="150"/>
      <c r="M720" s="150"/>
      <c r="N720" s="150"/>
      <c r="O720" s="150"/>
      <c r="P720" s="150"/>
      <c r="Q720" s="150"/>
      <c r="R720" s="150"/>
      <c r="S720" s="150"/>
      <c r="T720" s="150"/>
      <c r="U720" s="150"/>
      <c r="V720" s="150"/>
      <c r="W720" s="150"/>
      <c r="X720" s="150"/>
      <c r="Y720" s="150"/>
      <c r="Z720" s="150"/>
    </row>
    <row r="721" ht="12.75" customHeight="1">
      <c r="A721" s="197"/>
      <c r="B721" s="150"/>
      <c r="C721" s="150"/>
      <c r="D721" s="59"/>
      <c r="E721" s="150"/>
      <c r="F721" s="150"/>
      <c r="G721" s="150"/>
      <c r="H721" s="150"/>
      <c r="I721" s="150"/>
      <c r="J721" s="150"/>
      <c r="K721" s="150"/>
      <c r="L721" s="150"/>
      <c r="M721" s="150"/>
      <c r="N721" s="150"/>
      <c r="O721" s="150"/>
      <c r="P721" s="150"/>
      <c r="Q721" s="150"/>
      <c r="R721" s="150"/>
      <c r="S721" s="150"/>
      <c r="T721" s="150"/>
      <c r="U721" s="150"/>
      <c r="V721" s="150"/>
      <c r="W721" s="150"/>
      <c r="X721" s="150"/>
      <c r="Y721" s="150"/>
      <c r="Z721" s="150"/>
    </row>
    <row r="722" ht="12.75" customHeight="1">
      <c r="A722" s="197"/>
      <c r="B722" s="150"/>
      <c r="C722" s="150"/>
      <c r="D722" s="59"/>
      <c r="E722" s="150"/>
      <c r="F722" s="150"/>
      <c r="G722" s="150"/>
      <c r="H722" s="150"/>
      <c r="I722" s="150"/>
      <c r="J722" s="150"/>
      <c r="K722" s="150"/>
      <c r="L722" s="150"/>
      <c r="M722" s="150"/>
      <c r="N722" s="150"/>
      <c r="O722" s="150"/>
      <c r="P722" s="150"/>
      <c r="Q722" s="150"/>
      <c r="R722" s="150"/>
      <c r="S722" s="150"/>
      <c r="T722" s="150"/>
      <c r="U722" s="150"/>
      <c r="V722" s="150"/>
      <c r="W722" s="150"/>
      <c r="X722" s="150"/>
      <c r="Y722" s="150"/>
      <c r="Z722" s="150"/>
    </row>
    <row r="723" ht="12.75" customHeight="1">
      <c r="A723" s="197"/>
      <c r="B723" s="150"/>
      <c r="C723" s="150"/>
      <c r="D723" s="59"/>
      <c r="E723" s="150"/>
      <c r="F723" s="150"/>
      <c r="G723" s="150"/>
      <c r="H723" s="150"/>
      <c r="I723" s="150"/>
      <c r="J723" s="150"/>
      <c r="K723" s="150"/>
      <c r="L723" s="150"/>
      <c r="M723" s="150"/>
      <c r="N723" s="150"/>
      <c r="O723" s="150"/>
      <c r="P723" s="150"/>
      <c r="Q723" s="150"/>
      <c r="R723" s="150"/>
      <c r="S723" s="150"/>
      <c r="T723" s="150"/>
      <c r="U723" s="150"/>
      <c r="V723" s="150"/>
      <c r="W723" s="150"/>
      <c r="X723" s="150"/>
      <c r="Y723" s="150"/>
      <c r="Z723" s="150"/>
    </row>
    <row r="724" ht="12.75" customHeight="1">
      <c r="A724" s="197"/>
      <c r="B724" s="150"/>
      <c r="C724" s="150"/>
      <c r="D724" s="59"/>
      <c r="E724" s="150"/>
      <c r="F724" s="150"/>
      <c r="G724" s="150"/>
      <c r="H724" s="150"/>
      <c r="I724" s="150"/>
      <c r="J724" s="150"/>
      <c r="K724" s="150"/>
      <c r="L724" s="150"/>
      <c r="M724" s="150"/>
      <c r="N724" s="150"/>
      <c r="O724" s="150"/>
      <c r="P724" s="150"/>
      <c r="Q724" s="150"/>
      <c r="R724" s="150"/>
      <c r="S724" s="150"/>
      <c r="T724" s="150"/>
      <c r="U724" s="150"/>
      <c r="V724" s="150"/>
      <c r="W724" s="150"/>
      <c r="X724" s="150"/>
      <c r="Y724" s="150"/>
      <c r="Z724" s="150"/>
    </row>
    <row r="725" ht="12.75" customHeight="1">
      <c r="A725" s="197"/>
      <c r="B725" s="150"/>
      <c r="C725" s="150"/>
      <c r="D725" s="59"/>
      <c r="E725" s="150"/>
      <c r="F725" s="150"/>
      <c r="G725" s="150"/>
      <c r="H725" s="150"/>
      <c r="I725" s="150"/>
      <c r="J725" s="150"/>
      <c r="K725" s="150"/>
      <c r="L725" s="150"/>
      <c r="M725" s="150"/>
      <c r="N725" s="150"/>
      <c r="O725" s="150"/>
      <c r="P725" s="150"/>
      <c r="Q725" s="150"/>
      <c r="R725" s="150"/>
      <c r="S725" s="150"/>
      <c r="T725" s="150"/>
      <c r="U725" s="150"/>
      <c r="V725" s="150"/>
      <c r="W725" s="150"/>
      <c r="X725" s="150"/>
      <c r="Y725" s="150"/>
      <c r="Z725" s="150"/>
    </row>
    <row r="726" ht="12.75" customHeight="1">
      <c r="A726" s="197"/>
      <c r="B726" s="150"/>
      <c r="C726" s="150"/>
      <c r="D726" s="59"/>
      <c r="E726" s="150"/>
      <c r="F726" s="150"/>
      <c r="G726" s="150"/>
      <c r="H726" s="150"/>
      <c r="I726" s="150"/>
      <c r="J726" s="150"/>
      <c r="K726" s="150"/>
      <c r="L726" s="150"/>
      <c r="M726" s="150"/>
      <c r="N726" s="150"/>
      <c r="O726" s="150"/>
      <c r="P726" s="150"/>
      <c r="Q726" s="150"/>
      <c r="R726" s="150"/>
      <c r="S726" s="150"/>
      <c r="T726" s="150"/>
      <c r="U726" s="150"/>
      <c r="V726" s="150"/>
      <c r="W726" s="150"/>
      <c r="X726" s="150"/>
      <c r="Y726" s="150"/>
      <c r="Z726" s="150"/>
    </row>
    <row r="727" ht="12.75" customHeight="1">
      <c r="A727" s="197"/>
      <c r="B727" s="150"/>
      <c r="C727" s="150"/>
      <c r="D727" s="59"/>
      <c r="E727" s="150"/>
      <c r="F727" s="150"/>
      <c r="G727" s="150"/>
      <c r="H727" s="150"/>
      <c r="I727" s="150"/>
      <c r="J727" s="150"/>
      <c r="K727" s="150"/>
      <c r="L727" s="150"/>
      <c r="M727" s="150"/>
      <c r="N727" s="150"/>
      <c r="O727" s="150"/>
      <c r="P727" s="150"/>
      <c r="Q727" s="150"/>
      <c r="R727" s="150"/>
      <c r="S727" s="150"/>
      <c r="T727" s="150"/>
      <c r="U727" s="150"/>
      <c r="V727" s="150"/>
      <c r="W727" s="150"/>
      <c r="X727" s="150"/>
      <c r="Y727" s="150"/>
      <c r="Z727" s="150"/>
    </row>
    <row r="728" ht="12.75" customHeight="1">
      <c r="A728" s="197"/>
      <c r="B728" s="150"/>
      <c r="C728" s="150"/>
      <c r="D728" s="59"/>
      <c r="E728" s="150"/>
      <c r="F728" s="150"/>
      <c r="G728" s="150"/>
      <c r="H728" s="150"/>
      <c r="I728" s="150"/>
      <c r="J728" s="150"/>
      <c r="K728" s="150"/>
      <c r="L728" s="150"/>
      <c r="M728" s="150"/>
      <c r="N728" s="150"/>
      <c r="O728" s="150"/>
      <c r="P728" s="150"/>
      <c r="Q728" s="150"/>
      <c r="R728" s="150"/>
      <c r="S728" s="150"/>
      <c r="T728" s="150"/>
      <c r="U728" s="150"/>
      <c r="V728" s="150"/>
      <c r="W728" s="150"/>
      <c r="X728" s="150"/>
      <c r="Y728" s="150"/>
      <c r="Z728" s="150"/>
    </row>
    <row r="729" ht="12.75" customHeight="1">
      <c r="A729" s="197"/>
      <c r="B729" s="150"/>
      <c r="C729" s="150"/>
      <c r="D729" s="59"/>
      <c r="E729" s="150"/>
      <c r="F729" s="150"/>
      <c r="G729" s="150"/>
      <c r="H729" s="150"/>
      <c r="I729" s="150"/>
      <c r="J729" s="150"/>
      <c r="K729" s="150"/>
      <c r="L729" s="150"/>
      <c r="M729" s="150"/>
      <c r="N729" s="150"/>
      <c r="O729" s="150"/>
      <c r="P729" s="150"/>
      <c r="Q729" s="150"/>
      <c r="R729" s="150"/>
      <c r="S729" s="150"/>
      <c r="T729" s="150"/>
      <c r="U729" s="150"/>
      <c r="V729" s="150"/>
      <c r="W729" s="150"/>
      <c r="X729" s="150"/>
      <c r="Y729" s="150"/>
      <c r="Z729" s="150"/>
    </row>
    <row r="730" ht="12.75" customHeight="1">
      <c r="A730" s="197"/>
      <c r="B730" s="150"/>
      <c r="C730" s="150"/>
      <c r="D730" s="59"/>
      <c r="E730" s="150"/>
      <c r="F730" s="150"/>
      <c r="G730" s="150"/>
      <c r="H730" s="150"/>
      <c r="I730" s="150"/>
      <c r="J730" s="150"/>
      <c r="K730" s="150"/>
      <c r="L730" s="150"/>
      <c r="M730" s="150"/>
      <c r="N730" s="150"/>
      <c r="O730" s="150"/>
      <c r="P730" s="150"/>
      <c r="Q730" s="150"/>
      <c r="R730" s="150"/>
      <c r="S730" s="150"/>
      <c r="T730" s="150"/>
      <c r="U730" s="150"/>
      <c r="V730" s="150"/>
      <c r="W730" s="150"/>
      <c r="X730" s="150"/>
      <c r="Y730" s="150"/>
      <c r="Z730" s="150"/>
    </row>
    <row r="731" ht="12.75" customHeight="1">
      <c r="A731" s="197"/>
      <c r="B731" s="150"/>
      <c r="C731" s="150"/>
      <c r="D731" s="59"/>
      <c r="E731" s="150"/>
      <c r="F731" s="150"/>
      <c r="G731" s="150"/>
      <c r="H731" s="150"/>
      <c r="I731" s="150"/>
      <c r="J731" s="150"/>
      <c r="K731" s="150"/>
      <c r="L731" s="150"/>
      <c r="M731" s="150"/>
      <c r="N731" s="150"/>
      <c r="O731" s="150"/>
      <c r="P731" s="150"/>
      <c r="Q731" s="150"/>
      <c r="R731" s="150"/>
      <c r="S731" s="150"/>
      <c r="T731" s="150"/>
      <c r="U731" s="150"/>
      <c r="V731" s="150"/>
      <c r="W731" s="150"/>
      <c r="X731" s="150"/>
      <c r="Y731" s="150"/>
      <c r="Z731" s="150"/>
    </row>
    <row r="732" ht="12.75" customHeight="1">
      <c r="A732" s="197"/>
      <c r="B732" s="150"/>
      <c r="C732" s="150"/>
      <c r="D732" s="59"/>
      <c r="E732" s="150"/>
      <c r="F732" s="150"/>
      <c r="G732" s="150"/>
      <c r="H732" s="150"/>
      <c r="I732" s="150"/>
      <c r="J732" s="150"/>
      <c r="K732" s="150"/>
      <c r="L732" s="150"/>
      <c r="M732" s="150"/>
      <c r="N732" s="150"/>
      <c r="O732" s="150"/>
      <c r="P732" s="150"/>
      <c r="Q732" s="150"/>
      <c r="R732" s="150"/>
      <c r="S732" s="150"/>
      <c r="T732" s="150"/>
      <c r="U732" s="150"/>
      <c r="V732" s="150"/>
      <c r="W732" s="150"/>
      <c r="X732" s="150"/>
      <c r="Y732" s="150"/>
      <c r="Z732" s="150"/>
    </row>
    <row r="733" ht="12.75" customHeight="1">
      <c r="A733" s="197"/>
      <c r="B733" s="150"/>
      <c r="C733" s="150"/>
      <c r="D733" s="59"/>
      <c r="E733" s="150"/>
      <c r="F733" s="150"/>
      <c r="G733" s="150"/>
      <c r="H733" s="150"/>
      <c r="I733" s="150"/>
      <c r="J733" s="150"/>
      <c r="K733" s="150"/>
      <c r="L733" s="150"/>
      <c r="M733" s="150"/>
      <c r="N733" s="150"/>
      <c r="O733" s="150"/>
      <c r="P733" s="150"/>
      <c r="Q733" s="150"/>
      <c r="R733" s="150"/>
      <c r="S733" s="150"/>
      <c r="T733" s="150"/>
      <c r="U733" s="150"/>
      <c r="V733" s="150"/>
      <c r="W733" s="150"/>
      <c r="X733" s="150"/>
      <c r="Y733" s="150"/>
      <c r="Z733" s="150"/>
    </row>
    <row r="734" ht="12.75" customHeight="1">
      <c r="A734" s="197"/>
      <c r="B734" s="150"/>
      <c r="C734" s="150"/>
      <c r="D734" s="59"/>
      <c r="E734" s="150"/>
      <c r="F734" s="150"/>
      <c r="G734" s="150"/>
      <c r="H734" s="150"/>
      <c r="I734" s="150"/>
      <c r="J734" s="150"/>
      <c r="K734" s="150"/>
      <c r="L734" s="150"/>
      <c r="M734" s="150"/>
      <c r="N734" s="150"/>
      <c r="O734" s="150"/>
      <c r="P734" s="150"/>
      <c r="Q734" s="150"/>
      <c r="R734" s="150"/>
      <c r="S734" s="150"/>
      <c r="T734" s="150"/>
      <c r="U734" s="150"/>
      <c r="V734" s="150"/>
      <c r="W734" s="150"/>
      <c r="X734" s="150"/>
      <c r="Y734" s="150"/>
      <c r="Z734" s="150"/>
    </row>
    <row r="735" ht="12.75" customHeight="1">
      <c r="A735" s="197"/>
      <c r="B735" s="150"/>
      <c r="C735" s="150"/>
      <c r="D735" s="59"/>
      <c r="E735" s="150"/>
      <c r="F735" s="150"/>
      <c r="G735" s="150"/>
      <c r="H735" s="150"/>
      <c r="I735" s="150"/>
      <c r="J735" s="150"/>
      <c r="K735" s="150"/>
      <c r="L735" s="150"/>
      <c r="M735" s="150"/>
      <c r="N735" s="150"/>
      <c r="O735" s="150"/>
      <c r="P735" s="150"/>
      <c r="Q735" s="150"/>
      <c r="R735" s="150"/>
      <c r="S735" s="150"/>
      <c r="T735" s="150"/>
      <c r="U735" s="150"/>
      <c r="V735" s="150"/>
      <c r="W735" s="150"/>
      <c r="X735" s="150"/>
      <c r="Y735" s="150"/>
      <c r="Z735" s="150"/>
    </row>
    <row r="736" ht="12.75" customHeight="1">
      <c r="A736" s="197"/>
      <c r="B736" s="150"/>
      <c r="C736" s="150"/>
      <c r="D736" s="59"/>
      <c r="E736" s="150"/>
      <c r="F736" s="150"/>
      <c r="G736" s="150"/>
      <c r="H736" s="150"/>
      <c r="I736" s="150"/>
      <c r="J736" s="150"/>
      <c r="K736" s="150"/>
      <c r="L736" s="150"/>
      <c r="M736" s="150"/>
      <c r="N736" s="150"/>
      <c r="O736" s="150"/>
      <c r="P736" s="150"/>
      <c r="Q736" s="150"/>
      <c r="R736" s="150"/>
      <c r="S736" s="150"/>
      <c r="T736" s="150"/>
      <c r="U736" s="150"/>
      <c r="V736" s="150"/>
      <c r="W736" s="150"/>
      <c r="X736" s="150"/>
      <c r="Y736" s="150"/>
      <c r="Z736" s="150"/>
    </row>
    <row r="737" ht="12.75" customHeight="1">
      <c r="A737" s="197"/>
      <c r="B737" s="150"/>
      <c r="C737" s="150"/>
      <c r="D737" s="59"/>
      <c r="E737" s="150"/>
      <c r="F737" s="150"/>
      <c r="G737" s="150"/>
      <c r="H737" s="150"/>
      <c r="I737" s="150"/>
      <c r="J737" s="150"/>
      <c r="K737" s="150"/>
      <c r="L737" s="150"/>
      <c r="M737" s="150"/>
      <c r="N737" s="150"/>
      <c r="O737" s="150"/>
      <c r="P737" s="150"/>
      <c r="Q737" s="150"/>
      <c r="R737" s="150"/>
      <c r="S737" s="150"/>
      <c r="T737" s="150"/>
      <c r="U737" s="150"/>
      <c r="V737" s="150"/>
      <c r="W737" s="150"/>
      <c r="X737" s="150"/>
      <c r="Y737" s="150"/>
      <c r="Z737" s="150"/>
    </row>
    <row r="738" ht="12.75" customHeight="1">
      <c r="A738" s="197"/>
      <c r="B738" s="150"/>
      <c r="C738" s="150"/>
      <c r="D738" s="59"/>
      <c r="E738" s="150"/>
      <c r="F738" s="150"/>
      <c r="G738" s="150"/>
      <c r="H738" s="150"/>
      <c r="I738" s="150"/>
      <c r="J738" s="150"/>
      <c r="K738" s="150"/>
      <c r="L738" s="150"/>
      <c r="M738" s="150"/>
      <c r="N738" s="150"/>
      <c r="O738" s="150"/>
      <c r="P738" s="150"/>
      <c r="Q738" s="150"/>
      <c r="R738" s="150"/>
      <c r="S738" s="150"/>
      <c r="T738" s="150"/>
      <c r="U738" s="150"/>
      <c r="V738" s="150"/>
      <c r="W738" s="150"/>
      <c r="X738" s="150"/>
      <c r="Y738" s="150"/>
      <c r="Z738" s="150"/>
    </row>
    <row r="739" ht="12.75" customHeight="1">
      <c r="A739" s="197"/>
      <c r="B739" s="150"/>
      <c r="C739" s="150"/>
      <c r="D739" s="59"/>
      <c r="E739" s="150"/>
      <c r="F739" s="150"/>
      <c r="G739" s="150"/>
      <c r="H739" s="150"/>
      <c r="I739" s="150"/>
      <c r="J739" s="150"/>
      <c r="K739" s="150"/>
      <c r="L739" s="150"/>
      <c r="M739" s="150"/>
      <c r="N739" s="150"/>
      <c r="O739" s="150"/>
      <c r="P739" s="150"/>
      <c r="Q739" s="150"/>
      <c r="R739" s="150"/>
      <c r="S739" s="150"/>
      <c r="T739" s="150"/>
      <c r="U739" s="150"/>
      <c r="V739" s="150"/>
      <c r="W739" s="150"/>
      <c r="X739" s="150"/>
      <c r="Y739" s="150"/>
      <c r="Z739" s="150"/>
    </row>
    <row r="740" ht="12.75" customHeight="1">
      <c r="A740" s="197"/>
      <c r="B740" s="150"/>
      <c r="C740" s="150"/>
      <c r="D740" s="59"/>
      <c r="E740" s="150"/>
      <c r="F740" s="150"/>
      <c r="G740" s="150"/>
      <c r="H740" s="150"/>
      <c r="I740" s="150"/>
      <c r="J740" s="150"/>
      <c r="K740" s="150"/>
      <c r="L740" s="150"/>
      <c r="M740" s="150"/>
      <c r="N740" s="150"/>
      <c r="O740" s="150"/>
      <c r="P740" s="150"/>
      <c r="Q740" s="150"/>
      <c r="R740" s="150"/>
      <c r="S740" s="150"/>
      <c r="T740" s="150"/>
      <c r="U740" s="150"/>
      <c r="V740" s="150"/>
      <c r="W740" s="150"/>
      <c r="X740" s="150"/>
      <c r="Y740" s="150"/>
      <c r="Z740" s="150"/>
    </row>
    <row r="741" ht="12.75" customHeight="1">
      <c r="A741" s="197"/>
      <c r="B741" s="150"/>
      <c r="C741" s="150"/>
      <c r="D741" s="59"/>
      <c r="E741" s="150"/>
      <c r="F741" s="150"/>
      <c r="G741" s="150"/>
      <c r="H741" s="150"/>
      <c r="I741" s="150"/>
      <c r="J741" s="150"/>
      <c r="K741" s="150"/>
      <c r="L741" s="150"/>
      <c r="M741" s="150"/>
      <c r="N741" s="150"/>
      <c r="O741" s="150"/>
      <c r="P741" s="150"/>
      <c r="Q741" s="150"/>
      <c r="R741" s="150"/>
      <c r="S741" s="150"/>
      <c r="T741" s="150"/>
      <c r="U741" s="150"/>
      <c r="V741" s="150"/>
      <c r="W741" s="150"/>
      <c r="X741" s="150"/>
      <c r="Y741" s="150"/>
      <c r="Z741" s="150"/>
    </row>
    <row r="742" ht="12.75" customHeight="1">
      <c r="A742" s="197"/>
      <c r="B742" s="150"/>
      <c r="C742" s="150"/>
      <c r="D742" s="59"/>
      <c r="E742" s="150"/>
      <c r="F742" s="150"/>
      <c r="G742" s="150"/>
      <c r="H742" s="150"/>
      <c r="I742" s="150"/>
      <c r="J742" s="150"/>
      <c r="K742" s="150"/>
      <c r="L742" s="150"/>
      <c r="M742" s="150"/>
      <c r="N742" s="150"/>
      <c r="O742" s="150"/>
      <c r="P742" s="150"/>
      <c r="Q742" s="150"/>
      <c r="R742" s="150"/>
      <c r="S742" s="150"/>
      <c r="T742" s="150"/>
      <c r="U742" s="150"/>
      <c r="V742" s="150"/>
      <c r="W742" s="150"/>
      <c r="X742" s="150"/>
      <c r="Y742" s="150"/>
      <c r="Z742" s="150"/>
    </row>
    <row r="743" ht="12.75" customHeight="1">
      <c r="A743" s="197"/>
      <c r="B743" s="150"/>
      <c r="C743" s="150"/>
      <c r="D743" s="59"/>
      <c r="E743" s="150"/>
      <c r="F743" s="150"/>
      <c r="G743" s="150"/>
      <c r="H743" s="150"/>
      <c r="I743" s="150"/>
      <c r="J743" s="150"/>
      <c r="K743" s="150"/>
      <c r="L743" s="150"/>
      <c r="M743" s="150"/>
      <c r="N743" s="150"/>
      <c r="O743" s="150"/>
      <c r="P743" s="150"/>
      <c r="Q743" s="150"/>
      <c r="R743" s="150"/>
      <c r="S743" s="150"/>
      <c r="T743" s="150"/>
      <c r="U743" s="150"/>
      <c r="V743" s="150"/>
      <c r="W743" s="150"/>
      <c r="X743" s="150"/>
      <c r="Y743" s="150"/>
      <c r="Z743" s="150"/>
    </row>
    <row r="744" ht="12.75" customHeight="1">
      <c r="A744" s="197"/>
      <c r="B744" s="150"/>
      <c r="C744" s="150"/>
      <c r="D744" s="59"/>
      <c r="E744" s="150"/>
      <c r="F744" s="150"/>
      <c r="G744" s="150"/>
      <c r="H744" s="150"/>
      <c r="I744" s="150"/>
      <c r="J744" s="150"/>
      <c r="K744" s="150"/>
      <c r="L744" s="150"/>
      <c r="M744" s="150"/>
      <c r="N744" s="150"/>
      <c r="O744" s="150"/>
      <c r="P744" s="150"/>
      <c r="Q744" s="150"/>
      <c r="R744" s="150"/>
      <c r="S744" s="150"/>
      <c r="T744" s="150"/>
      <c r="U744" s="150"/>
      <c r="V744" s="150"/>
      <c r="W744" s="150"/>
      <c r="X744" s="150"/>
      <c r="Y744" s="150"/>
      <c r="Z744" s="150"/>
    </row>
    <row r="745" ht="12.75" customHeight="1">
      <c r="A745" s="197"/>
      <c r="B745" s="150"/>
      <c r="C745" s="150"/>
      <c r="D745" s="59"/>
      <c r="E745" s="150"/>
      <c r="F745" s="150"/>
      <c r="G745" s="150"/>
      <c r="H745" s="150"/>
      <c r="I745" s="150"/>
      <c r="J745" s="150"/>
      <c r="K745" s="150"/>
      <c r="L745" s="150"/>
      <c r="M745" s="150"/>
      <c r="N745" s="150"/>
      <c r="O745" s="150"/>
      <c r="P745" s="150"/>
      <c r="Q745" s="150"/>
      <c r="R745" s="150"/>
      <c r="S745" s="150"/>
      <c r="T745" s="150"/>
      <c r="U745" s="150"/>
      <c r="V745" s="150"/>
      <c r="W745" s="150"/>
      <c r="X745" s="150"/>
      <c r="Y745" s="150"/>
      <c r="Z745" s="150"/>
    </row>
    <row r="746" ht="12.75" customHeight="1">
      <c r="A746" s="197"/>
      <c r="B746" s="150"/>
      <c r="C746" s="150"/>
      <c r="D746" s="59"/>
      <c r="E746" s="150"/>
      <c r="F746" s="150"/>
      <c r="G746" s="150"/>
      <c r="H746" s="150"/>
      <c r="I746" s="150"/>
      <c r="J746" s="150"/>
      <c r="K746" s="150"/>
      <c r="L746" s="150"/>
      <c r="M746" s="150"/>
      <c r="N746" s="150"/>
      <c r="O746" s="150"/>
      <c r="P746" s="150"/>
      <c r="Q746" s="150"/>
      <c r="R746" s="150"/>
      <c r="S746" s="150"/>
      <c r="T746" s="150"/>
      <c r="U746" s="150"/>
      <c r="V746" s="150"/>
      <c r="W746" s="150"/>
      <c r="X746" s="150"/>
      <c r="Y746" s="150"/>
      <c r="Z746" s="150"/>
    </row>
    <row r="747" ht="12.75" customHeight="1">
      <c r="A747" s="197"/>
      <c r="B747" s="150"/>
      <c r="C747" s="150"/>
      <c r="D747" s="59"/>
      <c r="E747" s="150"/>
      <c r="F747" s="150"/>
      <c r="G747" s="150"/>
      <c r="H747" s="150"/>
      <c r="I747" s="150"/>
      <c r="J747" s="150"/>
      <c r="K747" s="150"/>
      <c r="L747" s="150"/>
      <c r="M747" s="150"/>
      <c r="N747" s="150"/>
      <c r="O747" s="150"/>
      <c r="P747" s="150"/>
      <c r="Q747" s="150"/>
      <c r="R747" s="150"/>
      <c r="S747" s="150"/>
      <c r="T747" s="150"/>
      <c r="U747" s="150"/>
      <c r="V747" s="150"/>
      <c r="W747" s="150"/>
      <c r="X747" s="150"/>
      <c r="Y747" s="150"/>
      <c r="Z747" s="150"/>
    </row>
    <row r="748" ht="12.75" customHeight="1">
      <c r="A748" s="197"/>
      <c r="B748" s="150"/>
      <c r="C748" s="150"/>
      <c r="D748" s="59"/>
      <c r="E748" s="150"/>
      <c r="F748" s="150"/>
      <c r="G748" s="150"/>
      <c r="H748" s="150"/>
      <c r="I748" s="150"/>
      <c r="J748" s="150"/>
      <c r="K748" s="150"/>
      <c r="L748" s="150"/>
      <c r="M748" s="150"/>
      <c r="N748" s="150"/>
      <c r="O748" s="150"/>
      <c r="P748" s="150"/>
      <c r="Q748" s="150"/>
      <c r="R748" s="150"/>
      <c r="S748" s="150"/>
      <c r="T748" s="150"/>
      <c r="U748" s="150"/>
      <c r="V748" s="150"/>
      <c r="W748" s="150"/>
      <c r="X748" s="150"/>
      <c r="Y748" s="150"/>
      <c r="Z748" s="150"/>
    </row>
    <row r="749" ht="12.75" customHeight="1">
      <c r="A749" s="197"/>
      <c r="B749" s="150"/>
      <c r="C749" s="150"/>
      <c r="D749" s="59"/>
      <c r="E749" s="150"/>
      <c r="F749" s="150"/>
      <c r="G749" s="150"/>
      <c r="H749" s="150"/>
      <c r="I749" s="150"/>
      <c r="J749" s="150"/>
      <c r="K749" s="150"/>
      <c r="L749" s="150"/>
      <c r="M749" s="150"/>
      <c r="N749" s="150"/>
      <c r="O749" s="150"/>
      <c r="P749" s="150"/>
      <c r="Q749" s="150"/>
      <c r="R749" s="150"/>
      <c r="S749" s="150"/>
      <c r="T749" s="150"/>
      <c r="U749" s="150"/>
      <c r="V749" s="150"/>
      <c r="W749" s="150"/>
      <c r="X749" s="150"/>
      <c r="Y749" s="150"/>
      <c r="Z749" s="150"/>
    </row>
    <row r="750" ht="12.75" customHeight="1">
      <c r="A750" s="197"/>
      <c r="B750" s="150"/>
      <c r="C750" s="150"/>
      <c r="D750" s="59"/>
      <c r="E750" s="150"/>
      <c r="F750" s="150"/>
      <c r="G750" s="150"/>
      <c r="H750" s="150"/>
      <c r="I750" s="150"/>
      <c r="J750" s="150"/>
      <c r="K750" s="150"/>
      <c r="L750" s="150"/>
      <c r="M750" s="150"/>
      <c r="N750" s="150"/>
      <c r="O750" s="150"/>
      <c r="P750" s="150"/>
      <c r="Q750" s="150"/>
      <c r="R750" s="150"/>
      <c r="S750" s="150"/>
      <c r="T750" s="150"/>
      <c r="U750" s="150"/>
      <c r="V750" s="150"/>
      <c r="W750" s="150"/>
      <c r="X750" s="150"/>
      <c r="Y750" s="150"/>
      <c r="Z750" s="150"/>
    </row>
    <row r="751" ht="12.75" customHeight="1">
      <c r="A751" s="197"/>
      <c r="B751" s="150"/>
      <c r="C751" s="150"/>
      <c r="D751" s="59"/>
      <c r="E751" s="150"/>
      <c r="F751" s="150"/>
      <c r="G751" s="150"/>
      <c r="H751" s="150"/>
      <c r="I751" s="150"/>
      <c r="J751" s="150"/>
      <c r="K751" s="150"/>
      <c r="L751" s="150"/>
      <c r="M751" s="150"/>
      <c r="N751" s="150"/>
      <c r="O751" s="150"/>
      <c r="P751" s="150"/>
      <c r="Q751" s="150"/>
      <c r="R751" s="150"/>
      <c r="S751" s="150"/>
      <c r="T751" s="150"/>
      <c r="U751" s="150"/>
      <c r="V751" s="150"/>
      <c r="W751" s="150"/>
      <c r="X751" s="150"/>
      <c r="Y751" s="150"/>
      <c r="Z751" s="150"/>
    </row>
    <row r="752" ht="12.75" customHeight="1">
      <c r="A752" s="197"/>
      <c r="B752" s="150"/>
      <c r="C752" s="150"/>
      <c r="D752" s="59"/>
      <c r="E752" s="150"/>
      <c r="F752" s="150"/>
      <c r="G752" s="150"/>
      <c r="H752" s="150"/>
      <c r="I752" s="150"/>
      <c r="J752" s="150"/>
      <c r="K752" s="150"/>
      <c r="L752" s="150"/>
      <c r="M752" s="150"/>
      <c r="N752" s="150"/>
      <c r="O752" s="150"/>
      <c r="P752" s="150"/>
      <c r="Q752" s="150"/>
      <c r="R752" s="150"/>
      <c r="S752" s="150"/>
      <c r="T752" s="150"/>
      <c r="U752" s="150"/>
      <c r="V752" s="150"/>
      <c r="W752" s="150"/>
      <c r="X752" s="150"/>
      <c r="Y752" s="150"/>
      <c r="Z752" s="150"/>
    </row>
    <row r="753" ht="12.75" customHeight="1">
      <c r="A753" s="197"/>
      <c r="B753" s="150"/>
      <c r="C753" s="150"/>
      <c r="D753" s="59"/>
      <c r="E753" s="150"/>
      <c r="F753" s="150"/>
      <c r="G753" s="150"/>
      <c r="H753" s="150"/>
      <c r="I753" s="150"/>
      <c r="J753" s="150"/>
      <c r="K753" s="150"/>
      <c r="L753" s="150"/>
      <c r="M753" s="150"/>
      <c r="N753" s="150"/>
      <c r="O753" s="150"/>
      <c r="P753" s="150"/>
      <c r="Q753" s="150"/>
      <c r="R753" s="150"/>
      <c r="S753" s="150"/>
      <c r="T753" s="150"/>
      <c r="U753" s="150"/>
      <c r="V753" s="150"/>
      <c r="W753" s="150"/>
      <c r="X753" s="150"/>
      <c r="Y753" s="150"/>
      <c r="Z753" s="150"/>
    </row>
    <row r="754" ht="12.75" customHeight="1">
      <c r="A754" s="197"/>
      <c r="B754" s="150"/>
      <c r="C754" s="150"/>
      <c r="D754" s="59"/>
      <c r="E754" s="150"/>
      <c r="F754" s="150"/>
      <c r="G754" s="150"/>
      <c r="H754" s="150"/>
      <c r="I754" s="150"/>
      <c r="J754" s="150"/>
      <c r="K754" s="150"/>
      <c r="L754" s="150"/>
      <c r="M754" s="150"/>
      <c r="N754" s="150"/>
      <c r="O754" s="150"/>
      <c r="P754" s="150"/>
      <c r="Q754" s="150"/>
      <c r="R754" s="150"/>
      <c r="S754" s="150"/>
      <c r="T754" s="150"/>
      <c r="U754" s="150"/>
      <c r="V754" s="150"/>
      <c r="W754" s="150"/>
      <c r="X754" s="150"/>
      <c r="Y754" s="150"/>
      <c r="Z754" s="150"/>
    </row>
    <row r="755" ht="12.75" customHeight="1">
      <c r="A755" s="197"/>
      <c r="B755" s="150"/>
      <c r="C755" s="150"/>
      <c r="D755" s="59"/>
      <c r="E755" s="150"/>
      <c r="F755" s="150"/>
      <c r="G755" s="150"/>
      <c r="H755" s="150"/>
      <c r="I755" s="150"/>
      <c r="J755" s="150"/>
      <c r="K755" s="150"/>
      <c r="L755" s="150"/>
      <c r="M755" s="150"/>
      <c r="N755" s="150"/>
      <c r="O755" s="150"/>
      <c r="P755" s="150"/>
      <c r="Q755" s="150"/>
      <c r="R755" s="150"/>
      <c r="S755" s="150"/>
      <c r="T755" s="150"/>
      <c r="U755" s="150"/>
      <c r="V755" s="150"/>
      <c r="W755" s="150"/>
      <c r="X755" s="150"/>
      <c r="Y755" s="150"/>
      <c r="Z755" s="150"/>
    </row>
    <row r="756" ht="12.75" customHeight="1">
      <c r="A756" s="197"/>
      <c r="B756" s="150"/>
      <c r="C756" s="150"/>
      <c r="D756" s="59"/>
      <c r="E756" s="150"/>
      <c r="F756" s="150"/>
      <c r="G756" s="150"/>
      <c r="H756" s="150"/>
      <c r="I756" s="150"/>
      <c r="J756" s="150"/>
      <c r="K756" s="150"/>
      <c r="L756" s="150"/>
      <c r="M756" s="150"/>
      <c r="N756" s="150"/>
      <c r="O756" s="150"/>
      <c r="P756" s="150"/>
      <c r="Q756" s="150"/>
      <c r="R756" s="150"/>
      <c r="S756" s="150"/>
      <c r="T756" s="150"/>
      <c r="U756" s="150"/>
      <c r="V756" s="150"/>
      <c r="W756" s="150"/>
      <c r="X756" s="150"/>
      <c r="Y756" s="150"/>
      <c r="Z756" s="150"/>
    </row>
    <row r="757" ht="12.75" customHeight="1">
      <c r="A757" s="197"/>
      <c r="B757" s="150"/>
      <c r="C757" s="150"/>
      <c r="D757" s="59"/>
      <c r="E757" s="150"/>
      <c r="F757" s="150"/>
      <c r="G757" s="150"/>
      <c r="H757" s="150"/>
      <c r="I757" s="150"/>
      <c r="J757" s="150"/>
      <c r="K757" s="150"/>
      <c r="L757" s="150"/>
      <c r="M757" s="150"/>
      <c r="N757" s="150"/>
      <c r="O757" s="150"/>
      <c r="P757" s="150"/>
      <c r="Q757" s="150"/>
      <c r="R757" s="150"/>
      <c r="S757" s="150"/>
      <c r="T757" s="150"/>
      <c r="U757" s="150"/>
      <c r="V757" s="150"/>
      <c r="W757" s="150"/>
      <c r="X757" s="150"/>
      <c r="Y757" s="150"/>
      <c r="Z757" s="150"/>
    </row>
    <row r="758" ht="12.75" customHeight="1">
      <c r="A758" s="197"/>
      <c r="B758" s="150"/>
      <c r="C758" s="150"/>
      <c r="D758" s="59"/>
      <c r="E758" s="150"/>
      <c r="F758" s="150"/>
      <c r="G758" s="150"/>
      <c r="H758" s="150"/>
      <c r="I758" s="150"/>
      <c r="J758" s="150"/>
      <c r="K758" s="150"/>
      <c r="L758" s="150"/>
      <c r="M758" s="150"/>
      <c r="N758" s="150"/>
      <c r="O758" s="150"/>
      <c r="P758" s="150"/>
      <c r="Q758" s="150"/>
      <c r="R758" s="150"/>
      <c r="S758" s="150"/>
      <c r="T758" s="150"/>
      <c r="U758" s="150"/>
      <c r="V758" s="150"/>
      <c r="W758" s="150"/>
      <c r="X758" s="150"/>
      <c r="Y758" s="150"/>
      <c r="Z758" s="150"/>
    </row>
    <row r="759" ht="12.75" customHeight="1">
      <c r="A759" s="197"/>
      <c r="B759" s="150"/>
      <c r="C759" s="150"/>
      <c r="D759" s="59"/>
      <c r="E759" s="150"/>
      <c r="F759" s="150"/>
      <c r="G759" s="150"/>
      <c r="H759" s="150"/>
      <c r="I759" s="150"/>
      <c r="J759" s="150"/>
      <c r="K759" s="150"/>
      <c r="L759" s="150"/>
      <c r="M759" s="150"/>
      <c r="N759" s="150"/>
      <c r="O759" s="150"/>
      <c r="P759" s="150"/>
      <c r="Q759" s="150"/>
      <c r="R759" s="150"/>
      <c r="S759" s="150"/>
      <c r="T759" s="150"/>
      <c r="U759" s="150"/>
      <c r="V759" s="150"/>
      <c r="W759" s="150"/>
      <c r="X759" s="150"/>
      <c r="Y759" s="150"/>
      <c r="Z759" s="150"/>
    </row>
    <row r="760" ht="12.75" customHeight="1">
      <c r="A760" s="197"/>
      <c r="B760" s="150"/>
      <c r="C760" s="150"/>
      <c r="D760" s="59"/>
      <c r="E760" s="150"/>
      <c r="F760" s="150"/>
      <c r="G760" s="150"/>
      <c r="H760" s="150"/>
      <c r="I760" s="150"/>
      <c r="J760" s="150"/>
      <c r="K760" s="150"/>
      <c r="L760" s="150"/>
      <c r="M760" s="150"/>
      <c r="N760" s="150"/>
      <c r="O760" s="150"/>
      <c r="P760" s="150"/>
      <c r="Q760" s="150"/>
      <c r="R760" s="150"/>
      <c r="S760" s="150"/>
      <c r="T760" s="150"/>
      <c r="U760" s="150"/>
      <c r="V760" s="150"/>
      <c r="W760" s="150"/>
      <c r="X760" s="150"/>
      <c r="Y760" s="150"/>
      <c r="Z760" s="150"/>
    </row>
    <row r="761" ht="12.75" customHeight="1">
      <c r="A761" s="197"/>
      <c r="B761" s="150"/>
      <c r="C761" s="150"/>
      <c r="D761" s="59"/>
      <c r="E761" s="150"/>
      <c r="F761" s="150"/>
      <c r="G761" s="150"/>
      <c r="H761" s="150"/>
      <c r="I761" s="150"/>
      <c r="J761" s="150"/>
      <c r="K761" s="150"/>
      <c r="L761" s="150"/>
      <c r="M761" s="150"/>
      <c r="N761" s="150"/>
      <c r="O761" s="150"/>
      <c r="P761" s="150"/>
      <c r="Q761" s="150"/>
      <c r="R761" s="150"/>
      <c r="S761" s="150"/>
      <c r="T761" s="150"/>
      <c r="U761" s="150"/>
      <c r="V761" s="150"/>
      <c r="W761" s="150"/>
      <c r="X761" s="150"/>
      <c r="Y761" s="150"/>
      <c r="Z761" s="150"/>
    </row>
    <row r="762" ht="12.75" customHeight="1">
      <c r="A762" s="197"/>
      <c r="B762" s="150"/>
      <c r="C762" s="150"/>
      <c r="D762" s="59"/>
      <c r="E762" s="150"/>
      <c r="F762" s="150"/>
      <c r="G762" s="150"/>
      <c r="H762" s="150"/>
      <c r="I762" s="150"/>
      <c r="J762" s="150"/>
      <c r="K762" s="150"/>
      <c r="L762" s="150"/>
      <c r="M762" s="150"/>
      <c r="N762" s="150"/>
      <c r="O762" s="150"/>
      <c r="P762" s="150"/>
      <c r="Q762" s="150"/>
      <c r="R762" s="150"/>
      <c r="S762" s="150"/>
      <c r="T762" s="150"/>
      <c r="U762" s="150"/>
      <c r="V762" s="150"/>
      <c r="W762" s="150"/>
      <c r="X762" s="150"/>
      <c r="Y762" s="150"/>
      <c r="Z762" s="150"/>
    </row>
    <row r="763" ht="12.75" customHeight="1">
      <c r="A763" s="197"/>
      <c r="B763" s="150"/>
      <c r="C763" s="150"/>
      <c r="D763" s="59"/>
      <c r="E763" s="150"/>
      <c r="F763" s="150"/>
      <c r="G763" s="150"/>
      <c r="H763" s="150"/>
      <c r="I763" s="150"/>
      <c r="J763" s="150"/>
      <c r="K763" s="150"/>
      <c r="L763" s="150"/>
      <c r="M763" s="150"/>
      <c r="N763" s="150"/>
      <c r="O763" s="150"/>
      <c r="P763" s="150"/>
      <c r="Q763" s="150"/>
      <c r="R763" s="150"/>
      <c r="S763" s="150"/>
      <c r="T763" s="150"/>
      <c r="U763" s="150"/>
      <c r="V763" s="150"/>
      <c r="W763" s="150"/>
      <c r="X763" s="150"/>
      <c r="Y763" s="150"/>
      <c r="Z763" s="150"/>
    </row>
    <row r="764" ht="12.75" customHeight="1">
      <c r="A764" s="197"/>
      <c r="B764" s="150"/>
      <c r="C764" s="150"/>
      <c r="D764" s="59"/>
      <c r="E764" s="150"/>
      <c r="F764" s="150"/>
      <c r="G764" s="150"/>
      <c r="H764" s="150"/>
      <c r="I764" s="150"/>
      <c r="J764" s="150"/>
      <c r="K764" s="150"/>
      <c r="L764" s="150"/>
      <c r="M764" s="150"/>
      <c r="N764" s="150"/>
      <c r="O764" s="150"/>
      <c r="P764" s="150"/>
      <c r="Q764" s="150"/>
      <c r="R764" s="150"/>
      <c r="S764" s="150"/>
      <c r="T764" s="150"/>
      <c r="U764" s="150"/>
      <c r="V764" s="150"/>
      <c r="W764" s="150"/>
      <c r="X764" s="150"/>
      <c r="Y764" s="150"/>
      <c r="Z764" s="150"/>
    </row>
    <row r="765" ht="12.75" customHeight="1">
      <c r="A765" s="197"/>
      <c r="B765" s="150"/>
      <c r="C765" s="150"/>
      <c r="D765" s="59"/>
      <c r="E765" s="150"/>
      <c r="F765" s="150"/>
      <c r="G765" s="150"/>
      <c r="H765" s="150"/>
      <c r="I765" s="150"/>
      <c r="J765" s="150"/>
      <c r="K765" s="150"/>
      <c r="L765" s="150"/>
      <c r="M765" s="150"/>
      <c r="N765" s="150"/>
      <c r="O765" s="150"/>
      <c r="P765" s="150"/>
      <c r="Q765" s="150"/>
      <c r="R765" s="150"/>
      <c r="S765" s="150"/>
      <c r="T765" s="150"/>
      <c r="U765" s="150"/>
      <c r="V765" s="150"/>
      <c r="W765" s="150"/>
      <c r="X765" s="150"/>
      <c r="Y765" s="150"/>
      <c r="Z765" s="150"/>
    </row>
    <row r="766" ht="12.75" customHeight="1">
      <c r="A766" s="197"/>
      <c r="B766" s="150"/>
      <c r="C766" s="150"/>
      <c r="D766" s="59"/>
      <c r="E766" s="150"/>
      <c r="F766" s="150"/>
      <c r="G766" s="150"/>
      <c r="H766" s="150"/>
      <c r="I766" s="150"/>
      <c r="J766" s="150"/>
      <c r="K766" s="150"/>
      <c r="L766" s="150"/>
      <c r="M766" s="150"/>
      <c r="N766" s="150"/>
      <c r="O766" s="150"/>
      <c r="P766" s="150"/>
      <c r="Q766" s="150"/>
      <c r="R766" s="150"/>
      <c r="S766" s="150"/>
      <c r="T766" s="150"/>
      <c r="U766" s="150"/>
      <c r="V766" s="150"/>
      <c r="W766" s="150"/>
      <c r="X766" s="150"/>
      <c r="Y766" s="150"/>
      <c r="Z766" s="150"/>
    </row>
    <row r="767" ht="12.75" customHeight="1">
      <c r="A767" s="197"/>
      <c r="B767" s="150"/>
      <c r="C767" s="150"/>
      <c r="D767" s="59"/>
      <c r="E767" s="150"/>
      <c r="F767" s="150"/>
      <c r="G767" s="150"/>
      <c r="H767" s="150"/>
      <c r="I767" s="150"/>
      <c r="J767" s="150"/>
      <c r="K767" s="150"/>
      <c r="L767" s="150"/>
      <c r="M767" s="150"/>
      <c r="N767" s="150"/>
      <c r="O767" s="150"/>
      <c r="P767" s="150"/>
      <c r="Q767" s="150"/>
      <c r="R767" s="150"/>
      <c r="S767" s="150"/>
      <c r="T767" s="150"/>
      <c r="U767" s="150"/>
      <c r="V767" s="150"/>
      <c r="W767" s="150"/>
      <c r="X767" s="150"/>
      <c r="Y767" s="150"/>
      <c r="Z767" s="150"/>
    </row>
    <row r="768" ht="12.75" customHeight="1">
      <c r="A768" s="197"/>
      <c r="B768" s="150"/>
      <c r="C768" s="150"/>
      <c r="D768" s="59"/>
      <c r="E768" s="150"/>
      <c r="F768" s="150"/>
      <c r="G768" s="150"/>
      <c r="H768" s="150"/>
      <c r="I768" s="150"/>
      <c r="J768" s="150"/>
      <c r="K768" s="150"/>
      <c r="L768" s="150"/>
      <c r="M768" s="150"/>
      <c r="N768" s="150"/>
      <c r="O768" s="150"/>
      <c r="P768" s="150"/>
      <c r="Q768" s="150"/>
      <c r="R768" s="150"/>
      <c r="S768" s="150"/>
      <c r="T768" s="150"/>
      <c r="U768" s="150"/>
      <c r="V768" s="150"/>
      <c r="W768" s="150"/>
      <c r="X768" s="150"/>
      <c r="Y768" s="150"/>
      <c r="Z768" s="150"/>
    </row>
    <row r="769" ht="12.75" customHeight="1">
      <c r="A769" s="197"/>
      <c r="B769" s="150"/>
      <c r="C769" s="150"/>
      <c r="D769" s="59"/>
      <c r="E769" s="150"/>
      <c r="F769" s="150"/>
      <c r="G769" s="150"/>
      <c r="H769" s="150"/>
      <c r="I769" s="150"/>
      <c r="J769" s="150"/>
      <c r="K769" s="150"/>
      <c r="L769" s="150"/>
      <c r="M769" s="150"/>
      <c r="N769" s="150"/>
      <c r="O769" s="150"/>
      <c r="P769" s="150"/>
      <c r="Q769" s="150"/>
      <c r="R769" s="150"/>
      <c r="S769" s="150"/>
      <c r="T769" s="150"/>
      <c r="U769" s="150"/>
      <c r="V769" s="150"/>
      <c r="W769" s="150"/>
      <c r="X769" s="150"/>
      <c r="Y769" s="150"/>
      <c r="Z769" s="150"/>
    </row>
    <row r="770" ht="12.75" customHeight="1">
      <c r="A770" s="197"/>
      <c r="B770" s="150"/>
      <c r="C770" s="150"/>
      <c r="D770" s="59"/>
      <c r="E770" s="150"/>
      <c r="F770" s="150"/>
      <c r="G770" s="150"/>
      <c r="H770" s="150"/>
      <c r="I770" s="150"/>
      <c r="J770" s="150"/>
      <c r="K770" s="150"/>
      <c r="L770" s="150"/>
      <c r="M770" s="150"/>
      <c r="N770" s="150"/>
      <c r="O770" s="150"/>
      <c r="P770" s="150"/>
      <c r="Q770" s="150"/>
      <c r="R770" s="150"/>
      <c r="S770" s="150"/>
      <c r="T770" s="150"/>
      <c r="U770" s="150"/>
      <c r="V770" s="150"/>
      <c r="W770" s="150"/>
      <c r="X770" s="150"/>
      <c r="Y770" s="150"/>
      <c r="Z770" s="150"/>
    </row>
    <row r="771" ht="12.75" customHeight="1">
      <c r="A771" s="197"/>
      <c r="B771" s="150"/>
      <c r="C771" s="150"/>
      <c r="D771" s="59"/>
      <c r="E771" s="150"/>
      <c r="F771" s="150"/>
      <c r="G771" s="150"/>
      <c r="H771" s="150"/>
      <c r="I771" s="150"/>
      <c r="J771" s="150"/>
      <c r="K771" s="150"/>
      <c r="L771" s="150"/>
      <c r="M771" s="150"/>
      <c r="N771" s="150"/>
      <c r="O771" s="150"/>
      <c r="P771" s="150"/>
      <c r="Q771" s="150"/>
      <c r="R771" s="150"/>
      <c r="S771" s="150"/>
      <c r="T771" s="150"/>
      <c r="U771" s="150"/>
      <c r="V771" s="150"/>
      <c r="W771" s="150"/>
      <c r="X771" s="150"/>
      <c r="Y771" s="150"/>
      <c r="Z771" s="150"/>
    </row>
    <row r="772" ht="12.75" customHeight="1">
      <c r="A772" s="197"/>
      <c r="B772" s="150"/>
      <c r="C772" s="150"/>
      <c r="D772" s="59"/>
      <c r="E772" s="150"/>
      <c r="F772" s="150"/>
      <c r="G772" s="150"/>
      <c r="H772" s="150"/>
      <c r="I772" s="150"/>
      <c r="J772" s="150"/>
      <c r="K772" s="150"/>
      <c r="L772" s="150"/>
      <c r="M772" s="150"/>
      <c r="N772" s="150"/>
      <c r="O772" s="150"/>
      <c r="P772" s="150"/>
      <c r="Q772" s="150"/>
      <c r="R772" s="150"/>
      <c r="S772" s="150"/>
      <c r="T772" s="150"/>
      <c r="U772" s="150"/>
      <c r="V772" s="150"/>
      <c r="W772" s="150"/>
      <c r="X772" s="150"/>
      <c r="Y772" s="150"/>
      <c r="Z772" s="150"/>
    </row>
    <row r="773" ht="12.75" customHeight="1">
      <c r="A773" s="197"/>
      <c r="B773" s="150"/>
      <c r="C773" s="150"/>
      <c r="D773" s="59"/>
      <c r="E773" s="150"/>
      <c r="F773" s="150"/>
      <c r="G773" s="150"/>
      <c r="H773" s="150"/>
      <c r="I773" s="150"/>
      <c r="J773" s="150"/>
      <c r="K773" s="150"/>
      <c r="L773" s="150"/>
      <c r="M773" s="150"/>
      <c r="N773" s="150"/>
      <c r="O773" s="150"/>
      <c r="P773" s="150"/>
      <c r="Q773" s="150"/>
      <c r="R773" s="150"/>
      <c r="S773" s="150"/>
      <c r="T773" s="150"/>
      <c r="U773" s="150"/>
      <c r="V773" s="150"/>
      <c r="W773" s="150"/>
      <c r="X773" s="150"/>
      <c r="Y773" s="150"/>
      <c r="Z773" s="150"/>
    </row>
    <row r="774" ht="12.75" customHeight="1">
      <c r="A774" s="197"/>
      <c r="B774" s="150"/>
      <c r="C774" s="150"/>
      <c r="D774" s="59"/>
      <c r="E774" s="150"/>
      <c r="F774" s="150"/>
      <c r="G774" s="150"/>
      <c r="H774" s="150"/>
      <c r="I774" s="150"/>
      <c r="J774" s="150"/>
      <c r="K774" s="150"/>
      <c r="L774" s="150"/>
      <c r="M774" s="150"/>
      <c r="N774" s="150"/>
      <c r="O774" s="150"/>
      <c r="P774" s="150"/>
      <c r="Q774" s="150"/>
      <c r="R774" s="150"/>
      <c r="S774" s="150"/>
      <c r="T774" s="150"/>
      <c r="U774" s="150"/>
      <c r="V774" s="150"/>
      <c r="W774" s="150"/>
      <c r="X774" s="150"/>
      <c r="Y774" s="150"/>
      <c r="Z774" s="150"/>
    </row>
    <row r="775" ht="12.75" customHeight="1">
      <c r="A775" s="197"/>
      <c r="B775" s="150"/>
      <c r="C775" s="150"/>
      <c r="D775" s="59"/>
      <c r="E775" s="150"/>
      <c r="F775" s="150"/>
      <c r="G775" s="150"/>
      <c r="H775" s="150"/>
      <c r="I775" s="150"/>
      <c r="J775" s="150"/>
      <c r="K775" s="150"/>
      <c r="L775" s="150"/>
      <c r="M775" s="150"/>
      <c r="N775" s="150"/>
      <c r="O775" s="150"/>
      <c r="P775" s="150"/>
      <c r="Q775" s="150"/>
      <c r="R775" s="150"/>
      <c r="S775" s="150"/>
      <c r="T775" s="150"/>
      <c r="U775" s="150"/>
      <c r="V775" s="150"/>
      <c r="W775" s="150"/>
      <c r="X775" s="150"/>
      <c r="Y775" s="150"/>
      <c r="Z775" s="150"/>
    </row>
    <row r="776" ht="12.75" customHeight="1">
      <c r="A776" s="197"/>
      <c r="B776" s="150"/>
      <c r="C776" s="150"/>
      <c r="D776" s="59"/>
      <c r="E776" s="150"/>
      <c r="F776" s="150"/>
      <c r="G776" s="150"/>
      <c r="H776" s="150"/>
      <c r="I776" s="150"/>
      <c r="J776" s="150"/>
      <c r="K776" s="150"/>
      <c r="L776" s="150"/>
      <c r="M776" s="150"/>
      <c r="N776" s="150"/>
      <c r="O776" s="150"/>
      <c r="P776" s="150"/>
      <c r="Q776" s="150"/>
      <c r="R776" s="150"/>
      <c r="S776" s="150"/>
      <c r="T776" s="150"/>
      <c r="U776" s="150"/>
      <c r="V776" s="150"/>
      <c r="W776" s="150"/>
      <c r="X776" s="150"/>
      <c r="Y776" s="150"/>
      <c r="Z776" s="150"/>
    </row>
    <row r="777" ht="12.75" customHeight="1">
      <c r="A777" s="197"/>
      <c r="B777" s="150"/>
      <c r="C777" s="150"/>
      <c r="D777" s="59"/>
      <c r="E777" s="150"/>
      <c r="F777" s="150"/>
      <c r="G777" s="150"/>
      <c r="H777" s="150"/>
      <c r="I777" s="150"/>
      <c r="J777" s="150"/>
      <c r="K777" s="150"/>
      <c r="L777" s="150"/>
      <c r="M777" s="150"/>
      <c r="N777" s="150"/>
      <c r="O777" s="150"/>
      <c r="P777" s="150"/>
      <c r="Q777" s="150"/>
      <c r="R777" s="150"/>
      <c r="S777" s="150"/>
      <c r="T777" s="150"/>
      <c r="U777" s="150"/>
      <c r="V777" s="150"/>
      <c r="W777" s="150"/>
      <c r="X777" s="150"/>
      <c r="Y777" s="150"/>
      <c r="Z777" s="150"/>
    </row>
    <row r="778" ht="12.75" customHeight="1">
      <c r="A778" s="197"/>
      <c r="B778" s="150"/>
      <c r="C778" s="150"/>
      <c r="D778" s="59"/>
      <c r="E778" s="150"/>
      <c r="F778" s="150"/>
      <c r="G778" s="150"/>
      <c r="H778" s="150"/>
      <c r="I778" s="150"/>
      <c r="J778" s="150"/>
      <c r="K778" s="150"/>
      <c r="L778" s="150"/>
      <c r="M778" s="150"/>
      <c r="N778" s="150"/>
      <c r="O778" s="150"/>
      <c r="P778" s="150"/>
      <c r="Q778" s="150"/>
      <c r="R778" s="150"/>
      <c r="S778" s="150"/>
      <c r="T778" s="150"/>
      <c r="U778" s="150"/>
      <c r="V778" s="150"/>
      <c r="W778" s="150"/>
      <c r="X778" s="150"/>
      <c r="Y778" s="150"/>
      <c r="Z778" s="150"/>
    </row>
    <row r="779" ht="12.75" customHeight="1">
      <c r="A779" s="197"/>
      <c r="B779" s="150"/>
      <c r="C779" s="150"/>
      <c r="D779" s="59"/>
      <c r="E779" s="150"/>
      <c r="F779" s="150"/>
      <c r="G779" s="150"/>
      <c r="H779" s="150"/>
      <c r="I779" s="150"/>
      <c r="J779" s="150"/>
      <c r="K779" s="150"/>
      <c r="L779" s="150"/>
      <c r="M779" s="150"/>
      <c r="N779" s="150"/>
      <c r="O779" s="150"/>
      <c r="P779" s="150"/>
      <c r="Q779" s="150"/>
      <c r="R779" s="150"/>
      <c r="S779" s="150"/>
      <c r="T779" s="150"/>
      <c r="U779" s="150"/>
      <c r="V779" s="150"/>
      <c r="W779" s="150"/>
      <c r="X779" s="150"/>
      <c r="Y779" s="150"/>
      <c r="Z779" s="150"/>
    </row>
    <row r="780" ht="12.75" customHeight="1">
      <c r="A780" s="197"/>
      <c r="B780" s="150"/>
      <c r="C780" s="150"/>
      <c r="D780" s="59"/>
      <c r="E780" s="150"/>
      <c r="F780" s="150"/>
      <c r="G780" s="150"/>
      <c r="H780" s="150"/>
      <c r="I780" s="150"/>
      <c r="J780" s="150"/>
      <c r="K780" s="150"/>
      <c r="L780" s="150"/>
      <c r="M780" s="150"/>
      <c r="N780" s="150"/>
      <c r="O780" s="150"/>
      <c r="P780" s="150"/>
      <c r="Q780" s="150"/>
      <c r="R780" s="150"/>
      <c r="S780" s="150"/>
      <c r="T780" s="150"/>
      <c r="U780" s="150"/>
      <c r="V780" s="150"/>
      <c r="W780" s="150"/>
      <c r="X780" s="150"/>
      <c r="Y780" s="150"/>
      <c r="Z780" s="150"/>
    </row>
    <row r="781" ht="12.75" customHeight="1">
      <c r="A781" s="197"/>
      <c r="B781" s="150"/>
      <c r="C781" s="150"/>
      <c r="D781" s="59"/>
      <c r="E781" s="150"/>
      <c r="F781" s="150"/>
      <c r="G781" s="150"/>
      <c r="H781" s="150"/>
      <c r="I781" s="150"/>
      <c r="J781" s="150"/>
      <c r="K781" s="150"/>
      <c r="L781" s="150"/>
      <c r="M781" s="150"/>
      <c r="N781" s="150"/>
      <c r="O781" s="150"/>
      <c r="P781" s="150"/>
      <c r="Q781" s="150"/>
      <c r="R781" s="150"/>
      <c r="S781" s="150"/>
      <c r="T781" s="150"/>
      <c r="U781" s="150"/>
      <c r="V781" s="150"/>
      <c r="W781" s="150"/>
      <c r="X781" s="150"/>
      <c r="Y781" s="150"/>
      <c r="Z781" s="150"/>
    </row>
    <row r="782" ht="12.75" customHeight="1">
      <c r="A782" s="197"/>
      <c r="B782" s="150"/>
      <c r="C782" s="150"/>
      <c r="D782" s="59"/>
      <c r="E782" s="150"/>
      <c r="F782" s="150"/>
      <c r="G782" s="150"/>
      <c r="H782" s="150"/>
      <c r="I782" s="150"/>
      <c r="J782" s="150"/>
      <c r="K782" s="150"/>
      <c r="L782" s="150"/>
      <c r="M782" s="150"/>
      <c r="N782" s="150"/>
      <c r="O782" s="150"/>
      <c r="P782" s="150"/>
      <c r="Q782" s="150"/>
      <c r="R782" s="150"/>
      <c r="S782" s="150"/>
      <c r="T782" s="150"/>
      <c r="U782" s="150"/>
      <c r="V782" s="150"/>
      <c r="W782" s="150"/>
      <c r="X782" s="150"/>
      <c r="Y782" s="150"/>
      <c r="Z782" s="150"/>
    </row>
    <row r="783" ht="12.75" customHeight="1">
      <c r="A783" s="197"/>
      <c r="B783" s="150"/>
      <c r="C783" s="150"/>
      <c r="D783" s="59"/>
      <c r="E783" s="150"/>
      <c r="F783" s="150"/>
      <c r="G783" s="150"/>
      <c r="H783" s="150"/>
      <c r="I783" s="150"/>
      <c r="J783" s="150"/>
      <c r="K783" s="150"/>
      <c r="L783" s="150"/>
      <c r="M783" s="150"/>
      <c r="N783" s="150"/>
      <c r="O783" s="150"/>
      <c r="P783" s="150"/>
      <c r="Q783" s="150"/>
      <c r="R783" s="150"/>
      <c r="S783" s="150"/>
      <c r="T783" s="150"/>
      <c r="U783" s="150"/>
      <c r="V783" s="150"/>
      <c r="W783" s="150"/>
      <c r="X783" s="150"/>
      <c r="Y783" s="150"/>
      <c r="Z783" s="150"/>
    </row>
    <row r="784" ht="12.75" customHeight="1">
      <c r="A784" s="197"/>
      <c r="B784" s="150"/>
      <c r="C784" s="150"/>
      <c r="D784" s="59"/>
      <c r="E784" s="150"/>
      <c r="F784" s="150"/>
      <c r="G784" s="150"/>
      <c r="H784" s="150"/>
      <c r="I784" s="150"/>
      <c r="J784" s="150"/>
      <c r="K784" s="150"/>
      <c r="L784" s="150"/>
      <c r="M784" s="150"/>
      <c r="N784" s="150"/>
      <c r="O784" s="150"/>
      <c r="P784" s="150"/>
      <c r="Q784" s="150"/>
      <c r="R784" s="150"/>
      <c r="S784" s="150"/>
      <c r="T784" s="150"/>
      <c r="U784" s="150"/>
      <c r="V784" s="150"/>
      <c r="W784" s="150"/>
      <c r="X784" s="150"/>
      <c r="Y784" s="150"/>
      <c r="Z784" s="150"/>
    </row>
    <row r="785" ht="12.75" customHeight="1">
      <c r="A785" s="197"/>
      <c r="B785" s="150"/>
      <c r="C785" s="150"/>
      <c r="D785" s="59"/>
      <c r="E785" s="150"/>
      <c r="F785" s="150"/>
      <c r="G785" s="150"/>
      <c r="H785" s="150"/>
      <c r="I785" s="150"/>
      <c r="J785" s="150"/>
      <c r="K785" s="150"/>
      <c r="L785" s="150"/>
      <c r="M785" s="150"/>
      <c r="N785" s="150"/>
      <c r="O785" s="150"/>
      <c r="P785" s="150"/>
      <c r="Q785" s="150"/>
      <c r="R785" s="150"/>
      <c r="S785" s="150"/>
      <c r="T785" s="150"/>
      <c r="U785" s="150"/>
      <c r="V785" s="150"/>
      <c r="W785" s="150"/>
      <c r="X785" s="150"/>
      <c r="Y785" s="150"/>
      <c r="Z785" s="150"/>
    </row>
    <row r="786" ht="12.75" customHeight="1">
      <c r="A786" s="197"/>
      <c r="B786" s="150"/>
      <c r="C786" s="150"/>
      <c r="D786" s="59"/>
      <c r="E786" s="150"/>
      <c r="F786" s="150"/>
      <c r="G786" s="150"/>
      <c r="H786" s="150"/>
      <c r="I786" s="150"/>
      <c r="J786" s="150"/>
      <c r="K786" s="150"/>
      <c r="L786" s="150"/>
      <c r="M786" s="150"/>
      <c r="N786" s="150"/>
      <c r="O786" s="150"/>
      <c r="P786" s="150"/>
      <c r="Q786" s="150"/>
      <c r="R786" s="150"/>
      <c r="S786" s="150"/>
      <c r="T786" s="150"/>
      <c r="U786" s="150"/>
      <c r="V786" s="150"/>
      <c r="W786" s="150"/>
      <c r="X786" s="150"/>
      <c r="Y786" s="150"/>
      <c r="Z786" s="150"/>
    </row>
    <row r="787" ht="12.75" customHeight="1">
      <c r="A787" s="197"/>
      <c r="B787" s="150"/>
      <c r="C787" s="150"/>
      <c r="D787" s="59"/>
      <c r="E787" s="150"/>
      <c r="F787" s="150"/>
      <c r="G787" s="150"/>
      <c r="H787" s="150"/>
      <c r="I787" s="150"/>
      <c r="J787" s="150"/>
      <c r="K787" s="150"/>
      <c r="L787" s="150"/>
      <c r="M787" s="150"/>
      <c r="N787" s="150"/>
      <c r="O787" s="150"/>
      <c r="P787" s="150"/>
      <c r="Q787" s="150"/>
      <c r="R787" s="150"/>
      <c r="S787" s="150"/>
      <c r="T787" s="150"/>
      <c r="U787" s="150"/>
      <c r="V787" s="150"/>
      <c r="W787" s="150"/>
      <c r="X787" s="150"/>
      <c r="Y787" s="150"/>
      <c r="Z787" s="150"/>
    </row>
    <row r="788" ht="12.75" customHeight="1">
      <c r="A788" s="197"/>
      <c r="B788" s="150"/>
      <c r="C788" s="150"/>
      <c r="D788" s="59"/>
      <c r="E788" s="150"/>
      <c r="F788" s="150"/>
      <c r="G788" s="150"/>
      <c r="H788" s="150"/>
      <c r="I788" s="150"/>
      <c r="J788" s="150"/>
      <c r="K788" s="150"/>
      <c r="L788" s="150"/>
      <c r="M788" s="150"/>
      <c r="N788" s="150"/>
      <c r="O788" s="150"/>
      <c r="P788" s="150"/>
      <c r="Q788" s="150"/>
      <c r="R788" s="150"/>
      <c r="S788" s="150"/>
      <c r="T788" s="150"/>
      <c r="U788" s="150"/>
      <c r="V788" s="150"/>
      <c r="W788" s="150"/>
      <c r="X788" s="150"/>
      <c r="Y788" s="150"/>
      <c r="Z788" s="150"/>
    </row>
    <row r="789" ht="12.75" customHeight="1">
      <c r="A789" s="197"/>
      <c r="B789" s="150"/>
      <c r="C789" s="150"/>
      <c r="D789" s="59"/>
      <c r="E789" s="150"/>
      <c r="F789" s="150"/>
      <c r="G789" s="150"/>
      <c r="H789" s="150"/>
      <c r="I789" s="150"/>
      <c r="J789" s="150"/>
      <c r="K789" s="150"/>
      <c r="L789" s="150"/>
      <c r="M789" s="150"/>
      <c r="N789" s="150"/>
      <c r="O789" s="150"/>
      <c r="P789" s="150"/>
      <c r="Q789" s="150"/>
      <c r="R789" s="150"/>
      <c r="S789" s="150"/>
      <c r="T789" s="150"/>
      <c r="U789" s="150"/>
      <c r="V789" s="150"/>
      <c r="W789" s="150"/>
      <c r="X789" s="150"/>
      <c r="Y789" s="150"/>
      <c r="Z789" s="150"/>
    </row>
    <row r="790" ht="12.75" customHeight="1">
      <c r="A790" s="197"/>
      <c r="B790" s="150"/>
      <c r="C790" s="150"/>
      <c r="D790" s="59"/>
      <c r="E790" s="150"/>
      <c r="F790" s="150"/>
      <c r="G790" s="150"/>
      <c r="H790" s="150"/>
      <c r="I790" s="150"/>
      <c r="J790" s="150"/>
      <c r="K790" s="150"/>
      <c r="L790" s="150"/>
      <c r="M790" s="150"/>
      <c r="N790" s="150"/>
      <c r="O790" s="150"/>
      <c r="P790" s="150"/>
      <c r="Q790" s="150"/>
      <c r="R790" s="150"/>
      <c r="S790" s="150"/>
      <c r="T790" s="150"/>
      <c r="U790" s="150"/>
      <c r="V790" s="150"/>
      <c r="W790" s="150"/>
      <c r="X790" s="150"/>
      <c r="Y790" s="150"/>
      <c r="Z790" s="150"/>
    </row>
    <row r="791" ht="12.75" customHeight="1">
      <c r="A791" s="197"/>
      <c r="B791" s="150"/>
      <c r="C791" s="150"/>
      <c r="D791" s="59"/>
      <c r="E791" s="150"/>
      <c r="F791" s="150"/>
      <c r="G791" s="150"/>
      <c r="H791" s="150"/>
      <c r="I791" s="150"/>
      <c r="J791" s="150"/>
      <c r="K791" s="150"/>
      <c r="L791" s="150"/>
      <c r="M791" s="150"/>
      <c r="N791" s="150"/>
      <c r="O791" s="150"/>
      <c r="P791" s="150"/>
      <c r="Q791" s="150"/>
      <c r="R791" s="150"/>
      <c r="S791" s="150"/>
      <c r="T791" s="150"/>
      <c r="U791" s="150"/>
      <c r="V791" s="150"/>
      <c r="W791" s="150"/>
      <c r="X791" s="150"/>
      <c r="Y791" s="150"/>
      <c r="Z791" s="150"/>
    </row>
    <row r="792" ht="12.75" customHeight="1">
      <c r="A792" s="197"/>
      <c r="B792" s="150"/>
      <c r="C792" s="150"/>
      <c r="D792" s="59"/>
      <c r="E792" s="150"/>
      <c r="F792" s="150"/>
      <c r="G792" s="150"/>
      <c r="H792" s="150"/>
      <c r="I792" s="150"/>
      <c r="J792" s="150"/>
      <c r="K792" s="150"/>
      <c r="L792" s="150"/>
      <c r="M792" s="150"/>
      <c r="N792" s="150"/>
      <c r="O792" s="150"/>
      <c r="P792" s="150"/>
      <c r="Q792" s="150"/>
      <c r="R792" s="150"/>
      <c r="S792" s="150"/>
      <c r="T792" s="150"/>
      <c r="U792" s="150"/>
      <c r="V792" s="150"/>
      <c r="W792" s="150"/>
      <c r="X792" s="150"/>
      <c r="Y792" s="150"/>
      <c r="Z792" s="150"/>
    </row>
    <row r="793" ht="12.75" customHeight="1">
      <c r="A793" s="197"/>
      <c r="B793" s="150"/>
      <c r="C793" s="150"/>
      <c r="D793" s="59"/>
      <c r="E793" s="150"/>
      <c r="F793" s="150"/>
      <c r="G793" s="150"/>
      <c r="H793" s="150"/>
      <c r="I793" s="150"/>
      <c r="J793" s="150"/>
      <c r="K793" s="150"/>
      <c r="L793" s="150"/>
      <c r="M793" s="150"/>
      <c r="N793" s="150"/>
      <c r="O793" s="150"/>
      <c r="P793" s="150"/>
      <c r="Q793" s="150"/>
      <c r="R793" s="150"/>
      <c r="S793" s="150"/>
      <c r="T793" s="150"/>
      <c r="U793" s="150"/>
      <c r="V793" s="150"/>
      <c r="W793" s="150"/>
      <c r="X793" s="150"/>
      <c r="Y793" s="150"/>
      <c r="Z793" s="150"/>
    </row>
    <row r="794" ht="12.75" customHeight="1">
      <c r="A794" s="197"/>
      <c r="B794" s="150"/>
      <c r="C794" s="150"/>
      <c r="D794" s="59"/>
      <c r="E794" s="150"/>
      <c r="F794" s="150"/>
      <c r="G794" s="150"/>
      <c r="H794" s="150"/>
      <c r="I794" s="150"/>
      <c r="J794" s="150"/>
      <c r="K794" s="150"/>
      <c r="L794" s="150"/>
      <c r="M794" s="150"/>
      <c r="N794" s="150"/>
      <c r="O794" s="150"/>
      <c r="P794" s="150"/>
      <c r="Q794" s="150"/>
      <c r="R794" s="150"/>
      <c r="S794" s="150"/>
      <c r="T794" s="150"/>
      <c r="U794" s="150"/>
      <c r="V794" s="150"/>
      <c r="W794" s="150"/>
      <c r="X794" s="150"/>
      <c r="Y794" s="150"/>
      <c r="Z794" s="150"/>
    </row>
    <row r="795" ht="12.75" customHeight="1">
      <c r="A795" s="197"/>
      <c r="B795" s="150"/>
      <c r="C795" s="150"/>
      <c r="D795" s="59"/>
      <c r="E795" s="150"/>
      <c r="F795" s="150"/>
      <c r="G795" s="150"/>
      <c r="H795" s="150"/>
      <c r="I795" s="150"/>
      <c r="J795" s="150"/>
      <c r="K795" s="150"/>
      <c r="L795" s="150"/>
      <c r="M795" s="150"/>
      <c r="N795" s="150"/>
      <c r="O795" s="150"/>
      <c r="P795" s="150"/>
      <c r="Q795" s="150"/>
      <c r="R795" s="150"/>
      <c r="S795" s="150"/>
      <c r="T795" s="150"/>
      <c r="U795" s="150"/>
      <c r="V795" s="150"/>
      <c r="W795" s="150"/>
      <c r="X795" s="150"/>
      <c r="Y795" s="150"/>
      <c r="Z795" s="150"/>
    </row>
    <row r="796" ht="12.75" customHeight="1">
      <c r="A796" s="197"/>
      <c r="B796" s="150"/>
      <c r="C796" s="150"/>
      <c r="D796" s="59"/>
      <c r="E796" s="150"/>
      <c r="F796" s="150"/>
      <c r="G796" s="150"/>
      <c r="H796" s="150"/>
      <c r="I796" s="150"/>
      <c r="J796" s="150"/>
      <c r="K796" s="150"/>
      <c r="L796" s="150"/>
      <c r="M796" s="150"/>
      <c r="N796" s="150"/>
      <c r="O796" s="150"/>
      <c r="P796" s="150"/>
      <c r="Q796" s="150"/>
      <c r="R796" s="150"/>
      <c r="S796" s="150"/>
      <c r="T796" s="150"/>
      <c r="U796" s="150"/>
      <c r="V796" s="150"/>
      <c r="W796" s="150"/>
      <c r="X796" s="150"/>
      <c r="Y796" s="150"/>
      <c r="Z796" s="150"/>
    </row>
    <row r="797" ht="12.75" customHeight="1">
      <c r="A797" s="197"/>
      <c r="B797" s="150"/>
      <c r="C797" s="150"/>
      <c r="D797" s="59"/>
      <c r="E797" s="150"/>
      <c r="F797" s="150"/>
      <c r="G797" s="150"/>
      <c r="H797" s="150"/>
      <c r="I797" s="150"/>
      <c r="J797" s="150"/>
      <c r="K797" s="150"/>
      <c r="L797" s="150"/>
      <c r="M797" s="150"/>
      <c r="N797" s="150"/>
      <c r="O797" s="150"/>
      <c r="P797" s="150"/>
      <c r="Q797" s="150"/>
      <c r="R797" s="150"/>
      <c r="S797" s="150"/>
      <c r="T797" s="150"/>
      <c r="U797" s="150"/>
      <c r="V797" s="150"/>
      <c r="W797" s="150"/>
      <c r="X797" s="150"/>
      <c r="Y797" s="150"/>
      <c r="Z797" s="150"/>
    </row>
    <row r="798" ht="12.75" customHeight="1">
      <c r="A798" s="197"/>
      <c r="B798" s="150"/>
      <c r="C798" s="150"/>
      <c r="D798" s="59"/>
      <c r="E798" s="150"/>
      <c r="F798" s="150"/>
      <c r="G798" s="150"/>
      <c r="H798" s="150"/>
      <c r="I798" s="150"/>
      <c r="J798" s="150"/>
      <c r="K798" s="150"/>
      <c r="L798" s="150"/>
      <c r="M798" s="150"/>
      <c r="N798" s="150"/>
      <c r="O798" s="150"/>
      <c r="P798" s="150"/>
      <c r="Q798" s="150"/>
      <c r="R798" s="150"/>
      <c r="S798" s="150"/>
      <c r="T798" s="150"/>
      <c r="U798" s="150"/>
      <c r="V798" s="150"/>
      <c r="W798" s="150"/>
      <c r="X798" s="150"/>
      <c r="Y798" s="150"/>
      <c r="Z798" s="150"/>
    </row>
    <row r="799" ht="12.75" customHeight="1">
      <c r="A799" s="197"/>
      <c r="B799" s="150"/>
      <c r="C799" s="150"/>
      <c r="D799" s="59"/>
      <c r="E799" s="150"/>
      <c r="F799" s="150"/>
      <c r="G799" s="150"/>
      <c r="H799" s="150"/>
      <c r="I799" s="150"/>
      <c r="J799" s="150"/>
      <c r="K799" s="150"/>
      <c r="L799" s="150"/>
      <c r="M799" s="150"/>
      <c r="N799" s="150"/>
      <c r="O799" s="150"/>
      <c r="P799" s="150"/>
      <c r="Q799" s="150"/>
      <c r="R799" s="150"/>
      <c r="S799" s="150"/>
      <c r="T799" s="150"/>
      <c r="U799" s="150"/>
      <c r="V799" s="150"/>
      <c r="W799" s="150"/>
      <c r="X799" s="150"/>
      <c r="Y799" s="150"/>
      <c r="Z799" s="150"/>
    </row>
    <row r="800" ht="12.75" customHeight="1">
      <c r="A800" s="197"/>
      <c r="B800" s="150"/>
      <c r="C800" s="150"/>
      <c r="D800" s="59"/>
      <c r="E800" s="150"/>
      <c r="F800" s="150"/>
      <c r="G800" s="150"/>
      <c r="H800" s="150"/>
      <c r="I800" s="150"/>
      <c r="J800" s="150"/>
      <c r="K800" s="150"/>
      <c r="L800" s="150"/>
      <c r="M800" s="150"/>
      <c r="N800" s="150"/>
      <c r="O800" s="150"/>
      <c r="P800" s="150"/>
      <c r="Q800" s="150"/>
      <c r="R800" s="150"/>
      <c r="S800" s="150"/>
      <c r="T800" s="150"/>
      <c r="U800" s="150"/>
      <c r="V800" s="150"/>
      <c r="W800" s="150"/>
      <c r="X800" s="150"/>
      <c r="Y800" s="150"/>
      <c r="Z800" s="150"/>
    </row>
    <row r="801" ht="12.75" customHeight="1">
      <c r="A801" s="197"/>
      <c r="B801" s="150"/>
      <c r="C801" s="150"/>
      <c r="D801" s="59"/>
      <c r="E801" s="150"/>
      <c r="F801" s="150"/>
      <c r="G801" s="150"/>
      <c r="H801" s="150"/>
      <c r="I801" s="150"/>
      <c r="J801" s="150"/>
      <c r="K801" s="150"/>
      <c r="L801" s="150"/>
      <c r="M801" s="150"/>
      <c r="N801" s="150"/>
      <c r="O801" s="150"/>
      <c r="P801" s="150"/>
      <c r="Q801" s="150"/>
      <c r="R801" s="150"/>
      <c r="S801" s="150"/>
      <c r="T801" s="150"/>
      <c r="U801" s="150"/>
      <c r="V801" s="150"/>
      <c r="W801" s="150"/>
      <c r="X801" s="150"/>
      <c r="Y801" s="150"/>
      <c r="Z801" s="150"/>
    </row>
    <row r="802" ht="12.75" customHeight="1">
      <c r="A802" s="197"/>
      <c r="B802" s="150"/>
      <c r="C802" s="150"/>
      <c r="D802" s="59"/>
      <c r="E802" s="150"/>
      <c r="F802" s="150"/>
      <c r="G802" s="150"/>
      <c r="H802" s="150"/>
      <c r="I802" s="150"/>
      <c r="J802" s="150"/>
      <c r="K802" s="150"/>
      <c r="L802" s="150"/>
      <c r="M802" s="150"/>
      <c r="N802" s="150"/>
      <c r="O802" s="150"/>
      <c r="P802" s="150"/>
      <c r="Q802" s="150"/>
      <c r="R802" s="150"/>
      <c r="S802" s="150"/>
      <c r="T802" s="150"/>
      <c r="U802" s="150"/>
      <c r="V802" s="150"/>
      <c r="W802" s="150"/>
      <c r="X802" s="150"/>
      <c r="Y802" s="150"/>
      <c r="Z802" s="150"/>
    </row>
    <row r="803" ht="12.75" customHeight="1">
      <c r="A803" s="197"/>
      <c r="B803" s="150"/>
      <c r="C803" s="150"/>
      <c r="D803" s="59"/>
      <c r="E803" s="150"/>
      <c r="F803" s="150"/>
      <c r="G803" s="150"/>
      <c r="H803" s="150"/>
      <c r="I803" s="150"/>
      <c r="J803" s="150"/>
      <c r="K803" s="150"/>
      <c r="L803" s="150"/>
      <c r="M803" s="150"/>
      <c r="N803" s="150"/>
      <c r="O803" s="150"/>
      <c r="P803" s="150"/>
      <c r="Q803" s="150"/>
      <c r="R803" s="150"/>
      <c r="S803" s="150"/>
      <c r="T803" s="150"/>
      <c r="U803" s="150"/>
      <c r="V803" s="150"/>
      <c r="W803" s="150"/>
      <c r="X803" s="150"/>
      <c r="Y803" s="150"/>
      <c r="Z803" s="150"/>
    </row>
    <row r="804" ht="12.75" customHeight="1">
      <c r="A804" s="197"/>
      <c r="B804" s="150"/>
      <c r="C804" s="150"/>
      <c r="D804" s="59"/>
      <c r="E804" s="150"/>
      <c r="F804" s="150"/>
      <c r="G804" s="150"/>
      <c r="H804" s="150"/>
      <c r="I804" s="150"/>
      <c r="J804" s="150"/>
      <c r="K804" s="150"/>
      <c r="L804" s="150"/>
      <c r="M804" s="150"/>
      <c r="N804" s="150"/>
      <c r="O804" s="150"/>
      <c r="P804" s="150"/>
      <c r="Q804" s="150"/>
      <c r="R804" s="150"/>
      <c r="S804" s="150"/>
      <c r="T804" s="150"/>
      <c r="U804" s="150"/>
      <c r="V804" s="150"/>
      <c r="W804" s="150"/>
      <c r="X804" s="150"/>
      <c r="Y804" s="150"/>
      <c r="Z804" s="150"/>
    </row>
    <row r="805" ht="12.75" customHeight="1">
      <c r="A805" s="197"/>
      <c r="B805" s="150"/>
      <c r="C805" s="150"/>
      <c r="D805" s="59"/>
      <c r="E805" s="150"/>
      <c r="F805" s="150"/>
      <c r="G805" s="150"/>
      <c r="H805" s="150"/>
      <c r="I805" s="150"/>
      <c r="J805" s="150"/>
      <c r="K805" s="150"/>
      <c r="L805" s="150"/>
      <c r="M805" s="150"/>
      <c r="N805" s="150"/>
      <c r="O805" s="150"/>
      <c r="P805" s="150"/>
      <c r="Q805" s="150"/>
      <c r="R805" s="150"/>
      <c r="S805" s="150"/>
      <c r="T805" s="150"/>
      <c r="U805" s="150"/>
      <c r="V805" s="150"/>
      <c r="W805" s="150"/>
      <c r="X805" s="150"/>
      <c r="Y805" s="150"/>
      <c r="Z805" s="150"/>
    </row>
    <row r="806" ht="12.75" customHeight="1">
      <c r="A806" s="197"/>
      <c r="B806" s="150"/>
      <c r="C806" s="150"/>
      <c r="D806" s="59"/>
      <c r="E806" s="150"/>
      <c r="F806" s="150"/>
      <c r="G806" s="150"/>
      <c r="H806" s="150"/>
      <c r="I806" s="150"/>
      <c r="J806" s="150"/>
      <c r="K806" s="150"/>
      <c r="L806" s="150"/>
      <c r="M806" s="150"/>
      <c r="N806" s="150"/>
      <c r="O806" s="150"/>
      <c r="P806" s="150"/>
      <c r="Q806" s="150"/>
      <c r="R806" s="150"/>
      <c r="S806" s="150"/>
      <c r="T806" s="150"/>
      <c r="U806" s="150"/>
      <c r="V806" s="150"/>
      <c r="W806" s="150"/>
      <c r="X806" s="150"/>
      <c r="Y806" s="150"/>
      <c r="Z806" s="150"/>
    </row>
    <row r="807" ht="12.75" customHeight="1">
      <c r="A807" s="197"/>
      <c r="B807" s="150"/>
      <c r="C807" s="150"/>
      <c r="D807" s="59"/>
      <c r="E807" s="150"/>
      <c r="F807" s="150"/>
      <c r="G807" s="150"/>
      <c r="H807" s="150"/>
      <c r="I807" s="150"/>
      <c r="J807" s="150"/>
      <c r="K807" s="150"/>
      <c r="L807" s="150"/>
      <c r="M807" s="150"/>
      <c r="N807" s="150"/>
      <c r="O807" s="150"/>
      <c r="P807" s="150"/>
      <c r="Q807" s="150"/>
      <c r="R807" s="150"/>
      <c r="S807" s="150"/>
      <c r="T807" s="150"/>
      <c r="U807" s="150"/>
      <c r="V807" s="150"/>
      <c r="W807" s="150"/>
      <c r="X807" s="150"/>
      <c r="Y807" s="150"/>
      <c r="Z807" s="150"/>
    </row>
    <row r="808" ht="12.75" customHeight="1">
      <c r="A808" s="197"/>
      <c r="B808" s="150"/>
      <c r="C808" s="150"/>
      <c r="D808" s="59"/>
      <c r="E808" s="150"/>
      <c r="F808" s="150"/>
      <c r="G808" s="150"/>
      <c r="H808" s="150"/>
      <c r="I808" s="150"/>
      <c r="J808" s="150"/>
      <c r="K808" s="150"/>
      <c r="L808" s="150"/>
      <c r="M808" s="150"/>
      <c r="N808" s="150"/>
      <c r="O808" s="150"/>
      <c r="P808" s="150"/>
      <c r="Q808" s="150"/>
      <c r="R808" s="150"/>
      <c r="S808" s="150"/>
      <c r="T808" s="150"/>
      <c r="U808" s="150"/>
      <c r="V808" s="150"/>
      <c r="W808" s="150"/>
      <c r="X808" s="150"/>
      <c r="Y808" s="150"/>
      <c r="Z808" s="150"/>
    </row>
    <row r="809" ht="12.75" customHeight="1">
      <c r="A809" s="197"/>
      <c r="B809" s="150"/>
      <c r="C809" s="150"/>
      <c r="D809" s="59"/>
      <c r="E809" s="150"/>
      <c r="F809" s="150"/>
      <c r="G809" s="150"/>
      <c r="H809" s="150"/>
      <c r="I809" s="150"/>
      <c r="J809" s="150"/>
      <c r="K809" s="150"/>
      <c r="L809" s="150"/>
      <c r="M809" s="150"/>
      <c r="N809" s="150"/>
      <c r="O809" s="150"/>
      <c r="P809" s="150"/>
      <c r="Q809" s="150"/>
      <c r="R809" s="150"/>
      <c r="S809" s="150"/>
      <c r="T809" s="150"/>
      <c r="U809" s="150"/>
      <c r="V809" s="150"/>
      <c r="W809" s="150"/>
      <c r="X809" s="150"/>
      <c r="Y809" s="150"/>
      <c r="Z809" s="150"/>
    </row>
    <row r="810" ht="12.75" customHeight="1">
      <c r="A810" s="197"/>
      <c r="B810" s="150"/>
      <c r="C810" s="150"/>
      <c r="D810" s="59"/>
      <c r="E810" s="150"/>
      <c r="F810" s="150"/>
      <c r="G810" s="150"/>
      <c r="H810" s="150"/>
      <c r="I810" s="150"/>
      <c r="J810" s="150"/>
      <c r="K810" s="150"/>
      <c r="L810" s="150"/>
      <c r="M810" s="150"/>
      <c r="N810" s="150"/>
      <c r="O810" s="150"/>
      <c r="P810" s="150"/>
      <c r="Q810" s="150"/>
      <c r="R810" s="150"/>
      <c r="S810" s="150"/>
      <c r="T810" s="150"/>
      <c r="U810" s="150"/>
      <c r="V810" s="150"/>
      <c r="W810" s="150"/>
      <c r="X810" s="150"/>
      <c r="Y810" s="150"/>
      <c r="Z810" s="150"/>
    </row>
    <row r="811" ht="12.75" customHeight="1">
      <c r="A811" s="197"/>
      <c r="B811" s="150"/>
      <c r="C811" s="150"/>
      <c r="D811" s="59"/>
      <c r="E811" s="150"/>
      <c r="F811" s="150"/>
      <c r="G811" s="150"/>
      <c r="H811" s="150"/>
      <c r="I811" s="150"/>
      <c r="J811" s="150"/>
      <c r="K811" s="150"/>
      <c r="L811" s="150"/>
      <c r="M811" s="150"/>
      <c r="N811" s="150"/>
      <c r="O811" s="150"/>
      <c r="P811" s="150"/>
      <c r="Q811" s="150"/>
      <c r="R811" s="150"/>
      <c r="S811" s="150"/>
      <c r="T811" s="150"/>
      <c r="U811" s="150"/>
      <c r="V811" s="150"/>
      <c r="W811" s="150"/>
      <c r="X811" s="150"/>
      <c r="Y811" s="150"/>
      <c r="Z811" s="150"/>
    </row>
    <row r="812" ht="12.75" customHeight="1">
      <c r="A812" s="197"/>
      <c r="B812" s="150"/>
      <c r="C812" s="150"/>
      <c r="D812" s="59"/>
      <c r="E812" s="150"/>
      <c r="F812" s="150"/>
      <c r="G812" s="150"/>
      <c r="H812" s="150"/>
      <c r="I812" s="150"/>
      <c r="J812" s="150"/>
      <c r="K812" s="150"/>
      <c r="L812" s="150"/>
      <c r="M812" s="150"/>
      <c r="N812" s="150"/>
      <c r="O812" s="150"/>
      <c r="P812" s="150"/>
      <c r="Q812" s="150"/>
      <c r="R812" s="150"/>
      <c r="S812" s="150"/>
      <c r="T812" s="150"/>
      <c r="U812" s="150"/>
      <c r="V812" s="150"/>
      <c r="W812" s="150"/>
      <c r="X812" s="150"/>
      <c r="Y812" s="150"/>
      <c r="Z812" s="150"/>
    </row>
    <row r="813" ht="12.75" customHeight="1">
      <c r="A813" s="197"/>
      <c r="B813" s="150"/>
      <c r="C813" s="150"/>
      <c r="D813" s="59"/>
      <c r="E813" s="150"/>
      <c r="F813" s="150"/>
      <c r="G813" s="150"/>
      <c r="H813" s="150"/>
      <c r="I813" s="150"/>
      <c r="J813" s="150"/>
      <c r="K813" s="150"/>
      <c r="L813" s="150"/>
      <c r="M813" s="150"/>
      <c r="N813" s="150"/>
      <c r="O813" s="150"/>
      <c r="P813" s="150"/>
      <c r="Q813" s="150"/>
      <c r="R813" s="150"/>
      <c r="S813" s="150"/>
      <c r="T813" s="150"/>
      <c r="U813" s="150"/>
      <c r="V813" s="150"/>
      <c r="W813" s="150"/>
      <c r="X813" s="150"/>
      <c r="Y813" s="150"/>
      <c r="Z813" s="150"/>
    </row>
    <row r="814" ht="12.75" customHeight="1">
      <c r="A814" s="197"/>
      <c r="B814" s="150"/>
      <c r="C814" s="150"/>
      <c r="D814" s="59"/>
      <c r="E814" s="150"/>
      <c r="F814" s="150"/>
      <c r="G814" s="150"/>
      <c r="H814" s="150"/>
      <c r="I814" s="150"/>
      <c r="J814" s="150"/>
      <c r="K814" s="150"/>
      <c r="L814" s="150"/>
      <c r="M814" s="150"/>
      <c r="N814" s="150"/>
      <c r="O814" s="150"/>
      <c r="P814" s="150"/>
      <c r="Q814" s="150"/>
      <c r="R814" s="150"/>
      <c r="S814" s="150"/>
      <c r="T814" s="150"/>
      <c r="U814" s="150"/>
      <c r="V814" s="150"/>
      <c r="W814" s="150"/>
      <c r="X814" s="150"/>
      <c r="Y814" s="150"/>
      <c r="Z814" s="150"/>
    </row>
    <row r="815" ht="12.75" customHeight="1">
      <c r="A815" s="197"/>
      <c r="B815" s="150"/>
      <c r="C815" s="150"/>
      <c r="D815" s="59"/>
      <c r="E815" s="150"/>
      <c r="F815" s="150"/>
      <c r="G815" s="150"/>
      <c r="H815" s="150"/>
      <c r="I815" s="150"/>
      <c r="J815" s="150"/>
      <c r="K815" s="150"/>
      <c r="L815" s="150"/>
      <c r="M815" s="150"/>
      <c r="N815" s="150"/>
      <c r="O815" s="150"/>
      <c r="P815" s="150"/>
      <c r="Q815" s="150"/>
      <c r="R815" s="150"/>
      <c r="S815" s="150"/>
      <c r="T815" s="150"/>
      <c r="U815" s="150"/>
      <c r="V815" s="150"/>
      <c r="W815" s="150"/>
      <c r="X815" s="150"/>
      <c r="Y815" s="150"/>
      <c r="Z815" s="150"/>
    </row>
    <row r="816" ht="12.75" customHeight="1">
      <c r="A816" s="197"/>
      <c r="B816" s="150"/>
      <c r="C816" s="150"/>
      <c r="D816" s="59"/>
      <c r="E816" s="150"/>
      <c r="F816" s="150"/>
      <c r="G816" s="150"/>
      <c r="H816" s="150"/>
      <c r="I816" s="150"/>
      <c r="J816" s="150"/>
      <c r="K816" s="150"/>
      <c r="L816" s="150"/>
      <c r="M816" s="150"/>
      <c r="N816" s="150"/>
      <c r="O816" s="150"/>
      <c r="P816" s="150"/>
      <c r="Q816" s="150"/>
      <c r="R816" s="150"/>
      <c r="S816" s="150"/>
      <c r="T816" s="150"/>
      <c r="U816" s="150"/>
      <c r="V816" s="150"/>
      <c r="W816" s="150"/>
      <c r="X816" s="150"/>
      <c r="Y816" s="150"/>
      <c r="Z816" s="150"/>
    </row>
    <row r="817" ht="12.75" customHeight="1">
      <c r="A817" s="197"/>
      <c r="B817" s="150"/>
      <c r="C817" s="150"/>
      <c r="D817" s="59"/>
      <c r="E817" s="150"/>
      <c r="F817" s="150"/>
      <c r="G817" s="150"/>
      <c r="H817" s="150"/>
      <c r="I817" s="150"/>
      <c r="J817" s="150"/>
      <c r="K817" s="150"/>
      <c r="L817" s="150"/>
      <c r="M817" s="150"/>
      <c r="N817" s="150"/>
      <c r="O817" s="150"/>
      <c r="P817" s="150"/>
      <c r="Q817" s="150"/>
      <c r="R817" s="150"/>
      <c r="S817" s="150"/>
      <c r="T817" s="150"/>
      <c r="U817" s="150"/>
      <c r="V817" s="150"/>
      <c r="W817" s="150"/>
      <c r="X817" s="150"/>
      <c r="Y817" s="150"/>
      <c r="Z817" s="150"/>
    </row>
    <row r="818" ht="12.75" customHeight="1">
      <c r="A818" s="197"/>
      <c r="B818" s="150"/>
      <c r="C818" s="150"/>
      <c r="D818" s="59"/>
      <c r="E818" s="150"/>
      <c r="F818" s="150"/>
      <c r="G818" s="150"/>
      <c r="H818" s="150"/>
      <c r="I818" s="150"/>
      <c r="J818" s="150"/>
      <c r="K818" s="150"/>
      <c r="L818" s="150"/>
      <c r="M818" s="150"/>
      <c r="N818" s="150"/>
      <c r="O818" s="150"/>
      <c r="P818" s="150"/>
      <c r="Q818" s="150"/>
      <c r="R818" s="150"/>
      <c r="S818" s="150"/>
      <c r="T818" s="150"/>
      <c r="U818" s="150"/>
      <c r="V818" s="150"/>
      <c r="W818" s="150"/>
      <c r="X818" s="150"/>
      <c r="Y818" s="150"/>
      <c r="Z818" s="150"/>
    </row>
    <row r="819" ht="12.75" customHeight="1">
      <c r="A819" s="197"/>
      <c r="B819" s="150"/>
      <c r="C819" s="150"/>
      <c r="D819" s="59"/>
      <c r="E819" s="150"/>
      <c r="F819" s="150"/>
      <c r="G819" s="150"/>
      <c r="H819" s="150"/>
      <c r="I819" s="150"/>
      <c r="J819" s="150"/>
      <c r="K819" s="150"/>
      <c r="L819" s="150"/>
      <c r="M819" s="150"/>
      <c r="N819" s="150"/>
      <c r="O819" s="150"/>
      <c r="P819" s="150"/>
      <c r="Q819" s="150"/>
      <c r="R819" s="150"/>
      <c r="S819" s="150"/>
      <c r="T819" s="150"/>
      <c r="U819" s="150"/>
      <c r="V819" s="150"/>
      <c r="W819" s="150"/>
      <c r="X819" s="150"/>
      <c r="Y819" s="150"/>
      <c r="Z819" s="150"/>
    </row>
    <row r="820" ht="12.75" customHeight="1">
      <c r="A820" s="197"/>
      <c r="B820" s="150"/>
      <c r="C820" s="150"/>
      <c r="D820" s="59"/>
      <c r="E820" s="150"/>
      <c r="F820" s="150"/>
      <c r="G820" s="150"/>
      <c r="H820" s="150"/>
      <c r="I820" s="150"/>
      <c r="J820" s="150"/>
      <c r="K820" s="150"/>
      <c r="L820" s="150"/>
      <c r="M820" s="150"/>
      <c r="N820" s="150"/>
      <c r="O820" s="150"/>
      <c r="P820" s="150"/>
      <c r="Q820" s="150"/>
      <c r="R820" s="150"/>
      <c r="S820" s="150"/>
      <c r="T820" s="150"/>
      <c r="U820" s="150"/>
      <c r="V820" s="150"/>
      <c r="W820" s="150"/>
      <c r="X820" s="150"/>
      <c r="Y820" s="150"/>
      <c r="Z820" s="150"/>
    </row>
    <row r="821" ht="12.75" customHeight="1">
      <c r="A821" s="197"/>
      <c r="B821" s="150"/>
      <c r="C821" s="150"/>
      <c r="D821" s="59"/>
      <c r="E821" s="150"/>
      <c r="F821" s="150"/>
      <c r="G821" s="150"/>
      <c r="H821" s="150"/>
      <c r="I821" s="150"/>
      <c r="J821" s="150"/>
      <c r="K821" s="150"/>
      <c r="L821" s="150"/>
      <c r="M821" s="150"/>
      <c r="N821" s="150"/>
      <c r="O821" s="150"/>
      <c r="P821" s="150"/>
      <c r="Q821" s="150"/>
      <c r="R821" s="150"/>
      <c r="S821" s="150"/>
      <c r="T821" s="150"/>
      <c r="U821" s="150"/>
      <c r="V821" s="150"/>
      <c r="W821" s="150"/>
      <c r="X821" s="150"/>
      <c r="Y821" s="150"/>
      <c r="Z821" s="150"/>
    </row>
    <row r="822" ht="12.75" customHeight="1">
      <c r="A822" s="197"/>
      <c r="B822" s="150"/>
      <c r="C822" s="150"/>
      <c r="D822" s="59"/>
      <c r="E822" s="150"/>
      <c r="F822" s="150"/>
      <c r="G822" s="150"/>
      <c r="H822" s="150"/>
      <c r="I822" s="150"/>
      <c r="J822" s="150"/>
      <c r="K822" s="150"/>
      <c r="L822" s="150"/>
      <c r="M822" s="150"/>
      <c r="N822" s="150"/>
      <c r="O822" s="150"/>
      <c r="P822" s="150"/>
      <c r="Q822" s="150"/>
      <c r="R822" s="150"/>
      <c r="S822" s="150"/>
      <c r="T822" s="150"/>
      <c r="U822" s="150"/>
      <c r="V822" s="150"/>
      <c r="W822" s="150"/>
      <c r="X822" s="150"/>
      <c r="Y822" s="150"/>
      <c r="Z822" s="150"/>
    </row>
    <row r="823" ht="12.75" customHeight="1">
      <c r="A823" s="197"/>
      <c r="B823" s="150"/>
      <c r="C823" s="150"/>
      <c r="D823" s="59"/>
      <c r="E823" s="150"/>
      <c r="F823" s="150"/>
      <c r="G823" s="150"/>
      <c r="H823" s="150"/>
      <c r="I823" s="150"/>
      <c r="J823" s="150"/>
      <c r="K823" s="150"/>
      <c r="L823" s="150"/>
      <c r="M823" s="150"/>
      <c r="N823" s="150"/>
      <c r="O823" s="150"/>
      <c r="P823" s="150"/>
      <c r="Q823" s="150"/>
      <c r="R823" s="150"/>
      <c r="S823" s="150"/>
      <c r="T823" s="150"/>
      <c r="U823" s="150"/>
      <c r="V823" s="150"/>
      <c r="W823" s="150"/>
      <c r="X823" s="150"/>
      <c r="Y823" s="150"/>
      <c r="Z823" s="150"/>
    </row>
    <row r="824" ht="12.75" customHeight="1">
      <c r="A824" s="197"/>
      <c r="B824" s="150"/>
      <c r="C824" s="150"/>
      <c r="D824" s="59"/>
      <c r="E824" s="150"/>
      <c r="F824" s="150"/>
      <c r="G824" s="150"/>
      <c r="H824" s="150"/>
      <c r="I824" s="150"/>
      <c r="J824" s="150"/>
      <c r="K824" s="150"/>
      <c r="L824" s="150"/>
      <c r="M824" s="150"/>
      <c r="N824" s="150"/>
      <c r="O824" s="150"/>
      <c r="P824" s="150"/>
      <c r="Q824" s="150"/>
      <c r="R824" s="150"/>
      <c r="S824" s="150"/>
      <c r="T824" s="150"/>
      <c r="U824" s="150"/>
      <c r="V824" s="150"/>
      <c r="W824" s="150"/>
      <c r="X824" s="150"/>
      <c r="Y824" s="150"/>
      <c r="Z824" s="150"/>
    </row>
    <row r="825" ht="12.75" customHeight="1">
      <c r="A825" s="197"/>
      <c r="B825" s="150"/>
      <c r="C825" s="150"/>
      <c r="D825" s="59"/>
      <c r="E825" s="150"/>
      <c r="F825" s="150"/>
      <c r="G825" s="150"/>
      <c r="H825" s="150"/>
      <c r="I825" s="150"/>
      <c r="J825" s="150"/>
      <c r="K825" s="150"/>
      <c r="L825" s="150"/>
      <c r="M825" s="150"/>
      <c r="N825" s="150"/>
      <c r="O825" s="150"/>
      <c r="P825" s="150"/>
      <c r="Q825" s="150"/>
      <c r="R825" s="150"/>
      <c r="S825" s="150"/>
      <c r="T825" s="150"/>
      <c r="U825" s="150"/>
      <c r="V825" s="150"/>
      <c r="W825" s="150"/>
      <c r="X825" s="150"/>
      <c r="Y825" s="150"/>
      <c r="Z825" s="150"/>
    </row>
    <row r="826" ht="12.75" customHeight="1">
      <c r="A826" s="197"/>
      <c r="B826" s="150"/>
      <c r="C826" s="150"/>
      <c r="D826" s="59"/>
      <c r="E826" s="150"/>
      <c r="F826" s="150"/>
      <c r="G826" s="150"/>
      <c r="H826" s="150"/>
      <c r="I826" s="150"/>
      <c r="J826" s="150"/>
      <c r="K826" s="150"/>
      <c r="L826" s="150"/>
      <c r="M826" s="150"/>
      <c r="N826" s="150"/>
      <c r="O826" s="150"/>
      <c r="P826" s="150"/>
      <c r="Q826" s="150"/>
      <c r="R826" s="150"/>
      <c r="S826" s="150"/>
      <c r="T826" s="150"/>
      <c r="U826" s="150"/>
      <c r="V826" s="150"/>
      <c r="W826" s="150"/>
      <c r="X826" s="150"/>
      <c r="Y826" s="150"/>
      <c r="Z826" s="150"/>
    </row>
    <row r="827" ht="12.75" customHeight="1">
      <c r="A827" s="197"/>
      <c r="B827" s="150"/>
      <c r="C827" s="150"/>
      <c r="D827" s="59"/>
      <c r="E827" s="150"/>
      <c r="F827" s="150"/>
      <c r="G827" s="150"/>
      <c r="H827" s="150"/>
      <c r="I827" s="150"/>
      <c r="J827" s="150"/>
      <c r="K827" s="150"/>
      <c r="L827" s="150"/>
      <c r="M827" s="150"/>
      <c r="N827" s="150"/>
      <c r="O827" s="150"/>
      <c r="P827" s="150"/>
      <c r="Q827" s="150"/>
      <c r="R827" s="150"/>
      <c r="S827" s="150"/>
      <c r="T827" s="150"/>
      <c r="U827" s="150"/>
      <c r="V827" s="150"/>
      <c r="W827" s="150"/>
      <c r="X827" s="150"/>
      <c r="Y827" s="150"/>
      <c r="Z827" s="150"/>
    </row>
    <row r="828" ht="12.75" customHeight="1">
      <c r="A828" s="197"/>
      <c r="B828" s="150"/>
      <c r="C828" s="150"/>
      <c r="D828" s="59"/>
      <c r="E828" s="150"/>
      <c r="F828" s="150"/>
      <c r="G828" s="150"/>
      <c r="H828" s="150"/>
      <c r="I828" s="150"/>
      <c r="J828" s="150"/>
      <c r="K828" s="150"/>
      <c r="L828" s="150"/>
      <c r="M828" s="150"/>
      <c r="N828" s="150"/>
      <c r="O828" s="150"/>
      <c r="P828" s="150"/>
      <c r="Q828" s="150"/>
      <c r="R828" s="150"/>
      <c r="S828" s="150"/>
      <c r="T828" s="150"/>
      <c r="U828" s="150"/>
      <c r="V828" s="150"/>
      <c r="W828" s="150"/>
      <c r="X828" s="150"/>
      <c r="Y828" s="150"/>
      <c r="Z828" s="150"/>
    </row>
    <row r="829" ht="12.75" customHeight="1">
      <c r="A829" s="197"/>
      <c r="B829" s="150"/>
      <c r="C829" s="150"/>
      <c r="D829" s="59"/>
      <c r="E829" s="150"/>
      <c r="F829" s="150"/>
      <c r="G829" s="150"/>
      <c r="H829" s="150"/>
      <c r="I829" s="150"/>
      <c r="J829" s="150"/>
      <c r="K829" s="150"/>
      <c r="L829" s="150"/>
      <c r="M829" s="150"/>
      <c r="N829" s="150"/>
      <c r="O829" s="150"/>
      <c r="P829" s="150"/>
      <c r="Q829" s="150"/>
      <c r="R829" s="150"/>
      <c r="S829" s="150"/>
      <c r="T829" s="150"/>
      <c r="U829" s="150"/>
      <c r="V829" s="150"/>
      <c r="W829" s="150"/>
      <c r="X829" s="150"/>
      <c r="Y829" s="150"/>
      <c r="Z829" s="150"/>
    </row>
    <row r="830" ht="12.75" customHeight="1">
      <c r="A830" s="197"/>
      <c r="B830" s="150"/>
      <c r="C830" s="150"/>
      <c r="D830" s="59"/>
      <c r="E830" s="150"/>
      <c r="F830" s="150"/>
      <c r="G830" s="150"/>
      <c r="H830" s="150"/>
      <c r="I830" s="150"/>
      <c r="J830" s="150"/>
      <c r="K830" s="150"/>
      <c r="L830" s="150"/>
      <c r="M830" s="150"/>
      <c r="N830" s="150"/>
      <c r="O830" s="150"/>
      <c r="P830" s="150"/>
      <c r="Q830" s="150"/>
      <c r="R830" s="150"/>
      <c r="S830" s="150"/>
      <c r="T830" s="150"/>
      <c r="U830" s="150"/>
      <c r="V830" s="150"/>
      <c r="W830" s="150"/>
      <c r="X830" s="150"/>
      <c r="Y830" s="150"/>
      <c r="Z830" s="150"/>
    </row>
    <row r="831" ht="12.75" customHeight="1">
      <c r="A831" s="197"/>
      <c r="B831" s="150"/>
      <c r="C831" s="150"/>
      <c r="D831" s="59"/>
      <c r="E831" s="150"/>
      <c r="F831" s="150"/>
      <c r="G831" s="150"/>
      <c r="H831" s="150"/>
      <c r="I831" s="150"/>
      <c r="J831" s="150"/>
      <c r="K831" s="150"/>
      <c r="L831" s="150"/>
      <c r="M831" s="150"/>
      <c r="N831" s="150"/>
      <c r="O831" s="150"/>
      <c r="P831" s="150"/>
      <c r="Q831" s="150"/>
      <c r="R831" s="150"/>
      <c r="S831" s="150"/>
      <c r="T831" s="150"/>
      <c r="U831" s="150"/>
      <c r="V831" s="150"/>
      <c r="W831" s="150"/>
      <c r="X831" s="150"/>
      <c r="Y831" s="150"/>
      <c r="Z831" s="150"/>
    </row>
    <row r="832" ht="12.75" customHeight="1">
      <c r="A832" s="197"/>
      <c r="B832" s="150"/>
      <c r="C832" s="150"/>
      <c r="D832" s="59"/>
      <c r="E832" s="150"/>
      <c r="F832" s="150"/>
      <c r="G832" s="150"/>
      <c r="H832" s="150"/>
      <c r="I832" s="150"/>
      <c r="J832" s="150"/>
      <c r="K832" s="150"/>
      <c r="L832" s="150"/>
      <c r="M832" s="150"/>
      <c r="N832" s="150"/>
      <c r="O832" s="150"/>
      <c r="P832" s="150"/>
      <c r="Q832" s="150"/>
      <c r="R832" s="150"/>
      <c r="S832" s="150"/>
      <c r="T832" s="150"/>
      <c r="U832" s="150"/>
      <c r="V832" s="150"/>
      <c r="W832" s="150"/>
      <c r="X832" s="150"/>
      <c r="Y832" s="150"/>
      <c r="Z832" s="150"/>
    </row>
    <row r="833" ht="12.75" customHeight="1">
      <c r="A833" s="197"/>
      <c r="B833" s="150"/>
      <c r="C833" s="150"/>
      <c r="D833" s="59"/>
      <c r="E833" s="150"/>
      <c r="F833" s="150"/>
      <c r="G833" s="150"/>
      <c r="H833" s="150"/>
      <c r="I833" s="150"/>
      <c r="J833" s="150"/>
      <c r="K833" s="150"/>
      <c r="L833" s="150"/>
      <c r="M833" s="150"/>
      <c r="N833" s="150"/>
      <c r="O833" s="150"/>
      <c r="P833" s="150"/>
      <c r="Q833" s="150"/>
      <c r="R833" s="150"/>
      <c r="S833" s="150"/>
      <c r="T833" s="150"/>
      <c r="U833" s="150"/>
      <c r="V833" s="150"/>
      <c r="W833" s="150"/>
      <c r="X833" s="150"/>
      <c r="Y833" s="150"/>
      <c r="Z833" s="150"/>
    </row>
    <row r="834" ht="12.75" customHeight="1">
      <c r="A834" s="197"/>
      <c r="B834" s="150"/>
      <c r="C834" s="150"/>
      <c r="D834" s="59"/>
      <c r="E834" s="150"/>
      <c r="F834" s="150"/>
      <c r="G834" s="150"/>
      <c r="H834" s="150"/>
      <c r="I834" s="150"/>
      <c r="J834" s="150"/>
      <c r="K834" s="150"/>
      <c r="L834" s="150"/>
      <c r="M834" s="150"/>
      <c r="N834" s="150"/>
      <c r="O834" s="150"/>
      <c r="P834" s="150"/>
      <c r="Q834" s="150"/>
      <c r="R834" s="150"/>
      <c r="S834" s="150"/>
      <c r="T834" s="150"/>
      <c r="U834" s="150"/>
      <c r="V834" s="150"/>
      <c r="W834" s="150"/>
      <c r="X834" s="150"/>
      <c r="Y834" s="150"/>
      <c r="Z834" s="150"/>
    </row>
    <row r="835" ht="12.75" customHeight="1">
      <c r="A835" s="197"/>
      <c r="B835" s="150"/>
      <c r="C835" s="150"/>
      <c r="D835" s="59"/>
      <c r="E835" s="150"/>
      <c r="F835" s="150"/>
      <c r="G835" s="150"/>
      <c r="H835" s="150"/>
      <c r="I835" s="150"/>
      <c r="J835" s="150"/>
      <c r="K835" s="150"/>
      <c r="L835" s="150"/>
      <c r="M835" s="150"/>
      <c r="N835" s="150"/>
      <c r="O835" s="150"/>
      <c r="P835" s="150"/>
      <c r="Q835" s="150"/>
      <c r="R835" s="150"/>
      <c r="S835" s="150"/>
      <c r="T835" s="150"/>
      <c r="U835" s="150"/>
      <c r="V835" s="150"/>
      <c r="W835" s="150"/>
      <c r="X835" s="150"/>
      <c r="Y835" s="150"/>
      <c r="Z835" s="150"/>
    </row>
    <row r="836" ht="12.75" customHeight="1">
      <c r="A836" s="197"/>
      <c r="B836" s="150"/>
      <c r="C836" s="150"/>
      <c r="D836" s="59"/>
      <c r="E836" s="150"/>
      <c r="F836" s="150"/>
      <c r="G836" s="150"/>
      <c r="H836" s="150"/>
      <c r="I836" s="150"/>
      <c r="J836" s="150"/>
      <c r="K836" s="150"/>
      <c r="L836" s="150"/>
      <c r="M836" s="150"/>
      <c r="N836" s="150"/>
      <c r="O836" s="150"/>
      <c r="P836" s="150"/>
      <c r="Q836" s="150"/>
      <c r="R836" s="150"/>
      <c r="S836" s="150"/>
      <c r="T836" s="150"/>
      <c r="U836" s="150"/>
      <c r="V836" s="150"/>
      <c r="W836" s="150"/>
      <c r="X836" s="150"/>
      <c r="Y836" s="150"/>
      <c r="Z836" s="150"/>
    </row>
    <row r="837" ht="12.75" customHeight="1">
      <c r="A837" s="197"/>
      <c r="B837" s="150"/>
      <c r="C837" s="150"/>
      <c r="D837" s="59"/>
      <c r="E837" s="150"/>
      <c r="F837" s="150"/>
      <c r="G837" s="150"/>
      <c r="H837" s="150"/>
      <c r="I837" s="150"/>
      <c r="J837" s="150"/>
      <c r="K837" s="150"/>
      <c r="L837" s="150"/>
      <c r="M837" s="150"/>
      <c r="N837" s="150"/>
      <c r="O837" s="150"/>
      <c r="P837" s="150"/>
      <c r="Q837" s="150"/>
      <c r="R837" s="150"/>
      <c r="S837" s="150"/>
      <c r="T837" s="150"/>
      <c r="U837" s="150"/>
      <c r="V837" s="150"/>
      <c r="W837" s="150"/>
      <c r="X837" s="150"/>
      <c r="Y837" s="150"/>
      <c r="Z837" s="150"/>
    </row>
    <row r="838" ht="12.75" customHeight="1">
      <c r="A838" s="197"/>
      <c r="B838" s="150"/>
      <c r="C838" s="150"/>
      <c r="D838" s="59"/>
      <c r="E838" s="150"/>
      <c r="F838" s="150"/>
      <c r="G838" s="150"/>
      <c r="H838" s="150"/>
      <c r="I838" s="150"/>
      <c r="J838" s="150"/>
      <c r="K838" s="150"/>
      <c r="L838" s="150"/>
      <c r="M838" s="150"/>
      <c r="N838" s="150"/>
      <c r="O838" s="150"/>
      <c r="P838" s="150"/>
      <c r="Q838" s="150"/>
      <c r="R838" s="150"/>
      <c r="S838" s="150"/>
      <c r="T838" s="150"/>
      <c r="U838" s="150"/>
      <c r="V838" s="150"/>
      <c r="W838" s="150"/>
      <c r="X838" s="150"/>
      <c r="Y838" s="150"/>
      <c r="Z838" s="150"/>
    </row>
    <row r="839" ht="12.75" customHeight="1">
      <c r="A839" s="197"/>
      <c r="B839" s="150"/>
      <c r="C839" s="150"/>
      <c r="D839" s="59"/>
      <c r="E839" s="150"/>
      <c r="F839" s="150"/>
      <c r="G839" s="150"/>
      <c r="H839" s="150"/>
      <c r="I839" s="150"/>
      <c r="J839" s="150"/>
      <c r="K839" s="150"/>
      <c r="L839" s="150"/>
      <c r="M839" s="150"/>
      <c r="N839" s="150"/>
      <c r="O839" s="150"/>
      <c r="P839" s="150"/>
      <c r="Q839" s="150"/>
      <c r="R839" s="150"/>
      <c r="S839" s="150"/>
      <c r="T839" s="150"/>
      <c r="U839" s="150"/>
      <c r="V839" s="150"/>
      <c r="W839" s="150"/>
      <c r="X839" s="150"/>
      <c r="Y839" s="150"/>
      <c r="Z839" s="150"/>
    </row>
    <row r="840" ht="12.75" customHeight="1">
      <c r="A840" s="197"/>
      <c r="B840" s="150"/>
      <c r="C840" s="150"/>
      <c r="D840" s="59"/>
      <c r="E840" s="150"/>
      <c r="F840" s="150"/>
      <c r="G840" s="150"/>
      <c r="H840" s="150"/>
      <c r="I840" s="150"/>
      <c r="J840" s="150"/>
      <c r="K840" s="150"/>
      <c r="L840" s="150"/>
      <c r="M840" s="150"/>
      <c r="N840" s="150"/>
      <c r="O840" s="150"/>
      <c r="P840" s="150"/>
      <c r="Q840" s="150"/>
      <c r="R840" s="150"/>
      <c r="S840" s="150"/>
      <c r="T840" s="150"/>
      <c r="U840" s="150"/>
      <c r="V840" s="150"/>
      <c r="W840" s="150"/>
      <c r="X840" s="150"/>
      <c r="Y840" s="150"/>
      <c r="Z840" s="150"/>
    </row>
    <row r="841" ht="12.75" customHeight="1">
      <c r="A841" s="197"/>
      <c r="B841" s="150"/>
      <c r="C841" s="150"/>
      <c r="D841" s="59"/>
      <c r="E841" s="150"/>
      <c r="F841" s="150"/>
      <c r="G841" s="150"/>
      <c r="H841" s="150"/>
      <c r="I841" s="150"/>
      <c r="J841" s="150"/>
      <c r="K841" s="150"/>
      <c r="L841" s="150"/>
      <c r="M841" s="150"/>
      <c r="N841" s="150"/>
      <c r="O841" s="150"/>
      <c r="P841" s="150"/>
      <c r="Q841" s="150"/>
      <c r="R841" s="150"/>
      <c r="S841" s="150"/>
      <c r="T841" s="150"/>
      <c r="U841" s="150"/>
      <c r="V841" s="150"/>
      <c r="W841" s="150"/>
      <c r="X841" s="150"/>
      <c r="Y841" s="150"/>
      <c r="Z841" s="150"/>
    </row>
    <row r="842" ht="12.75" customHeight="1">
      <c r="A842" s="197"/>
      <c r="B842" s="150"/>
      <c r="C842" s="150"/>
      <c r="D842" s="59"/>
      <c r="E842" s="150"/>
      <c r="F842" s="150"/>
      <c r="G842" s="150"/>
      <c r="H842" s="150"/>
      <c r="I842" s="150"/>
      <c r="J842" s="150"/>
      <c r="K842" s="150"/>
      <c r="L842" s="150"/>
      <c r="M842" s="150"/>
      <c r="N842" s="150"/>
      <c r="O842" s="150"/>
      <c r="P842" s="150"/>
      <c r="Q842" s="150"/>
      <c r="R842" s="150"/>
      <c r="S842" s="150"/>
      <c r="T842" s="150"/>
      <c r="U842" s="150"/>
      <c r="V842" s="150"/>
      <c r="W842" s="150"/>
      <c r="X842" s="150"/>
      <c r="Y842" s="150"/>
      <c r="Z842" s="150"/>
    </row>
    <row r="843" ht="12.75" customHeight="1">
      <c r="A843" s="197"/>
      <c r="B843" s="150"/>
      <c r="C843" s="150"/>
      <c r="D843" s="59"/>
      <c r="E843" s="150"/>
      <c r="F843" s="150"/>
      <c r="G843" s="150"/>
      <c r="H843" s="150"/>
      <c r="I843" s="150"/>
      <c r="J843" s="150"/>
      <c r="K843" s="150"/>
      <c r="L843" s="150"/>
      <c r="M843" s="150"/>
      <c r="N843" s="150"/>
      <c r="O843" s="150"/>
      <c r="P843" s="150"/>
      <c r="Q843" s="150"/>
      <c r="R843" s="150"/>
      <c r="S843" s="150"/>
      <c r="T843" s="150"/>
      <c r="U843" s="150"/>
      <c r="V843" s="150"/>
      <c r="W843" s="150"/>
      <c r="X843" s="150"/>
      <c r="Y843" s="150"/>
      <c r="Z843" s="150"/>
    </row>
    <row r="844" ht="12.75" customHeight="1">
      <c r="A844" s="197"/>
      <c r="B844" s="150"/>
      <c r="C844" s="150"/>
      <c r="D844" s="59"/>
      <c r="E844" s="150"/>
      <c r="F844" s="150"/>
      <c r="G844" s="150"/>
      <c r="H844" s="150"/>
      <c r="I844" s="150"/>
      <c r="J844" s="150"/>
      <c r="K844" s="150"/>
      <c r="L844" s="150"/>
      <c r="M844" s="150"/>
      <c r="N844" s="150"/>
      <c r="O844" s="150"/>
      <c r="P844" s="150"/>
      <c r="Q844" s="150"/>
      <c r="R844" s="150"/>
      <c r="S844" s="150"/>
      <c r="T844" s="150"/>
      <c r="U844" s="150"/>
      <c r="V844" s="150"/>
      <c r="W844" s="150"/>
      <c r="X844" s="150"/>
      <c r="Y844" s="150"/>
      <c r="Z844" s="150"/>
    </row>
    <row r="845" ht="12.75" customHeight="1">
      <c r="A845" s="197"/>
      <c r="B845" s="150"/>
      <c r="C845" s="150"/>
      <c r="D845" s="59"/>
      <c r="E845" s="150"/>
      <c r="F845" s="150"/>
      <c r="G845" s="150"/>
      <c r="H845" s="150"/>
      <c r="I845" s="150"/>
      <c r="J845" s="150"/>
      <c r="K845" s="150"/>
      <c r="L845" s="150"/>
      <c r="M845" s="150"/>
      <c r="N845" s="150"/>
      <c r="O845" s="150"/>
      <c r="P845" s="150"/>
      <c r="Q845" s="150"/>
      <c r="R845" s="150"/>
      <c r="S845" s="150"/>
      <c r="T845" s="150"/>
      <c r="U845" s="150"/>
      <c r="V845" s="150"/>
      <c r="W845" s="150"/>
      <c r="X845" s="150"/>
      <c r="Y845" s="150"/>
      <c r="Z845" s="150"/>
    </row>
    <row r="846" ht="12.75" customHeight="1">
      <c r="A846" s="197"/>
      <c r="B846" s="150"/>
      <c r="C846" s="150"/>
      <c r="D846" s="59"/>
      <c r="E846" s="150"/>
      <c r="F846" s="150"/>
      <c r="G846" s="150"/>
      <c r="H846" s="150"/>
      <c r="I846" s="150"/>
      <c r="J846" s="150"/>
      <c r="K846" s="150"/>
      <c r="L846" s="150"/>
      <c r="M846" s="150"/>
      <c r="N846" s="150"/>
      <c r="O846" s="150"/>
      <c r="P846" s="150"/>
      <c r="Q846" s="150"/>
      <c r="R846" s="150"/>
      <c r="S846" s="150"/>
      <c r="T846" s="150"/>
      <c r="U846" s="150"/>
      <c r="V846" s="150"/>
      <c r="W846" s="150"/>
      <c r="X846" s="150"/>
      <c r="Y846" s="150"/>
      <c r="Z846" s="150"/>
    </row>
    <row r="847" ht="12.75" customHeight="1">
      <c r="A847" s="197"/>
      <c r="B847" s="150"/>
      <c r="C847" s="150"/>
      <c r="D847" s="59"/>
      <c r="E847" s="150"/>
      <c r="F847" s="150"/>
      <c r="G847" s="150"/>
      <c r="H847" s="150"/>
      <c r="I847" s="150"/>
      <c r="J847" s="150"/>
      <c r="K847" s="150"/>
      <c r="L847" s="150"/>
      <c r="M847" s="150"/>
      <c r="N847" s="150"/>
      <c r="O847" s="150"/>
      <c r="P847" s="150"/>
      <c r="Q847" s="150"/>
      <c r="R847" s="150"/>
      <c r="S847" s="150"/>
      <c r="T847" s="150"/>
      <c r="U847" s="150"/>
      <c r="V847" s="150"/>
      <c r="W847" s="150"/>
      <c r="X847" s="150"/>
      <c r="Y847" s="150"/>
      <c r="Z847" s="150"/>
    </row>
    <row r="848" ht="12.75" customHeight="1">
      <c r="A848" s="197"/>
      <c r="B848" s="150"/>
      <c r="C848" s="150"/>
      <c r="D848" s="59"/>
      <c r="E848" s="150"/>
      <c r="F848" s="150"/>
      <c r="G848" s="150"/>
      <c r="H848" s="150"/>
      <c r="I848" s="150"/>
      <c r="J848" s="150"/>
      <c r="K848" s="150"/>
      <c r="L848" s="150"/>
      <c r="M848" s="150"/>
      <c r="N848" s="150"/>
      <c r="O848" s="150"/>
      <c r="P848" s="150"/>
      <c r="Q848" s="150"/>
      <c r="R848" s="150"/>
      <c r="S848" s="150"/>
      <c r="T848" s="150"/>
      <c r="U848" s="150"/>
      <c r="V848" s="150"/>
      <c r="W848" s="150"/>
      <c r="X848" s="150"/>
      <c r="Y848" s="150"/>
      <c r="Z848" s="150"/>
    </row>
    <row r="849" ht="12.75" customHeight="1">
      <c r="A849" s="197"/>
      <c r="B849" s="150"/>
      <c r="C849" s="150"/>
      <c r="D849" s="59"/>
      <c r="E849" s="150"/>
      <c r="F849" s="150"/>
      <c r="G849" s="150"/>
      <c r="H849" s="150"/>
      <c r="I849" s="150"/>
      <c r="J849" s="150"/>
      <c r="K849" s="150"/>
      <c r="L849" s="150"/>
      <c r="M849" s="150"/>
      <c r="N849" s="150"/>
      <c r="O849" s="150"/>
      <c r="P849" s="150"/>
      <c r="Q849" s="150"/>
      <c r="R849" s="150"/>
      <c r="S849" s="150"/>
      <c r="T849" s="150"/>
      <c r="U849" s="150"/>
      <c r="V849" s="150"/>
      <c r="W849" s="150"/>
      <c r="X849" s="150"/>
      <c r="Y849" s="150"/>
      <c r="Z849" s="150"/>
    </row>
    <row r="850" ht="12.75" customHeight="1">
      <c r="A850" s="197"/>
      <c r="B850" s="150"/>
      <c r="C850" s="150"/>
      <c r="D850" s="59"/>
      <c r="E850" s="150"/>
      <c r="F850" s="150"/>
      <c r="G850" s="150"/>
      <c r="H850" s="150"/>
      <c r="I850" s="150"/>
      <c r="J850" s="150"/>
      <c r="K850" s="150"/>
      <c r="L850" s="150"/>
      <c r="M850" s="150"/>
      <c r="N850" s="150"/>
      <c r="O850" s="150"/>
      <c r="P850" s="150"/>
      <c r="Q850" s="150"/>
      <c r="R850" s="150"/>
      <c r="S850" s="150"/>
      <c r="T850" s="150"/>
      <c r="U850" s="150"/>
      <c r="V850" s="150"/>
      <c r="W850" s="150"/>
      <c r="X850" s="150"/>
      <c r="Y850" s="150"/>
      <c r="Z850" s="150"/>
    </row>
    <row r="851" ht="12.75" customHeight="1">
      <c r="A851" s="197"/>
      <c r="B851" s="150"/>
      <c r="C851" s="150"/>
      <c r="D851" s="59"/>
      <c r="E851" s="150"/>
      <c r="F851" s="150"/>
      <c r="G851" s="150"/>
      <c r="H851" s="150"/>
      <c r="I851" s="150"/>
      <c r="J851" s="150"/>
      <c r="K851" s="150"/>
      <c r="L851" s="150"/>
      <c r="M851" s="150"/>
      <c r="N851" s="150"/>
      <c r="O851" s="150"/>
      <c r="P851" s="150"/>
      <c r="Q851" s="150"/>
      <c r="R851" s="150"/>
      <c r="S851" s="150"/>
      <c r="T851" s="150"/>
      <c r="U851" s="150"/>
      <c r="V851" s="150"/>
      <c r="W851" s="150"/>
      <c r="X851" s="150"/>
      <c r="Y851" s="150"/>
      <c r="Z851" s="150"/>
    </row>
    <row r="852" ht="12.75" customHeight="1">
      <c r="A852" s="197"/>
      <c r="B852" s="150"/>
      <c r="C852" s="150"/>
      <c r="D852" s="59"/>
      <c r="E852" s="150"/>
      <c r="F852" s="150"/>
      <c r="G852" s="150"/>
      <c r="H852" s="150"/>
      <c r="I852" s="150"/>
      <c r="J852" s="150"/>
      <c r="K852" s="150"/>
      <c r="L852" s="150"/>
      <c r="M852" s="150"/>
      <c r="N852" s="150"/>
      <c r="O852" s="150"/>
      <c r="P852" s="150"/>
      <c r="Q852" s="150"/>
      <c r="R852" s="150"/>
      <c r="S852" s="150"/>
      <c r="T852" s="150"/>
      <c r="U852" s="150"/>
      <c r="V852" s="150"/>
      <c r="W852" s="150"/>
      <c r="X852" s="150"/>
      <c r="Y852" s="150"/>
      <c r="Z852" s="150"/>
    </row>
    <row r="853" ht="12.75" customHeight="1">
      <c r="A853" s="197"/>
      <c r="B853" s="150"/>
      <c r="C853" s="150"/>
      <c r="D853" s="59"/>
      <c r="E853" s="150"/>
      <c r="F853" s="150"/>
      <c r="G853" s="150"/>
      <c r="H853" s="150"/>
      <c r="I853" s="150"/>
      <c r="J853" s="150"/>
      <c r="K853" s="150"/>
      <c r="L853" s="150"/>
      <c r="M853" s="150"/>
      <c r="N853" s="150"/>
      <c r="O853" s="150"/>
      <c r="P853" s="150"/>
      <c r="Q853" s="150"/>
      <c r="R853" s="150"/>
      <c r="S853" s="150"/>
      <c r="T853" s="150"/>
      <c r="U853" s="150"/>
      <c r="V853" s="150"/>
      <c r="W853" s="150"/>
      <c r="X853" s="150"/>
      <c r="Y853" s="150"/>
      <c r="Z853" s="150"/>
    </row>
    <row r="854" ht="12.75" customHeight="1">
      <c r="A854" s="197"/>
      <c r="B854" s="150"/>
      <c r="C854" s="150"/>
      <c r="D854" s="59"/>
      <c r="E854" s="150"/>
      <c r="F854" s="150"/>
      <c r="G854" s="150"/>
      <c r="H854" s="150"/>
      <c r="I854" s="150"/>
      <c r="J854" s="150"/>
      <c r="K854" s="150"/>
      <c r="L854" s="150"/>
      <c r="M854" s="150"/>
      <c r="N854" s="150"/>
      <c r="O854" s="150"/>
      <c r="P854" s="150"/>
      <c r="Q854" s="150"/>
      <c r="R854" s="150"/>
      <c r="S854" s="150"/>
      <c r="T854" s="150"/>
      <c r="U854" s="150"/>
      <c r="V854" s="150"/>
      <c r="W854" s="150"/>
      <c r="X854" s="150"/>
      <c r="Y854" s="150"/>
      <c r="Z854" s="150"/>
    </row>
    <row r="855" ht="12.75" customHeight="1">
      <c r="A855" s="197"/>
      <c r="B855" s="150"/>
      <c r="C855" s="150"/>
      <c r="D855" s="59"/>
      <c r="E855" s="150"/>
      <c r="F855" s="150"/>
      <c r="G855" s="150"/>
      <c r="H855" s="150"/>
      <c r="I855" s="150"/>
      <c r="J855" s="150"/>
      <c r="K855" s="150"/>
      <c r="L855" s="150"/>
      <c r="M855" s="150"/>
      <c r="N855" s="150"/>
      <c r="O855" s="150"/>
      <c r="P855" s="150"/>
      <c r="Q855" s="150"/>
      <c r="R855" s="150"/>
      <c r="S855" s="150"/>
      <c r="T855" s="150"/>
      <c r="U855" s="150"/>
      <c r="V855" s="150"/>
      <c r="W855" s="150"/>
      <c r="X855" s="150"/>
      <c r="Y855" s="150"/>
      <c r="Z855" s="150"/>
    </row>
    <row r="856" ht="12.75" customHeight="1">
      <c r="A856" s="197"/>
      <c r="B856" s="150"/>
      <c r="C856" s="150"/>
      <c r="D856" s="59"/>
      <c r="E856" s="150"/>
      <c r="F856" s="150"/>
      <c r="G856" s="150"/>
      <c r="H856" s="150"/>
      <c r="I856" s="150"/>
      <c r="J856" s="150"/>
      <c r="K856" s="150"/>
      <c r="L856" s="150"/>
      <c r="M856" s="150"/>
      <c r="N856" s="150"/>
      <c r="O856" s="150"/>
      <c r="P856" s="150"/>
      <c r="Q856" s="150"/>
      <c r="R856" s="150"/>
      <c r="S856" s="150"/>
      <c r="T856" s="150"/>
      <c r="U856" s="150"/>
      <c r="V856" s="150"/>
      <c r="W856" s="150"/>
      <c r="X856" s="150"/>
      <c r="Y856" s="150"/>
      <c r="Z856" s="150"/>
    </row>
    <row r="857" ht="12.75" customHeight="1">
      <c r="A857" s="197"/>
      <c r="B857" s="150"/>
      <c r="C857" s="150"/>
      <c r="D857" s="59"/>
      <c r="E857" s="150"/>
      <c r="F857" s="150"/>
      <c r="G857" s="150"/>
      <c r="H857" s="150"/>
      <c r="I857" s="150"/>
      <c r="J857" s="150"/>
      <c r="K857" s="150"/>
      <c r="L857" s="150"/>
      <c r="M857" s="150"/>
      <c r="N857" s="150"/>
      <c r="O857" s="150"/>
      <c r="P857" s="150"/>
      <c r="Q857" s="150"/>
      <c r="R857" s="150"/>
      <c r="S857" s="150"/>
      <c r="T857" s="150"/>
      <c r="U857" s="150"/>
      <c r="V857" s="150"/>
      <c r="W857" s="150"/>
      <c r="X857" s="150"/>
      <c r="Y857" s="150"/>
      <c r="Z857" s="150"/>
    </row>
    <row r="858" ht="12.75" customHeight="1">
      <c r="A858" s="197"/>
      <c r="B858" s="150"/>
      <c r="C858" s="150"/>
      <c r="D858" s="59"/>
      <c r="E858" s="150"/>
      <c r="F858" s="150"/>
      <c r="G858" s="150"/>
      <c r="H858" s="150"/>
      <c r="I858" s="150"/>
      <c r="J858" s="150"/>
      <c r="K858" s="150"/>
      <c r="L858" s="150"/>
      <c r="M858" s="150"/>
      <c r="N858" s="150"/>
      <c r="O858" s="150"/>
      <c r="P858" s="150"/>
      <c r="Q858" s="150"/>
      <c r="R858" s="150"/>
      <c r="S858" s="150"/>
      <c r="T858" s="150"/>
      <c r="U858" s="150"/>
      <c r="V858" s="150"/>
      <c r="W858" s="150"/>
      <c r="X858" s="150"/>
      <c r="Y858" s="150"/>
      <c r="Z858" s="150"/>
    </row>
    <row r="859" ht="12.75" customHeight="1">
      <c r="A859" s="197"/>
      <c r="B859" s="150"/>
      <c r="C859" s="150"/>
      <c r="D859" s="59"/>
      <c r="E859" s="150"/>
      <c r="F859" s="150"/>
      <c r="G859" s="150"/>
      <c r="H859" s="150"/>
      <c r="I859" s="150"/>
      <c r="J859" s="150"/>
      <c r="K859" s="150"/>
      <c r="L859" s="150"/>
      <c r="M859" s="150"/>
      <c r="N859" s="150"/>
      <c r="O859" s="150"/>
      <c r="P859" s="150"/>
      <c r="Q859" s="150"/>
      <c r="R859" s="150"/>
      <c r="S859" s="150"/>
      <c r="T859" s="150"/>
      <c r="U859" s="150"/>
      <c r="V859" s="150"/>
      <c r="W859" s="150"/>
      <c r="X859" s="150"/>
      <c r="Y859" s="150"/>
      <c r="Z859" s="150"/>
    </row>
    <row r="860" ht="12.75" customHeight="1">
      <c r="A860" s="197"/>
      <c r="B860" s="150"/>
      <c r="C860" s="150"/>
      <c r="D860" s="59"/>
      <c r="E860" s="150"/>
      <c r="F860" s="150"/>
      <c r="G860" s="150"/>
      <c r="H860" s="150"/>
      <c r="I860" s="150"/>
      <c r="J860" s="150"/>
      <c r="K860" s="150"/>
      <c r="L860" s="150"/>
      <c r="M860" s="150"/>
      <c r="N860" s="150"/>
      <c r="O860" s="150"/>
      <c r="P860" s="150"/>
      <c r="Q860" s="150"/>
      <c r="R860" s="150"/>
      <c r="S860" s="150"/>
      <c r="T860" s="150"/>
      <c r="U860" s="150"/>
      <c r="V860" s="150"/>
      <c r="W860" s="150"/>
      <c r="X860" s="150"/>
      <c r="Y860" s="150"/>
      <c r="Z860" s="150"/>
    </row>
    <row r="861" ht="12.75" customHeight="1">
      <c r="A861" s="197"/>
      <c r="B861" s="150"/>
      <c r="C861" s="150"/>
      <c r="D861" s="59"/>
      <c r="E861" s="150"/>
      <c r="F861" s="150"/>
      <c r="G861" s="150"/>
      <c r="H861" s="150"/>
      <c r="I861" s="150"/>
      <c r="J861" s="150"/>
      <c r="K861" s="150"/>
      <c r="L861" s="150"/>
      <c r="M861" s="150"/>
      <c r="N861" s="150"/>
      <c r="O861" s="150"/>
      <c r="P861" s="150"/>
      <c r="Q861" s="150"/>
      <c r="R861" s="150"/>
      <c r="S861" s="150"/>
      <c r="T861" s="150"/>
      <c r="U861" s="150"/>
      <c r="V861" s="150"/>
      <c r="W861" s="150"/>
      <c r="X861" s="150"/>
      <c r="Y861" s="150"/>
      <c r="Z861" s="150"/>
    </row>
    <row r="862" ht="12.75" customHeight="1">
      <c r="A862" s="197"/>
      <c r="B862" s="150"/>
      <c r="C862" s="150"/>
      <c r="D862" s="59"/>
      <c r="E862" s="150"/>
      <c r="F862" s="150"/>
      <c r="G862" s="150"/>
      <c r="H862" s="150"/>
      <c r="I862" s="150"/>
      <c r="J862" s="150"/>
      <c r="K862" s="150"/>
      <c r="L862" s="150"/>
      <c r="M862" s="150"/>
      <c r="N862" s="150"/>
      <c r="O862" s="150"/>
      <c r="P862" s="150"/>
      <c r="Q862" s="150"/>
      <c r="R862" s="150"/>
      <c r="S862" s="150"/>
      <c r="T862" s="150"/>
      <c r="U862" s="150"/>
      <c r="V862" s="150"/>
      <c r="W862" s="150"/>
      <c r="X862" s="150"/>
      <c r="Y862" s="150"/>
      <c r="Z862" s="150"/>
    </row>
    <row r="863" ht="12.75" customHeight="1">
      <c r="A863" s="197"/>
      <c r="B863" s="150"/>
      <c r="C863" s="150"/>
      <c r="D863" s="59"/>
      <c r="E863" s="150"/>
      <c r="F863" s="150"/>
      <c r="G863" s="150"/>
      <c r="H863" s="150"/>
      <c r="I863" s="150"/>
      <c r="J863" s="150"/>
      <c r="K863" s="150"/>
      <c r="L863" s="150"/>
      <c r="M863" s="150"/>
      <c r="N863" s="150"/>
      <c r="O863" s="150"/>
      <c r="P863" s="150"/>
      <c r="Q863" s="150"/>
      <c r="R863" s="150"/>
      <c r="S863" s="150"/>
      <c r="T863" s="150"/>
      <c r="U863" s="150"/>
      <c r="V863" s="150"/>
      <c r="W863" s="150"/>
      <c r="X863" s="150"/>
      <c r="Y863" s="150"/>
      <c r="Z863" s="150"/>
    </row>
    <row r="864" ht="12.75" customHeight="1">
      <c r="A864" s="197"/>
      <c r="B864" s="150"/>
      <c r="C864" s="150"/>
      <c r="D864" s="59"/>
      <c r="E864" s="150"/>
      <c r="F864" s="150"/>
      <c r="G864" s="150"/>
      <c r="H864" s="150"/>
      <c r="I864" s="150"/>
      <c r="J864" s="150"/>
      <c r="K864" s="150"/>
      <c r="L864" s="150"/>
      <c r="M864" s="150"/>
      <c r="N864" s="150"/>
      <c r="O864" s="150"/>
      <c r="P864" s="150"/>
      <c r="Q864" s="150"/>
      <c r="R864" s="150"/>
      <c r="S864" s="150"/>
      <c r="T864" s="150"/>
      <c r="U864" s="150"/>
      <c r="V864" s="150"/>
      <c r="W864" s="150"/>
      <c r="X864" s="150"/>
      <c r="Y864" s="150"/>
      <c r="Z864" s="150"/>
    </row>
    <row r="865" ht="12.75" customHeight="1">
      <c r="A865" s="197"/>
      <c r="B865" s="150"/>
      <c r="C865" s="150"/>
      <c r="D865" s="59"/>
      <c r="E865" s="150"/>
      <c r="F865" s="150"/>
      <c r="G865" s="150"/>
      <c r="H865" s="150"/>
      <c r="I865" s="150"/>
      <c r="J865" s="150"/>
      <c r="K865" s="150"/>
      <c r="L865" s="150"/>
      <c r="M865" s="150"/>
      <c r="N865" s="150"/>
      <c r="O865" s="150"/>
      <c r="P865" s="150"/>
      <c r="Q865" s="150"/>
      <c r="R865" s="150"/>
      <c r="S865" s="150"/>
      <c r="T865" s="150"/>
      <c r="U865" s="150"/>
      <c r="V865" s="150"/>
      <c r="W865" s="150"/>
      <c r="X865" s="150"/>
      <c r="Y865" s="150"/>
      <c r="Z865" s="150"/>
    </row>
    <row r="866" ht="12.75" customHeight="1">
      <c r="A866" s="197"/>
      <c r="B866" s="150"/>
      <c r="C866" s="150"/>
      <c r="D866" s="59"/>
      <c r="E866" s="150"/>
      <c r="F866" s="150"/>
      <c r="G866" s="150"/>
      <c r="H866" s="150"/>
      <c r="I866" s="150"/>
      <c r="J866" s="150"/>
      <c r="K866" s="150"/>
      <c r="L866" s="150"/>
      <c r="M866" s="150"/>
      <c r="N866" s="150"/>
      <c r="O866" s="150"/>
      <c r="P866" s="150"/>
      <c r="Q866" s="150"/>
      <c r="R866" s="150"/>
      <c r="S866" s="150"/>
      <c r="T866" s="150"/>
      <c r="U866" s="150"/>
      <c r="V866" s="150"/>
      <c r="W866" s="150"/>
      <c r="X866" s="150"/>
      <c r="Y866" s="150"/>
      <c r="Z866" s="150"/>
    </row>
    <row r="867" ht="12.75" customHeight="1">
      <c r="A867" s="197"/>
      <c r="B867" s="150"/>
      <c r="C867" s="150"/>
      <c r="D867" s="59"/>
      <c r="E867" s="150"/>
      <c r="F867" s="150"/>
      <c r="G867" s="150"/>
      <c r="H867" s="150"/>
      <c r="I867" s="150"/>
      <c r="J867" s="150"/>
      <c r="K867" s="150"/>
      <c r="L867" s="150"/>
      <c r="M867" s="150"/>
      <c r="N867" s="150"/>
      <c r="O867" s="150"/>
      <c r="P867" s="150"/>
      <c r="Q867" s="150"/>
      <c r="R867" s="150"/>
      <c r="S867" s="150"/>
      <c r="T867" s="150"/>
      <c r="U867" s="150"/>
      <c r="V867" s="150"/>
      <c r="W867" s="150"/>
      <c r="X867" s="150"/>
      <c r="Y867" s="150"/>
      <c r="Z867" s="150"/>
    </row>
    <row r="868" ht="12.75" customHeight="1">
      <c r="A868" s="197"/>
      <c r="B868" s="150"/>
      <c r="C868" s="150"/>
      <c r="D868" s="59"/>
      <c r="E868" s="150"/>
      <c r="F868" s="150"/>
      <c r="G868" s="150"/>
      <c r="H868" s="150"/>
      <c r="I868" s="150"/>
      <c r="J868" s="150"/>
      <c r="K868" s="150"/>
      <c r="L868" s="150"/>
      <c r="M868" s="150"/>
      <c r="N868" s="150"/>
      <c r="O868" s="150"/>
      <c r="P868" s="150"/>
      <c r="Q868" s="150"/>
      <c r="R868" s="150"/>
      <c r="S868" s="150"/>
      <c r="T868" s="150"/>
      <c r="U868" s="150"/>
      <c r="V868" s="150"/>
      <c r="W868" s="150"/>
      <c r="X868" s="150"/>
      <c r="Y868" s="150"/>
      <c r="Z868" s="150"/>
    </row>
    <row r="869" ht="12.75" customHeight="1">
      <c r="A869" s="197"/>
      <c r="B869" s="150"/>
      <c r="C869" s="150"/>
      <c r="D869" s="59"/>
      <c r="E869" s="150"/>
      <c r="F869" s="150"/>
      <c r="G869" s="150"/>
      <c r="H869" s="150"/>
      <c r="I869" s="150"/>
      <c r="J869" s="150"/>
      <c r="K869" s="150"/>
      <c r="L869" s="150"/>
      <c r="M869" s="150"/>
      <c r="N869" s="150"/>
      <c r="O869" s="150"/>
      <c r="P869" s="150"/>
      <c r="Q869" s="150"/>
      <c r="R869" s="150"/>
      <c r="S869" s="150"/>
      <c r="T869" s="150"/>
      <c r="U869" s="150"/>
      <c r="V869" s="150"/>
      <c r="W869" s="150"/>
      <c r="X869" s="150"/>
      <c r="Y869" s="150"/>
      <c r="Z869" s="150"/>
    </row>
    <row r="870" ht="12.75" customHeight="1">
      <c r="A870" s="197"/>
      <c r="B870" s="150"/>
      <c r="C870" s="150"/>
      <c r="D870" s="59"/>
      <c r="E870" s="150"/>
      <c r="F870" s="150"/>
      <c r="G870" s="150"/>
      <c r="H870" s="150"/>
      <c r="I870" s="150"/>
      <c r="J870" s="150"/>
      <c r="K870" s="150"/>
      <c r="L870" s="150"/>
      <c r="M870" s="150"/>
      <c r="N870" s="150"/>
      <c r="O870" s="150"/>
      <c r="P870" s="150"/>
      <c r="Q870" s="150"/>
      <c r="R870" s="150"/>
      <c r="S870" s="150"/>
      <c r="T870" s="150"/>
      <c r="U870" s="150"/>
      <c r="V870" s="150"/>
      <c r="W870" s="150"/>
      <c r="X870" s="150"/>
      <c r="Y870" s="150"/>
      <c r="Z870" s="150"/>
    </row>
    <row r="871" ht="12.75" customHeight="1">
      <c r="A871" s="197"/>
      <c r="B871" s="150"/>
      <c r="C871" s="150"/>
      <c r="D871" s="59"/>
      <c r="E871" s="150"/>
      <c r="F871" s="150"/>
      <c r="G871" s="150"/>
      <c r="H871" s="150"/>
      <c r="I871" s="150"/>
      <c r="J871" s="150"/>
      <c r="K871" s="150"/>
      <c r="L871" s="150"/>
      <c r="M871" s="150"/>
      <c r="N871" s="150"/>
      <c r="O871" s="150"/>
      <c r="P871" s="150"/>
      <c r="Q871" s="150"/>
      <c r="R871" s="150"/>
      <c r="S871" s="150"/>
      <c r="T871" s="150"/>
      <c r="U871" s="150"/>
      <c r="V871" s="150"/>
      <c r="W871" s="150"/>
      <c r="X871" s="150"/>
      <c r="Y871" s="150"/>
      <c r="Z871" s="150"/>
    </row>
    <row r="872" ht="12.75" customHeight="1">
      <c r="A872" s="197"/>
      <c r="B872" s="150"/>
      <c r="C872" s="150"/>
      <c r="D872" s="59"/>
      <c r="E872" s="150"/>
      <c r="F872" s="150"/>
      <c r="G872" s="150"/>
      <c r="H872" s="150"/>
      <c r="I872" s="150"/>
      <c r="J872" s="150"/>
      <c r="K872" s="150"/>
      <c r="L872" s="150"/>
      <c r="M872" s="150"/>
      <c r="N872" s="150"/>
      <c r="O872" s="150"/>
      <c r="P872" s="150"/>
      <c r="Q872" s="150"/>
      <c r="R872" s="150"/>
      <c r="S872" s="150"/>
      <c r="T872" s="150"/>
      <c r="U872" s="150"/>
      <c r="V872" s="150"/>
      <c r="W872" s="150"/>
      <c r="X872" s="150"/>
      <c r="Y872" s="150"/>
      <c r="Z872" s="150"/>
    </row>
    <row r="873" ht="12.75" customHeight="1">
      <c r="A873" s="197"/>
      <c r="B873" s="150"/>
      <c r="C873" s="150"/>
      <c r="D873" s="59"/>
      <c r="E873" s="150"/>
      <c r="F873" s="150"/>
      <c r="G873" s="150"/>
      <c r="H873" s="150"/>
      <c r="I873" s="150"/>
      <c r="J873" s="150"/>
      <c r="K873" s="150"/>
      <c r="L873" s="150"/>
      <c r="M873" s="150"/>
      <c r="N873" s="150"/>
      <c r="O873" s="150"/>
      <c r="P873" s="150"/>
      <c r="Q873" s="150"/>
      <c r="R873" s="150"/>
      <c r="S873" s="150"/>
      <c r="T873" s="150"/>
      <c r="U873" s="150"/>
      <c r="V873" s="150"/>
      <c r="W873" s="150"/>
      <c r="X873" s="150"/>
      <c r="Y873" s="150"/>
      <c r="Z873" s="150"/>
    </row>
    <row r="874" ht="12.75" customHeight="1">
      <c r="A874" s="197"/>
      <c r="B874" s="150"/>
      <c r="C874" s="150"/>
      <c r="D874" s="59"/>
      <c r="E874" s="150"/>
      <c r="F874" s="150"/>
      <c r="G874" s="150"/>
      <c r="H874" s="150"/>
      <c r="I874" s="150"/>
      <c r="J874" s="150"/>
      <c r="K874" s="150"/>
      <c r="L874" s="150"/>
      <c r="M874" s="150"/>
      <c r="N874" s="150"/>
      <c r="O874" s="150"/>
      <c r="P874" s="150"/>
      <c r="Q874" s="150"/>
      <c r="R874" s="150"/>
      <c r="S874" s="150"/>
      <c r="T874" s="150"/>
      <c r="U874" s="150"/>
      <c r="V874" s="150"/>
      <c r="W874" s="150"/>
      <c r="X874" s="150"/>
      <c r="Y874" s="150"/>
      <c r="Z874" s="150"/>
    </row>
    <row r="875" ht="12.75" customHeight="1">
      <c r="A875" s="197"/>
      <c r="B875" s="150"/>
      <c r="C875" s="150"/>
      <c r="D875" s="59"/>
      <c r="E875" s="150"/>
      <c r="F875" s="150"/>
      <c r="G875" s="150"/>
      <c r="H875" s="150"/>
      <c r="I875" s="150"/>
      <c r="J875" s="150"/>
      <c r="K875" s="150"/>
      <c r="L875" s="150"/>
      <c r="M875" s="150"/>
      <c r="N875" s="150"/>
      <c r="O875" s="150"/>
      <c r="P875" s="150"/>
      <c r="Q875" s="150"/>
      <c r="R875" s="150"/>
      <c r="S875" s="150"/>
      <c r="T875" s="150"/>
      <c r="U875" s="150"/>
      <c r="V875" s="150"/>
      <c r="W875" s="150"/>
      <c r="X875" s="150"/>
      <c r="Y875" s="150"/>
      <c r="Z875" s="150"/>
    </row>
    <row r="876" ht="12.75" customHeight="1">
      <c r="A876" s="197"/>
      <c r="B876" s="150"/>
      <c r="C876" s="150"/>
      <c r="D876" s="59"/>
      <c r="E876" s="150"/>
      <c r="F876" s="150"/>
      <c r="G876" s="150"/>
      <c r="H876" s="150"/>
      <c r="I876" s="150"/>
      <c r="J876" s="150"/>
      <c r="K876" s="150"/>
      <c r="L876" s="150"/>
      <c r="M876" s="150"/>
      <c r="N876" s="150"/>
      <c r="O876" s="150"/>
      <c r="P876" s="150"/>
      <c r="Q876" s="150"/>
      <c r="R876" s="150"/>
      <c r="S876" s="150"/>
      <c r="T876" s="150"/>
      <c r="U876" s="150"/>
      <c r="V876" s="150"/>
      <c r="W876" s="150"/>
      <c r="X876" s="150"/>
      <c r="Y876" s="150"/>
      <c r="Z876" s="150"/>
    </row>
    <row r="877" ht="12.75" customHeight="1">
      <c r="A877" s="197"/>
      <c r="B877" s="150"/>
      <c r="C877" s="150"/>
      <c r="D877" s="59"/>
      <c r="E877" s="150"/>
      <c r="F877" s="150"/>
      <c r="G877" s="150"/>
      <c r="H877" s="150"/>
      <c r="I877" s="150"/>
      <c r="J877" s="150"/>
      <c r="K877" s="150"/>
      <c r="L877" s="150"/>
      <c r="M877" s="150"/>
      <c r="N877" s="150"/>
      <c r="O877" s="150"/>
      <c r="P877" s="150"/>
      <c r="Q877" s="150"/>
      <c r="R877" s="150"/>
      <c r="S877" s="150"/>
      <c r="T877" s="150"/>
      <c r="U877" s="150"/>
      <c r="V877" s="150"/>
      <c r="W877" s="150"/>
      <c r="X877" s="150"/>
      <c r="Y877" s="150"/>
      <c r="Z877" s="150"/>
    </row>
    <row r="878" ht="12.75" customHeight="1">
      <c r="A878" s="197"/>
      <c r="B878" s="150"/>
      <c r="C878" s="150"/>
      <c r="D878" s="59"/>
      <c r="E878" s="150"/>
      <c r="F878" s="150"/>
      <c r="G878" s="150"/>
      <c r="H878" s="150"/>
      <c r="I878" s="150"/>
      <c r="J878" s="150"/>
      <c r="K878" s="150"/>
      <c r="L878" s="150"/>
      <c r="M878" s="150"/>
      <c r="N878" s="150"/>
      <c r="O878" s="150"/>
      <c r="P878" s="150"/>
      <c r="Q878" s="150"/>
      <c r="R878" s="150"/>
      <c r="S878" s="150"/>
      <c r="T878" s="150"/>
      <c r="U878" s="150"/>
      <c r="V878" s="150"/>
      <c r="W878" s="150"/>
      <c r="X878" s="150"/>
      <c r="Y878" s="150"/>
      <c r="Z878" s="150"/>
    </row>
    <row r="879" ht="12.75" customHeight="1">
      <c r="A879" s="197"/>
      <c r="B879" s="150"/>
      <c r="C879" s="150"/>
      <c r="D879" s="59"/>
      <c r="E879" s="150"/>
      <c r="F879" s="150"/>
      <c r="G879" s="150"/>
      <c r="H879" s="150"/>
      <c r="I879" s="150"/>
      <c r="J879" s="150"/>
      <c r="K879" s="150"/>
      <c r="L879" s="150"/>
      <c r="M879" s="150"/>
      <c r="N879" s="150"/>
      <c r="O879" s="150"/>
      <c r="P879" s="150"/>
      <c r="Q879" s="150"/>
      <c r="R879" s="150"/>
      <c r="S879" s="150"/>
      <c r="T879" s="150"/>
      <c r="U879" s="150"/>
      <c r="V879" s="150"/>
      <c r="W879" s="150"/>
      <c r="X879" s="150"/>
      <c r="Y879" s="150"/>
      <c r="Z879" s="150"/>
    </row>
    <row r="880" ht="12.75" customHeight="1">
      <c r="A880" s="197"/>
      <c r="B880" s="150"/>
      <c r="C880" s="150"/>
      <c r="D880" s="59"/>
      <c r="E880" s="150"/>
      <c r="F880" s="150"/>
      <c r="G880" s="150"/>
      <c r="H880" s="150"/>
      <c r="I880" s="150"/>
      <c r="J880" s="150"/>
      <c r="K880" s="150"/>
      <c r="L880" s="150"/>
      <c r="M880" s="150"/>
      <c r="N880" s="150"/>
      <c r="O880" s="150"/>
      <c r="P880" s="150"/>
      <c r="Q880" s="150"/>
      <c r="R880" s="150"/>
      <c r="S880" s="150"/>
      <c r="T880" s="150"/>
      <c r="U880" s="150"/>
      <c r="V880" s="150"/>
      <c r="W880" s="150"/>
      <c r="X880" s="150"/>
      <c r="Y880" s="150"/>
      <c r="Z880" s="150"/>
    </row>
    <row r="881" ht="12.75" customHeight="1">
      <c r="A881" s="197"/>
      <c r="B881" s="150"/>
      <c r="C881" s="150"/>
      <c r="D881" s="59"/>
      <c r="E881" s="150"/>
      <c r="F881" s="150"/>
      <c r="G881" s="150"/>
      <c r="H881" s="150"/>
      <c r="I881" s="150"/>
      <c r="J881" s="150"/>
      <c r="K881" s="150"/>
      <c r="L881" s="150"/>
      <c r="M881" s="150"/>
      <c r="N881" s="150"/>
      <c r="O881" s="150"/>
      <c r="P881" s="150"/>
      <c r="Q881" s="150"/>
      <c r="R881" s="150"/>
      <c r="S881" s="150"/>
      <c r="T881" s="150"/>
      <c r="U881" s="150"/>
      <c r="V881" s="150"/>
      <c r="W881" s="150"/>
      <c r="X881" s="150"/>
      <c r="Y881" s="150"/>
      <c r="Z881" s="150"/>
    </row>
    <row r="882" ht="12.75" customHeight="1">
      <c r="A882" s="197"/>
      <c r="B882" s="150"/>
      <c r="C882" s="150"/>
      <c r="D882" s="59"/>
      <c r="E882" s="150"/>
      <c r="F882" s="150"/>
      <c r="G882" s="150"/>
      <c r="H882" s="150"/>
      <c r="I882" s="150"/>
      <c r="J882" s="150"/>
      <c r="K882" s="150"/>
      <c r="L882" s="150"/>
      <c r="M882" s="150"/>
      <c r="N882" s="150"/>
      <c r="O882" s="150"/>
      <c r="P882" s="150"/>
      <c r="Q882" s="150"/>
      <c r="R882" s="150"/>
      <c r="S882" s="150"/>
      <c r="T882" s="150"/>
      <c r="U882" s="150"/>
      <c r="V882" s="150"/>
      <c r="W882" s="150"/>
      <c r="X882" s="150"/>
      <c r="Y882" s="150"/>
      <c r="Z882" s="150"/>
    </row>
    <row r="883" ht="12.75" customHeight="1">
      <c r="A883" s="197"/>
      <c r="B883" s="150"/>
      <c r="C883" s="150"/>
      <c r="D883" s="59"/>
      <c r="E883" s="150"/>
      <c r="F883" s="150"/>
      <c r="G883" s="150"/>
      <c r="H883" s="150"/>
      <c r="I883" s="150"/>
      <c r="J883" s="150"/>
      <c r="K883" s="150"/>
      <c r="L883" s="150"/>
      <c r="M883" s="150"/>
      <c r="N883" s="150"/>
      <c r="O883" s="150"/>
      <c r="P883" s="150"/>
      <c r="Q883" s="150"/>
      <c r="R883" s="150"/>
      <c r="S883" s="150"/>
      <c r="T883" s="150"/>
      <c r="U883" s="150"/>
      <c r="V883" s="150"/>
      <c r="W883" s="150"/>
      <c r="X883" s="150"/>
      <c r="Y883" s="150"/>
      <c r="Z883" s="150"/>
    </row>
    <row r="884" ht="12.75" customHeight="1">
      <c r="A884" s="197"/>
      <c r="B884" s="150"/>
      <c r="C884" s="150"/>
      <c r="D884" s="59"/>
      <c r="E884" s="150"/>
      <c r="F884" s="150"/>
      <c r="G884" s="150"/>
      <c r="H884" s="150"/>
      <c r="I884" s="150"/>
      <c r="J884" s="150"/>
      <c r="K884" s="150"/>
      <c r="L884" s="150"/>
      <c r="M884" s="150"/>
      <c r="N884" s="150"/>
      <c r="O884" s="150"/>
      <c r="P884" s="150"/>
      <c r="Q884" s="150"/>
      <c r="R884" s="150"/>
      <c r="S884" s="150"/>
      <c r="T884" s="150"/>
      <c r="U884" s="150"/>
      <c r="V884" s="150"/>
      <c r="W884" s="150"/>
      <c r="X884" s="150"/>
      <c r="Y884" s="150"/>
      <c r="Z884" s="150"/>
    </row>
    <row r="885" ht="12.75" customHeight="1">
      <c r="A885" s="197"/>
      <c r="B885" s="150"/>
      <c r="C885" s="150"/>
      <c r="D885" s="59"/>
      <c r="E885" s="150"/>
      <c r="F885" s="150"/>
      <c r="G885" s="150"/>
      <c r="H885" s="150"/>
      <c r="I885" s="150"/>
      <c r="J885" s="150"/>
      <c r="K885" s="150"/>
      <c r="L885" s="150"/>
      <c r="M885" s="150"/>
      <c r="N885" s="150"/>
      <c r="O885" s="150"/>
      <c r="P885" s="150"/>
      <c r="Q885" s="150"/>
      <c r="R885" s="150"/>
      <c r="S885" s="150"/>
      <c r="T885" s="150"/>
      <c r="U885" s="150"/>
      <c r="V885" s="150"/>
      <c r="W885" s="150"/>
      <c r="X885" s="150"/>
      <c r="Y885" s="150"/>
      <c r="Z885" s="150"/>
    </row>
    <row r="886" ht="12.75" customHeight="1">
      <c r="A886" s="197"/>
      <c r="B886" s="150"/>
      <c r="C886" s="150"/>
      <c r="D886" s="59"/>
      <c r="E886" s="150"/>
      <c r="F886" s="150"/>
      <c r="G886" s="150"/>
      <c r="H886" s="150"/>
      <c r="I886" s="150"/>
      <c r="J886" s="150"/>
      <c r="K886" s="150"/>
      <c r="L886" s="150"/>
      <c r="M886" s="150"/>
      <c r="N886" s="150"/>
      <c r="O886" s="150"/>
      <c r="P886" s="150"/>
      <c r="Q886" s="150"/>
      <c r="R886" s="150"/>
      <c r="S886" s="150"/>
      <c r="T886" s="150"/>
      <c r="U886" s="150"/>
      <c r="V886" s="150"/>
      <c r="W886" s="150"/>
      <c r="X886" s="150"/>
      <c r="Y886" s="150"/>
      <c r="Z886" s="150"/>
    </row>
    <row r="887" ht="12.75" customHeight="1">
      <c r="A887" s="197"/>
      <c r="B887" s="150"/>
      <c r="C887" s="150"/>
      <c r="D887" s="59"/>
      <c r="E887" s="150"/>
      <c r="F887" s="150"/>
      <c r="G887" s="150"/>
      <c r="H887" s="150"/>
      <c r="I887" s="150"/>
      <c r="J887" s="150"/>
      <c r="K887" s="150"/>
      <c r="L887" s="150"/>
      <c r="M887" s="150"/>
      <c r="N887" s="150"/>
      <c r="O887" s="150"/>
      <c r="P887" s="150"/>
      <c r="Q887" s="150"/>
      <c r="R887" s="150"/>
      <c r="S887" s="150"/>
      <c r="T887" s="150"/>
      <c r="U887" s="150"/>
      <c r="V887" s="150"/>
      <c r="W887" s="150"/>
      <c r="X887" s="150"/>
      <c r="Y887" s="150"/>
      <c r="Z887" s="150"/>
    </row>
    <row r="888" ht="12.75" customHeight="1">
      <c r="A888" s="197"/>
      <c r="B888" s="150"/>
      <c r="C888" s="150"/>
      <c r="D888" s="59"/>
      <c r="E888" s="150"/>
      <c r="F888" s="150"/>
      <c r="G888" s="150"/>
      <c r="H888" s="150"/>
      <c r="I888" s="150"/>
      <c r="J888" s="150"/>
      <c r="K888" s="150"/>
      <c r="L888" s="150"/>
      <c r="M888" s="150"/>
      <c r="N888" s="150"/>
      <c r="O888" s="150"/>
      <c r="P888" s="150"/>
      <c r="Q888" s="150"/>
      <c r="R888" s="150"/>
      <c r="S888" s="150"/>
      <c r="T888" s="150"/>
      <c r="U888" s="150"/>
      <c r="V888" s="150"/>
      <c r="W888" s="150"/>
      <c r="X888" s="150"/>
      <c r="Y888" s="150"/>
      <c r="Z888" s="150"/>
    </row>
    <row r="889" ht="12.75" customHeight="1">
      <c r="A889" s="197"/>
      <c r="B889" s="150"/>
      <c r="C889" s="150"/>
      <c r="D889" s="59"/>
      <c r="E889" s="150"/>
      <c r="F889" s="150"/>
      <c r="G889" s="150"/>
      <c r="H889" s="150"/>
      <c r="I889" s="150"/>
      <c r="J889" s="150"/>
      <c r="K889" s="150"/>
      <c r="L889" s="150"/>
      <c r="M889" s="150"/>
      <c r="N889" s="150"/>
      <c r="O889" s="150"/>
      <c r="P889" s="150"/>
      <c r="Q889" s="150"/>
      <c r="R889" s="150"/>
      <c r="S889" s="150"/>
      <c r="T889" s="150"/>
      <c r="U889" s="150"/>
      <c r="V889" s="150"/>
      <c r="W889" s="150"/>
      <c r="X889" s="150"/>
      <c r="Y889" s="150"/>
      <c r="Z889" s="150"/>
    </row>
    <row r="890" ht="12.75" customHeight="1">
      <c r="A890" s="197"/>
      <c r="B890" s="150"/>
      <c r="C890" s="150"/>
      <c r="D890" s="59"/>
      <c r="E890" s="150"/>
      <c r="F890" s="150"/>
      <c r="G890" s="150"/>
      <c r="H890" s="150"/>
      <c r="I890" s="150"/>
      <c r="J890" s="150"/>
      <c r="K890" s="150"/>
      <c r="L890" s="150"/>
      <c r="M890" s="150"/>
      <c r="N890" s="150"/>
      <c r="O890" s="150"/>
      <c r="P890" s="150"/>
      <c r="Q890" s="150"/>
      <c r="R890" s="150"/>
      <c r="S890" s="150"/>
      <c r="T890" s="150"/>
      <c r="U890" s="150"/>
      <c r="V890" s="150"/>
      <c r="W890" s="150"/>
      <c r="X890" s="150"/>
      <c r="Y890" s="150"/>
      <c r="Z890" s="150"/>
    </row>
    <row r="891" ht="12.75" customHeight="1">
      <c r="A891" s="197"/>
      <c r="B891" s="150"/>
      <c r="C891" s="150"/>
      <c r="D891" s="59"/>
      <c r="E891" s="150"/>
      <c r="F891" s="150"/>
      <c r="G891" s="150"/>
      <c r="H891" s="150"/>
      <c r="I891" s="150"/>
      <c r="J891" s="150"/>
      <c r="K891" s="150"/>
      <c r="L891" s="150"/>
      <c r="M891" s="150"/>
      <c r="N891" s="150"/>
      <c r="O891" s="150"/>
      <c r="P891" s="150"/>
      <c r="Q891" s="150"/>
      <c r="R891" s="150"/>
      <c r="S891" s="150"/>
      <c r="T891" s="150"/>
      <c r="U891" s="150"/>
      <c r="V891" s="150"/>
      <c r="W891" s="150"/>
      <c r="X891" s="150"/>
      <c r="Y891" s="150"/>
      <c r="Z891" s="150"/>
    </row>
    <row r="892" ht="12.75" customHeight="1">
      <c r="A892" s="197"/>
      <c r="B892" s="150"/>
      <c r="C892" s="150"/>
      <c r="D892" s="59"/>
      <c r="E892" s="150"/>
      <c r="F892" s="150"/>
      <c r="G892" s="150"/>
      <c r="H892" s="150"/>
      <c r="I892" s="150"/>
      <c r="J892" s="150"/>
      <c r="K892" s="150"/>
      <c r="L892" s="150"/>
      <c r="M892" s="150"/>
      <c r="N892" s="150"/>
      <c r="O892" s="150"/>
      <c r="P892" s="150"/>
      <c r="Q892" s="150"/>
      <c r="R892" s="150"/>
      <c r="S892" s="150"/>
      <c r="T892" s="150"/>
      <c r="U892" s="150"/>
      <c r="V892" s="150"/>
      <c r="W892" s="150"/>
      <c r="X892" s="150"/>
      <c r="Y892" s="150"/>
      <c r="Z892" s="150"/>
    </row>
    <row r="893" ht="12.75" customHeight="1">
      <c r="A893" s="197"/>
      <c r="B893" s="150"/>
      <c r="C893" s="150"/>
      <c r="D893" s="59"/>
      <c r="E893" s="150"/>
      <c r="F893" s="150"/>
      <c r="G893" s="150"/>
      <c r="H893" s="150"/>
      <c r="I893" s="150"/>
      <c r="J893" s="150"/>
      <c r="K893" s="150"/>
      <c r="L893" s="150"/>
      <c r="M893" s="150"/>
      <c r="N893" s="150"/>
      <c r="O893" s="150"/>
      <c r="P893" s="150"/>
      <c r="Q893" s="150"/>
      <c r="R893" s="150"/>
      <c r="S893" s="150"/>
      <c r="T893" s="150"/>
      <c r="U893" s="150"/>
      <c r="V893" s="150"/>
      <c r="W893" s="150"/>
      <c r="X893" s="150"/>
      <c r="Y893" s="150"/>
      <c r="Z893" s="150"/>
    </row>
    <row r="894" ht="12.75" customHeight="1">
      <c r="A894" s="197"/>
      <c r="B894" s="150"/>
      <c r="C894" s="150"/>
      <c r="D894" s="59"/>
      <c r="E894" s="150"/>
      <c r="F894" s="150"/>
      <c r="G894" s="150"/>
      <c r="H894" s="150"/>
      <c r="I894" s="150"/>
      <c r="J894" s="150"/>
      <c r="K894" s="150"/>
      <c r="L894" s="150"/>
      <c r="M894" s="150"/>
      <c r="N894" s="150"/>
      <c r="O894" s="150"/>
      <c r="P894" s="150"/>
      <c r="Q894" s="150"/>
      <c r="R894" s="150"/>
      <c r="S894" s="150"/>
      <c r="T894" s="150"/>
      <c r="U894" s="150"/>
      <c r="V894" s="150"/>
      <c r="W894" s="150"/>
      <c r="X894" s="150"/>
      <c r="Y894" s="150"/>
      <c r="Z894" s="150"/>
    </row>
    <row r="895" ht="12.75" customHeight="1">
      <c r="A895" s="197"/>
      <c r="B895" s="150"/>
      <c r="C895" s="150"/>
      <c r="D895" s="59"/>
      <c r="E895" s="150"/>
      <c r="F895" s="150"/>
      <c r="G895" s="150"/>
      <c r="H895" s="150"/>
      <c r="I895" s="150"/>
      <c r="J895" s="150"/>
      <c r="K895" s="150"/>
      <c r="L895" s="150"/>
      <c r="M895" s="150"/>
      <c r="N895" s="150"/>
      <c r="O895" s="150"/>
      <c r="P895" s="150"/>
      <c r="Q895" s="150"/>
      <c r="R895" s="150"/>
      <c r="S895" s="150"/>
      <c r="T895" s="150"/>
      <c r="U895" s="150"/>
      <c r="V895" s="150"/>
      <c r="W895" s="150"/>
      <c r="X895" s="150"/>
      <c r="Y895" s="150"/>
      <c r="Z895" s="150"/>
    </row>
    <row r="896" ht="12.75" customHeight="1">
      <c r="A896" s="197"/>
      <c r="B896" s="150"/>
      <c r="C896" s="150"/>
      <c r="D896" s="59"/>
      <c r="E896" s="150"/>
      <c r="F896" s="150"/>
      <c r="G896" s="150"/>
      <c r="H896" s="150"/>
      <c r="I896" s="150"/>
      <c r="J896" s="150"/>
      <c r="K896" s="150"/>
      <c r="L896" s="150"/>
      <c r="M896" s="150"/>
      <c r="N896" s="150"/>
      <c r="O896" s="150"/>
      <c r="P896" s="150"/>
      <c r="Q896" s="150"/>
      <c r="R896" s="150"/>
      <c r="S896" s="150"/>
      <c r="T896" s="150"/>
      <c r="U896" s="150"/>
      <c r="V896" s="150"/>
      <c r="W896" s="150"/>
      <c r="X896" s="150"/>
      <c r="Y896" s="150"/>
      <c r="Z896" s="150"/>
    </row>
    <row r="897" ht="12.75" customHeight="1">
      <c r="A897" s="197"/>
      <c r="B897" s="150"/>
      <c r="C897" s="150"/>
      <c r="D897" s="59"/>
      <c r="E897" s="150"/>
      <c r="F897" s="150"/>
      <c r="G897" s="150"/>
      <c r="H897" s="150"/>
      <c r="I897" s="150"/>
      <c r="J897" s="150"/>
      <c r="K897" s="150"/>
      <c r="L897" s="150"/>
      <c r="M897" s="150"/>
      <c r="N897" s="150"/>
      <c r="O897" s="150"/>
      <c r="P897" s="150"/>
      <c r="Q897" s="150"/>
      <c r="R897" s="150"/>
      <c r="S897" s="150"/>
      <c r="T897" s="150"/>
      <c r="U897" s="150"/>
      <c r="V897" s="150"/>
      <c r="W897" s="150"/>
      <c r="X897" s="150"/>
      <c r="Y897" s="150"/>
      <c r="Z897" s="150"/>
    </row>
    <row r="898" ht="12.75" customHeight="1">
      <c r="A898" s="197"/>
      <c r="B898" s="150"/>
      <c r="C898" s="150"/>
      <c r="D898" s="59"/>
      <c r="E898" s="150"/>
      <c r="F898" s="150"/>
      <c r="G898" s="150"/>
      <c r="H898" s="150"/>
      <c r="I898" s="150"/>
      <c r="J898" s="150"/>
      <c r="K898" s="150"/>
      <c r="L898" s="150"/>
      <c r="M898" s="150"/>
      <c r="N898" s="150"/>
      <c r="O898" s="150"/>
      <c r="P898" s="150"/>
      <c r="Q898" s="150"/>
      <c r="R898" s="150"/>
      <c r="S898" s="150"/>
      <c r="T898" s="150"/>
      <c r="U898" s="150"/>
      <c r="V898" s="150"/>
      <c r="W898" s="150"/>
      <c r="X898" s="150"/>
      <c r="Y898" s="150"/>
      <c r="Z898" s="150"/>
    </row>
    <row r="899" ht="12.75" customHeight="1">
      <c r="A899" s="197"/>
      <c r="B899" s="150"/>
      <c r="C899" s="150"/>
      <c r="D899" s="59"/>
      <c r="E899" s="150"/>
      <c r="F899" s="150"/>
      <c r="G899" s="150"/>
      <c r="H899" s="150"/>
      <c r="I899" s="150"/>
      <c r="J899" s="150"/>
      <c r="K899" s="150"/>
      <c r="L899" s="150"/>
      <c r="M899" s="150"/>
      <c r="N899" s="150"/>
      <c r="O899" s="150"/>
      <c r="P899" s="150"/>
      <c r="Q899" s="150"/>
      <c r="R899" s="150"/>
      <c r="S899" s="150"/>
      <c r="T899" s="150"/>
      <c r="U899" s="150"/>
      <c r="V899" s="150"/>
      <c r="W899" s="150"/>
      <c r="X899" s="150"/>
      <c r="Y899" s="150"/>
      <c r="Z899" s="150"/>
    </row>
    <row r="900" ht="12.75" customHeight="1">
      <c r="A900" s="197"/>
      <c r="B900" s="150"/>
      <c r="C900" s="150"/>
      <c r="D900" s="59"/>
      <c r="E900" s="150"/>
      <c r="F900" s="150"/>
      <c r="G900" s="150"/>
      <c r="H900" s="150"/>
      <c r="I900" s="150"/>
      <c r="J900" s="150"/>
      <c r="K900" s="150"/>
      <c r="L900" s="150"/>
      <c r="M900" s="150"/>
      <c r="N900" s="150"/>
      <c r="O900" s="150"/>
      <c r="P900" s="150"/>
      <c r="Q900" s="150"/>
      <c r="R900" s="150"/>
      <c r="S900" s="150"/>
      <c r="T900" s="150"/>
      <c r="U900" s="150"/>
      <c r="V900" s="150"/>
      <c r="W900" s="150"/>
      <c r="X900" s="150"/>
      <c r="Y900" s="150"/>
      <c r="Z900" s="150"/>
    </row>
    <row r="901" ht="12.75" customHeight="1">
      <c r="A901" s="197"/>
      <c r="B901" s="150"/>
      <c r="C901" s="150"/>
      <c r="D901" s="59"/>
      <c r="E901" s="150"/>
      <c r="F901" s="150"/>
      <c r="G901" s="150"/>
      <c r="H901" s="150"/>
      <c r="I901" s="150"/>
      <c r="J901" s="150"/>
      <c r="K901" s="150"/>
      <c r="L901" s="150"/>
      <c r="M901" s="150"/>
      <c r="N901" s="150"/>
      <c r="O901" s="150"/>
      <c r="P901" s="150"/>
      <c r="Q901" s="150"/>
      <c r="R901" s="150"/>
      <c r="S901" s="150"/>
      <c r="T901" s="150"/>
      <c r="U901" s="150"/>
      <c r="V901" s="150"/>
      <c r="W901" s="150"/>
      <c r="X901" s="150"/>
      <c r="Y901" s="150"/>
      <c r="Z901" s="150"/>
    </row>
    <row r="902" ht="12.75" customHeight="1">
      <c r="A902" s="197"/>
      <c r="B902" s="150"/>
      <c r="C902" s="150"/>
      <c r="D902" s="59"/>
      <c r="E902" s="150"/>
      <c r="F902" s="150"/>
      <c r="G902" s="150"/>
      <c r="H902" s="150"/>
      <c r="I902" s="150"/>
      <c r="J902" s="150"/>
      <c r="K902" s="150"/>
      <c r="L902" s="150"/>
      <c r="M902" s="150"/>
      <c r="N902" s="150"/>
      <c r="O902" s="150"/>
      <c r="P902" s="150"/>
      <c r="Q902" s="150"/>
      <c r="R902" s="150"/>
      <c r="S902" s="150"/>
      <c r="T902" s="150"/>
      <c r="U902" s="150"/>
      <c r="V902" s="150"/>
      <c r="W902" s="150"/>
      <c r="X902" s="150"/>
      <c r="Y902" s="150"/>
      <c r="Z902" s="150"/>
    </row>
    <row r="903" ht="12.75" customHeight="1">
      <c r="A903" s="197"/>
      <c r="B903" s="150"/>
      <c r="C903" s="150"/>
      <c r="D903" s="59"/>
      <c r="E903" s="150"/>
      <c r="F903" s="150"/>
      <c r="G903" s="150"/>
      <c r="H903" s="150"/>
      <c r="I903" s="150"/>
      <c r="J903" s="150"/>
      <c r="K903" s="150"/>
      <c r="L903" s="150"/>
      <c r="M903" s="150"/>
      <c r="N903" s="150"/>
      <c r="O903" s="150"/>
      <c r="P903" s="150"/>
      <c r="Q903" s="150"/>
      <c r="R903" s="150"/>
      <c r="S903" s="150"/>
      <c r="T903" s="150"/>
      <c r="U903" s="150"/>
      <c r="V903" s="150"/>
      <c r="W903" s="150"/>
      <c r="X903" s="150"/>
      <c r="Y903" s="150"/>
      <c r="Z903" s="150"/>
    </row>
    <row r="904" ht="12.75" customHeight="1">
      <c r="A904" s="197"/>
      <c r="B904" s="150"/>
      <c r="C904" s="150"/>
      <c r="D904" s="59"/>
      <c r="E904" s="150"/>
      <c r="F904" s="150"/>
      <c r="G904" s="150"/>
      <c r="H904" s="150"/>
      <c r="I904" s="150"/>
      <c r="J904" s="150"/>
      <c r="K904" s="150"/>
      <c r="L904" s="150"/>
      <c r="M904" s="150"/>
      <c r="N904" s="150"/>
      <c r="O904" s="150"/>
      <c r="P904" s="150"/>
      <c r="Q904" s="150"/>
      <c r="R904" s="150"/>
      <c r="S904" s="150"/>
      <c r="T904" s="150"/>
      <c r="U904" s="150"/>
      <c r="V904" s="150"/>
      <c r="W904" s="150"/>
      <c r="X904" s="150"/>
      <c r="Y904" s="150"/>
      <c r="Z904" s="150"/>
    </row>
    <row r="905" ht="12.75" customHeight="1">
      <c r="A905" s="197"/>
      <c r="B905" s="150"/>
      <c r="C905" s="150"/>
      <c r="D905" s="59"/>
      <c r="E905" s="150"/>
      <c r="F905" s="150"/>
      <c r="G905" s="150"/>
      <c r="H905" s="150"/>
      <c r="I905" s="150"/>
      <c r="J905" s="150"/>
      <c r="K905" s="150"/>
      <c r="L905" s="150"/>
      <c r="M905" s="150"/>
      <c r="N905" s="150"/>
      <c r="O905" s="150"/>
      <c r="P905" s="150"/>
      <c r="Q905" s="150"/>
      <c r="R905" s="150"/>
      <c r="S905" s="150"/>
      <c r="T905" s="150"/>
      <c r="U905" s="150"/>
      <c r="V905" s="150"/>
      <c r="W905" s="150"/>
      <c r="X905" s="150"/>
      <c r="Y905" s="150"/>
      <c r="Z905" s="150"/>
    </row>
    <row r="906" ht="12.75" customHeight="1">
      <c r="A906" s="197"/>
      <c r="B906" s="150"/>
      <c r="C906" s="150"/>
      <c r="D906" s="59"/>
      <c r="E906" s="150"/>
      <c r="F906" s="150"/>
      <c r="G906" s="150"/>
      <c r="H906" s="150"/>
      <c r="I906" s="150"/>
      <c r="J906" s="150"/>
      <c r="K906" s="150"/>
      <c r="L906" s="150"/>
      <c r="M906" s="150"/>
      <c r="N906" s="150"/>
      <c r="O906" s="150"/>
      <c r="P906" s="150"/>
      <c r="Q906" s="150"/>
      <c r="R906" s="150"/>
      <c r="S906" s="150"/>
      <c r="T906" s="150"/>
      <c r="U906" s="150"/>
      <c r="V906" s="150"/>
      <c r="W906" s="150"/>
      <c r="X906" s="150"/>
      <c r="Y906" s="150"/>
      <c r="Z906" s="150"/>
    </row>
    <row r="907" ht="12.75" customHeight="1">
      <c r="A907" s="197"/>
      <c r="B907" s="150"/>
      <c r="C907" s="150"/>
      <c r="D907" s="59"/>
      <c r="E907" s="150"/>
      <c r="F907" s="150"/>
      <c r="G907" s="150"/>
      <c r="H907" s="150"/>
      <c r="I907" s="150"/>
      <c r="J907" s="150"/>
      <c r="K907" s="150"/>
      <c r="L907" s="150"/>
      <c r="M907" s="150"/>
      <c r="N907" s="150"/>
      <c r="O907" s="150"/>
      <c r="P907" s="150"/>
      <c r="Q907" s="150"/>
      <c r="R907" s="150"/>
      <c r="S907" s="150"/>
      <c r="T907" s="150"/>
      <c r="U907" s="150"/>
      <c r="V907" s="150"/>
      <c r="W907" s="150"/>
      <c r="X907" s="150"/>
      <c r="Y907" s="150"/>
      <c r="Z907" s="150"/>
    </row>
    <row r="908" ht="12.75" customHeight="1">
      <c r="A908" s="197"/>
      <c r="B908" s="150"/>
      <c r="C908" s="150"/>
      <c r="D908" s="59"/>
      <c r="E908" s="150"/>
      <c r="F908" s="150"/>
      <c r="G908" s="150"/>
      <c r="H908" s="150"/>
      <c r="I908" s="150"/>
      <c r="J908" s="150"/>
      <c r="K908" s="150"/>
      <c r="L908" s="150"/>
      <c r="M908" s="150"/>
      <c r="N908" s="150"/>
      <c r="O908" s="150"/>
      <c r="P908" s="150"/>
      <c r="Q908" s="150"/>
      <c r="R908" s="150"/>
      <c r="S908" s="150"/>
      <c r="T908" s="150"/>
      <c r="U908" s="150"/>
      <c r="V908" s="150"/>
      <c r="W908" s="150"/>
      <c r="X908" s="150"/>
      <c r="Y908" s="150"/>
      <c r="Z908" s="150"/>
    </row>
    <row r="909" ht="12.75" customHeight="1">
      <c r="A909" s="197"/>
      <c r="B909" s="150"/>
      <c r="C909" s="150"/>
      <c r="D909" s="59"/>
      <c r="E909" s="150"/>
      <c r="F909" s="150"/>
      <c r="G909" s="150"/>
      <c r="H909" s="150"/>
      <c r="I909" s="150"/>
      <c r="J909" s="150"/>
      <c r="K909" s="150"/>
      <c r="L909" s="150"/>
      <c r="M909" s="150"/>
      <c r="N909" s="150"/>
      <c r="O909" s="150"/>
      <c r="P909" s="150"/>
      <c r="Q909" s="150"/>
      <c r="R909" s="150"/>
      <c r="S909" s="150"/>
      <c r="T909" s="150"/>
      <c r="U909" s="150"/>
      <c r="V909" s="150"/>
      <c r="W909" s="150"/>
      <c r="X909" s="150"/>
      <c r="Y909" s="150"/>
      <c r="Z909" s="150"/>
    </row>
    <row r="910" ht="12.75" customHeight="1">
      <c r="A910" s="197"/>
      <c r="B910" s="150"/>
      <c r="C910" s="150"/>
      <c r="D910" s="59"/>
      <c r="E910" s="150"/>
      <c r="F910" s="150"/>
      <c r="G910" s="150"/>
      <c r="H910" s="150"/>
      <c r="I910" s="150"/>
      <c r="J910" s="150"/>
      <c r="K910" s="150"/>
      <c r="L910" s="150"/>
      <c r="M910" s="150"/>
      <c r="N910" s="150"/>
      <c r="O910" s="150"/>
      <c r="P910" s="150"/>
      <c r="Q910" s="150"/>
      <c r="R910" s="150"/>
      <c r="S910" s="150"/>
      <c r="T910" s="150"/>
      <c r="U910" s="150"/>
      <c r="V910" s="150"/>
      <c r="W910" s="150"/>
      <c r="X910" s="150"/>
      <c r="Y910" s="150"/>
      <c r="Z910" s="150"/>
    </row>
    <row r="911" ht="12.75" customHeight="1">
      <c r="A911" s="197"/>
      <c r="B911" s="150"/>
      <c r="C911" s="150"/>
      <c r="D911" s="59"/>
      <c r="E911" s="150"/>
      <c r="F911" s="150"/>
      <c r="G911" s="150"/>
      <c r="H911" s="150"/>
      <c r="I911" s="150"/>
      <c r="J911" s="150"/>
      <c r="K911" s="150"/>
      <c r="L911" s="150"/>
      <c r="M911" s="150"/>
      <c r="N911" s="150"/>
      <c r="O911" s="150"/>
      <c r="P911" s="150"/>
      <c r="Q911" s="150"/>
      <c r="R911" s="150"/>
      <c r="S911" s="150"/>
      <c r="T911" s="150"/>
      <c r="U911" s="150"/>
      <c r="V911" s="150"/>
      <c r="W911" s="150"/>
      <c r="X911" s="150"/>
      <c r="Y911" s="150"/>
      <c r="Z911" s="150"/>
    </row>
    <row r="912" ht="12.75" customHeight="1">
      <c r="A912" s="197"/>
      <c r="B912" s="150"/>
      <c r="C912" s="150"/>
      <c r="D912" s="59"/>
      <c r="E912" s="150"/>
      <c r="F912" s="150"/>
      <c r="G912" s="150"/>
      <c r="H912" s="150"/>
      <c r="I912" s="150"/>
      <c r="J912" s="150"/>
      <c r="K912" s="150"/>
      <c r="L912" s="150"/>
      <c r="M912" s="150"/>
      <c r="N912" s="150"/>
      <c r="O912" s="150"/>
      <c r="P912" s="150"/>
      <c r="Q912" s="150"/>
      <c r="R912" s="150"/>
      <c r="S912" s="150"/>
      <c r="T912" s="150"/>
      <c r="U912" s="150"/>
      <c r="V912" s="150"/>
      <c r="W912" s="150"/>
      <c r="X912" s="150"/>
      <c r="Y912" s="150"/>
      <c r="Z912" s="150"/>
    </row>
    <row r="913" ht="12.75" customHeight="1">
      <c r="A913" s="197"/>
      <c r="B913" s="150"/>
      <c r="C913" s="150"/>
      <c r="D913" s="59"/>
      <c r="E913" s="150"/>
      <c r="F913" s="150"/>
      <c r="G913" s="150"/>
      <c r="H913" s="150"/>
      <c r="I913" s="150"/>
      <c r="J913" s="150"/>
      <c r="K913" s="150"/>
      <c r="L913" s="150"/>
      <c r="M913" s="150"/>
      <c r="N913" s="150"/>
      <c r="O913" s="150"/>
      <c r="P913" s="150"/>
      <c r="Q913" s="150"/>
      <c r="R913" s="150"/>
      <c r="S913" s="150"/>
      <c r="T913" s="150"/>
      <c r="U913" s="150"/>
      <c r="V913" s="150"/>
      <c r="W913" s="150"/>
      <c r="X913" s="150"/>
      <c r="Y913" s="150"/>
      <c r="Z913" s="150"/>
    </row>
    <row r="914" ht="12.75" customHeight="1">
      <c r="A914" s="197"/>
      <c r="B914" s="150"/>
      <c r="C914" s="150"/>
      <c r="D914" s="59"/>
      <c r="E914" s="150"/>
      <c r="F914" s="150"/>
      <c r="G914" s="150"/>
      <c r="H914" s="150"/>
      <c r="I914" s="150"/>
      <c r="J914" s="150"/>
      <c r="K914" s="150"/>
      <c r="L914" s="150"/>
      <c r="M914" s="150"/>
      <c r="N914" s="150"/>
      <c r="O914" s="150"/>
      <c r="P914" s="150"/>
      <c r="Q914" s="150"/>
      <c r="R914" s="150"/>
      <c r="S914" s="150"/>
      <c r="T914" s="150"/>
      <c r="U914" s="150"/>
      <c r="V914" s="150"/>
      <c r="W914" s="150"/>
      <c r="X914" s="150"/>
      <c r="Y914" s="150"/>
      <c r="Z914" s="150"/>
    </row>
    <row r="915" ht="12.75" customHeight="1">
      <c r="A915" s="197"/>
      <c r="B915" s="150"/>
      <c r="C915" s="150"/>
      <c r="D915" s="59"/>
      <c r="E915" s="150"/>
      <c r="F915" s="150"/>
      <c r="G915" s="150"/>
      <c r="H915" s="150"/>
      <c r="I915" s="150"/>
      <c r="J915" s="150"/>
      <c r="K915" s="150"/>
      <c r="L915" s="150"/>
      <c r="M915" s="150"/>
      <c r="N915" s="150"/>
      <c r="O915" s="150"/>
      <c r="P915" s="150"/>
      <c r="Q915" s="150"/>
      <c r="R915" s="150"/>
      <c r="S915" s="150"/>
      <c r="T915" s="150"/>
      <c r="U915" s="150"/>
      <c r="V915" s="150"/>
      <c r="W915" s="150"/>
      <c r="X915" s="150"/>
      <c r="Y915" s="150"/>
      <c r="Z915" s="150"/>
    </row>
    <row r="916" ht="12.75" customHeight="1">
      <c r="A916" s="197"/>
      <c r="B916" s="150"/>
      <c r="C916" s="150"/>
      <c r="D916" s="59"/>
      <c r="E916" s="150"/>
      <c r="F916" s="150"/>
      <c r="G916" s="150"/>
      <c r="H916" s="150"/>
      <c r="I916" s="150"/>
      <c r="J916" s="150"/>
      <c r="K916" s="150"/>
      <c r="L916" s="150"/>
      <c r="M916" s="150"/>
      <c r="N916" s="150"/>
      <c r="O916" s="150"/>
      <c r="P916" s="150"/>
      <c r="Q916" s="150"/>
      <c r="R916" s="150"/>
      <c r="S916" s="150"/>
      <c r="T916" s="150"/>
      <c r="U916" s="150"/>
      <c r="V916" s="150"/>
      <c r="W916" s="150"/>
      <c r="X916" s="150"/>
      <c r="Y916" s="150"/>
      <c r="Z916" s="150"/>
    </row>
    <row r="917" ht="12.75" customHeight="1">
      <c r="A917" s="197"/>
      <c r="B917" s="150"/>
      <c r="C917" s="150"/>
      <c r="D917" s="59"/>
      <c r="E917" s="150"/>
      <c r="F917" s="150"/>
      <c r="G917" s="150"/>
      <c r="H917" s="150"/>
      <c r="I917" s="150"/>
      <c r="J917" s="150"/>
      <c r="K917" s="150"/>
      <c r="L917" s="150"/>
      <c r="M917" s="150"/>
      <c r="N917" s="150"/>
      <c r="O917" s="150"/>
      <c r="P917" s="150"/>
      <c r="Q917" s="150"/>
      <c r="R917" s="150"/>
      <c r="S917" s="150"/>
      <c r="T917" s="150"/>
      <c r="U917" s="150"/>
      <c r="V917" s="150"/>
      <c r="W917" s="150"/>
      <c r="X917" s="150"/>
      <c r="Y917" s="150"/>
      <c r="Z917" s="150"/>
    </row>
    <row r="918" ht="12.75" customHeight="1">
      <c r="A918" s="197"/>
      <c r="B918" s="150"/>
      <c r="C918" s="150"/>
      <c r="D918" s="59"/>
      <c r="E918" s="150"/>
      <c r="F918" s="150"/>
      <c r="G918" s="150"/>
      <c r="H918" s="150"/>
      <c r="I918" s="150"/>
      <c r="J918" s="150"/>
      <c r="K918" s="150"/>
      <c r="L918" s="150"/>
      <c r="M918" s="150"/>
      <c r="N918" s="150"/>
      <c r="O918" s="150"/>
      <c r="P918" s="150"/>
      <c r="Q918" s="150"/>
      <c r="R918" s="150"/>
      <c r="S918" s="150"/>
      <c r="T918" s="150"/>
      <c r="U918" s="150"/>
      <c r="V918" s="150"/>
      <c r="W918" s="150"/>
      <c r="X918" s="150"/>
      <c r="Y918" s="150"/>
      <c r="Z918" s="150"/>
    </row>
    <row r="919" ht="12.75" customHeight="1">
      <c r="A919" s="197"/>
      <c r="B919" s="150"/>
      <c r="C919" s="150"/>
      <c r="D919" s="59"/>
      <c r="E919" s="150"/>
      <c r="F919" s="150"/>
      <c r="G919" s="150"/>
      <c r="H919" s="150"/>
      <c r="I919" s="150"/>
      <c r="J919" s="150"/>
      <c r="K919" s="150"/>
      <c r="L919" s="150"/>
      <c r="M919" s="150"/>
      <c r="N919" s="150"/>
      <c r="O919" s="150"/>
      <c r="P919" s="150"/>
      <c r="Q919" s="150"/>
      <c r="R919" s="150"/>
      <c r="S919" s="150"/>
      <c r="T919" s="150"/>
      <c r="U919" s="150"/>
      <c r="V919" s="150"/>
      <c r="W919" s="150"/>
      <c r="X919" s="150"/>
      <c r="Y919" s="150"/>
      <c r="Z919" s="150"/>
    </row>
    <row r="920" ht="12.75" customHeight="1">
      <c r="A920" s="197"/>
      <c r="B920" s="150"/>
      <c r="C920" s="150"/>
      <c r="D920" s="59"/>
      <c r="E920" s="150"/>
      <c r="F920" s="150"/>
      <c r="G920" s="150"/>
      <c r="H920" s="150"/>
      <c r="I920" s="150"/>
      <c r="J920" s="150"/>
      <c r="K920" s="150"/>
      <c r="L920" s="150"/>
      <c r="M920" s="150"/>
      <c r="N920" s="150"/>
      <c r="O920" s="150"/>
      <c r="P920" s="150"/>
      <c r="Q920" s="150"/>
      <c r="R920" s="150"/>
      <c r="S920" s="150"/>
      <c r="T920" s="150"/>
      <c r="U920" s="150"/>
      <c r="V920" s="150"/>
      <c r="W920" s="150"/>
      <c r="X920" s="150"/>
      <c r="Y920" s="150"/>
      <c r="Z920" s="150"/>
    </row>
    <row r="921" ht="12.75" customHeight="1">
      <c r="A921" s="197"/>
      <c r="B921" s="150"/>
      <c r="C921" s="150"/>
      <c r="D921" s="59"/>
      <c r="E921" s="150"/>
      <c r="F921" s="150"/>
      <c r="G921" s="150"/>
      <c r="H921" s="150"/>
      <c r="I921" s="150"/>
      <c r="J921" s="150"/>
      <c r="K921" s="150"/>
      <c r="L921" s="150"/>
      <c r="M921" s="150"/>
      <c r="N921" s="150"/>
      <c r="O921" s="150"/>
      <c r="P921" s="150"/>
      <c r="Q921" s="150"/>
      <c r="R921" s="150"/>
      <c r="S921" s="150"/>
      <c r="T921" s="150"/>
      <c r="U921" s="150"/>
      <c r="V921" s="150"/>
      <c r="W921" s="150"/>
      <c r="X921" s="150"/>
      <c r="Y921" s="150"/>
      <c r="Z921" s="150"/>
    </row>
    <row r="922" ht="12.75" customHeight="1">
      <c r="A922" s="197"/>
      <c r="B922" s="150"/>
      <c r="C922" s="150"/>
      <c r="D922" s="59"/>
      <c r="E922" s="150"/>
      <c r="F922" s="150"/>
      <c r="G922" s="150"/>
      <c r="H922" s="150"/>
      <c r="I922" s="150"/>
      <c r="J922" s="150"/>
      <c r="K922" s="150"/>
      <c r="L922" s="150"/>
      <c r="M922" s="150"/>
      <c r="N922" s="150"/>
      <c r="O922" s="150"/>
      <c r="P922" s="150"/>
      <c r="Q922" s="150"/>
      <c r="R922" s="150"/>
      <c r="S922" s="150"/>
      <c r="T922" s="150"/>
      <c r="U922" s="150"/>
      <c r="V922" s="150"/>
      <c r="W922" s="150"/>
      <c r="X922" s="150"/>
      <c r="Y922" s="150"/>
      <c r="Z922" s="150"/>
    </row>
    <row r="923" ht="12.75" customHeight="1">
      <c r="A923" s="197"/>
      <c r="B923" s="150"/>
      <c r="C923" s="150"/>
      <c r="D923" s="59"/>
      <c r="E923" s="150"/>
      <c r="F923" s="150"/>
      <c r="G923" s="150"/>
      <c r="H923" s="150"/>
      <c r="I923" s="150"/>
      <c r="J923" s="150"/>
      <c r="K923" s="150"/>
      <c r="L923" s="150"/>
      <c r="M923" s="150"/>
      <c r="N923" s="150"/>
      <c r="O923" s="150"/>
      <c r="P923" s="150"/>
      <c r="Q923" s="150"/>
      <c r="R923" s="150"/>
      <c r="S923" s="150"/>
      <c r="T923" s="150"/>
      <c r="U923" s="150"/>
      <c r="V923" s="150"/>
      <c r="W923" s="150"/>
      <c r="X923" s="150"/>
      <c r="Y923" s="150"/>
      <c r="Z923" s="150"/>
    </row>
    <row r="924" ht="12.75" customHeight="1">
      <c r="A924" s="197"/>
      <c r="B924" s="150"/>
      <c r="C924" s="150"/>
      <c r="D924" s="59"/>
      <c r="E924" s="150"/>
      <c r="F924" s="150"/>
      <c r="G924" s="150"/>
      <c r="H924" s="150"/>
      <c r="I924" s="150"/>
      <c r="J924" s="150"/>
      <c r="K924" s="150"/>
      <c r="L924" s="150"/>
      <c r="M924" s="150"/>
      <c r="N924" s="150"/>
      <c r="O924" s="150"/>
      <c r="P924" s="150"/>
      <c r="Q924" s="150"/>
      <c r="R924" s="150"/>
      <c r="S924" s="150"/>
      <c r="T924" s="150"/>
      <c r="U924" s="150"/>
      <c r="V924" s="150"/>
      <c r="W924" s="150"/>
      <c r="X924" s="150"/>
      <c r="Y924" s="150"/>
      <c r="Z924" s="150"/>
    </row>
    <row r="925" ht="12.75" customHeight="1">
      <c r="A925" s="197"/>
      <c r="B925" s="150"/>
      <c r="C925" s="150"/>
      <c r="D925" s="59"/>
      <c r="E925" s="150"/>
      <c r="F925" s="150"/>
      <c r="G925" s="150"/>
      <c r="H925" s="150"/>
      <c r="I925" s="150"/>
      <c r="J925" s="150"/>
      <c r="K925" s="150"/>
      <c r="L925" s="150"/>
      <c r="M925" s="150"/>
      <c r="N925" s="150"/>
      <c r="O925" s="150"/>
      <c r="P925" s="150"/>
      <c r="Q925" s="150"/>
      <c r="R925" s="150"/>
      <c r="S925" s="150"/>
      <c r="T925" s="150"/>
      <c r="U925" s="150"/>
      <c r="V925" s="150"/>
      <c r="W925" s="150"/>
      <c r="X925" s="150"/>
      <c r="Y925" s="150"/>
      <c r="Z925" s="150"/>
    </row>
    <row r="926" ht="12.75" customHeight="1">
      <c r="A926" s="197"/>
      <c r="B926" s="150"/>
      <c r="C926" s="150"/>
      <c r="D926" s="59"/>
      <c r="E926" s="150"/>
      <c r="F926" s="150"/>
      <c r="G926" s="150"/>
      <c r="H926" s="150"/>
      <c r="I926" s="150"/>
      <c r="J926" s="150"/>
      <c r="K926" s="150"/>
      <c r="L926" s="150"/>
      <c r="M926" s="150"/>
      <c r="N926" s="150"/>
      <c r="O926" s="150"/>
      <c r="P926" s="150"/>
      <c r="Q926" s="150"/>
      <c r="R926" s="150"/>
      <c r="S926" s="150"/>
      <c r="T926" s="150"/>
      <c r="U926" s="150"/>
      <c r="V926" s="150"/>
      <c r="W926" s="150"/>
      <c r="X926" s="150"/>
      <c r="Y926" s="150"/>
      <c r="Z926" s="150"/>
    </row>
    <row r="927" ht="12.75" customHeight="1">
      <c r="A927" s="197"/>
      <c r="B927" s="150"/>
      <c r="C927" s="150"/>
      <c r="D927" s="59"/>
      <c r="E927" s="150"/>
      <c r="F927" s="150"/>
      <c r="G927" s="150"/>
      <c r="H927" s="150"/>
      <c r="I927" s="150"/>
      <c r="J927" s="150"/>
      <c r="K927" s="150"/>
      <c r="L927" s="150"/>
      <c r="M927" s="150"/>
      <c r="N927" s="150"/>
      <c r="O927" s="150"/>
      <c r="P927" s="150"/>
      <c r="Q927" s="150"/>
      <c r="R927" s="150"/>
      <c r="S927" s="150"/>
      <c r="T927" s="150"/>
      <c r="U927" s="150"/>
      <c r="V927" s="150"/>
      <c r="W927" s="150"/>
      <c r="X927" s="150"/>
      <c r="Y927" s="150"/>
      <c r="Z927" s="150"/>
    </row>
    <row r="928" ht="12.75" customHeight="1">
      <c r="A928" s="197"/>
      <c r="B928" s="150"/>
      <c r="C928" s="150"/>
      <c r="D928" s="59"/>
      <c r="E928" s="150"/>
      <c r="F928" s="150"/>
      <c r="G928" s="150"/>
      <c r="H928" s="150"/>
      <c r="I928" s="150"/>
      <c r="J928" s="150"/>
      <c r="K928" s="150"/>
      <c r="L928" s="150"/>
      <c r="M928" s="150"/>
      <c r="N928" s="150"/>
      <c r="O928" s="150"/>
      <c r="P928" s="150"/>
      <c r="Q928" s="150"/>
      <c r="R928" s="150"/>
      <c r="S928" s="150"/>
      <c r="T928" s="150"/>
      <c r="U928" s="150"/>
      <c r="V928" s="150"/>
      <c r="W928" s="150"/>
      <c r="X928" s="150"/>
      <c r="Y928" s="150"/>
      <c r="Z928" s="150"/>
    </row>
    <row r="929" ht="12.75" customHeight="1">
      <c r="A929" s="197"/>
      <c r="B929" s="150"/>
      <c r="C929" s="150"/>
      <c r="D929" s="59"/>
      <c r="E929" s="150"/>
      <c r="F929" s="150"/>
      <c r="G929" s="150"/>
      <c r="H929" s="150"/>
      <c r="I929" s="150"/>
      <c r="J929" s="150"/>
      <c r="K929" s="150"/>
      <c r="L929" s="150"/>
      <c r="M929" s="150"/>
      <c r="N929" s="150"/>
      <c r="O929" s="150"/>
      <c r="P929" s="150"/>
      <c r="Q929" s="150"/>
      <c r="R929" s="150"/>
      <c r="S929" s="150"/>
      <c r="T929" s="150"/>
      <c r="U929" s="150"/>
      <c r="V929" s="150"/>
      <c r="W929" s="150"/>
      <c r="X929" s="150"/>
      <c r="Y929" s="150"/>
      <c r="Z929" s="150"/>
    </row>
    <row r="930" ht="12.75" customHeight="1">
      <c r="A930" s="197"/>
      <c r="B930" s="150"/>
      <c r="C930" s="150"/>
      <c r="D930" s="59"/>
      <c r="E930" s="150"/>
      <c r="F930" s="150"/>
      <c r="G930" s="150"/>
      <c r="H930" s="150"/>
      <c r="I930" s="150"/>
      <c r="J930" s="150"/>
      <c r="K930" s="150"/>
      <c r="L930" s="150"/>
      <c r="M930" s="150"/>
      <c r="N930" s="150"/>
      <c r="O930" s="150"/>
      <c r="P930" s="150"/>
      <c r="Q930" s="150"/>
      <c r="R930" s="150"/>
      <c r="S930" s="150"/>
      <c r="T930" s="150"/>
      <c r="U930" s="150"/>
      <c r="V930" s="150"/>
      <c r="W930" s="150"/>
      <c r="X930" s="150"/>
      <c r="Y930" s="150"/>
      <c r="Z930" s="150"/>
    </row>
    <row r="931" ht="12.75" customHeight="1">
      <c r="A931" s="197"/>
      <c r="B931" s="150"/>
      <c r="C931" s="150"/>
      <c r="D931" s="59"/>
      <c r="E931" s="150"/>
      <c r="F931" s="150"/>
      <c r="G931" s="150"/>
      <c r="H931" s="150"/>
      <c r="I931" s="150"/>
      <c r="J931" s="150"/>
      <c r="K931" s="150"/>
      <c r="L931" s="150"/>
      <c r="M931" s="150"/>
      <c r="N931" s="150"/>
      <c r="O931" s="150"/>
      <c r="P931" s="150"/>
      <c r="Q931" s="150"/>
      <c r="R931" s="150"/>
      <c r="S931" s="150"/>
      <c r="T931" s="150"/>
      <c r="U931" s="150"/>
      <c r="V931" s="150"/>
      <c r="W931" s="150"/>
      <c r="X931" s="150"/>
      <c r="Y931" s="150"/>
      <c r="Z931" s="150"/>
    </row>
    <row r="932" ht="12.75" customHeight="1">
      <c r="A932" s="197"/>
      <c r="B932" s="150"/>
      <c r="C932" s="150"/>
      <c r="D932" s="59"/>
      <c r="E932" s="150"/>
      <c r="F932" s="150"/>
      <c r="G932" s="150"/>
      <c r="H932" s="150"/>
      <c r="I932" s="150"/>
      <c r="J932" s="150"/>
      <c r="K932" s="150"/>
      <c r="L932" s="150"/>
      <c r="M932" s="150"/>
      <c r="N932" s="150"/>
      <c r="O932" s="150"/>
      <c r="P932" s="150"/>
      <c r="Q932" s="150"/>
      <c r="R932" s="150"/>
      <c r="S932" s="150"/>
      <c r="T932" s="150"/>
      <c r="U932" s="150"/>
      <c r="V932" s="150"/>
      <c r="W932" s="150"/>
      <c r="X932" s="150"/>
      <c r="Y932" s="150"/>
      <c r="Z932" s="150"/>
    </row>
    <row r="933" ht="12.75" customHeight="1">
      <c r="A933" s="197"/>
      <c r="B933" s="150"/>
      <c r="C933" s="150"/>
      <c r="D933" s="59"/>
      <c r="E933" s="150"/>
      <c r="F933" s="150"/>
      <c r="G933" s="150"/>
      <c r="H933" s="150"/>
      <c r="I933" s="150"/>
      <c r="J933" s="150"/>
      <c r="K933" s="150"/>
      <c r="L933" s="150"/>
      <c r="M933" s="150"/>
      <c r="N933" s="150"/>
      <c r="O933" s="150"/>
      <c r="P933" s="150"/>
      <c r="Q933" s="150"/>
      <c r="R933" s="150"/>
      <c r="S933" s="150"/>
      <c r="T933" s="150"/>
      <c r="U933" s="150"/>
      <c r="V933" s="150"/>
      <c r="W933" s="150"/>
      <c r="X933" s="150"/>
      <c r="Y933" s="150"/>
      <c r="Z933" s="150"/>
    </row>
    <row r="934" ht="12.75" customHeight="1">
      <c r="A934" s="197"/>
      <c r="B934" s="150"/>
      <c r="C934" s="150"/>
      <c r="D934" s="59"/>
      <c r="E934" s="150"/>
      <c r="F934" s="150"/>
      <c r="G934" s="150"/>
      <c r="H934" s="150"/>
      <c r="I934" s="150"/>
      <c r="J934" s="150"/>
      <c r="K934" s="150"/>
      <c r="L934" s="150"/>
      <c r="M934" s="150"/>
      <c r="N934" s="150"/>
      <c r="O934" s="150"/>
      <c r="P934" s="150"/>
      <c r="Q934" s="150"/>
      <c r="R934" s="150"/>
      <c r="S934" s="150"/>
      <c r="T934" s="150"/>
      <c r="U934" s="150"/>
      <c r="V934" s="150"/>
      <c r="W934" s="150"/>
      <c r="X934" s="150"/>
      <c r="Y934" s="150"/>
      <c r="Z934" s="150"/>
    </row>
    <row r="935" ht="12.75" customHeight="1">
      <c r="A935" s="197"/>
      <c r="B935" s="150"/>
      <c r="C935" s="150"/>
      <c r="D935" s="59"/>
      <c r="E935" s="150"/>
      <c r="F935" s="150"/>
      <c r="G935" s="150"/>
      <c r="H935" s="150"/>
      <c r="I935" s="150"/>
      <c r="J935" s="150"/>
      <c r="K935" s="150"/>
      <c r="L935" s="150"/>
      <c r="M935" s="150"/>
      <c r="N935" s="150"/>
      <c r="O935" s="150"/>
      <c r="P935" s="150"/>
      <c r="Q935" s="150"/>
      <c r="R935" s="150"/>
      <c r="S935" s="150"/>
      <c r="T935" s="150"/>
      <c r="U935" s="150"/>
      <c r="V935" s="150"/>
      <c r="W935" s="150"/>
      <c r="X935" s="150"/>
      <c r="Y935" s="150"/>
      <c r="Z935" s="150"/>
    </row>
    <row r="936" ht="12.75" customHeight="1">
      <c r="A936" s="197"/>
      <c r="B936" s="150"/>
      <c r="C936" s="150"/>
      <c r="D936" s="59"/>
      <c r="E936" s="150"/>
      <c r="F936" s="150"/>
      <c r="G936" s="150"/>
      <c r="H936" s="150"/>
      <c r="I936" s="150"/>
      <c r="J936" s="150"/>
      <c r="K936" s="150"/>
      <c r="L936" s="150"/>
      <c r="M936" s="150"/>
      <c r="N936" s="150"/>
      <c r="O936" s="150"/>
      <c r="P936" s="150"/>
      <c r="Q936" s="150"/>
      <c r="R936" s="150"/>
      <c r="S936" s="150"/>
      <c r="T936" s="150"/>
      <c r="U936" s="150"/>
      <c r="V936" s="150"/>
      <c r="W936" s="150"/>
      <c r="X936" s="150"/>
      <c r="Y936" s="150"/>
      <c r="Z936" s="150"/>
    </row>
    <row r="937" ht="12.75" customHeight="1">
      <c r="A937" s="197"/>
      <c r="B937" s="150"/>
      <c r="C937" s="150"/>
      <c r="D937" s="59"/>
      <c r="E937" s="150"/>
      <c r="F937" s="150"/>
      <c r="G937" s="150"/>
      <c r="H937" s="150"/>
      <c r="I937" s="150"/>
      <c r="J937" s="150"/>
      <c r="K937" s="150"/>
      <c r="L937" s="150"/>
      <c r="M937" s="150"/>
      <c r="N937" s="150"/>
      <c r="O937" s="150"/>
      <c r="P937" s="150"/>
      <c r="Q937" s="150"/>
      <c r="R937" s="150"/>
      <c r="S937" s="150"/>
      <c r="T937" s="150"/>
      <c r="U937" s="150"/>
      <c r="V937" s="150"/>
      <c r="W937" s="150"/>
      <c r="X937" s="150"/>
      <c r="Y937" s="150"/>
      <c r="Z937" s="150"/>
    </row>
    <row r="938" ht="12.75" customHeight="1">
      <c r="A938" s="197"/>
      <c r="B938" s="150"/>
      <c r="C938" s="150"/>
      <c r="D938" s="59"/>
      <c r="E938" s="150"/>
      <c r="F938" s="150"/>
      <c r="G938" s="150"/>
      <c r="H938" s="150"/>
      <c r="I938" s="150"/>
      <c r="J938" s="150"/>
      <c r="K938" s="150"/>
      <c r="L938" s="150"/>
      <c r="M938" s="150"/>
      <c r="N938" s="150"/>
      <c r="O938" s="150"/>
      <c r="P938" s="150"/>
      <c r="Q938" s="150"/>
      <c r="R938" s="150"/>
      <c r="S938" s="150"/>
      <c r="T938" s="150"/>
      <c r="U938" s="150"/>
      <c r="V938" s="150"/>
      <c r="W938" s="150"/>
      <c r="X938" s="150"/>
      <c r="Y938" s="150"/>
      <c r="Z938" s="150"/>
    </row>
    <row r="939" ht="12.75" customHeight="1">
      <c r="A939" s="197"/>
      <c r="B939" s="150"/>
      <c r="C939" s="150"/>
      <c r="D939" s="59"/>
      <c r="E939" s="150"/>
      <c r="F939" s="150"/>
      <c r="G939" s="150"/>
      <c r="H939" s="150"/>
      <c r="I939" s="150"/>
      <c r="J939" s="150"/>
      <c r="K939" s="150"/>
      <c r="L939" s="150"/>
      <c r="M939" s="150"/>
      <c r="N939" s="150"/>
      <c r="O939" s="150"/>
      <c r="P939" s="150"/>
      <c r="Q939" s="150"/>
      <c r="R939" s="150"/>
      <c r="S939" s="150"/>
      <c r="T939" s="150"/>
      <c r="U939" s="150"/>
      <c r="V939" s="150"/>
      <c r="W939" s="150"/>
      <c r="X939" s="150"/>
      <c r="Y939" s="150"/>
      <c r="Z939" s="150"/>
    </row>
    <row r="940" ht="12.75" customHeight="1">
      <c r="A940" s="197"/>
      <c r="B940" s="150"/>
      <c r="C940" s="150"/>
      <c r="D940" s="59"/>
      <c r="E940" s="150"/>
      <c r="F940" s="150"/>
      <c r="G940" s="150"/>
      <c r="H940" s="150"/>
      <c r="I940" s="150"/>
      <c r="J940" s="150"/>
      <c r="K940" s="150"/>
      <c r="L940" s="150"/>
      <c r="M940" s="150"/>
      <c r="N940" s="150"/>
      <c r="O940" s="150"/>
      <c r="P940" s="150"/>
      <c r="Q940" s="150"/>
      <c r="R940" s="150"/>
      <c r="S940" s="150"/>
      <c r="T940" s="150"/>
      <c r="U940" s="150"/>
      <c r="V940" s="150"/>
      <c r="W940" s="150"/>
      <c r="X940" s="150"/>
      <c r="Y940" s="150"/>
      <c r="Z940" s="150"/>
    </row>
    <row r="941" ht="12.75" customHeight="1">
      <c r="A941" s="197"/>
      <c r="B941" s="150"/>
      <c r="C941" s="150"/>
      <c r="D941" s="59"/>
      <c r="E941" s="150"/>
      <c r="F941" s="150"/>
      <c r="G941" s="150"/>
      <c r="H941" s="150"/>
      <c r="I941" s="150"/>
      <c r="J941" s="150"/>
      <c r="K941" s="150"/>
      <c r="L941" s="150"/>
      <c r="M941" s="150"/>
      <c r="N941" s="150"/>
      <c r="O941" s="150"/>
      <c r="P941" s="150"/>
      <c r="Q941" s="150"/>
      <c r="R941" s="150"/>
      <c r="S941" s="150"/>
      <c r="T941" s="150"/>
      <c r="U941" s="150"/>
      <c r="V941" s="150"/>
      <c r="W941" s="150"/>
      <c r="X941" s="150"/>
      <c r="Y941" s="150"/>
      <c r="Z941" s="150"/>
    </row>
    <row r="942" ht="12.75" customHeight="1">
      <c r="A942" s="197"/>
      <c r="B942" s="150"/>
      <c r="C942" s="150"/>
      <c r="D942" s="59"/>
      <c r="E942" s="150"/>
      <c r="F942" s="150"/>
      <c r="G942" s="150"/>
      <c r="H942" s="150"/>
      <c r="I942" s="150"/>
      <c r="J942" s="150"/>
      <c r="K942" s="150"/>
      <c r="L942" s="150"/>
      <c r="M942" s="150"/>
      <c r="N942" s="150"/>
      <c r="O942" s="150"/>
      <c r="P942" s="150"/>
      <c r="Q942" s="150"/>
      <c r="R942" s="150"/>
      <c r="S942" s="150"/>
      <c r="T942" s="150"/>
      <c r="U942" s="150"/>
      <c r="V942" s="150"/>
      <c r="W942" s="150"/>
      <c r="X942" s="150"/>
      <c r="Y942" s="150"/>
      <c r="Z942" s="150"/>
    </row>
    <row r="943" ht="12.75" customHeight="1">
      <c r="A943" s="197"/>
      <c r="B943" s="150"/>
      <c r="C943" s="150"/>
      <c r="D943" s="59"/>
      <c r="E943" s="150"/>
      <c r="F943" s="150"/>
      <c r="G943" s="150"/>
      <c r="H943" s="150"/>
      <c r="I943" s="150"/>
      <c r="J943" s="150"/>
      <c r="K943" s="150"/>
      <c r="L943" s="150"/>
      <c r="M943" s="150"/>
      <c r="N943" s="150"/>
      <c r="O943" s="150"/>
      <c r="P943" s="150"/>
      <c r="Q943" s="150"/>
      <c r="R943" s="150"/>
      <c r="S943" s="150"/>
      <c r="T943" s="150"/>
      <c r="U943" s="150"/>
      <c r="V943" s="150"/>
      <c r="W943" s="150"/>
      <c r="X943" s="150"/>
      <c r="Y943" s="150"/>
      <c r="Z943" s="150"/>
    </row>
    <row r="944" ht="12.75" customHeight="1">
      <c r="A944" s="197"/>
      <c r="B944" s="150"/>
      <c r="C944" s="150"/>
      <c r="D944" s="59"/>
      <c r="E944" s="150"/>
      <c r="F944" s="150"/>
      <c r="G944" s="150"/>
      <c r="H944" s="150"/>
      <c r="I944" s="150"/>
      <c r="J944" s="150"/>
      <c r="K944" s="150"/>
      <c r="L944" s="150"/>
      <c r="M944" s="150"/>
      <c r="N944" s="150"/>
      <c r="O944" s="150"/>
      <c r="P944" s="150"/>
      <c r="Q944" s="150"/>
      <c r="R944" s="150"/>
      <c r="S944" s="150"/>
      <c r="T944" s="150"/>
      <c r="U944" s="150"/>
      <c r="V944" s="150"/>
      <c r="W944" s="150"/>
      <c r="X944" s="150"/>
      <c r="Y944" s="150"/>
      <c r="Z944" s="150"/>
    </row>
    <row r="945" ht="12.75" customHeight="1">
      <c r="A945" s="197"/>
      <c r="B945" s="150"/>
      <c r="C945" s="150"/>
      <c r="D945" s="59"/>
      <c r="E945" s="150"/>
      <c r="F945" s="150"/>
      <c r="G945" s="150"/>
      <c r="H945" s="150"/>
      <c r="I945" s="150"/>
      <c r="J945" s="150"/>
      <c r="K945" s="150"/>
      <c r="L945" s="150"/>
      <c r="M945" s="150"/>
      <c r="N945" s="150"/>
      <c r="O945" s="150"/>
      <c r="P945" s="150"/>
      <c r="Q945" s="150"/>
      <c r="R945" s="150"/>
      <c r="S945" s="150"/>
      <c r="T945" s="150"/>
      <c r="U945" s="150"/>
      <c r="V945" s="150"/>
      <c r="W945" s="150"/>
      <c r="X945" s="150"/>
      <c r="Y945" s="150"/>
      <c r="Z945" s="150"/>
    </row>
    <row r="946" ht="12.75" customHeight="1">
      <c r="A946" s="197"/>
      <c r="B946" s="150"/>
      <c r="C946" s="150"/>
      <c r="D946" s="59"/>
      <c r="E946" s="150"/>
      <c r="F946" s="150"/>
      <c r="G946" s="150"/>
      <c r="H946" s="150"/>
      <c r="I946" s="150"/>
      <c r="J946" s="150"/>
      <c r="K946" s="150"/>
      <c r="L946" s="150"/>
      <c r="M946" s="150"/>
      <c r="N946" s="150"/>
      <c r="O946" s="150"/>
      <c r="P946" s="150"/>
      <c r="Q946" s="150"/>
      <c r="R946" s="150"/>
      <c r="S946" s="150"/>
      <c r="T946" s="150"/>
      <c r="U946" s="150"/>
      <c r="V946" s="150"/>
      <c r="W946" s="150"/>
      <c r="X946" s="150"/>
      <c r="Y946" s="150"/>
      <c r="Z946" s="150"/>
    </row>
    <row r="947" ht="12.75" customHeight="1">
      <c r="A947" s="197"/>
      <c r="B947" s="150"/>
      <c r="C947" s="150"/>
      <c r="D947" s="59"/>
      <c r="E947" s="150"/>
      <c r="F947" s="150"/>
      <c r="G947" s="150"/>
      <c r="H947" s="150"/>
      <c r="I947" s="150"/>
      <c r="J947" s="150"/>
      <c r="K947" s="150"/>
      <c r="L947" s="150"/>
      <c r="M947" s="150"/>
      <c r="N947" s="150"/>
      <c r="O947" s="150"/>
      <c r="P947" s="150"/>
      <c r="Q947" s="150"/>
      <c r="R947" s="150"/>
      <c r="S947" s="150"/>
      <c r="T947" s="150"/>
      <c r="U947" s="150"/>
      <c r="V947" s="150"/>
      <c r="W947" s="150"/>
      <c r="X947" s="150"/>
      <c r="Y947" s="150"/>
      <c r="Z947" s="150"/>
    </row>
    <row r="948" ht="12.75" customHeight="1">
      <c r="A948" s="197"/>
      <c r="B948" s="150"/>
      <c r="C948" s="150"/>
      <c r="D948" s="59"/>
      <c r="E948" s="150"/>
      <c r="F948" s="150"/>
      <c r="G948" s="150"/>
      <c r="H948" s="150"/>
      <c r="I948" s="150"/>
      <c r="J948" s="150"/>
      <c r="K948" s="150"/>
      <c r="L948" s="150"/>
      <c r="M948" s="150"/>
      <c r="N948" s="150"/>
      <c r="O948" s="150"/>
      <c r="P948" s="150"/>
      <c r="Q948" s="150"/>
      <c r="R948" s="150"/>
      <c r="S948" s="150"/>
      <c r="T948" s="150"/>
      <c r="U948" s="150"/>
      <c r="V948" s="150"/>
      <c r="W948" s="150"/>
      <c r="X948" s="150"/>
      <c r="Y948" s="150"/>
      <c r="Z948" s="150"/>
    </row>
    <row r="949" ht="12.75" customHeight="1">
      <c r="A949" s="197"/>
      <c r="B949" s="150"/>
      <c r="C949" s="150"/>
      <c r="D949" s="59"/>
      <c r="E949" s="150"/>
      <c r="F949" s="150"/>
      <c r="G949" s="150"/>
      <c r="H949" s="150"/>
      <c r="I949" s="150"/>
      <c r="J949" s="150"/>
      <c r="K949" s="150"/>
      <c r="L949" s="150"/>
      <c r="M949" s="150"/>
      <c r="N949" s="150"/>
      <c r="O949" s="150"/>
      <c r="P949" s="150"/>
      <c r="Q949" s="150"/>
      <c r="R949" s="150"/>
      <c r="S949" s="150"/>
      <c r="T949" s="150"/>
      <c r="U949" s="150"/>
      <c r="V949" s="150"/>
      <c r="W949" s="150"/>
      <c r="X949" s="150"/>
      <c r="Y949" s="150"/>
      <c r="Z949" s="150"/>
    </row>
    <row r="950" ht="12.75" customHeight="1">
      <c r="A950" s="197"/>
      <c r="B950" s="150"/>
      <c r="C950" s="150"/>
      <c r="D950" s="59"/>
      <c r="E950" s="150"/>
      <c r="F950" s="150"/>
      <c r="G950" s="150"/>
      <c r="H950" s="150"/>
      <c r="I950" s="150"/>
      <c r="J950" s="150"/>
      <c r="K950" s="150"/>
      <c r="L950" s="150"/>
      <c r="M950" s="150"/>
      <c r="N950" s="150"/>
      <c r="O950" s="150"/>
      <c r="P950" s="150"/>
      <c r="Q950" s="150"/>
      <c r="R950" s="150"/>
      <c r="S950" s="150"/>
      <c r="T950" s="150"/>
      <c r="U950" s="150"/>
      <c r="V950" s="150"/>
      <c r="W950" s="150"/>
      <c r="X950" s="150"/>
      <c r="Y950" s="150"/>
      <c r="Z950" s="150"/>
    </row>
    <row r="951" ht="12.75" customHeight="1">
      <c r="A951" s="197"/>
      <c r="B951" s="150"/>
      <c r="C951" s="150"/>
      <c r="D951" s="59"/>
      <c r="E951" s="150"/>
      <c r="F951" s="150"/>
      <c r="G951" s="150"/>
      <c r="H951" s="150"/>
      <c r="I951" s="150"/>
      <c r="J951" s="150"/>
      <c r="K951" s="150"/>
      <c r="L951" s="150"/>
      <c r="M951" s="150"/>
      <c r="N951" s="150"/>
      <c r="O951" s="150"/>
      <c r="P951" s="150"/>
      <c r="Q951" s="150"/>
      <c r="R951" s="150"/>
      <c r="S951" s="150"/>
      <c r="T951" s="150"/>
      <c r="U951" s="150"/>
      <c r="V951" s="150"/>
      <c r="W951" s="150"/>
      <c r="X951" s="150"/>
      <c r="Y951" s="150"/>
      <c r="Z951" s="150"/>
    </row>
    <row r="952" ht="12.75" customHeight="1">
      <c r="A952" s="197"/>
      <c r="B952" s="150"/>
      <c r="C952" s="150"/>
      <c r="D952" s="59"/>
      <c r="E952" s="150"/>
      <c r="F952" s="150"/>
      <c r="G952" s="150"/>
      <c r="H952" s="150"/>
      <c r="I952" s="150"/>
      <c r="J952" s="150"/>
      <c r="K952" s="150"/>
      <c r="L952" s="150"/>
      <c r="M952" s="150"/>
      <c r="N952" s="150"/>
      <c r="O952" s="150"/>
      <c r="P952" s="150"/>
      <c r="Q952" s="150"/>
      <c r="R952" s="150"/>
      <c r="S952" s="150"/>
      <c r="T952" s="150"/>
      <c r="U952" s="150"/>
      <c r="V952" s="150"/>
      <c r="W952" s="150"/>
      <c r="X952" s="150"/>
      <c r="Y952" s="150"/>
      <c r="Z952" s="150"/>
    </row>
    <row r="953" ht="12.75" customHeight="1">
      <c r="A953" s="197"/>
      <c r="B953" s="150"/>
      <c r="C953" s="150"/>
      <c r="D953" s="59"/>
      <c r="E953" s="150"/>
      <c r="F953" s="150"/>
      <c r="G953" s="150"/>
      <c r="H953" s="150"/>
      <c r="I953" s="150"/>
      <c r="J953" s="150"/>
      <c r="K953" s="150"/>
      <c r="L953" s="150"/>
      <c r="M953" s="150"/>
      <c r="N953" s="150"/>
      <c r="O953" s="150"/>
      <c r="P953" s="150"/>
      <c r="Q953" s="150"/>
      <c r="R953" s="150"/>
      <c r="S953" s="150"/>
      <c r="T953" s="150"/>
      <c r="U953" s="150"/>
      <c r="V953" s="150"/>
      <c r="W953" s="150"/>
      <c r="X953" s="150"/>
      <c r="Y953" s="150"/>
      <c r="Z953" s="150"/>
    </row>
    <row r="954" ht="12.75" customHeight="1">
      <c r="A954" s="197"/>
      <c r="B954" s="150"/>
      <c r="C954" s="150"/>
      <c r="D954" s="59"/>
      <c r="E954" s="150"/>
      <c r="F954" s="150"/>
      <c r="G954" s="150"/>
      <c r="H954" s="150"/>
      <c r="I954" s="150"/>
      <c r="J954" s="150"/>
      <c r="K954" s="150"/>
      <c r="L954" s="150"/>
      <c r="M954" s="150"/>
      <c r="N954" s="150"/>
      <c r="O954" s="150"/>
      <c r="P954" s="150"/>
      <c r="Q954" s="150"/>
      <c r="R954" s="150"/>
      <c r="S954" s="150"/>
      <c r="T954" s="150"/>
      <c r="U954" s="150"/>
      <c r="V954" s="150"/>
      <c r="W954" s="150"/>
      <c r="X954" s="150"/>
      <c r="Y954" s="150"/>
      <c r="Z954" s="150"/>
    </row>
    <row r="955" ht="12.75" customHeight="1">
      <c r="A955" s="197"/>
      <c r="B955" s="150"/>
      <c r="C955" s="150"/>
      <c r="D955" s="59"/>
      <c r="E955" s="150"/>
      <c r="F955" s="150"/>
      <c r="G955" s="150"/>
      <c r="H955" s="150"/>
      <c r="I955" s="150"/>
      <c r="J955" s="150"/>
      <c r="K955" s="150"/>
      <c r="L955" s="150"/>
      <c r="M955" s="150"/>
      <c r="N955" s="150"/>
      <c r="O955" s="150"/>
      <c r="P955" s="150"/>
      <c r="Q955" s="150"/>
      <c r="R955" s="150"/>
      <c r="S955" s="150"/>
      <c r="T955" s="150"/>
      <c r="U955" s="150"/>
      <c r="V955" s="150"/>
      <c r="W955" s="150"/>
      <c r="X955" s="150"/>
      <c r="Y955" s="150"/>
      <c r="Z955" s="150"/>
    </row>
    <row r="956" ht="12.75" customHeight="1">
      <c r="A956" s="197"/>
      <c r="B956" s="150"/>
      <c r="C956" s="150"/>
      <c r="D956" s="59"/>
      <c r="E956" s="150"/>
      <c r="F956" s="150"/>
      <c r="G956" s="150"/>
      <c r="H956" s="150"/>
      <c r="I956" s="150"/>
      <c r="J956" s="150"/>
      <c r="K956" s="150"/>
      <c r="L956" s="150"/>
      <c r="M956" s="150"/>
      <c r="N956" s="150"/>
      <c r="O956" s="150"/>
      <c r="P956" s="150"/>
      <c r="Q956" s="150"/>
      <c r="R956" s="150"/>
      <c r="S956" s="150"/>
      <c r="T956" s="150"/>
      <c r="U956" s="150"/>
      <c r="V956" s="150"/>
      <c r="W956" s="150"/>
      <c r="X956" s="150"/>
      <c r="Y956" s="150"/>
      <c r="Z956" s="150"/>
    </row>
    <row r="957" ht="12.75" customHeight="1">
      <c r="A957" s="197"/>
      <c r="B957" s="150"/>
      <c r="C957" s="150"/>
      <c r="D957" s="59"/>
      <c r="E957" s="150"/>
      <c r="F957" s="150"/>
      <c r="G957" s="150"/>
      <c r="H957" s="150"/>
      <c r="I957" s="150"/>
      <c r="J957" s="150"/>
      <c r="K957" s="150"/>
      <c r="L957" s="150"/>
      <c r="M957" s="150"/>
      <c r="N957" s="150"/>
      <c r="O957" s="150"/>
      <c r="P957" s="150"/>
      <c r="Q957" s="150"/>
      <c r="R957" s="150"/>
      <c r="S957" s="150"/>
      <c r="T957" s="150"/>
      <c r="U957" s="150"/>
      <c r="V957" s="150"/>
      <c r="W957" s="150"/>
      <c r="X957" s="150"/>
      <c r="Y957" s="150"/>
      <c r="Z957" s="150"/>
    </row>
    <row r="958" ht="12.75" customHeight="1">
      <c r="A958" s="197"/>
      <c r="B958" s="150"/>
      <c r="C958" s="150"/>
      <c r="D958" s="59"/>
      <c r="E958" s="150"/>
      <c r="F958" s="150"/>
      <c r="G958" s="150"/>
      <c r="H958" s="150"/>
      <c r="I958" s="150"/>
      <c r="J958" s="150"/>
      <c r="K958" s="150"/>
      <c r="L958" s="150"/>
      <c r="M958" s="150"/>
      <c r="N958" s="150"/>
      <c r="O958" s="150"/>
      <c r="P958" s="150"/>
      <c r="Q958" s="150"/>
      <c r="R958" s="150"/>
      <c r="S958" s="150"/>
      <c r="T958" s="150"/>
      <c r="U958" s="150"/>
      <c r="V958" s="150"/>
      <c r="W958" s="150"/>
      <c r="X958" s="150"/>
      <c r="Y958" s="150"/>
      <c r="Z958" s="150"/>
    </row>
    <row r="959" ht="12.75" customHeight="1">
      <c r="A959" s="197"/>
      <c r="B959" s="150"/>
      <c r="C959" s="150"/>
      <c r="D959" s="59"/>
      <c r="E959" s="150"/>
      <c r="F959" s="150"/>
      <c r="G959" s="150"/>
      <c r="H959" s="150"/>
      <c r="I959" s="150"/>
      <c r="J959" s="150"/>
      <c r="K959" s="150"/>
      <c r="L959" s="150"/>
      <c r="M959" s="150"/>
      <c r="N959" s="150"/>
      <c r="O959" s="150"/>
      <c r="P959" s="150"/>
      <c r="Q959" s="150"/>
      <c r="R959" s="150"/>
      <c r="S959" s="150"/>
      <c r="T959" s="150"/>
      <c r="U959" s="150"/>
      <c r="V959" s="150"/>
      <c r="W959" s="150"/>
      <c r="X959" s="150"/>
      <c r="Y959" s="150"/>
      <c r="Z959" s="150"/>
    </row>
    <row r="960" ht="12.75" customHeight="1">
      <c r="A960" s="197"/>
      <c r="B960" s="150"/>
      <c r="C960" s="150"/>
      <c r="D960" s="59"/>
      <c r="E960" s="150"/>
      <c r="F960" s="150"/>
      <c r="G960" s="150"/>
      <c r="H960" s="150"/>
      <c r="I960" s="150"/>
      <c r="J960" s="150"/>
      <c r="K960" s="150"/>
      <c r="L960" s="150"/>
      <c r="M960" s="150"/>
      <c r="N960" s="150"/>
      <c r="O960" s="150"/>
      <c r="P960" s="150"/>
      <c r="Q960" s="150"/>
      <c r="R960" s="150"/>
      <c r="S960" s="150"/>
      <c r="T960" s="150"/>
      <c r="U960" s="150"/>
      <c r="V960" s="150"/>
      <c r="W960" s="150"/>
      <c r="X960" s="150"/>
      <c r="Y960" s="150"/>
      <c r="Z960" s="150"/>
    </row>
    <row r="961" ht="12.75" customHeight="1">
      <c r="A961" s="197"/>
      <c r="B961" s="150"/>
      <c r="C961" s="150"/>
      <c r="D961" s="59"/>
      <c r="E961" s="150"/>
      <c r="F961" s="150"/>
      <c r="G961" s="150"/>
      <c r="H961" s="150"/>
      <c r="I961" s="150"/>
      <c r="J961" s="150"/>
      <c r="K961" s="150"/>
      <c r="L961" s="150"/>
      <c r="M961" s="150"/>
      <c r="N961" s="150"/>
      <c r="O961" s="150"/>
      <c r="P961" s="150"/>
      <c r="Q961" s="150"/>
      <c r="R961" s="150"/>
      <c r="S961" s="150"/>
      <c r="T961" s="150"/>
      <c r="U961" s="150"/>
      <c r="V961" s="150"/>
      <c r="W961" s="150"/>
      <c r="X961" s="150"/>
      <c r="Y961" s="150"/>
      <c r="Z961" s="150"/>
    </row>
    <row r="962" ht="12.75" customHeight="1">
      <c r="A962" s="197"/>
      <c r="B962" s="150"/>
      <c r="C962" s="150"/>
      <c r="D962" s="59"/>
      <c r="E962" s="150"/>
      <c r="F962" s="150"/>
      <c r="G962" s="150"/>
      <c r="H962" s="150"/>
      <c r="I962" s="150"/>
      <c r="J962" s="150"/>
      <c r="K962" s="150"/>
      <c r="L962" s="150"/>
      <c r="M962" s="150"/>
      <c r="N962" s="150"/>
      <c r="O962" s="150"/>
      <c r="P962" s="150"/>
      <c r="Q962" s="150"/>
      <c r="R962" s="150"/>
      <c r="S962" s="150"/>
      <c r="T962" s="150"/>
      <c r="U962" s="150"/>
      <c r="V962" s="150"/>
      <c r="W962" s="150"/>
      <c r="X962" s="150"/>
      <c r="Y962" s="150"/>
      <c r="Z962" s="150"/>
    </row>
    <row r="963" ht="12.75" customHeight="1">
      <c r="A963" s="197"/>
      <c r="B963" s="150"/>
      <c r="C963" s="150"/>
      <c r="D963" s="59"/>
      <c r="E963" s="150"/>
      <c r="F963" s="150"/>
      <c r="G963" s="150"/>
      <c r="H963" s="150"/>
      <c r="I963" s="150"/>
      <c r="J963" s="150"/>
      <c r="K963" s="150"/>
      <c r="L963" s="150"/>
      <c r="M963" s="150"/>
      <c r="N963" s="150"/>
      <c r="O963" s="150"/>
      <c r="P963" s="150"/>
      <c r="Q963" s="150"/>
      <c r="R963" s="150"/>
      <c r="S963" s="150"/>
      <c r="T963" s="150"/>
      <c r="U963" s="150"/>
      <c r="V963" s="150"/>
      <c r="W963" s="150"/>
      <c r="X963" s="150"/>
      <c r="Y963" s="150"/>
      <c r="Z963" s="150"/>
    </row>
    <row r="964" ht="12.75" customHeight="1">
      <c r="A964" s="197"/>
      <c r="B964" s="150"/>
      <c r="C964" s="150"/>
      <c r="D964" s="59"/>
      <c r="E964" s="150"/>
      <c r="F964" s="150"/>
      <c r="G964" s="150"/>
      <c r="H964" s="150"/>
      <c r="I964" s="150"/>
      <c r="J964" s="150"/>
      <c r="K964" s="150"/>
      <c r="L964" s="150"/>
      <c r="M964" s="150"/>
      <c r="N964" s="150"/>
      <c r="O964" s="150"/>
      <c r="P964" s="150"/>
      <c r="Q964" s="150"/>
      <c r="R964" s="150"/>
      <c r="S964" s="150"/>
      <c r="T964" s="150"/>
      <c r="U964" s="150"/>
      <c r="V964" s="150"/>
      <c r="W964" s="150"/>
      <c r="X964" s="150"/>
      <c r="Y964" s="150"/>
      <c r="Z964" s="150"/>
    </row>
    <row r="965" ht="12.75" customHeight="1">
      <c r="A965" s="197"/>
      <c r="B965" s="150"/>
      <c r="C965" s="150"/>
      <c r="D965" s="59"/>
      <c r="E965" s="150"/>
      <c r="F965" s="150"/>
      <c r="G965" s="150"/>
      <c r="H965" s="150"/>
      <c r="I965" s="150"/>
      <c r="J965" s="150"/>
      <c r="K965" s="150"/>
      <c r="L965" s="150"/>
      <c r="M965" s="150"/>
      <c r="N965" s="150"/>
      <c r="O965" s="150"/>
      <c r="P965" s="150"/>
      <c r="Q965" s="150"/>
      <c r="R965" s="150"/>
      <c r="S965" s="150"/>
      <c r="T965" s="150"/>
      <c r="U965" s="150"/>
      <c r="V965" s="150"/>
      <c r="W965" s="150"/>
      <c r="X965" s="150"/>
      <c r="Y965" s="150"/>
      <c r="Z965" s="150"/>
    </row>
    <row r="966" ht="12.75" customHeight="1">
      <c r="A966" s="197"/>
      <c r="B966" s="150"/>
      <c r="C966" s="150"/>
      <c r="D966" s="59"/>
      <c r="E966" s="150"/>
      <c r="F966" s="150"/>
      <c r="G966" s="150"/>
      <c r="H966" s="150"/>
      <c r="I966" s="150"/>
      <c r="J966" s="150"/>
      <c r="K966" s="150"/>
      <c r="L966" s="150"/>
      <c r="M966" s="150"/>
      <c r="N966" s="150"/>
      <c r="O966" s="150"/>
      <c r="P966" s="150"/>
      <c r="Q966" s="150"/>
      <c r="R966" s="150"/>
      <c r="S966" s="150"/>
      <c r="T966" s="150"/>
      <c r="U966" s="150"/>
      <c r="V966" s="150"/>
      <c r="W966" s="150"/>
      <c r="X966" s="150"/>
      <c r="Y966" s="150"/>
      <c r="Z966" s="150"/>
    </row>
    <row r="967" ht="12.75" customHeight="1">
      <c r="A967" s="197"/>
      <c r="B967" s="150"/>
      <c r="C967" s="150"/>
      <c r="D967" s="59"/>
      <c r="E967" s="150"/>
      <c r="F967" s="150"/>
      <c r="G967" s="150"/>
      <c r="H967" s="150"/>
      <c r="I967" s="150"/>
      <c r="J967" s="150"/>
      <c r="K967" s="150"/>
      <c r="L967" s="150"/>
      <c r="M967" s="150"/>
      <c r="N967" s="150"/>
      <c r="O967" s="150"/>
      <c r="P967" s="150"/>
      <c r="Q967" s="150"/>
      <c r="R967" s="150"/>
      <c r="S967" s="150"/>
      <c r="T967" s="150"/>
      <c r="U967" s="150"/>
      <c r="V967" s="150"/>
      <c r="W967" s="150"/>
      <c r="X967" s="150"/>
      <c r="Y967" s="150"/>
      <c r="Z967" s="150"/>
    </row>
    <row r="968" ht="12.75" customHeight="1">
      <c r="A968" s="197"/>
      <c r="B968" s="150"/>
      <c r="C968" s="150"/>
      <c r="D968" s="59"/>
      <c r="E968" s="150"/>
      <c r="F968" s="150"/>
      <c r="G968" s="150"/>
      <c r="H968" s="150"/>
      <c r="I968" s="150"/>
      <c r="J968" s="150"/>
      <c r="K968" s="150"/>
      <c r="L968" s="150"/>
      <c r="M968" s="150"/>
      <c r="N968" s="150"/>
      <c r="O968" s="150"/>
      <c r="P968" s="150"/>
      <c r="Q968" s="150"/>
      <c r="R968" s="150"/>
      <c r="S968" s="150"/>
      <c r="T968" s="150"/>
      <c r="U968" s="150"/>
      <c r="V968" s="150"/>
      <c r="W968" s="150"/>
      <c r="X968" s="150"/>
      <c r="Y968" s="150"/>
      <c r="Z968" s="150"/>
    </row>
    <row r="969" ht="12.75" customHeight="1">
      <c r="A969" s="197"/>
      <c r="B969" s="150"/>
      <c r="C969" s="150"/>
      <c r="D969" s="59"/>
      <c r="E969" s="150"/>
      <c r="F969" s="150"/>
      <c r="G969" s="150"/>
      <c r="H969" s="150"/>
      <c r="I969" s="150"/>
      <c r="J969" s="150"/>
      <c r="K969" s="150"/>
      <c r="L969" s="150"/>
      <c r="M969" s="150"/>
      <c r="N969" s="150"/>
      <c r="O969" s="150"/>
      <c r="P969" s="150"/>
      <c r="Q969" s="150"/>
      <c r="R969" s="150"/>
      <c r="S969" s="150"/>
      <c r="T969" s="150"/>
      <c r="U969" s="150"/>
      <c r="V969" s="150"/>
      <c r="W969" s="150"/>
      <c r="X969" s="150"/>
      <c r="Y969" s="150"/>
      <c r="Z969" s="150"/>
    </row>
    <row r="970" ht="12.75" customHeight="1">
      <c r="A970" s="197"/>
      <c r="B970" s="150"/>
      <c r="C970" s="150"/>
      <c r="D970" s="59"/>
      <c r="E970" s="150"/>
      <c r="F970" s="150"/>
      <c r="G970" s="150"/>
      <c r="H970" s="150"/>
      <c r="I970" s="150"/>
      <c r="J970" s="150"/>
      <c r="K970" s="150"/>
      <c r="L970" s="150"/>
      <c r="M970" s="150"/>
      <c r="N970" s="150"/>
      <c r="O970" s="150"/>
      <c r="P970" s="150"/>
      <c r="Q970" s="150"/>
      <c r="R970" s="150"/>
      <c r="S970" s="150"/>
      <c r="T970" s="150"/>
      <c r="U970" s="150"/>
      <c r="V970" s="150"/>
      <c r="W970" s="150"/>
      <c r="X970" s="150"/>
      <c r="Y970" s="150"/>
      <c r="Z970" s="150"/>
    </row>
    <row r="971" ht="12.75" customHeight="1">
      <c r="A971" s="197"/>
      <c r="B971" s="150"/>
      <c r="C971" s="150"/>
      <c r="D971" s="59"/>
      <c r="E971" s="150"/>
      <c r="F971" s="150"/>
      <c r="G971" s="150"/>
      <c r="H971" s="150"/>
      <c r="I971" s="150"/>
      <c r="J971" s="150"/>
      <c r="K971" s="150"/>
      <c r="L971" s="150"/>
      <c r="M971" s="150"/>
      <c r="N971" s="150"/>
      <c r="O971" s="150"/>
      <c r="P971" s="150"/>
      <c r="Q971" s="150"/>
      <c r="R971" s="150"/>
      <c r="S971" s="150"/>
      <c r="T971" s="150"/>
      <c r="U971" s="150"/>
      <c r="V971" s="150"/>
      <c r="W971" s="150"/>
      <c r="X971" s="150"/>
      <c r="Y971" s="150"/>
      <c r="Z971" s="150"/>
    </row>
    <row r="972" ht="12.75" customHeight="1">
      <c r="A972" s="197"/>
      <c r="B972" s="150"/>
      <c r="C972" s="150"/>
      <c r="D972" s="59"/>
      <c r="E972" s="150"/>
      <c r="F972" s="150"/>
      <c r="G972" s="150"/>
      <c r="H972" s="150"/>
      <c r="I972" s="150"/>
      <c r="J972" s="150"/>
      <c r="K972" s="150"/>
      <c r="L972" s="150"/>
      <c r="M972" s="150"/>
      <c r="N972" s="150"/>
      <c r="O972" s="150"/>
      <c r="P972" s="150"/>
      <c r="Q972" s="150"/>
      <c r="R972" s="150"/>
      <c r="S972" s="150"/>
      <c r="T972" s="150"/>
      <c r="U972" s="150"/>
      <c r="V972" s="150"/>
      <c r="W972" s="150"/>
      <c r="X972" s="150"/>
      <c r="Y972" s="150"/>
      <c r="Z972" s="150"/>
    </row>
    <row r="973" ht="12.75" customHeight="1">
      <c r="A973" s="197"/>
      <c r="B973" s="150"/>
      <c r="C973" s="150"/>
      <c r="D973" s="59"/>
      <c r="E973" s="150"/>
      <c r="F973" s="150"/>
      <c r="G973" s="150"/>
      <c r="H973" s="150"/>
      <c r="I973" s="150"/>
      <c r="J973" s="150"/>
      <c r="K973" s="150"/>
      <c r="L973" s="150"/>
      <c r="M973" s="150"/>
      <c r="N973" s="150"/>
      <c r="O973" s="150"/>
      <c r="P973" s="150"/>
      <c r="Q973" s="150"/>
      <c r="R973" s="150"/>
      <c r="S973" s="150"/>
      <c r="T973" s="150"/>
      <c r="U973" s="150"/>
      <c r="V973" s="150"/>
      <c r="W973" s="150"/>
      <c r="X973" s="150"/>
      <c r="Y973" s="150"/>
      <c r="Z973" s="150"/>
    </row>
    <row r="974" ht="12.75" customHeight="1">
      <c r="A974" s="197"/>
      <c r="B974" s="150"/>
      <c r="C974" s="150"/>
      <c r="D974" s="59"/>
      <c r="E974" s="150"/>
      <c r="F974" s="150"/>
      <c r="G974" s="150"/>
      <c r="H974" s="150"/>
      <c r="I974" s="150"/>
      <c r="J974" s="150"/>
      <c r="K974" s="150"/>
      <c r="L974" s="150"/>
      <c r="M974" s="150"/>
      <c r="N974" s="150"/>
      <c r="O974" s="150"/>
      <c r="P974" s="150"/>
      <c r="Q974" s="150"/>
      <c r="R974" s="150"/>
      <c r="S974" s="150"/>
      <c r="T974" s="150"/>
      <c r="U974" s="150"/>
      <c r="V974" s="150"/>
      <c r="W974" s="150"/>
      <c r="X974" s="150"/>
      <c r="Y974" s="150"/>
      <c r="Z974" s="150"/>
    </row>
    <row r="975" ht="12.75" customHeight="1">
      <c r="A975" s="197"/>
      <c r="B975" s="150"/>
      <c r="C975" s="150"/>
      <c r="D975" s="59"/>
      <c r="E975" s="150"/>
      <c r="F975" s="150"/>
      <c r="G975" s="150"/>
      <c r="H975" s="150"/>
      <c r="I975" s="150"/>
      <c r="J975" s="150"/>
      <c r="K975" s="150"/>
      <c r="L975" s="150"/>
      <c r="M975" s="150"/>
      <c r="N975" s="150"/>
      <c r="O975" s="150"/>
      <c r="P975" s="150"/>
      <c r="Q975" s="150"/>
      <c r="R975" s="150"/>
      <c r="S975" s="150"/>
      <c r="T975" s="150"/>
      <c r="U975" s="150"/>
      <c r="V975" s="150"/>
      <c r="W975" s="150"/>
      <c r="X975" s="150"/>
      <c r="Y975" s="150"/>
      <c r="Z975" s="150"/>
    </row>
    <row r="976" ht="12.75" customHeight="1">
      <c r="A976" s="197"/>
      <c r="B976" s="150"/>
      <c r="C976" s="150"/>
      <c r="D976" s="59"/>
      <c r="E976" s="150"/>
      <c r="F976" s="150"/>
      <c r="G976" s="150"/>
      <c r="H976" s="150"/>
      <c r="I976" s="150"/>
      <c r="J976" s="150"/>
      <c r="K976" s="150"/>
      <c r="L976" s="150"/>
      <c r="M976" s="150"/>
      <c r="N976" s="150"/>
      <c r="O976" s="150"/>
      <c r="P976" s="150"/>
      <c r="Q976" s="150"/>
      <c r="R976" s="150"/>
      <c r="S976" s="150"/>
      <c r="T976" s="150"/>
      <c r="U976" s="150"/>
      <c r="V976" s="150"/>
      <c r="W976" s="150"/>
      <c r="X976" s="150"/>
      <c r="Y976" s="150"/>
      <c r="Z976" s="150"/>
    </row>
    <row r="977" ht="12.75" customHeight="1">
      <c r="A977" s="197"/>
      <c r="B977" s="150"/>
      <c r="C977" s="150"/>
      <c r="D977" s="59"/>
      <c r="E977" s="150"/>
      <c r="F977" s="150"/>
      <c r="G977" s="150"/>
      <c r="H977" s="150"/>
      <c r="I977" s="150"/>
      <c r="J977" s="150"/>
      <c r="K977" s="150"/>
      <c r="L977" s="150"/>
      <c r="M977" s="150"/>
      <c r="N977" s="150"/>
      <c r="O977" s="150"/>
      <c r="P977" s="150"/>
      <c r="Q977" s="150"/>
      <c r="R977" s="150"/>
      <c r="S977" s="150"/>
      <c r="T977" s="150"/>
      <c r="U977" s="150"/>
      <c r="V977" s="150"/>
      <c r="W977" s="150"/>
      <c r="X977" s="150"/>
      <c r="Y977" s="150"/>
      <c r="Z977" s="150"/>
    </row>
    <row r="978" ht="12.75" customHeight="1">
      <c r="A978" s="197"/>
      <c r="B978" s="150"/>
      <c r="C978" s="150"/>
      <c r="D978" s="59"/>
      <c r="E978" s="150"/>
      <c r="F978" s="150"/>
      <c r="G978" s="150"/>
      <c r="H978" s="150"/>
      <c r="I978" s="150"/>
      <c r="J978" s="150"/>
      <c r="K978" s="150"/>
      <c r="L978" s="150"/>
      <c r="M978" s="150"/>
      <c r="N978" s="150"/>
      <c r="O978" s="150"/>
      <c r="P978" s="150"/>
      <c r="Q978" s="150"/>
      <c r="R978" s="150"/>
      <c r="S978" s="150"/>
      <c r="T978" s="150"/>
      <c r="U978" s="150"/>
      <c r="V978" s="150"/>
      <c r="W978" s="150"/>
      <c r="X978" s="150"/>
      <c r="Y978" s="150"/>
      <c r="Z978" s="150"/>
    </row>
    <row r="979" ht="12.75" customHeight="1">
      <c r="A979" s="197"/>
      <c r="B979" s="150"/>
      <c r="C979" s="150"/>
      <c r="D979" s="59"/>
      <c r="E979" s="150"/>
      <c r="F979" s="150"/>
      <c r="G979" s="150"/>
      <c r="H979" s="150"/>
      <c r="I979" s="150"/>
      <c r="J979" s="150"/>
      <c r="K979" s="150"/>
      <c r="L979" s="150"/>
      <c r="M979" s="150"/>
      <c r="N979" s="150"/>
      <c r="O979" s="150"/>
      <c r="P979" s="150"/>
      <c r="Q979" s="150"/>
      <c r="R979" s="150"/>
      <c r="S979" s="150"/>
      <c r="T979" s="150"/>
      <c r="U979" s="150"/>
      <c r="V979" s="150"/>
      <c r="W979" s="150"/>
      <c r="X979" s="150"/>
      <c r="Y979" s="150"/>
      <c r="Z979" s="150"/>
    </row>
    <row r="980" ht="12.75" customHeight="1">
      <c r="A980" s="197"/>
      <c r="B980" s="150"/>
      <c r="C980" s="150"/>
      <c r="D980" s="59"/>
      <c r="E980" s="150"/>
      <c r="F980" s="150"/>
      <c r="G980" s="150"/>
      <c r="H980" s="150"/>
      <c r="I980" s="150"/>
      <c r="J980" s="150"/>
      <c r="K980" s="150"/>
      <c r="L980" s="150"/>
      <c r="M980" s="150"/>
      <c r="N980" s="150"/>
      <c r="O980" s="150"/>
      <c r="P980" s="150"/>
      <c r="Q980" s="150"/>
      <c r="R980" s="150"/>
      <c r="S980" s="150"/>
      <c r="T980" s="150"/>
      <c r="U980" s="150"/>
      <c r="V980" s="150"/>
      <c r="W980" s="150"/>
      <c r="X980" s="150"/>
      <c r="Y980" s="150"/>
      <c r="Z980" s="150"/>
    </row>
    <row r="981" ht="12.75" customHeight="1">
      <c r="A981" s="197"/>
      <c r="B981" s="150"/>
      <c r="C981" s="150"/>
      <c r="D981" s="59"/>
      <c r="E981" s="150"/>
      <c r="F981" s="150"/>
      <c r="G981" s="150"/>
      <c r="H981" s="150"/>
      <c r="I981" s="150"/>
      <c r="J981" s="150"/>
      <c r="K981" s="150"/>
      <c r="L981" s="150"/>
      <c r="M981" s="150"/>
      <c r="N981" s="150"/>
      <c r="O981" s="150"/>
      <c r="P981" s="150"/>
      <c r="Q981" s="150"/>
      <c r="R981" s="150"/>
      <c r="S981" s="150"/>
      <c r="T981" s="150"/>
      <c r="U981" s="150"/>
      <c r="V981" s="150"/>
      <c r="W981" s="150"/>
      <c r="X981" s="150"/>
      <c r="Y981" s="150"/>
      <c r="Z981" s="150"/>
    </row>
    <row r="982" ht="12.75" customHeight="1">
      <c r="A982" s="197"/>
      <c r="B982" s="150"/>
      <c r="C982" s="150"/>
      <c r="D982" s="59"/>
      <c r="E982" s="150"/>
      <c r="F982" s="150"/>
      <c r="G982" s="150"/>
      <c r="H982" s="150"/>
      <c r="I982" s="150"/>
      <c r="J982" s="150"/>
      <c r="K982" s="150"/>
      <c r="L982" s="150"/>
      <c r="M982" s="150"/>
      <c r="N982" s="150"/>
      <c r="O982" s="150"/>
      <c r="P982" s="150"/>
      <c r="Q982" s="150"/>
      <c r="R982" s="150"/>
      <c r="S982" s="150"/>
      <c r="T982" s="150"/>
      <c r="U982" s="150"/>
      <c r="V982" s="150"/>
      <c r="W982" s="150"/>
      <c r="X982" s="150"/>
      <c r="Y982" s="150"/>
      <c r="Z982" s="150"/>
    </row>
    <row r="983" ht="12.75" customHeight="1">
      <c r="A983" s="197"/>
      <c r="B983" s="150"/>
      <c r="C983" s="150"/>
      <c r="D983" s="59"/>
      <c r="E983" s="150"/>
      <c r="F983" s="150"/>
      <c r="G983" s="150"/>
      <c r="H983" s="150"/>
      <c r="I983" s="150"/>
      <c r="J983" s="150"/>
      <c r="K983" s="150"/>
      <c r="L983" s="150"/>
      <c r="M983" s="150"/>
      <c r="N983" s="150"/>
      <c r="O983" s="150"/>
      <c r="P983" s="150"/>
      <c r="Q983" s="150"/>
      <c r="R983" s="150"/>
      <c r="S983" s="150"/>
      <c r="T983" s="150"/>
      <c r="U983" s="150"/>
      <c r="V983" s="150"/>
      <c r="W983" s="150"/>
      <c r="X983" s="150"/>
      <c r="Y983" s="150"/>
      <c r="Z983" s="150"/>
    </row>
    <row r="984" ht="12.75" customHeight="1">
      <c r="A984" s="197"/>
      <c r="B984" s="150"/>
      <c r="C984" s="150"/>
      <c r="D984" s="59"/>
      <c r="E984" s="150"/>
      <c r="F984" s="150"/>
      <c r="G984" s="150"/>
      <c r="H984" s="150"/>
      <c r="I984" s="150"/>
      <c r="J984" s="150"/>
      <c r="K984" s="150"/>
      <c r="L984" s="150"/>
      <c r="M984" s="150"/>
      <c r="N984" s="150"/>
      <c r="O984" s="150"/>
      <c r="P984" s="150"/>
      <c r="Q984" s="150"/>
      <c r="R984" s="150"/>
      <c r="S984" s="150"/>
      <c r="T984" s="150"/>
      <c r="U984" s="150"/>
      <c r="V984" s="150"/>
      <c r="W984" s="150"/>
      <c r="X984" s="150"/>
      <c r="Y984" s="150"/>
      <c r="Z984" s="150"/>
    </row>
    <row r="985" ht="12.75" customHeight="1">
      <c r="A985" s="197"/>
      <c r="B985" s="150"/>
      <c r="C985" s="150"/>
      <c r="D985" s="59"/>
      <c r="E985" s="150"/>
      <c r="F985" s="150"/>
      <c r="G985" s="150"/>
      <c r="H985" s="150"/>
      <c r="I985" s="150"/>
      <c r="J985" s="150"/>
      <c r="K985" s="150"/>
      <c r="L985" s="150"/>
      <c r="M985" s="150"/>
      <c r="N985" s="150"/>
      <c r="O985" s="150"/>
      <c r="P985" s="150"/>
      <c r="Q985" s="150"/>
      <c r="R985" s="150"/>
      <c r="S985" s="150"/>
      <c r="T985" s="150"/>
      <c r="U985" s="150"/>
      <c r="V985" s="150"/>
      <c r="W985" s="150"/>
      <c r="X985" s="150"/>
      <c r="Y985" s="150"/>
      <c r="Z985" s="150"/>
    </row>
    <row r="986" ht="12.75" customHeight="1">
      <c r="A986" s="197"/>
      <c r="B986" s="150"/>
      <c r="C986" s="150"/>
      <c r="D986" s="59"/>
      <c r="E986" s="150"/>
      <c r="F986" s="150"/>
      <c r="G986" s="150"/>
      <c r="H986" s="150"/>
      <c r="I986" s="150"/>
      <c r="J986" s="150"/>
      <c r="K986" s="150"/>
      <c r="L986" s="150"/>
      <c r="M986" s="150"/>
      <c r="N986" s="150"/>
      <c r="O986" s="150"/>
      <c r="P986" s="150"/>
      <c r="Q986" s="150"/>
      <c r="R986" s="150"/>
      <c r="S986" s="150"/>
      <c r="T986" s="150"/>
      <c r="U986" s="150"/>
      <c r="V986" s="150"/>
      <c r="W986" s="150"/>
      <c r="X986" s="150"/>
      <c r="Y986" s="150"/>
      <c r="Z986" s="150"/>
    </row>
    <row r="987" ht="12.75" customHeight="1">
      <c r="A987" s="197"/>
      <c r="B987" s="150"/>
      <c r="C987" s="150"/>
      <c r="D987" s="59"/>
      <c r="E987" s="150"/>
      <c r="F987" s="150"/>
      <c r="G987" s="150"/>
      <c r="H987" s="150"/>
      <c r="I987" s="150"/>
      <c r="J987" s="150"/>
      <c r="K987" s="150"/>
      <c r="L987" s="150"/>
      <c r="M987" s="150"/>
      <c r="N987" s="150"/>
      <c r="O987" s="150"/>
      <c r="P987" s="150"/>
      <c r="Q987" s="150"/>
      <c r="R987" s="150"/>
      <c r="S987" s="150"/>
      <c r="T987" s="150"/>
      <c r="U987" s="150"/>
      <c r="V987" s="150"/>
      <c r="W987" s="150"/>
      <c r="X987" s="150"/>
      <c r="Y987" s="150"/>
      <c r="Z987" s="150"/>
    </row>
    <row r="988" ht="12.75" customHeight="1">
      <c r="A988" s="197"/>
      <c r="B988" s="150"/>
      <c r="C988" s="150"/>
      <c r="D988" s="59"/>
      <c r="E988" s="150"/>
      <c r="F988" s="150"/>
      <c r="G988" s="150"/>
      <c r="H988" s="150"/>
      <c r="I988" s="150"/>
      <c r="J988" s="150"/>
      <c r="K988" s="150"/>
      <c r="L988" s="150"/>
      <c r="M988" s="150"/>
      <c r="N988" s="150"/>
      <c r="O988" s="150"/>
      <c r="P988" s="150"/>
      <c r="Q988" s="150"/>
      <c r="R988" s="150"/>
      <c r="S988" s="150"/>
      <c r="T988" s="150"/>
      <c r="U988" s="150"/>
      <c r="V988" s="150"/>
      <c r="W988" s="150"/>
      <c r="X988" s="150"/>
      <c r="Y988" s="150"/>
      <c r="Z988" s="150"/>
    </row>
    <row r="989" ht="12.75" customHeight="1">
      <c r="A989" s="197"/>
      <c r="B989" s="150"/>
      <c r="C989" s="150"/>
      <c r="D989" s="59"/>
      <c r="E989" s="150"/>
      <c r="F989" s="150"/>
      <c r="G989" s="150"/>
      <c r="H989" s="150"/>
      <c r="I989" s="150"/>
      <c r="J989" s="150"/>
      <c r="K989" s="150"/>
      <c r="L989" s="150"/>
      <c r="M989" s="150"/>
      <c r="N989" s="150"/>
      <c r="O989" s="150"/>
      <c r="P989" s="150"/>
      <c r="Q989" s="150"/>
      <c r="R989" s="150"/>
      <c r="S989" s="150"/>
      <c r="T989" s="150"/>
      <c r="U989" s="150"/>
      <c r="V989" s="150"/>
      <c r="W989" s="150"/>
      <c r="X989" s="150"/>
      <c r="Y989" s="150"/>
      <c r="Z989" s="150"/>
    </row>
    <row r="990" ht="12.75" customHeight="1">
      <c r="A990" s="197"/>
      <c r="B990" s="150"/>
      <c r="C990" s="150"/>
      <c r="D990" s="59"/>
      <c r="E990" s="150"/>
      <c r="F990" s="150"/>
      <c r="G990" s="150"/>
      <c r="H990" s="150"/>
      <c r="I990" s="150"/>
      <c r="J990" s="150"/>
      <c r="K990" s="150"/>
      <c r="L990" s="150"/>
      <c r="M990" s="150"/>
      <c r="N990" s="150"/>
      <c r="O990" s="150"/>
      <c r="P990" s="150"/>
      <c r="Q990" s="150"/>
      <c r="R990" s="150"/>
      <c r="S990" s="150"/>
      <c r="T990" s="150"/>
      <c r="U990" s="150"/>
      <c r="V990" s="150"/>
      <c r="W990" s="150"/>
      <c r="X990" s="150"/>
      <c r="Y990" s="150"/>
      <c r="Z990" s="150"/>
    </row>
    <row r="991" ht="12.75" customHeight="1">
      <c r="A991" s="197"/>
      <c r="B991" s="150"/>
      <c r="C991" s="150"/>
      <c r="D991" s="59"/>
      <c r="E991" s="150"/>
      <c r="F991" s="150"/>
      <c r="G991" s="150"/>
      <c r="H991" s="150"/>
      <c r="I991" s="150"/>
      <c r="J991" s="150"/>
      <c r="K991" s="150"/>
      <c r="L991" s="150"/>
      <c r="M991" s="150"/>
      <c r="N991" s="150"/>
      <c r="O991" s="150"/>
      <c r="P991" s="150"/>
      <c r="Q991" s="150"/>
      <c r="R991" s="150"/>
      <c r="S991" s="150"/>
      <c r="T991" s="150"/>
      <c r="U991" s="150"/>
      <c r="V991" s="150"/>
      <c r="W991" s="150"/>
      <c r="X991" s="150"/>
      <c r="Y991" s="150"/>
      <c r="Z991" s="150"/>
    </row>
    <row r="992" ht="12.75" customHeight="1">
      <c r="A992" s="197"/>
      <c r="B992" s="150"/>
      <c r="C992" s="150"/>
      <c r="D992" s="59"/>
      <c r="E992" s="150"/>
      <c r="F992" s="150"/>
      <c r="G992" s="150"/>
      <c r="H992" s="150"/>
      <c r="I992" s="150"/>
      <c r="J992" s="150"/>
      <c r="K992" s="150"/>
      <c r="L992" s="150"/>
      <c r="M992" s="150"/>
      <c r="N992" s="150"/>
      <c r="O992" s="150"/>
      <c r="P992" s="150"/>
      <c r="Q992" s="150"/>
      <c r="R992" s="150"/>
      <c r="S992" s="150"/>
      <c r="T992" s="150"/>
      <c r="U992" s="150"/>
      <c r="V992" s="150"/>
      <c r="W992" s="150"/>
      <c r="X992" s="150"/>
      <c r="Y992" s="150"/>
      <c r="Z992" s="150"/>
    </row>
    <row r="993" ht="12.75" customHeight="1">
      <c r="A993" s="197"/>
      <c r="B993" s="150"/>
      <c r="C993" s="150"/>
      <c r="D993" s="59"/>
      <c r="E993" s="150"/>
      <c r="F993" s="150"/>
      <c r="G993" s="150"/>
      <c r="H993" s="150"/>
      <c r="I993" s="150"/>
      <c r="J993" s="150"/>
      <c r="K993" s="150"/>
      <c r="L993" s="150"/>
      <c r="M993" s="150"/>
      <c r="N993" s="150"/>
      <c r="O993" s="150"/>
      <c r="P993" s="150"/>
      <c r="Q993" s="150"/>
      <c r="R993" s="150"/>
      <c r="S993" s="150"/>
      <c r="T993" s="150"/>
      <c r="U993" s="150"/>
      <c r="V993" s="150"/>
      <c r="W993" s="150"/>
      <c r="X993" s="150"/>
      <c r="Y993" s="150"/>
      <c r="Z993" s="150"/>
    </row>
    <row r="994" ht="12.75" customHeight="1">
      <c r="A994" s="197"/>
      <c r="B994" s="150"/>
      <c r="C994" s="150"/>
      <c r="D994" s="59"/>
      <c r="E994" s="150"/>
      <c r="F994" s="150"/>
      <c r="G994" s="150"/>
      <c r="H994" s="150"/>
      <c r="I994" s="150"/>
      <c r="J994" s="150"/>
      <c r="K994" s="150"/>
      <c r="L994" s="150"/>
      <c r="M994" s="150"/>
      <c r="N994" s="150"/>
      <c r="O994" s="150"/>
      <c r="P994" s="150"/>
      <c r="Q994" s="150"/>
      <c r="R994" s="150"/>
      <c r="S994" s="150"/>
      <c r="T994" s="150"/>
      <c r="U994" s="150"/>
      <c r="V994" s="150"/>
      <c r="W994" s="150"/>
      <c r="X994" s="150"/>
      <c r="Y994" s="150"/>
      <c r="Z994" s="150"/>
    </row>
    <row r="995" ht="12.75" customHeight="1">
      <c r="A995" s="197"/>
      <c r="B995" s="150"/>
      <c r="C995" s="150"/>
      <c r="D995" s="59"/>
      <c r="E995" s="150"/>
      <c r="F995" s="150"/>
      <c r="G995" s="150"/>
      <c r="H995" s="150"/>
      <c r="I995" s="150"/>
      <c r="J995" s="150"/>
      <c r="K995" s="150"/>
      <c r="L995" s="150"/>
      <c r="M995" s="150"/>
      <c r="N995" s="150"/>
      <c r="O995" s="150"/>
      <c r="P995" s="150"/>
      <c r="Q995" s="150"/>
      <c r="R995" s="150"/>
      <c r="S995" s="150"/>
      <c r="T995" s="150"/>
      <c r="U995" s="150"/>
      <c r="V995" s="150"/>
      <c r="W995" s="150"/>
      <c r="X995" s="150"/>
      <c r="Y995" s="150"/>
      <c r="Z995" s="150"/>
    </row>
    <row r="996" ht="12.75" customHeight="1">
      <c r="A996" s="197"/>
      <c r="B996" s="150"/>
      <c r="C996" s="150"/>
      <c r="D996" s="59"/>
      <c r="E996" s="150"/>
      <c r="F996" s="150"/>
      <c r="G996" s="150"/>
      <c r="H996" s="150"/>
      <c r="I996" s="150"/>
      <c r="J996" s="150"/>
      <c r="K996" s="150"/>
      <c r="L996" s="150"/>
      <c r="M996" s="150"/>
      <c r="N996" s="150"/>
      <c r="O996" s="150"/>
      <c r="P996" s="150"/>
      <c r="Q996" s="150"/>
      <c r="R996" s="150"/>
      <c r="S996" s="150"/>
      <c r="T996" s="150"/>
      <c r="U996" s="150"/>
      <c r="V996" s="150"/>
      <c r="W996" s="150"/>
      <c r="X996" s="150"/>
      <c r="Y996" s="150"/>
      <c r="Z996" s="150"/>
    </row>
    <row r="997" ht="12.75" customHeight="1">
      <c r="A997" s="197"/>
      <c r="B997" s="150"/>
      <c r="C997" s="150"/>
      <c r="D997" s="59"/>
      <c r="E997" s="150"/>
      <c r="F997" s="150"/>
      <c r="G997" s="150"/>
      <c r="H997" s="150"/>
      <c r="I997" s="150"/>
      <c r="J997" s="150"/>
      <c r="K997" s="150"/>
      <c r="L997" s="150"/>
      <c r="M997" s="150"/>
      <c r="N997" s="150"/>
      <c r="O997" s="150"/>
      <c r="P997" s="150"/>
      <c r="Q997" s="150"/>
      <c r="R997" s="150"/>
      <c r="S997" s="150"/>
      <c r="T997" s="150"/>
      <c r="U997" s="150"/>
      <c r="V997" s="150"/>
      <c r="W997" s="150"/>
      <c r="X997" s="150"/>
      <c r="Y997" s="150"/>
      <c r="Z997" s="150"/>
    </row>
    <row r="998" ht="12.75" customHeight="1">
      <c r="A998" s="197"/>
      <c r="B998" s="150"/>
      <c r="C998" s="150"/>
      <c r="D998" s="59"/>
      <c r="E998" s="150"/>
      <c r="F998" s="150"/>
      <c r="G998" s="150"/>
      <c r="H998" s="150"/>
      <c r="I998" s="150"/>
      <c r="J998" s="150"/>
      <c r="K998" s="150"/>
      <c r="L998" s="150"/>
      <c r="M998" s="150"/>
      <c r="N998" s="150"/>
      <c r="O998" s="150"/>
      <c r="P998" s="150"/>
      <c r="Q998" s="150"/>
      <c r="R998" s="150"/>
      <c r="S998" s="150"/>
      <c r="T998" s="150"/>
      <c r="U998" s="150"/>
      <c r="V998" s="150"/>
      <c r="W998" s="150"/>
      <c r="X998" s="150"/>
      <c r="Y998" s="150"/>
      <c r="Z998" s="150"/>
    </row>
    <row r="999" ht="12.75" customHeight="1">
      <c r="A999" s="197"/>
      <c r="B999" s="150"/>
      <c r="C999" s="150"/>
      <c r="D999" s="59"/>
      <c r="E999" s="150"/>
      <c r="F999" s="150"/>
      <c r="G999" s="150"/>
      <c r="H999" s="150"/>
      <c r="I999" s="150"/>
      <c r="J999" s="150"/>
      <c r="K999" s="150"/>
      <c r="L999" s="150"/>
      <c r="M999" s="150"/>
      <c r="N999" s="150"/>
      <c r="O999" s="150"/>
      <c r="P999" s="150"/>
      <c r="Q999" s="150"/>
      <c r="R999" s="150"/>
      <c r="S999" s="150"/>
      <c r="T999" s="150"/>
      <c r="U999" s="150"/>
      <c r="V999" s="150"/>
      <c r="W999" s="150"/>
      <c r="X999" s="150"/>
      <c r="Y999" s="150"/>
      <c r="Z999" s="150"/>
    </row>
    <row r="1000" ht="12.75" customHeight="1">
      <c r="A1000" s="197"/>
      <c r="B1000" s="150"/>
      <c r="C1000" s="150"/>
      <c r="D1000" s="59"/>
      <c r="E1000" s="150"/>
      <c r="F1000" s="150"/>
      <c r="G1000" s="150"/>
      <c r="H1000" s="150"/>
      <c r="I1000" s="150"/>
      <c r="J1000" s="150"/>
      <c r="K1000" s="150"/>
      <c r="L1000" s="150"/>
      <c r="M1000" s="150"/>
      <c r="N1000" s="150"/>
      <c r="O1000" s="150"/>
      <c r="P1000" s="150"/>
      <c r="Q1000" s="150"/>
      <c r="R1000" s="150"/>
      <c r="S1000" s="150"/>
      <c r="T1000" s="150"/>
      <c r="U1000" s="150"/>
      <c r="V1000" s="150"/>
      <c r="W1000" s="150"/>
      <c r="X1000" s="150"/>
      <c r="Y1000" s="150"/>
      <c r="Z1000" s="150"/>
    </row>
    <row r="1001" ht="12.75" customHeight="1">
      <c r="A1001" s="197"/>
      <c r="B1001" s="150"/>
      <c r="C1001" s="150"/>
      <c r="D1001" s="59"/>
      <c r="E1001" s="150"/>
      <c r="F1001" s="150"/>
      <c r="G1001" s="150"/>
      <c r="H1001" s="150"/>
      <c r="I1001" s="150"/>
      <c r="J1001" s="150"/>
      <c r="K1001" s="150"/>
      <c r="L1001" s="150"/>
      <c r="M1001" s="150"/>
      <c r="N1001" s="150"/>
      <c r="O1001" s="150"/>
      <c r="P1001" s="150"/>
      <c r="Q1001" s="150"/>
      <c r="R1001" s="150"/>
      <c r="S1001" s="150"/>
      <c r="T1001" s="150"/>
      <c r="U1001" s="150"/>
      <c r="V1001" s="150"/>
      <c r="W1001" s="150"/>
      <c r="X1001" s="150"/>
      <c r="Y1001" s="150"/>
      <c r="Z1001" s="150"/>
    </row>
    <row r="1002" ht="12.75" customHeight="1">
      <c r="A1002" s="197"/>
      <c r="B1002" s="150"/>
      <c r="C1002" s="150"/>
      <c r="D1002" s="59"/>
      <c r="E1002" s="150"/>
      <c r="F1002" s="150"/>
      <c r="G1002" s="150"/>
      <c r="H1002" s="150"/>
      <c r="I1002" s="150"/>
      <c r="J1002" s="150"/>
      <c r="K1002" s="150"/>
      <c r="L1002" s="150"/>
      <c r="M1002" s="150"/>
      <c r="N1002" s="150"/>
      <c r="O1002" s="150"/>
      <c r="P1002" s="150"/>
      <c r="Q1002" s="150"/>
      <c r="R1002" s="150"/>
      <c r="S1002" s="150"/>
      <c r="T1002" s="150"/>
      <c r="U1002" s="150"/>
      <c r="V1002" s="150"/>
      <c r="W1002" s="150"/>
      <c r="X1002" s="150"/>
      <c r="Y1002" s="150"/>
      <c r="Z1002" s="150"/>
    </row>
    <row r="1003" ht="12.75" customHeight="1">
      <c r="A1003" s="197"/>
      <c r="B1003" s="150"/>
      <c r="C1003" s="150"/>
      <c r="D1003" s="59"/>
      <c r="E1003" s="150"/>
      <c r="F1003" s="150"/>
      <c r="G1003" s="150"/>
      <c r="H1003" s="150"/>
      <c r="I1003" s="150"/>
      <c r="J1003" s="150"/>
      <c r="K1003" s="150"/>
      <c r="L1003" s="150"/>
      <c r="M1003" s="150"/>
      <c r="N1003" s="150"/>
      <c r="O1003" s="150"/>
      <c r="P1003" s="150"/>
      <c r="Q1003" s="150"/>
      <c r="R1003" s="150"/>
      <c r="S1003" s="150"/>
      <c r="T1003" s="150"/>
      <c r="U1003" s="150"/>
      <c r="V1003" s="150"/>
      <c r="W1003" s="150"/>
      <c r="X1003" s="150"/>
      <c r="Y1003" s="150"/>
      <c r="Z1003" s="150"/>
    </row>
    <row r="1004" ht="12.75" customHeight="1">
      <c r="A1004" s="197"/>
      <c r="B1004" s="150"/>
      <c r="C1004" s="150"/>
      <c r="D1004" s="59"/>
      <c r="E1004" s="150"/>
      <c r="F1004" s="150"/>
      <c r="G1004" s="150"/>
      <c r="H1004" s="150"/>
      <c r="I1004" s="150"/>
      <c r="J1004" s="150"/>
      <c r="K1004" s="150"/>
      <c r="L1004" s="150"/>
      <c r="M1004" s="150"/>
      <c r="N1004" s="150"/>
      <c r="O1004" s="150"/>
      <c r="P1004" s="150"/>
      <c r="Q1004" s="150"/>
      <c r="R1004" s="150"/>
      <c r="S1004" s="150"/>
      <c r="T1004" s="150"/>
      <c r="U1004" s="150"/>
      <c r="V1004" s="150"/>
      <c r="W1004" s="150"/>
      <c r="X1004" s="150"/>
      <c r="Y1004" s="150"/>
      <c r="Z1004" s="150"/>
    </row>
    <row r="1005" ht="12.75" customHeight="1">
      <c r="A1005" s="197"/>
      <c r="B1005" s="150"/>
      <c r="C1005" s="150"/>
      <c r="D1005" s="59"/>
      <c r="E1005" s="150"/>
      <c r="F1005" s="150"/>
      <c r="G1005" s="150"/>
      <c r="H1005" s="150"/>
      <c r="I1005" s="150"/>
      <c r="J1005" s="150"/>
      <c r="K1005" s="150"/>
      <c r="L1005" s="150"/>
      <c r="M1005" s="150"/>
      <c r="N1005" s="150"/>
      <c r="O1005" s="150"/>
      <c r="P1005" s="150"/>
      <c r="Q1005" s="150"/>
      <c r="R1005" s="150"/>
      <c r="S1005" s="150"/>
      <c r="T1005" s="150"/>
      <c r="U1005" s="150"/>
      <c r="V1005" s="150"/>
      <c r="W1005" s="150"/>
      <c r="X1005" s="150"/>
      <c r="Y1005" s="150"/>
      <c r="Z1005" s="150"/>
    </row>
    <row r="1006" ht="12.75" customHeight="1">
      <c r="A1006" s="197"/>
      <c r="B1006" s="150"/>
      <c r="C1006" s="150"/>
      <c r="D1006" s="59"/>
      <c r="E1006" s="150"/>
      <c r="F1006" s="150"/>
      <c r="G1006" s="150"/>
      <c r="H1006" s="150"/>
      <c r="I1006" s="150"/>
      <c r="J1006" s="150"/>
      <c r="K1006" s="150"/>
      <c r="L1006" s="150"/>
      <c r="M1006" s="150"/>
      <c r="N1006" s="150"/>
      <c r="O1006" s="150"/>
      <c r="P1006" s="150"/>
      <c r="Q1006" s="150"/>
      <c r="R1006" s="150"/>
      <c r="S1006" s="150"/>
      <c r="T1006" s="150"/>
      <c r="U1006" s="150"/>
      <c r="V1006" s="150"/>
      <c r="W1006" s="150"/>
      <c r="X1006" s="150"/>
      <c r="Y1006" s="150"/>
      <c r="Z1006" s="150"/>
    </row>
    <row r="1007" ht="12.75" customHeight="1">
      <c r="A1007" s="197"/>
      <c r="B1007" s="150"/>
      <c r="C1007" s="150"/>
      <c r="D1007" s="59"/>
      <c r="E1007" s="150"/>
      <c r="F1007" s="150"/>
      <c r="G1007" s="150"/>
      <c r="H1007" s="150"/>
      <c r="I1007" s="150"/>
      <c r="J1007" s="150"/>
      <c r="K1007" s="150"/>
      <c r="L1007" s="150"/>
      <c r="M1007" s="150"/>
      <c r="N1007" s="150"/>
      <c r="O1007" s="150"/>
      <c r="P1007" s="150"/>
      <c r="Q1007" s="150"/>
      <c r="R1007" s="150"/>
      <c r="S1007" s="150"/>
      <c r="T1007" s="150"/>
      <c r="U1007" s="150"/>
      <c r="V1007" s="150"/>
      <c r="W1007" s="150"/>
      <c r="X1007" s="150"/>
      <c r="Y1007" s="150"/>
      <c r="Z1007" s="150"/>
    </row>
    <row r="1008" ht="12.75" customHeight="1">
      <c r="A1008" s="197"/>
      <c r="B1008" s="150"/>
      <c r="C1008" s="150"/>
      <c r="D1008" s="59"/>
      <c r="E1008" s="150"/>
      <c r="F1008" s="150"/>
      <c r="G1008" s="150"/>
      <c r="H1008" s="150"/>
      <c r="I1008" s="150"/>
      <c r="J1008" s="150"/>
      <c r="K1008" s="150"/>
      <c r="L1008" s="150"/>
      <c r="M1008" s="150"/>
      <c r="N1008" s="150"/>
      <c r="O1008" s="150"/>
      <c r="P1008" s="150"/>
      <c r="Q1008" s="150"/>
      <c r="R1008" s="150"/>
      <c r="S1008" s="150"/>
      <c r="T1008" s="150"/>
      <c r="U1008" s="150"/>
      <c r="V1008" s="150"/>
      <c r="W1008" s="150"/>
      <c r="X1008" s="150"/>
      <c r="Y1008" s="150"/>
      <c r="Z1008" s="150"/>
    </row>
    <row r="1009" ht="12.75" customHeight="1">
      <c r="A1009" s="197"/>
      <c r="B1009" s="150"/>
      <c r="C1009" s="150"/>
      <c r="D1009" s="59"/>
      <c r="E1009" s="150"/>
      <c r="F1009" s="150"/>
      <c r="G1009" s="150"/>
      <c r="H1009" s="150"/>
      <c r="I1009" s="150"/>
      <c r="J1009" s="150"/>
      <c r="K1009" s="150"/>
      <c r="L1009" s="150"/>
      <c r="M1009" s="150"/>
      <c r="N1009" s="150"/>
      <c r="O1009" s="150"/>
      <c r="P1009" s="150"/>
      <c r="Q1009" s="150"/>
      <c r="R1009" s="150"/>
      <c r="S1009" s="150"/>
      <c r="T1009" s="150"/>
      <c r="U1009" s="150"/>
      <c r="V1009" s="150"/>
      <c r="W1009" s="150"/>
      <c r="X1009" s="150"/>
      <c r="Y1009" s="150"/>
      <c r="Z1009" s="150"/>
    </row>
    <row r="1010" ht="12.75" customHeight="1">
      <c r="A1010" s="197"/>
      <c r="B1010" s="150"/>
      <c r="C1010" s="150"/>
      <c r="D1010" s="59"/>
      <c r="E1010" s="150"/>
      <c r="F1010" s="150"/>
      <c r="G1010" s="150"/>
      <c r="H1010" s="150"/>
      <c r="I1010" s="150"/>
      <c r="J1010" s="150"/>
      <c r="K1010" s="150"/>
      <c r="L1010" s="150"/>
      <c r="M1010" s="150"/>
      <c r="N1010" s="150"/>
      <c r="O1010" s="150"/>
      <c r="P1010" s="150"/>
      <c r="Q1010" s="150"/>
      <c r="R1010" s="150"/>
      <c r="S1010" s="150"/>
      <c r="T1010" s="150"/>
      <c r="U1010" s="150"/>
      <c r="V1010" s="150"/>
      <c r="W1010" s="150"/>
      <c r="X1010" s="150"/>
      <c r="Y1010" s="150"/>
      <c r="Z1010" s="150"/>
    </row>
    <row r="1011" ht="12.75" customHeight="1">
      <c r="A1011" s="197"/>
      <c r="B1011" s="150"/>
      <c r="C1011" s="150"/>
      <c r="D1011" s="59"/>
      <c r="E1011" s="150"/>
      <c r="F1011" s="150"/>
      <c r="G1011" s="150"/>
      <c r="H1011" s="150"/>
      <c r="I1011" s="150"/>
      <c r="J1011" s="150"/>
      <c r="K1011" s="150"/>
      <c r="L1011" s="150"/>
      <c r="M1011" s="150"/>
      <c r="N1011" s="150"/>
      <c r="O1011" s="150"/>
      <c r="P1011" s="150"/>
      <c r="Q1011" s="150"/>
      <c r="R1011" s="150"/>
      <c r="S1011" s="150"/>
      <c r="T1011" s="150"/>
      <c r="U1011" s="150"/>
      <c r="V1011" s="150"/>
      <c r="W1011" s="150"/>
      <c r="X1011" s="150"/>
      <c r="Y1011" s="150"/>
      <c r="Z1011" s="150"/>
    </row>
  </sheetData>
  <mergeCells count="31">
    <mergeCell ref="A16:A20"/>
    <mergeCell ref="A21:A23"/>
    <mergeCell ref="A30:A31"/>
    <mergeCell ref="A26:A27"/>
    <mergeCell ref="A28:A29"/>
    <mergeCell ref="A10:A11"/>
    <mergeCell ref="A8:A9"/>
    <mergeCell ref="A2:A6"/>
    <mergeCell ref="A12:A15"/>
    <mergeCell ref="A57:A60"/>
    <mergeCell ref="A52:A55"/>
    <mergeCell ref="A34:A39"/>
    <mergeCell ref="A65:A75"/>
    <mergeCell ref="A78:A80"/>
    <mergeCell ref="A40:A43"/>
    <mergeCell ref="A45:A46"/>
    <mergeCell ref="A47:A49"/>
    <mergeCell ref="A61:A63"/>
    <mergeCell ref="A95:A99"/>
    <mergeCell ref="A113:A115"/>
    <mergeCell ref="A108:A109"/>
    <mergeCell ref="A106:A107"/>
    <mergeCell ref="A132:A133"/>
    <mergeCell ref="A128:A130"/>
    <mergeCell ref="A89:A90"/>
    <mergeCell ref="A85:A87"/>
    <mergeCell ref="A143:A145"/>
    <mergeCell ref="A139:A142"/>
    <mergeCell ref="A134:A138"/>
    <mergeCell ref="A91:A92"/>
    <mergeCell ref="A121:A122"/>
  </mergeCells>
  <printOptions/>
  <pageMargins bottom="0.787401575" footer="0.0" header="0.0" left="0.511811024" right="0.511811024" top="0.7874015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6.29"/>
    <col customWidth="1" min="2" max="2" width="23.14"/>
    <col customWidth="1" min="3" max="6" width="5.71"/>
    <col customWidth="1" min="7" max="7" width="92.14"/>
    <col customWidth="1" min="8" max="8" width="17.0"/>
    <col customWidth="1" min="9" max="9" width="20.29"/>
    <col customWidth="1" min="10" max="10" width="9.14"/>
    <col customWidth="1" min="11" max="26" width="8.71"/>
  </cols>
  <sheetData>
    <row r="1" ht="12.75" customHeight="1">
      <c r="A1" s="232" t="s">
        <v>7326</v>
      </c>
      <c r="B1" s="233" t="s">
        <v>7332</v>
      </c>
      <c r="C1" s="234" t="s">
        <v>549</v>
      </c>
      <c r="D1" s="7"/>
      <c r="E1" s="234" t="s">
        <v>1396</v>
      </c>
      <c r="F1" s="7"/>
      <c r="G1" s="235" t="s">
        <v>7336</v>
      </c>
      <c r="H1" s="236" t="s">
        <v>6268</v>
      </c>
      <c r="I1" s="236" t="s">
        <v>7341</v>
      </c>
      <c r="J1" s="236" t="s">
        <v>6270</v>
      </c>
      <c r="K1" s="111"/>
      <c r="L1" s="111"/>
      <c r="M1" s="111"/>
      <c r="N1" s="111"/>
      <c r="O1" s="111"/>
      <c r="P1" s="111"/>
      <c r="Q1" s="111"/>
      <c r="R1" s="111"/>
      <c r="S1" s="111"/>
      <c r="T1" s="111"/>
      <c r="U1" s="111"/>
      <c r="V1" s="111"/>
      <c r="W1" s="111"/>
      <c r="X1" s="111"/>
      <c r="Y1" s="111"/>
      <c r="Z1" s="111"/>
    </row>
    <row r="2" ht="12.75" customHeight="1">
      <c r="A2" s="237"/>
      <c r="B2" s="238"/>
      <c r="C2" s="239" t="s">
        <v>7345</v>
      </c>
      <c r="D2" s="239" t="str">
        <f>SUM(#REF!)</f>
        <v>#REF!</v>
      </c>
      <c r="E2" s="239" t="s">
        <v>7345</v>
      </c>
      <c r="F2" s="239" t="str">
        <f>SUM(#REF!)</f>
        <v>#REF!</v>
      </c>
      <c r="G2" s="114"/>
      <c r="H2" s="114"/>
      <c r="I2" s="240"/>
      <c r="J2" s="240"/>
      <c r="K2" s="111"/>
      <c r="L2" s="111"/>
      <c r="M2" s="111"/>
      <c r="N2" s="111"/>
      <c r="O2" s="111"/>
      <c r="P2" s="111"/>
      <c r="Q2" s="111"/>
      <c r="R2" s="111"/>
      <c r="S2" s="111"/>
      <c r="T2" s="111"/>
      <c r="U2" s="111"/>
      <c r="V2" s="111"/>
      <c r="W2" s="111"/>
      <c r="X2" s="111"/>
      <c r="Y2" s="111"/>
      <c r="Z2" s="111"/>
    </row>
    <row r="3" ht="12.75" customHeight="1">
      <c r="A3" s="241" t="s">
        <v>7357</v>
      </c>
      <c r="B3" s="26" t="s">
        <v>7359</v>
      </c>
      <c r="C3" s="240" t="s">
        <v>7360</v>
      </c>
      <c r="D3" s="240">
        <v>1.0</v>
      </c>
      <c r="E3" s="240" t="s">
        <v>7360</v>
      </c>
      <c r="F3" s="240">
        <v>0.0</v>
      </c>
      <c r="G3" s="114" t="s">
        <v>7361</v>
      </c>
      <c r="H3" s="148" t="s">
        <v>7362</v>
      </c>
      <c r="I3" s="115">
        <v>27.0</v>
      </c>
      <c r="J3" s="242">
        <f t="shared" ref="J3:J369" si="1">I3/$I$370</f>
        <v>0.03643724696</v>
      </c>
      <c r="K3" s="111"/>
      <c r="L3" s="111"/>
      <c r="M3" s="111"/>
      <c r="N3" s="111"/>
      <c r="O3" s="111"/>
      <c r="P3" s="111"/>
      <c r="Q3" s="111"/>
      <c r="R3" s="111"/>
      <c r="S3" s="111"/>
      <c r="T3" s="111"/>
      <c r="U3" s="111"/>
      <c r="V3" s="111"/>
      <c r="W3" s="111"/>
      <c r="X3" s="111"/>
      <c r="Y3" s="111"/>
      <c r="Z3" s="111"/>
    </row>
    <row r="4" ht="12.75" customHeight="1">
      <c r="A4" s="237" t="s">
        <v>7370</v>
      </c>
      <c r="B4" s="26" t="s">
        <v>7371</v>
      </c>
      <c r="C4" s="243" t="s">
        <v>7360</v>
      </c>
      <c r="D4" s="243">
        <v>1.0</v>
      </c>
      <c r="E4" s="243"/>
      <c r="F4" s="243">
        <v>0.0</v>
      </c>
      <c r="G4" s="114" t="s">
        <v>7375</v>
      </c>
      <c r="H4" s="148" t="s">
        <v>7376</v>
      </c>
      <c r="I4" s="115">
        <v>25.0</v>
      </c>
      <c r="J4" s="242">
        <f t="shared" si="1"/>
        <v>0.03373819163</v>
      </c>
      <c r="K4" s="111"/>
      <c r="L4" s="111"/>
      <c r="M4" s="111"/>
      <c r="N4" s="111"/>
      <c r="O4" s="111"/>
      <c r="P4" s="111"/>
      <c r="Q4" s="111"/>
      <c r="R4" s="111"/>
      <c r="S4" s="111"/>
      <c r="T4" s="111"/>
      <c r="U4" s="111"/>
      <c r="V4" s="111"/>
      <c r="W4" s="111"/>
      <c r="X4" s="111"/>
      <c r="Y4" s="111"/>
      <c r="Z4" s="111"/>
    </row>
    <row r="5" ht="12.75" customHeight="1">
      <c r="A5" s="207" t="s">
        <v>7378</v>
      </c>
      <c r="B5" s="53" t="s">
        <v>7371</v>
      </c>
      <c r="C5" s="243" t="s">
        <v>7360</v>
      </c>
      <c r="D5" s="243">
        <v>1.0</v>
      </c>
      <c r="E5" s="243"/>
      <c r="F5" s="243">
        <v>0.0</v>
      </c>
      <c r="G5" s="196" t="s">
        <v>7379</v>
      </c>
      <c r="H5" s="114" t="s">
        <v>7380</v>
      </c>
      <c r="I5" s="113">
        <v>15.0</v>
      </c>
      <c r="J5" s="242">
        <f t="shared" si="1"/>
        <v>0.02024291498</v>
      </c>
      <c r="K5" s="111"/>
      <c r="L5" s="111"/>
      <c r="M5" s="111"/>
      <c r="N5" s="111"/>
      <c r="O5" s="111"/>
      <c r="P5" s="111"/>
      <c r="Q5" s="111"/>
      <c r="R5" s="111"/>
      <c r="S5" s="111"/>
      <c r="T5" s="111"/>
      <c r="U5" s="111"/>
      <c r="V5" s="111"/>
      <c r="W5" s="111"/>
      <c r="X5" s="111"/>
      <c r="Y5" s="111"/>
      <c r="Z5" s="111"/>
    </row>
    <row r="6" ht="12.75" customHeight="1">
      <c r="A6" s="237" t="s">
        <v>7382</v>
      </c>
      <c r="B6" s="26" t="s">
        <v>7383</v>
      </c>
      <c r="C6" s="243"/>
      <c r="D6" s="243">
        <v>0.0</v>
      </c>
      <c r="E6" s="243" t="s">
        <v>7360</v>
      </c>
      <c r="F6" s="243">
        <v>1.0</v>
      </c>
      <c r="G6" s="148" t="s">
        <v>7384</v>
      </c>
      <c r="H6" s="148" t="s">
        <v>7385</v>
      </c>
      <c r="I6" s="115">
        <v>13.0</v>
      </c>
      <c r="J6" s="242">
        <f t="shared" si="1"/>
        <v>0.01754385965</v>
      </c>
      <c r="K6" s="111"/>
      <c r="L6" s="111"/>
      <c r="M6" s="111"/>
      <c r="N6" s="111"/>
      <c r="O6" s="111"/>
      <c r="P6" s="111"/>
      <c r="Q6" s="111"/>
      <c r="R6" s="111"/>
      <c r="S6" s="111"/>
      <c r="T6" s="111"/>
      <c r="U6" s="111"/>
      <c r="V6" s="111"/>
      <c r="W6" s="111"/>
      <c r="X6" s="111"/>
      <c r="Y6" s="111"/>
      <c r="Z6" s="111"/>
    </row>
    <row r="7" ht="12.75" customHeight="1">
      <c r="A7" s="237" t="s">
        <v>7386</v>
      </c>
      <c r="B7" s="244" t="s">
        <v>7359</v>
      </c>
      <c r="C7" s="243" t="s">
        <v>7360</v>
      </c>
      <c r="D7" s="243">
        <v>1.0</v>
      </c>
      <c r="E7" s="245" t="s">
        <v>7360</v>
      </c>
      <c r="F7" s="245">
        <v>1.0</v>
      </c>
      <c r="G7" s="196" t="s">
        <v>7390</v>
      </c>
      <c r="H7" s="148" t="s">
        <v>7391</v>
      </c>
      <c r="I7" s="115">
        <v>13.0</v>
      </c>
      <c r="J7" s="242">
        <f t="shared" si="1"/>
        <v>0.01754385965</v>
      </c>
      <c r="K7" s="111"/>
      <c r="L7" s="111"/>
      <c r="M7" s="111"/>
      <c r="N7" s="111"/>
      <c r="O7" s="111"/>
      <c r="P7" s="111"/>
      <c r="Q7" s="111"/>
      <c r="R7" s="111"/>
      <c r="S7" s="111"/>
      <c r="T7" s="111"/>
      <c r="U7" s="111"/>
      <c r="V7" s="111"/>
      <c r="W7" s="111"/>
      <c r="X7" s="111"/>
      <c r="Y7" s="111"/>
      <c r="Z7" s="111"/>
    </row>
    <row r="8" ht="12.75" customHeight="1">
      <c r="A8" s="241" t="s">
        <v>7392</v>
      </c>
      <c r="B8" s="26" t="s">
        <v>7359</v>
      </c>
      <c r="C8" s="240" t="s">
        <v>7360</v>
      </c>
      <c r="D8" s="240">
        <v>1.0</v>
      </c>
      <c r="E8" s="240" t="s">
        <v>7360</v>
      </c>
      <c r="F8" s="240">
        <v>1.0</v>
      </c>
      <c r="G8" s="196" t="s">
        <v>7393</v>
      </c>
      <c r="H8" s="114" t="s">
        <v>7394</v>
      </c>
      <c r="I8" s="113">
        <v>12.0</v>
      </c>
      <c r="J8" s="242">
        <f t="shared" si="1"/>
        <v>0.01619433198</v>
      </c>
      <c r="K8" s="111"/>
      <c r="L8" s="111"/>
      <c r="M8" s="111"/>
      <c r="N8" s="111"/>
      <c r="O8" s="111"/>
      <c r="P8" s="111"/>
      <c r="Q8" s="111"/>
      <c r="R8" s="111"/>
      <c r="S8" s="111"/>
      <c r="T8" s="111"/>
      <c r="U8" s="111"/>
      <c r="V8" s="111"/>
      <c r="W8" s="111"/>
      <c r="X8" s="111"/>
      <c r="Y8" s="111"/>
      <c r="Z8" s="111"/>
    </row>
    <row r="9" ht="12.75" customHeight="1">
      <c r="A9" s="241" t="s">
        <v>7396</v>
      </c>
      <c r="B9" s="26" t="s">
        <v>7359</v>
      </c>
      <c r="C9" s="240" t="s">
        <v>7360</v>
      </c>
      <c r="D9" s="240">
        <v>1.0</v>
      </c>
      <c r="E9" s="240" t="s">
        <v>7360</v>
      </c>
      <c r="F9" s="240">
        <v>1.0</v>
      </c>
      <c r="G9" s="199" t="s">
        <v>7398</v>
      </c>
      <c r="H9" s="148" t="s">
        <v>7401</v>
      </c>
      <c r="I9" s="115">
        <v>10.0</v>
      </c>
      <c r="J9" s="242">
        <f t="shared" si="1"/>
        <v>0.01349527665</v>
      </c>
      <c r="K9" s="111"/>
      <c r="L9" s="111"/>
      <c r="M9" s="111"/>
      <c r="N9" s="111"/>
      <c r="O9" s="111"/>
      <c r="P9" s="111"/>
      <c r="Q9" s="111"/>
      <c r="R9" s="111"/>
      <c r="S9" s="111"/>
      <c r="T9" s="111"/>
      <c r="U9" s="111"/>
      <c r="V9" s="111"/>
      <c r="W9" s="111"/>
      <c r="X9" s="111"/>
      <c r="Y9" s="111"/>
      <c r="Z9" s="111"/>
    </row>
    <row r="10" ht="12.75" customHeight="1">
      <c r="A10" s="237" t="s">
        <v>7402</v>
      </c>
      <c r="B10" s="26" t="s">
        <v>7383</v>
      </c>
      <c r="C10" s="243"/>
      <c r="D10" s="243">
        <v>0.0</v>
      </c>
      <c r="E10" s="243" t="s">
        <v>7360</v>
      </c>
      <c r="F10" s="243">
        <v>1.0</v>
      </c>
      <c r="G10" s="148" t="s">
        <v>7404</v>
      </c>
      <c r="H10" s="148" t="s">
        <v>7405</v>
      </c>
      <c r="I10" s="115">
        <v>10.0</v>
      </c>
      <c r="J10" s="242">
        <f t="shared" si="1"/>
        <v>0.01349527665</v>
      </c>
      <c r="K10" s="111"/>
      <c r="L10" s="111"/>
      <c r="M10" s="111"/>
      <c r="N10" s="111"/>
      <c r="O10" s="111"/>
      <c r="P10" s="111"/>
      <c r="Q10" s="111"/>
      <c r="R10" s="111"/>
      <c r="S10" s="111"/>
      <c r="T10" s="111"/>
      <c r="U10" s="111"/>
      <c r="V10" s="111"/>
      <c r="W10" s="111"/>
      <c r="X10" s="111"/>
      <c r="Y10" s="111"/>
      <c r="Z10" s="111"/>
    </row>
    <row r="11" ht="12.75" customHeight="1">
      <c r="A11" s="237" t="s">
        <v>7407</v>
      </c>
      <c r="B11" s="26" t="s">
        <v>7383</v>
      </c>
      <c r="C11" s="243"/>
      <c r="D11" s="243">
        <v>0.0</v>
      </c>
      <c r="E11" s="243" t="s">
        <v>7360</v>
      </c>
      <c r="F11" s="243">
        <v>1.0</v>
      </c>
      <c r="G11" s="114" t="s">
        <v>7408</v>
      </c>
      <c r="H11" s="148" t="s">
        <v>7409</v>
      </c>
      <c r="I11" s="115">
        <v>9.0</v>
      </c>
      <c r="J11" s="242">
        <f t="shared" si="1"/>
        <v>0.01214574899</v>
      </c>
      <c r="K11" s="111"/>
      <c r="L11" s="111"/>
      <c r="M11" s="111"/>
      <c r="N11" s="111"/>
      <c r="O11" s="111"/>
      <c r="P11" s="111"/>
      <c r="Q11" s="111"/>
      <c r="R11" s="111"/>
      <c r="S11" s="111"/>
      <c r="T11" s="111"/>
      <c r="U11" s="111"/>
      <c r="V11" s="111"/>
      <c r="W11" s="111"/>
      <c r="X11" s="111"/>
      <c r="Y11" s="111"/>
      <c r="Z11" s="111"/>
    </row>
    <row r="12" ht="12.75" customHeight="1">
      <c r="A12" s="237" t="s">
        <v>7411</v>
      </c>
      <c r="B12" s="244" t="s">
        <v>7359</v>
      </c>
      <c r="C12" s="243" t="s">
        <v>7360</v>
      </c>
      <c r="D12" s="243">
        <v>1.0</v>
      </c>
      <c r="E12" s="245" t="s">
        <v>7360</v>
      </c>
      <c r="F12" s="245">
        <v>1.0</v>
      </c>
      <c r="G12" s="148" t="s">
        <v>7412</v>
      </c>
      <c r="H12" s="148" t="s">
        <v>7413</v>
      </c>
      <c r="I12" s="115">
        <v>9.0</v>
      </c>
      <c r="J12" s="242">
        <f t="shared" si="1"/>
        <v>0.01214574899</v>
      </c>
      <c r="K12" s="111"/>
      <c r="L12" s="111"/>
      <c r="M12" s="111"/>
      <c r="N12" s="111"/>
      <c r="O12" s="111"/>
      <c r="P12" s="111"/>
      <c r="Q12" s="111"/>
      <c r="R12" s="111"/>
      <c r="S12" s="111"/>
      <c r="T12" s="111"/>
      <c r="U12" s="111"/>
      <c r="V12" s="111"/>
      <c r="W12" s="111"/>
      <c r="X12" s="111"/>
      <c r="Y12" s="111"/>
      <c r="Z12" s="111"/>
    </row>
    <row r="13" ht="12.75" customHeight="1">
      <c r="A13" s="237" t="s">
        <v>7414</v>
      </c>
      <c r="B13" s="26" t="s">
        <v>7383</v>
      </c>
      <c r="C13" s="243"/>
      <c r="D13" s="243">
        <v>0.0</v>
      </c>
      <c r="E13" s="243" t="s">
        <v>7360</v>
      </c>
      <c r="F13" s="243">
        <v>1.0</v>
      </c>
      <c r="G13" s="148" t="s">
        <v>7416</v>
      </c>
      <c r="H13" s="148" t="s">
        <v>7417</v>
      </c>
      <c r="I13" s="115">
        <v>9.0</v>
      </c>
      <c r="J13" s="242">
        <f t="shared" si="1"/>
        <v>0.01214574899</v>
      </c>
      <c r="K13" s="111"/>
      <c r="L13" s="111"/>
      <c r="M13" s="111"/>
      <c r="N13" s="111"/>
      <c r="O13" s="111"/>
      <c r="P13" s="111"/>
      <c r="Q13" s="111"/>
      <c r="R13" s="111"/>
      <c r="S13" s="111"/>
      <c r="T13" s="111"/>
      <c r="U13" s="111"/>
      <c r="V13" s="111"/>
      <c r="W13" s="111"/>
      <c r="X13" s="111"/>
      <c r="Y13" s="111"/>
      <c r="Z13" s="111"/>
    </row>
    <row r="14" ht="12.75" customHeight="1">
      <c r="A14" s="237" t="s">
        <v>7418</v>
      </c>
      <c r="B14" s="26" t="s">
        <v>7383</v>
      </c>
      <c r="C14" s="243"/>
      <c r="D14" s="243">
        <v>0.0</v>
      </c>
      <c r="E14" s="243" t="s">
        <v>7360</v>
      </c>
      <c r="F14" s="243">
        <v>1.0</v>
      </c>
      <c r="G14" s="114" t="s">
        <v>7420</v>
      </c>
      <c r="H14" s="148" t="s">
        <v>7421</v>
      </c>
      <c r="I14" s="115">
        <v>9.0</v>
      </c>
      <c r="J14" s="242">
        <f t="shared" si="1"/>
        <v>0.01214574899</v>
      </c>
      <c r="K14" s="111"/>
      <c r="L14" s="111"/>
      <c r="M14" s="111"/>
      <c r="N14" s="111"/>
      <c r="O14" s="111"/>
      <c r="P14" s="111"/>
      <c r="Q14" s="111"/>
      <c r="R14" s="111"/>
      <c r="S14" s="111"/>
      <c r="T14" s="111"/>
      <c r="U14" s="111"/>
      <c r="V14" s="111"/>
      <c r="W14" s="111"/>
      <c r="X14" s="111"/>
      <c r="Y14" s="111"/>
      <c r="Z14" s="111"/>
    </row>
    <row r="15" ht="12.75" customHeight="1">
      <c r="A15" s="241" t="s">
        <v>7422</v>
      </c>
      <c r="B15" s="244" t="s">
        <v>7359</v>
      </c>
      <c r="C15" s="243" t="s">
        <v>7360</v>
      </c>
      <c r="D15" s="243">
        <v>1.0</v>
      </c>
      <c r="E15" s="245" t="s">
        <v>7360</v>
      </c>
      <c r="F15" s="245">
        <v>1.0</v>
      </c>
      <c r="G15" s="199" t="s">
        <v>7423</v>
      </c>
      <c r="H15" s="148" t="s">
        <v>7424</v>
      </c>
      <c r="I15" s="115">
        <v>9.0</v>
      </c>
      <c r="J15" s="242">
        <f t="shared" si="1"/>
        <v>0.01214574899</v>
      </c>
      <c r="K15" s="111"/>
      <c r="L15" s="111"/>
      <c r="M15" s="111"/>
      <c r="N15" s="111"/>
      <c r="O15" s="111"/>
      <c r="P15" s="111"/>
      <c r="Q15" s="111"/>
      <c r="R15" s="111"/>
      <c r="S15" s="111"/>
      <c r="T15" s="111"/>
      <c r="U15" s="111"/>
      <c r="V15" s="111"/>
      <c r="W15" s="111"/>
      <c r="X15" s="111"/>
      <c r="Y15" s="111"/>
      <c r="Z15" s="111"/>
    </row>
    <row r="16" ht="12.75" customHeight="1">
      <c r="A16" s="237" t="s">
        <v>7425</v>
      </c>
      <c r="B16" s="26" t="s">
        <v>7383</v>
      </c>
      <c r="C16" s="243"/>
      <c r="D16" s="243">
        <v>0.0</v>
      </c>
      <c r="E16" s="243" t="s">
        <v>7360</v>
      </c>
      <c r="F16" s="243">
        <v>1.0</v>
      </c>
      <c r="G16" s="114" t="s">
        <v>7408</v>
      </c>
      <c r="H16" s="114" t="s">
        <v>7427</v>
      </c>
      <c r="I16" s="113">
        <v>8.0</v>
      </c>
      <c r="J16" s="242">
        <f t="shared" si="1"/>
        <v>0.01079622132</v>
      </c>
      <c r="K16" s="111"/>
      <c r="L16" s="111"/>
      <c r="M16" s="111"/>
      <c r="N16" s="111"/>
      <c r="O16" s="111"/>
      <c r="P16" s="111"/>
      <c r="Q16" s="111"/>
      <c r="R16" s="111"/>
      <c r="S16" s="111"/>
      <c r="T16" s="111"/>
      <c r="U16" s="111"/>
      <c r="V16" s="111"/>
      <c r="W16" s="111"/>
      <c r="X16" s="111"/>
      <c r="Y16" s="111"/>
      <c r="Z16" s="111"/>
    </row>
    <row r="17" ht="12.75" customHeight="1">
      <c r="A17" s="237" t="s">
        <v>7428</v>
      </c>
      <c r="B17" s="26" t="s">
        <v>7383</v>
      </c>
      <c r="C17" s="243"/>
      <c r="D17" s="243">
        <v>0.0</v>
      </c>
      <c r="E17" s="243" t="s">
        <v>7360</v>
      </c>
      <c r="F17" s="243">
        <v>1.0</v>
      </c>
      <c r="G17" s="148" t="s">
        <v>7430</v>
      </c>
      <c r="H17" s="148" t="s">
        <v>7431</v>
      </c>
      <c r="I17" s="115">
        <v>8.0</v>
      </c>
      <c r="J17" s="242">
        <f t="shared" si="1"/>
        <v>0.01079622132</v>
      </c>
      <c r="K17" s="111"/>
      <c r="L17" s="111"/>
      <c r="M17" s="111"/>
      <c r="N17" s="111"/>
      <c r="O17" s="111"/>
      <c r="P17" s="111"/>
      <c r="Q17" s="111"/>
      <c r="R17" s="111"/>
      <c r="S17" s="111"/>
      <c r="T17" s="111"/>
      <c r="U17" s="111"/>
      <c r="V17" s="111"/>
      <c r="W17" s="111"/>
      <c r="X17" s="111"/>
      <c r="Y17" s="111"/>
      <c r="Z17" s="111"/>
    </row>
    <row r="18" ht="12.75" customHeight="1">
      <c r="A18" s="241" t="s">
        <v>7432</v>
      </c>
      <c r="B18" s="26" t="s">
        <v>7359</v>
      </c>
      <c r="C18" s="240" t="s">
        <v>7360</v>
      </c>
      <c r="D18" s="240">
        <v>1.0</v>
      </c>
      <c r="E18" s="240" t="s">
        <v>7360</v>
      </c>
      <c r="F18" s="243">
        <v>1.0</v>
      </c>
      <c r="G18" s="114" t="s">
        <v>7433</v>
      </c>
      <c r="H18" s="148" t="s">
        <v>7434</v>
      </c>
      <c r="I18" s="115">
        <v>8.0</v>
      </c>
      <c r="J18" s="242">
        <f t="shared" si="1"/>
        <v>0.01079622132</v>
      </c>
      <c r="K18" s="111"/>
      <c r="L18" s="111"/>
      <c r="M18" s="111"/>
      <c r="N18" s="111"/>
      <c r="O18" s="111"/>
      <c r="P18" s="111"/>
      <c r="Q18" s="111"/>
      <c r="R18" s="111"/>
      <c r="S18" s="111"/>
      <c r="T18" s="111"/>
      <c r="U18" s="111"/>
      <c r="V18" s="111"/>
      <c r="W18" s="111"/>
      <c r="X18" s="111"/>
      <c r="Y18" s="111"/>
      <c r="Z18" s="111"/>
    </row>
    <row r="19" ht="12.75" customHeight="1">
      <c r="A19" s="241" t="s">
        <v>7435</v>
      </c>
      <c r="B19" s="244" t="s">
        <v>7359</v>
      </c>
      <c r="C19" s="243" t="s">
        <v>7360</v>
      </c>
      <c r="D19" s="243">
        <v>1.0</v>
      </c>
      <c r="E19" s="245" t="s">
        <v>7360</v>
      </c>
      <c r="F19" s="245">
        <v>1.0</v>
      </c>
      <c r="G19" s="195" t="s">
        <v>7096</v>
      </c>
      <c r="H19" s="148" t="s">
        <v>7439</v>
      </c>
      <c r="I19" s="115">
        <v>8.0</v>
      </c>
      <c r="J19" s="242">
        <f t="shared" si="1"/>
        <v>0.01079622132</v>
      </c>
      <c r="K19" s="111"/>
      <c r="L19" s="111"/>
      <c r="M19" s="111"/>
      <c r="N19" s="111"/>
      <c r="O19" s="111"/>
      <c r="P19" s="111"/>
      <c r="Q19" s="111"/>
      <c r="R19" s="111"/>
      <c r="S19" s="111"/>
      <c r="T19" s="111"/>
      <c r="U19" s="111"/>
      <c r="V19" s="111"/>
      <c r="W19" s="111"/>
      <c r="X19" s="111"/>
      <c r="Y19" s="111"/>
      <c r="Z19" s="111"/>
    </row>
    <row r="20" ht="12.75" customHeight="1">
      <c r="A20" s="237" t="s">
        <v>3445</v>
      </c>
      <c r="B20" s="26" t="s">
        <v>7383</v>
      </c>
      <c r="C20" s="243"/>
      <c r="D20" s="243">
        <v>0.0</v>
      </c>
      <c r="E20" s="243" t="s">
        <v>7360</v>
      </c>
      <c r="F20" s="243">
        <v>1.0</v>
      </c>
      <c r="G20" s="196" t="s">
        <v>7441</v>
      </c>
      <c r="H20" s="114" t="s">
        <v>7442</v>
      </c>
      <c r="I20" s="113">
        <v>7.0</v>
      </c>
      <c r="J20" s="242">
        <f t="shared" si="1"/>
        <v>0.009446693657</v>
      </c>
      <c r="K20" s="111"/>
      <c r="L20" s="111"/>
      <c r="M20" s="111"/>
      <c r="N20" s="111"/>
      <c r="O20" s="111"/>
      <c r="P20" s="111"/>
      <c r="Q20" s="111"/>
      <c r="R20" s="111"/>
      <c r="S20" s="111"/>
      <c r="T20" s="111"/>
      <c r="U20" s="111"/>
      <c r="V20" s="111"/>
      <c r="W20" s="111"/>
      <c r="X20" s="111"/>
      <c r="Y20" s="111"/>
      <c r="Z20" s="111"/>
    </row>
    <row r="21" ht="12.75" customHeight="1">
      <c r="A21" s="207" t="s">
        <v>7445</v>
      </c>
      <c r="B21" s="26" t="s">
        <v>7446</v>
      </c>
      <c r="C21" s="243"/>
      <c r="D21" s="243">
        <v>0.0</v>
      </c>
      <c r="E21" s="243"/>
      <c r="F21" s="243">
        <v>0.0</v>
      </c>
      <c r="G21" s="199" t="s">
        <v>7447</v>
      </c>
      <c r="H21" s="148" t="s">
        <v>7448</v>
      </c>
      <c r="I21" s="115">
        <v>7.0</v>
      </c>
      <c r="J21" s="242">
        <f t="shared" si="1"/>
        <v>0.009446693657</v>
      </c>
      <c r="K21" s="111"/>
      <c r="L21" s="111"/>
      <c r="M21" s="111"/>
      <c r="N21" s="111"/>
      <c r="O21" s="111"/>
      <c r="P21" s="111"/>
      <c r="Q21" s="111"/>
      <c r="R21" s="111"/>
      <c r="S21" s="111"/>
      <c r="T21" s="111"/>
      <c r="U21" s="111"/>
      <c r="V21" s="111"/>
      <c r="W21" s="111"/>
      <c r="X21" s="111"/>
      <c r="Y21" s="111"/>
      <c r="Z21" s="111"/>
    </row>
    <row r="22" ht="12.75" customHeight="1">
      <c r="A22" s="237" t="s">
        <v>7452</v>
      </c>
      <c r="B22" s="26" t="s">
        <v>7383</v>
      </c>
      <c r="C22" s="243"/>
      <c r="D22" s="243">
        <v>0.0</v>
      </c>
      <c r="E22" s="243" t="s">
        <v>7360</v>
      </c>
      <c r="F22" s="243">
        <v>1.0</v>
      </c>
      <c r="G22" s="199" t="s">
        <v>7453</v>
      </c>
      <c r="H22" s="148" t="s">
        <v>7454</v>
      </c>
      <c r="I22" s="115">
        <v>7.0</v>
      </c>
      <c r="J22" s="242">
        <f t="shared" si="1"/>
        <v>0.009446693657</v>
      </c>
      <c r="K22" s="111"/>
      <c r="L22" s="111"/>
      <c r="M22" s="111"/>
      <c r="N22" s="111"/>
      <c r="O22" s="111"/>
      <c r="P22" s="111"/>
      <c r="Q22" s="111"/>
      <c r="R22" s="111"/>
      <c r="S22" s="111"/>
      <c r="T22" s="111"/>
      <c r="U22" s="111"/>
      <c r="V22" s="111"/>
      <c r="W22" s="111"/>
      <c r="X22" s="111"/>
      <c r="Y22" s="111"/>
      <c r="Z22" s="111"/>
    </row>
    <row r="23" ht="12.75" customHeight="1">
      <c r="A23" s="237" t="s">
        <v>7455</v>
      </c>
      <c r="B23" s="26" t="s">
        <v>7371</v>
      </c>
      <c r="C23" s="243" t="s">
        <v>7360</v>
      </c>
      <c r="D23" s="243">
        <v>1.0</v>
      </c>
      <c r="E23" s="243"/>
      <c r="F23" s="243">
        <v>0.0</v>
      </c>
      <c r="G23" s="114" t="s">
        <v>7408</v>
      </c>
      <c r="H23" s="114" t="s">
        <v>7459</v>
      </c>
      <c r="I23" s="113">
        <v>6.0</v>
      </c>
      <c r="J23" s="242">
        <f t="shared" si="1"/>
        <v>0.008097165992</v>
      </c>
      <c r="K23" s="111"/>
      <c r="L23" s="111"/>
      <c r="M23" s="111"/>
      <c r="N23" s="111"/>
      <c r="O23" s="111"/>
      <c r="P23" s="111"/>
      <c r="Q23" s="111"/>
      <c r="R23" s="111"/>
      <c r="S23" s="111"/>
      <c r="T23" s="111"/>
      <c r="U23" s="111"/>
      <c r="V23" s="111"/>
      <c r="W23" s="111"/>
      <c r="X23" s="111"/>
      <c r="Y23" s="111"/>
      <c r="Z23" s="111"/>
    </row>
    <row r="24" ht="12.75" customHeight="1">
      <c r="A24" s="241" t="s">
        <v>7460</v>
      </c>
      <c r="B24" s="26" t="s">
        <v>7359</v>
      </c>
      <c r="C24" s="240" t="s">
        <v>7360</v>
      </c>
      <c r="D24" s="240">
        <v>1.0</v>
      </c>
      <c r="E24" s="240" t="s">
        <v>7360</v>
      </c>
      <c r="F24" s="240">
        <v>1.0</v>
      </c>
      <c r="G24" s="196" t="s">
        <v>7408</v>
      </c>
      <c r="H24" s="114" t="s">
        <v>7461</v>
      </c>
      <c r="I24" s="113">
        <v>6.0</v>
      </c>
      <c r="J24" s="242">
        <f t="shared" si="1"/>
        <v>0.008097165992</v>
      </c>
      <c r="K24" s="111"/>
      <c r="L24" s="111"/>
      <c r="M24" s="111"/>
      <c r="N24" s="111"/>
      <c r="O24" s="111"/>
      <c r="P24" s="111"/>
      <c r="Q24" s="111"/>
      <c r="R24" s="111"/>
      <c r="S24" s="111"/>
      <c r="T24" s="111"/>
      <c r="U24" s="111"/>
      <c r="V24" s="111"/>
      <c r="W24" s="111"/>
      <c r="X24" s="111"/>
      <c r="Y24" s="111"/>
      <c r="Z24" s="111"/>
    </row>
    <row r="25" ht="12.75" customHeight="1">
      <c r="A25" s="237" t="s">
        <v>7462</v>
      </c>
      <c r="B25" s="26" t="s">
        <v>7371</v>
      </c>
      <c r="C25" s="243" t="s">
        <v>7360</v>
      </c>
      <c r="D25" s="243">
        <v>1.0</v>
      </c>
      <c r="E25" s="243"/>
      <c r="F25" s="243">
        <v>0.0</v>
      </c>
      <c r="G25" s="114" t="s">
        <v>7463</v>
      </c>
      <c r="H25" s="114" t="s">
        <v>7464</v>
      </c>
      <c r="I25" s="113">
        <v>6.0</v>
      </c>
      <c r="J25" s="242">
        <f t="shared" si="1"/>
        <v>0.008097165992</v>
      </c>
      <c r="K25" s="111"/>
      <c r="L25" s="111"/>
      <c r="M25" s="111"/>
      <c r="N25" s="111"/>
      <c r="O25" s="111"/>
      <c r="P25" s="111"/>
      <c r="Q25" s="111"/>
      <c r="R25" s="111"/>
      <c r="S25" s="111"/>
      <c r="T25" s="111"/>
      <c r="U25" s="111"/>
      <c r="V25" s="111"/>
      <c r="W25" s="111"/>
      <c r="X25" s="111"/>
      <c r="Y25" s="111"/>
      <c r="Z25" s="111"/>
    </row>
    <row r="26" ht="12.75" customHeight="1">
      <c r="A26" s="237" t="s">
        <v>7466</v>
      </c>
      <c r="B26" s="26" t="s">
        <v>7383</v>
      </c>
      <c r="C26" s="243"/>
      <c r="D26" s="243">
        <v>0.0</v>
      </c>
      <c r="E26" s="243" t="s">
        <v>7360</v>
      </c>
      <c r="F26" s="243">
        <v>1.0</v>
      </c>
      <c r="G26" s="246" t="s">
        <v>7408</v>
      </c>
      <c r="H26" s="148" t="s">
        <v>7469</v>
      </c>
      <c r="I26" s="115">
        <v>6.0</v>
      </c>
      <c r="J26" s="242">
        <f t="shared" si="1"/>
        <v>0.008097165992</v>
      </c>
      <c r="K26" s="111"/>
      <c r="L26" s="111"/>
      <c r="M26" s="111"/>
      <c r="N26" s="111"/>
      <c r="O26" s="111"/>
      <c r="P26" s="111"/>
      <c r="Q26" s="111"/>
      <c r="R26" s="111"/>
      <c r="S26" s="111"/>
      <c r="T26" s="111"/>
      <c r="U26" s="111"/>
      <c r="V26" s="111"/>
      <c r="W26" s="111"/>
      <c r="X26" s="111"/>
      <c r="Y26" s="111"/>
      <c r="Z26" s="111"/>
    </row>
    <row r="27" ht="12.75" customHeight="1">
      <c r="A27" s="241" t="s">
        <v>7470</v>
      </c>
      <c r="B27" s="26" t="s">
        <v>7359</v>
      </c>
      <c r="C27" s="240" t="s">
        <v>7360</v>
      </c>
      <c r="D27" s="240">
        <v>1.0</v>
      </c>
      <c r="E27" s="240" t="s">
        <v>7360</v>
      </c>
      <c r="F27" s="243">
        <v>1.0</v>
      </c>
      <c r="G27" s="196" t="s">
        <v>7471</v>
      </c>
      <c r="H27" s="114" t="s">
        <v>7472</v>
      </c>
      <c r="I27" s="113">
        <v>6.0</v>
      </c>
      <c r="J27" s="242">
        <f t="shared" si="1"/>
        <v>0.008097165992</v>
      </c>
      <c r="K27" s="111"/>
      <c r="L27" s="111"/>
      <c r="M27" s="111"/>
      <c r="N27" s="111"/>
      <c r="O27" s="111"/>
      <c r="P27" s="111"/>
      <c r="Q27" s="111"/>
      <c r="R27" s="111"/>
      <c r="S27" s="111"/>
      <c r="T27" s="111"/>
      <c r="U27" s="111"/>
      <c r="V27" s="111"/>
      <c r="W27" s="111"/>
      <c r="X27" s="111"/>
      <c r="Y27" s="111"/>
      <c r="Z27" s="111"/>
    </row>
    <row r="28" ht="12.75" customHeight="1">
      <c r="A28" s="237" t="s">
        <v>7474</v>
      </c>
      <c r="B28" s="26" t="s">
        <v>7371</v>
      </c>
      <c r="C28" s="243" t="s">
        <v>7360</v>
      </c>
      <c r="D28" s="243">
        <v>1.0</v>
      </c>
      <c r="E28" s="243"/>
      <c r="F28" s="243">
        <v>0.0</v>
      </c>
      <c r="G28" s="196" t="s">
        <v>7475</v>
      </c>
      <c r="H28" s="114" t="s">
        <v>7476</v>
      </c>
      <c r="I28" s="113">
        <v>6.0</v>
      </c>
      <c r="J28" s="242">
        <f t="shared" si="1"/>
        <v>0.008097165992</v>
      </c>
      <c r="K28" s="111"/>
      <c r="L28" s="111"/>
      <c r="M28" s="111"/>
      <c r="N28" s="111"/>
      <c r="O28" s="111"/>
      <c r="P28" s="111"/>
      <c r="Q28" s="111"/>
      <c r="R28" s="111"/>
      <c r="S28" s="111"/>
      <c r="T28" s="111"/>
      <c r="U28" s="111"/>
      <c r="V28" s="111"/>
      <c r="W28" s="111"/>
      <c r="X28" s="111"/>
      <c r="Y28" s="111"/>
      <c r="Z28" s="111"/>
    </row>
    <row r="29" ht="12.75" customHeight="1">
      <c r="A29" s="241" t="s">
        <v>7477</v>
      </c>
      <c r="B29" s="26" t="s">
        <v>7359</v>
      </c>
      <c r="C29" s="240" t="s">
        <v>7360</v>
      </c>
      <c r="D29" s="240">
        <v>1.0</v>
      </c>
      <c r="E29" s="240" t="s">
        <v>7360</v>
      </c>
      <c r="F29" s="240">
        <v>1.0</v>
      </c>
      <c r="G29" s="114" t="s">
        <v>7408</v>
      </c>
      <c r="H29" s="114" t="s">
        <v>7478</v>
      </c>
      <c r="I29" s="113">
        <v>5.0</v>
      </c>
      <c r="J29" s="242">
        <f t="shared" si="1"/>
        <v>0.006747638327</v>
      </c>
      <c r="K29" s="111"/>
      <c r="L29" s="111"/>
      <c r="M29" s="111"/>
      <c r="N29" s="111"/>
      <c r="O29" s="111"/>
      <c r="P29" s="111"/>
      <c r="Q29" s="111"/>
      <c r="R29" s="111"/>
      <c r="S29" s="111"/>
      <c r="T29" s="111"/>
      <c r="U29" s="111"/>
      <c r="V29" s="111"/>
      <c r="W29" s="111"/>
      <c r="X29" s="111"/>
      <c r="Y29" s="111"/>
      <c r="Z29" s="111"/>
    </row>
    <row r="30" ht="12.75" customHeight="1">
      <c r="A30" s="237" t="s">
        <v>7481</v>
      </c>
      <c r="B30" s="26" t="s">
        <v>7371</v>
      </c>
      <c r="C30" s="243" t="s">
        <v>7360</v>
      </c>
      <c r="D30" s="243">
        <v>1.0</v>
      </c>
      <c r="E30" s="243"/>
      <c r="F30" s="243">
        <v>0.0</v>
      </c>
      <c r="G30" s="114" t="s">
        <v>7482</v>
      </c>
      <c r="H30" s="114" t="s">
        <v>7483</v>
      </c>
      <c r="I30" s="113">
        <v>5.0</v>
      </c>
      <c r="J30" s="242">
        <f t="shared" si="1"/>
        <v>0.006747638327</v>
      </c>
      <c r="K30" s="111"/>
      <c r="L30" s="111"/>
      <c r="M30" s="111"/>
      <c r="N30" s="111"/>
      <c r="O30" s="111"/>
      <c r="P30" s="111"/>
      <c r="Q30" s="111"/>
      <c r="R30" s="111"/>
      <c r="S30" s="111"/>
      <c r="T30" s="111"/>
      <c r="U30" s="111"/>
      <c r="V30" s="111"/>
      <c r="W30" s="111"/>
      <c r="X30" s="111"/>
      <c r="Y30" s="111"/>
      <c r="Z30" s="111"/>
    </row>
    <row r="31" ht="12.75" customHeight="1">
      <c r="A31" s="237" t="s">
        <v>7484</v>
      </c>
      <c r="B31" s="26" t="s">
        <v>7371</v>
      </c>
      <c r="C31" s="243" t="s">
        <v>7360</v>
      </c>
      <c r="D31" s="243">
        <v>1.0</v>
      </c>
      <c r="E31" s="243"/>
      <c r="F31" s="243">
        <v>0.0</v>
      </c>
      <c r="G31" s="248" t="s">
        <v>7486</v>
      </c>
      <c r="H31" s="114" t="s">
        <v>7488</v>
      </c>
      <c r="I31" s="113">
        <v>5.0</v>
      </c>
      <c r="J31" s="242">
        <f t="shared" si="1"/>
        <v>0.006747638327</v>
      </c>
      <c r="K31" s="111"/>
      <c r="L31" s="111"/>
      <c r="M31" s="111"/>
      <c r="N31" s="111"/>
      <c r="O31" s="111"/>
      <c r="P31" s="111"/>
      <c r="Q31" s="111"/>
      <c r="R31" s="111"/>
      <c r="S31" s="111"/>
      <c r="T31" s="111"/>
      <c r="U31" s="111"/>
      <c r="V31" s="111"/>
      <c r="W31" s="111"/>
      <c r="X31" s="111"/>
      <c r="Y31" s="111"/>
      <c r="Z31" s="111"/>
    </row>
    <row r="32" ht="12.75" customHeight="1">
      <c r="A32" s="207" t="s">
        <v>7491</v>
      </c>
      <c r="B32" s="26" t="s">
        <v>7446</v>
      </c>
      <c r="C32" s="243"/>
      <c r="D32" s="243">
        <v>0.0</v>
      </c>
      <c r="E32" s="243"/>
      <c r="F32" s="243">
        <v>0.0</v>
      </c>
      <c r="G32" s="196" t="s">
        <v>7492</v>
      </c>
      <c r="H32" s="114" t="s">
        <v>7493</v>
      </c>
      <c r="I32" s="113">
        <v>5.0</v>
      </c>
      <c r="J32" s="242">
        <f t="shared" si="1"/>
        <v>0.006747638327</v>
      </c>
      <c r="K32" s="111"/>
      <c r="L32" s="111"/>
      <c r="M32" s="111"/>
      <c r="N32" s="111"/>
      <c r="O32" s="111"/>
      <c r="P32" s="111"/>
      <c r="Q32" s="111"/>
      <c r="R32" s="111"/>
      <c r="S32" s="111"/>
      <c r="T32" s="111"/>
      <c r="U32" s="111"/>
      <c r="V32" s="111"/>
      <c r="W32" s="111"/>
      <c r="X32" s="111"/>
      <c r="Y32" s="111"/>
      <c r="Z32" s="111"/>
    </row>
    <row r="33" ht="12.75" customHeight="1">
      <c r="A33" s="237" t="s">
        <v>7494</v>
      </c>
      <c r="B33" s="26" t="s">
        <v>7371</v>
      </c>
      <c r="C33" s="243" t="s">
        <v>7360</v>
      </c>
      <c r="D33" s="243">
        <v>1.0</v>
      </c>
      <c r="E33" s="243"/>
      <c r="F33" s="243">
        <v>0.0</v>
      </c>
      <c r="G33" s="114" t="s">
        <v>7408</v>
      </c>
      <c r="H33" s="114" t="s">
        <v>7495</v>
      </c>
      <c r="I33" s="113">
        <v>5.0</v>
      </c>
      <c r="J33" s="242">
        <f t="shared" si="1"/>
        <v>0.006747638327</v>
      </c>
      <c r="K33" s="111"/>
      <c r="L33" s="111"/>
      <c r="M33" s="111"/>
      <c r="N33" s="111"/>
      <c r="O33" s="111"/>
      <c r="P33" s="111"/>
      <c r="Q33" s="111"/>
      <c r="R33" s="111"/>
      <c r="S33" s="111"/>
      <c r="T33" s="111"/>
      <c r="U33" s="111"/>
      <c r="V33" s="111"/>
      <c r="W33" s="111"/>
      <c r="X33" s="111"/>
      <c r="Y33" s="111"/>
      <c r="Z33" s="111"/>
    </row>
    <row r="34" ht="12.75" customHeight="1">
      <c r="A34" s="237" t="s">
        <v>7496</v>
      </c>
      <c r="B34" s="26" t="s">
        <v>7371</v>
      </c>
      <c r="C34" s="243" t="s">
        <v>7360</v>
      </c>
      <c r="D34" s="243">
        <v>1.0</v>
      </c>
      <c r="E34" s="243"/>
      <c r="F34" s="243">
        <v>0.0</v>
      </c>
      <c r="G34" s="114" t="s">
        <v>7498</v>
      </c>
      <c r="H34" s="114" t="s">
        <v>7499</v>
      </c>
      <c r="I34" s="113">
        <v>4.0</v>
      </c>
      <c r="J34" s="242">
        <f t="shared" si="1"/>
        <v>0.005398110661</v>
      </c>
      <c r="K34" s="111"/>
      <c r="L34" s="111"/>
      <c r="M34" s="111"/>
      <c r="N34" s="111"/>
      <c r="O34" s="111"/>
      <c r="P34" s="111"/>
      <c r="Q34" s="111"/>
      <c r="R34" s="111"/>
      <c r="S34" s="111"/>
      <c r="T34" s="111"/>
      <c r="U34" s="111"/>
      <c r="V34" s="111"/>
      <c r="W34" s="111"/>
      <c r="X34" s="111"/>
      <c r="Y34" s="111"/>
      <c r="Z34" s="111"/>
    </row>
    <row r="35" ht="12.75" customHeight="1">
      <c r="A35" s="241" t="s">
        <v>7502</v>
      </c>
      <c r="B35" s="26" t="s">
        <v>7359</v>
      </c>
      <c r="C35" s="240" t="s">
        <v>7360</v>
      </c>
      <c r="D35" s="243">
        <v>1.0</v>
      </c>
      <c r="E35" s="240" t="s">
        <v>7360</v>
      </c>
      <c r="F35" s="240">
        <v>1.0</v>
      </c>
      <c r="G35" s="148" t="s">
        <v>7503</v>
      </c>
      <c r="H35" s="148" t="s">
        <v>7504</v>
      </c>
      <c r="I35" s="115">
        <v>4.0</v>
      </c>
      <c r="J35" s="242">
        <f t="shared" si="1"/>
        <v>0.005398110661</v>
      </c>
      <c r="K35" s="111"/>
      <c r="L35" s="111"/>
      <c r="M35" s="111"/>
      <c r="N35" s="111"/>
      <c r="O35" s="111"/>
      <c r="P35" s="111"/>
      <c r="Q35" s="111"/>
      <c r="R35" s="111"/>
      <c r="S35" s="111"/>
      <c r="T35" s="111"/>
      <c r="U35" s="111"/>
      <c r="V35" s="111"/>
      <c r="W35" s="111"/>
      <c r="X35" s="111"/>
      <c r="Y35" s="111"/>
      <c r="Z35" s="111"/>
    </row>
    <row r="36" ht="12.75" customHeight="1">
      <c r="A36" s="237" t="s">
        <v>7505</v>
      </c>
      <c r="B36" s="26" t="s">
        <v>7383</v>
      </c>
      <c r="C36" s="243"/>
      <c r="D36" s="243">
        <v>0.0</v>
      </c>
      <c r="E36" s="243" t="s">
        <v>7360</v>
      </c>
      <c r="F36" s="243">
        <v>1.0</v>
      </c>
      <c r="G36" s="114" t="s">
        <v>7506</v>
      </c>
      <c r="H36" s="114" t="s">
        <v>7507</v>
      </c>
      <c r="I36" s="113">
        <v>4.0</v>
      </c>
      <c r="J36" s="242">
        <f t="shared" si="1"/>
        <v>0.005398110661</v>
      </c>
      <c r="K36" s="111"/>
      <c r="L36" s="111"/>
      <c r="M36" s="111"/>
      <c r="N36" s="111"/>
      <c r="O36" s="111"/>
      <c r="P36" s="111"/>
      <c r="Q36" s="111"/>
      <c r="R36" s="111"/>
      <c r="S36" s="111"/>
      <c r="T36" s="111"/>
      <c r="U36" s="111"/>
      <c r="V36" s="111"/>
      <c r="W36" s="111"/>
      <c r="X36" s="111"/>
      <c r="Y36" s="111"/>
      <c r="Z36" s="111"/>
    </row>
    <row r="37" ht="12.75" customHeight="1">
      <c r="A37" s="237" t="s">
        <v>7508</v>
      </c>
      <c r="B37" s="26" t="s">
        <v>7371</v>
      </c>
      <c r="C37" s="243" t="s">
        <v>7360</v>
      </c>
      <c r="D37" s="243">
        <v>1.0</v>
      </c>
      <c r="E37" s="243"/>
      <c r="F37" s="243">
        <v>0.0</v>
      </c>
      <c r="G37" s="114" t="s">
        <v>7510</v>
      </c>
      <c r="H37" s="114" t="s">
        <v>7499</v>
      </c>
      <c r="I37" s="113">
        <v>4.0</v>
      </c>
      <c r="J37" s="242">
        <f t="shared" si="1"/>
        <v>0.005398110661</v>
      </c>
      <c r="K37" s="111"/>
      <c r="L37" s="111"/>
      <c r="M37" s="111"/>
      <c r="N37" s="111"/>
      <c r="O37" s="111"/>
      <c r="P37" s="111"/>
      <c r="Q37" s="111"/>
      <c r="R37" s="111"/>
      <c r="S37" s="111"/>
      <c r="T37" s="111"/>
      <c r="U37" s="111"/>
      <c r="V37" s="111"/>
      <c r="W37" s="111"/>
      <c r="X37" s="111"/>
      <c r="Y37" s="111"/>
      <c r="Z37" s="111"/>
    </row>
    <row r="38" ht="12.75" customHeight="1">
      <c r="A38" s="237" t="s">
        <v>7511</v>
      </c>
      <c r="B38" s="26" t="s">
        <v>7371</v>
      </c>
      <c r="C38" s="243" t="s">
        <v>7360</v>
      </c>
      <c r="D38" s="243">
        <v>1.0</v>
      </c>
      <c r="E38" s="243"/>
      <c r="F38" s="243">
        <v>0.0</v>
      </c>
      <c r="G38" s="114" t="s">
        <v>7512</v>
      </c>
      <c r="H38" s="114" t="s">
        <v>7499</v>
      </c>
      <c r="I38" s="113">
        <v>4.0</v>
      </c>
      <c r="J38" s="242">
        <f t="shared" si="1"/>
        <v>0.005398110661</v>
      </c>
      <c r="K38" s="111"/>
      <c r="L38" s="111"/>
      <c r="M38" s="111"/>
      <c r="N38" s="111"/>
      <c r="O38" s="111"/>
      <c r="P38" s="111"/>
      <c r="Q38" s="111"/>
      <c r="R38" s="111"/>
      <c r="S38" s="111"/>
      <c r="T38" s="111"/>
      <c r="U38" s="111"/>
      <c r="V38" s="111"/>
      <c r="W38" s="111"/>
      <c r="X38" s="111"/>
      <c r="Y38" s="111"/>
      <c r="Z38" s="111"/>
    </row>
    <row r="39" ht="12.75" customHeight="1">
      <c r="A39" s="237" t="s">
        <v>7514</v>
      </c>
      <c r="B39" s="26" t="s">
        <v>7371</v>
      </c>
      <c r="C39" s="243" t="s">
        <v>7360</v>
      </c>
      <c r="D39" s="243">
        <v>1.0</v>
      </c>
      <c r="E39" s="243"/>
      <c r="F39" s="243">
        <v>0.0</v>
      </c>
      <c r="G39" s="114" t="s">
        <v>7515</v>
      </c>
      <c r="H39" s="114" t="s">
        <v>7516</v>
      </c>
      <c r="I39" s="113">
        <v>4.0</v>
      </c>
      <c r="J39" s="242">
        <f t="shared" si="1"/>
        <v>0.005398110661</v>
      </c>
      <c r="K39" s="111"/>
      <c r="L39" s="111"/>
      <c r="M39" s="111"/>
      <c r="N39" s="111"/>
      <c r="O39" s="111"/>
      <c r="P39" s="111"/>
      <c r="Q39" s="111"/>
      <c r="R39" s="111"/>
      <c r="S39" s="111"/>
      <c r="T39" s="111"/>
      <c r="U39" s="111"/>
      <c r="V39" s="111"/>
      <c r="W39" s="111"/>
      <c r="X39" s="111"/>
      <c r="Y39" s="111"/>
      <c r="Z39" s="111"/>
    </row>
    <row r="40" ht="12.75" customHeight="1">
      <c r="A40" s="237" t="s">
        <v>7517</v>
      </c>
      <c r="B40" s="26" t="s">
        <v>7371</v>
      </c>
      <c r="C40" s="243" t="s">
        <v>7360</v>
      </c>
      <c r="D40" s="243">
        <v>1.0</v>
      </c>
      <c r="E40" s="243"/>
      <c r="F40" s="243">
        <v>0.0</v>
      </c>
      <c r="G40" s="114" t="s">
        <v>7518</v>
      </c>
      <c r="H40" s="148" t="s">
        <v>7519</v>
      </c>
      <c r="I40" s="115">
        <v>4.0</v>
      </c>
      <c r="J40" s="242">
        <f t="shared" si="1"/>
        <v>0.005398110661</v>
      </c>
      <c r="K40" s="111"/>
      <c r="L40" s="111"/>
      <c r="M40" s="111"/>
      <c r="N40" s="111"/>
      <c r="O40" s="111"/>
      <c r="P40" s="111"/>
      <c r="Q40" s="111"/>
      <c r="R40" s="111"/>
      <c r="S40" s="111"/>
      <c r="T40" s="111"/>
      <c r="U40" s="111"/>
      <c r="V40" s="111"/>
      <c r="W40" s="111"/>
      <c r="X40" s="111"/>
      <c r="Y40" s="111"/>
      <c r="Z40" s="111"/>
    </row>
    <row r="41" ht="12.75" customHeight="1">
      <c r="A41" s="241" t="s">
        <v>7520</v>
      </c>
      <c r="B41" s="26" t="s">
        <v>7359</v>
      </c>
      <c r="C41" s="240" t="s">
        <v>7360</v>
      </c>
      <c r="D41" s="240">
        <v>1.0</v>
      </c>
      <c r="E41" s="240" t="s">
        <v>7360</v>
      </c>
      <c r="F41" s="240">
        <v>1.0</v>
      </c>
      <c r="G41" s="114" t="s">
        <v>7408</v>
      </c>
      <c r="H41" s="114" t="s">
        <v>7521</v>
      </c>
      <c r="I41" s="113">
        <v>4.0</v>
      </c>
      <c r="J41" s="242">
        <f t="shared" si="1"/>
        <v>0.005398110661</v>
      </c>
      <c r="K41" s="111"/>
      <c r="L41" s="111"/>
      <c r="M41" s="111"/>
      <c r="N41" s="111"/>
      <c r="O41" s="111"/>
      <c r="P41" s="111"/>
      <c r="Q41" s="111"/>
      <c r="R41" s="111"/>
      <c r="S41" s="111"/>
      <c r="T41" s="111"/>
      <c r="U41" s="111"/>
      <c r="V41" s="111"/>
      <c r="W41" s="111"/>
      <c r="X41" s="111"/>
      <c r="Y41" s="111"/>
      <c r="Z41" s="111"/>
    </row>
    <row r="42" ht="12.75" customHeight="1">
      <c r="A42" s="241" t="s">
        <v>7522</v>
      </c>
      <c r="B42" s="26" t="s">
        <v>7359</v>
      </c>
      <c r="C42" s="240" t="s">
        <v>7360</v>
      </c>
      <c r="D42" s="240">
        <v>1.0</v>
      </c>
      <c r="E42" s="240" t="s">
        <v>7360</v>
      </c>
      <c r="F42" s="240">
        <v>1.0</v>
      </c>
      <c r="G42" s="114" t="s">
        <v>7523</v>
      </c>
      <c r="H42" s="114" t="s">
        <v>7524</v>
      </c>
      <c r="I42" s="113">
        <v>4.0</v>
      </c>
      <c r="J42" s="242">
        <f t="shared" si="1"/>
        <v>0.005398110661</v>
      </c>
      <c r="K42" s="111"/>
      <c r="L42" s="111"/>
      <c r="M42" s="111"/>
      <c r="N42" s="111"/>
      <c r="O42" s="111"/>
      <c r="P42" s="111"/>
      <c r="Q42" s="111"/>
      <c r="R42" s="111"/>
      <c r="S42" s="111"/>
      <c r="T42" s="111"/>
      <c r="U42" s="111"/>
      <c r="V42" s="111"/>
      <c r="W42" s="111"/>
      <c r="X42" s="111"/>
      <c r="Y42" s="111"/>
      <c r="Z42" s="111"/>
    </row>
    <row r="43" ht="12.75" customHeight="1">
      <c r="A43" s="237" t="s">
        <v>7525</v>
      </c>
      <c r="B43" s="26" t="s">
        <v>7383</v>
      </c>
      <c r="C43" s="243"/>
      <c r="D43" s="243">
        <v>0.0</v>
      </c>
      <c r="E43" s="243" t="s">
        <v>7360</v>
      </c>
      <c r="F43" s="243">
        <v>1.0</v>
      </c>
      <c r="G43" s="148" t="s">
        <v>7526</v>
      </c>
      <c r="H43" s="148" t="s">
        <v>7527</v>
      </c>
      <c r="I43" s="115">
        <v>4.0</v>
      </c>
      <c r="J43" s="242">
        <f t="shared" si="1"/>
        <v>0.005398110661</v>
      </c>
      <c r="K43" s="111"/>
      <c r="L43" s="111"/>
      <c r="M43" s="111"/>
      <c r="N43" s="111"/>
      <c r="O43" s="111"/>
      <c r="P43" s="111"/>
      <c r="Q43" s="111"/>
      <c r="R43" s="111"/>
      <c r="S43" s="111"/>
      <c r="T43" s="111"/>
      <c r="U43" s="111"/>
      <c r="V43" s="111"/>
      <c r="W43" s="111"/>
      <c r="X43" s="111"/>
      <c r="Y43" s="111"/>
      <c r="Z43" s="111"/>
    </row>
    <row r="44" ht="12.75" customHeight="1">
      <c r="A44" s="237" t="s">
        <v>7528</v>
      </c>
      <c r="B44" s="26" t="s">
        <v>7371</v>
      </c>
      <c r="C44" s="243" t="s">
        <v>7360</v>
      </c>
      <c r="D44" s="243">
        <v>1.0</v>
      </c>
      <c r="E44" s="243"/>
      <c r="F44" s="243">
        <v>0.0</v>
      </c>
      <c r="G44" s="114" t="s">
        <v>7408</v>
      </c>
      <c r="H44" s="114" t="s">
        <v>7529</v>
      </c>
      <c r="I44" s="113">
        <v>4.0</v>
      </c>
      <c r="J44" s="242">
        <f t="shared" si="1"/>
        <v>0.005398110661</v>
      </c>
      <c r="K44" s="111"/>
      <c r="L44" s="111"/>
      <c r="M44" s="111"/>
      <c r="N44" s="111"/>
      <c r="O44" s="111"/>
      <c r="P44" s="111"/>
      <c r="Q44" s="111"/>
      <c r="R44" s="111"/>
      <c r="S44" s="111"/>
      <c r="T44" s="111"/>
      <c r="U44" s="111"/>
      <c r="V44" s="111"/>
      <c r="W44" s="111"/>
      <c r="X44" s="111"/>
      <c r="Y44" s="111"/>
      <c r="Z44" s="111"/>
    </row>
    <row r="45" ht="12.75" customHeight="1">
      <c r="A45" s="237" t="s">
        <v>7530</v>
      </c>
      <c r="B45" s="26" t="s">
        <v>7371</v>
      </c>
      <c r="C45" s="243" t="s">
        <v>7360</v>
      </c>
      <c r="D45" s="243">
        <v>1.0</v>
      </c>
      <c r="E45" s="243"/>
      <c r="F45" s="243">
        <v>0.0</v>
      </c>
      <c r="G45" s="196" t="s">
        <v>7531</v>
      </c>
      <c r="H45" s="114" t="s">
        <v>7532</v>
      </c>
      <c r="I45" s="113">
        <v>4.0</v>
      </c>
      <c r="J45" s="242">
        <f t="shared" si="1"/>
        <v>0.005398110661</v>
      </c>
      <c r="K45" s="111"/>
      <c r="L45" s="111"/>
      <c r="M45" s="111"/>
      <c r="N45" s="111"/>
      <c r="O45" s="111"/>
      <c r="P45" s="111"/>
      <c r="Q45" s="111"/>
      <c r="R45" s="111"/>
      <c r="S45" s="111"/>
      <c r="T45" s="111"/>
      <c r="U45" s="111"/>
      <c r="V45" s="111"/>
      <c r="W45" s="111"/>
      <c r="X45" s="111"/>
      <c r="Y45" s="111"/>
      <c r="Z45" s="111"/>
    </row>
    <row r="46" ht="12.75" customHeight="1">
      <c r="A46" s="237" t="s">
        <v>7534</v>
      </c>
      <c r="B46" s="26" t="s">
        <v>7371</v>
      </c>
      <c r="C46" s="243" t="s">
        <v>7360</v>
      </c>
      <c r="D46" s="243">
        <v>1.0</v>
      </c>
      <c r="E46" s="243"/>
      <c r="F46" s="243">
        <v>0.0</v>
      </c>
      <c r="G46" s="196" t="s">
        <v>7535</v>
      </c>
      <c r="H46" s="114" t="s">
        <v>7536</v>
      </c>
      <c r="I46" s="113">
        <v>4.0</v>
      </c>
      <c r="J46" s="242">
        <f t="shared" si="1"/>
        <v>0.005398110661</v>
      </c>
      <c r="K46" s="111"/>
      <c r="L46" s="111"/>
      <c r="M46" s="111"/>
      <c r="N46" s="111"/>
      <c r="O46" s="111"/>
      <c r="P46" s="111"/>
      <c r="Q46" s="111"/>
      <c r="R46" s="111"/>
      <c r="S46" s="111"/>
      <c r="T46" s="111"/>
      <c r="U46" s="111"/>
      <c r="V46" s="111"/>
      <c r="W46" s="111"/>
      <c r="X46" s="111"/>
      <c r="Y46" s="111"/>
      <c r="Z46" s="111"/>
    </row>
    <row r="47" ht="12.75" customHeight="1">
      <c r="A47" s="237" t="s">
        <v>7537</v>
      </c>
      <c r="B47" s="26" t="s">
        <v>7371</v>
      </c>
      <c r="C47" s="243" t="s">
        <v>7360</v>
      </c>
      <c r="D47" s="243">
        <v>1.0</v>
      </c>
      <c r="E47" s="243"/>
      <c r="F47" s="243">
        <v>0.0</v>
      </c>
      <c r="G47" s="114" t="s">
        <v>7498</v>
      </c>
      <c r="H47" s="114" t="s">
        <v>7538</v>
      </c>
      <c r="I47" s="113">
        <v>4.0</v>
      </c>
      <c r="J47" s="242">
        <f t="shared" si="1"/>
        <v>0.005398110661</v>
      </c>
      <c r="K47" s="111"/>
      <c r="L47" s="111"/>
      <c r="M47" s="111"/>
      <c r="N47" s="111"/>
      <c r="O47" s="111"/>
      <c r="P47" s="111"/>
      <c r="Q47" s="111"/>
      <c r="R47" s="111"/>
      <c r="S47" s="111"/>
      <c r="T47" s="111"/>
      <c r="U47" s="111"/>
      <c r="V47" s="111"/>
      <c r="W47" s="111"/>
      <c r="X47" s="111"/>
      <c r="Y47" s="111"/>
      <c r="Z47" s="111"/>
    </row>
    <row r="48" ht="12.75" customHeight="1">
      <c r="A48" s="237" t="s">
        <v>7539</v>
      </c>
      <c r="B48" s="26" t="s">
        <v>7383</v>
      </c>
      <c r="C48" s="243"/>
      <c r="D48" s="243">
        <v>0.0</v>
      </c>
      <c r="E48" s="243" t="s">
        <v>7360</v>
      </c>
      <c r="F48" s="243">
        <v>1.0</v>
      </c>
      <c r="G48" s="148" t="s">
        <v>7526</v>
      </c>
      <c r="H48" s="148" t="s">
        <v>7527</v>
      </c>
      <c r="I48" s="115">
        <v>4.0</v>
      </c>
      <c r="J48" s="242">
        <f t="shared" si="1"/>
        <v>0.005398110661</v>
      </c>
      <c r="K48" s="111"/>
      <c r="L48" s="111"/>
      <c r="M48" s="111"/>
      <c r="N48" s="111"/>
      <c r="O48" s="111"/>
      <c r="P48" s="111"/>
      <c r="Q48" s="111"/>
      <c r="R48" s="111"/>
      <c r="S48" s="111"/>
      <c r="T48" s="111"/>
      <c r="U48" s="111"/>
      <c r="V48" s="111"/>
      <c r="W48" s="111"/>
      <c r="X48" s="111"/>
      <c r="Y48" s="111"/>
      <c r="Z48" s="111"/>
    </row>
    <row r="49" ht="12.75" customHeight="1">
      <c r="A49" s="237" t="s">
        <v>7543</v>
      </c>
      <c r="B49" s="26" t="s">
        <v>7371</v>
      </c>
      <c r="C49" s="243" t="s">
        <v>7360</v>
      </c>
      <c r="D49" s="243">
        <v>1.0</v>
      </c>
      <c r="E49" s="243"/>
      <c r="F49" s="243">
        <v>0.0</v>
      </c>
      <c r="G49" s="114" t="s">
        <v>7408</v>
      </c>
      <c r="H49" s="114" t="s">
        <v>7544</v>
      </c>
      <c r="I49" s="113">
        <v>3.0</v>
      </c>
      <c r="J49" s="242">
        <f t="shared" si="1"/>
        <v>0.004048582996</v>
      </c>
      <c r="K49" s="111"/>
      <c r="L49" s="111"/>
      <c r="M49" s="111"/>
      <c r="N49" s="111"/>
      <c r="O49" s="111"/>
      <c r="P49" s="111"/>
      <c r="Q49" s="111"/>
      <c r="R49" s="111"/>
      <c r="S49" s="111"/>
      <c r="T49" s="111"/>
      <c r="U49" s="111"/>
      <c r="V49" s="111"/>
      <c r="W49" s="111"/>
      <c r="X49" s="111"/>
      <c r="Y49" s="111"/>
      <c r="Z49" s="111"/>
    </row>
    <row r="50" ht="12.75" customHeight="1">
      <c r="A50" s="241" t="s">
        <v>7545</v>
      </c>
      <c r="B50" s="26" t="s">
        <v>7359</v>
      </c>
      <c r="C50" s="240" t="s">
        <v>7360</v>
      </c>
      <c r="D50" s="243">
        <v>1.0</v>
      </c>
      <c r="E50" s="240" t="s">
        <v>7360</v>
      </c>
      <c r="F50" s="240">
        <v>1.0</v>
      </c>
      <c r="G50" s="114" t="s">
        <v>7408</v>
      </c>
      <c r="H50" s="114" t="s">
        <v>7546</v>
      </c>
      <c r="I50" s="113">
        <v>3.0</v>
      </c>
      <c r="J50" s="242">
        <f t="shared" si="1"/>
        <v>0.004048582996</v>
      </c>
      <c r="K50" s="111"/>
      <c r="L50" s="111"/>
      <c r="M50" s="111"/>
      <c r="N50" s="111"/>
      <c r="O50" s="111"/>
      <c r="P50" s="111"/>
      <c r="Q50" s="111"/>
      <c r="R50" s="111"/>
      <c r="S50" s="111"/>
      <c r="T50" s="111"/>
      <c r="U50" s="111"/>
      <c r="V50" s="111"/>
      <c r="W50" s="111"/>
      <c r="X50" s="111"/>
      <c r="Y50" s="111"/>
      <c r="Z50" s="111"/>
    </row>
    <row r="51" ht="12.75" customHeight="1">
      <c r="A51" s="237" t="s">
        <v>7547</v>
      </c>
      <c r="B51" s="26" t="s">
        <v>7371</v>
      </c>
      <c r="C51" s="243" t="s">
        <v>7360</v>
      </c>
      <c r="D51" s="243">
        <v>1.0</v>
      </c>
      <c r="E51" s="243"/>
      <c r="F51" s="243">
        <v>0.0</v>
      </c>
      <c r="G51" s="114" t="s">
        <v>7408</v>
      </c>
      <c r="H51" s="114" t="s">
        <v>7549</v>
      </c>
      <c r="I51" s="113">
        <v>3.0</v>
      </c>
      <c r="J51" s="242">
        <f t="shared" si="1"/>
        <v>0.004048582996</v>
      </c>
      <c r="K51" s="111"/>
      <c r="L51" s="111"/>
      <c r="M51" s="111"/>
      <c r="N51" s="111"/>
      <c r="O51" s="111"/>
      <c r="P51" s="111"/>
      <c r="Q51" s="111"/>
      <c r="R51" s="111"/>
      <c r="S51" s="111"/>
      <c r="T51" s="111"/>
      <c r="U51" s="111"/>
      <c r="V51" s="111"/>
      <c r="W51" s="111"/>
      <c r="X51" s="111"/>
      <c r="Y51" s="111"/>
      <c r="Z51" s="111"/>
    </row>
    <row r="52" ht="12.75" customHeight="1">
      <c r="A52" s="241" t="s">
        <v>7550</v>
      </c>
      <c r="B52" s="26" t="s">
        <v>7359</v>
      </c>
      <c r="C52" s="240" t="s">
        <v>7360</v>
      </c>
      <c r="D52" s="243">
        <v>1.0</v>
      </c>
      <c r="E52" s="240" t="s">
        <v>7360</v>
      </c>
      <c r="F52" s="240">
        <v>1.0</v>
      </c>
      <c r="G52" s="114" t="s">
        <v>7408</v>
      </c>
      <c r="H52" s="148" t="s">
        <v>7551</v>
      </c>
      <c r="I52" s="115">
        <v>3.0</v>
      </c>
      <c r="J52" s="242">
        <f t="shared" si="1"/>
        <v>0.004048582996</v>
      </c>
      <c r="K52" s="111"/>
      <c r="L52" s="111"/>
      <c r="M52" s="111"/>
      <c r="N52" s="111"/>
      <c r="O52" s="111"/>
      <c r="P52" s="111"/>
      <c r="Q52" s="111"/>
      <c r="R52" s="111"/>
      <c r="S52" s="111"/>
      <c r="T52" s="111"/>
      <c r="U52" s="111"/>
      <c r="V52" s="111"/>
      <c r="W52" s="111"/>
      <c r="X52" s="111"/>
      <c r="Y52" s="111"/>
      <c r="Z52" s="111"/>
    </row>
    <row r="53" ht="12.75" customHeight="1">
      <c r="A53" s="237" t="s">
        <v>7553</v>
      </c>
      <c r="B53" s="26" t="s">
        <v>7383</v>
      </c>
      <c r="C53" s="243"/>
      <c r="D53" s="243">
        <v>0.0</v>
      </c>
      <c r="E53" s="243" t="s">
        <v>7360</v>
      </c>
      <c r="F53" s="243">
        <v>1.0</v>
      </c>
      <c r="G53" s="196" t="s">
        <v>7408</v>
      </c>
      <c r="H53" s="114" t="s">
        <v>7554</v>
      </c>
      <c r="I53" s="113">
        <v>3.0</v>
      </c>
      <c r="J53" s="242">
        <f t="shared" si="1"/>
        <v>0.004048582996</v>
      </c>
      <c r="K53" s="111"/>
      <c r="L53" s="111"/>
      <c r="M53" s="111"/>
      <c r="N53" s="111"/>
      <c r="O53" s="111"/>
      <c r="P53" s="111"/>
      <c r="Q53" s="111"/>
      <c r="R53" s="111"/>
      <c r="S53" s="111"/>
      <c r="T53" s="111"/>
      <c r="U53" s="111"/>
      <c r="V53" s="111"/>
      <c r="W53" s="111"/>
      <c r="X53" s="111"/>
      <c r="Y53" s="111"/>
      <c r="Z53" s="111"/>
    </row>
    <row r="54" ht="12.75" customHeight="1">
      <c r="A54" s="237" t="s">
        <v>7555</v>
      </c>
      <c r="B54" s="26" t="s">
        <v>7383</v>
      </c>
      <c r="C54" s="240"/>
      <c r="D54" s="243">
        <v>0.0</v>
      </c>
      <c r="E54" s="243" t="s">
        <v>7360</v>
      </c>
      <c r="F54" s="31">
        <v>1.0</v>
      </c>
      <c r="G54" s="150" t="s">
        <v>7556</v>
      </c>
      <c r="H54" s="114" t="s">
        <v>7558</v>
      </c>
      <c r="I54" s="113">
        <v>3.0</v>
      </c>
      <c r="J54" s="242">
        <f t="shared" si="1"/>
        <v>0.004048582996</v>
      </c>
      <c r="K54" s="111"/>
      <c r="L54" s="111"/>
      <c r="M54" s="111"/>
      <c r="N54" s="111"/>
      <c r="O54" s="111"/>
      <c r="P54" s="111"/>
      <c r="Q54" s="111"/>
      <c r="R54" s="111"/>
      <c r="S54" s="111"/>
      <c r="T54" s="111"/>
      <c r="U54" s="111"/>
      <c r="V54" s="111"/>
      <c r="W54" s="111"/>
      <c r="X54" s="111"/>
      <c r="Y54" s="111"/>
      <c r="Z54" s="111"/>
    </row>
    <row r="55" ht="12.75" customHeight="1">
      <c r="A55" s="237" t="s">
        <v>7559</v>
      </c>
      <c r="B55" s="26" t="s">
        <v>7383</v>
      </c>
      <c r="C55" s="243"/>
      <c r="D55" s="243">
        <v>0.0</v>
      </c>
      <c r="E55" s="243" t="s">
        <v>7360</v>
      </c>
      <c r="F55" s="243">
        <v>1.0</v>
      </c>
      <c r="G55" s="114" t="s">
        <v>7408</v>
      </c>
      <c r="H55" s="114" t="s">
        <v>7560</v>
      </c>
      <c r="I55" s="113">
        <v>3.0</v>
      </c>
      <c r="J55" s="242">
        <f t="shared" si="1"/>
        <v>0.004048582996</v>
      </c>
      <c r="K55" s="111"/>
      <c r="L55" s="111"/>
      <c r="M55" s="111"/>
      <c r="N55" s="111"/>
      <c r="O55" s="111"/>
      <c r="P55" s="111"/>
      <c r="Q55" s="111"/>
      <c r="R55" s="111"/>
      <c r="S55" s="111"/>
      <c r="T55" s="111"/>
      <c r="U55" s="111"/>
      <c r="V55" s="111"/>
      <c r="W55" s="111"/>
      <c r="X55" s="111"/>
      <c r="Y55" s="111"/>
      <c r="Z55" s="111"/>
    </row>
    <row r="56" ht="12.75" customHeight="1">
      <c r="A56" s="237" t="s">
        <v>7562</v>
      </c>
      <c r="B56" s="26" t="s">
        <v>7383</v>
      </c>
      <c r="C56" s="243"/>
      <c r="D56" s="243">
        <v>0.0</v>
      </c>
      <c r="E56" s="243" t="s">
        <v>7360</v>
      </c>
      <c r="F56" s="243">
        <v>1.0</v>
      </c>
      <c r="G56" s="114" t="s">
        <v>7408</v>
      </c>
      <c r="H56" s="114" t="s">
        <v>7560</v>
      </c>
      <c r="I56" s="113">
        <v>3.0</v>
      </c>
      <c r="J56" s="242">
        <f t="shared" si="1"/>
        <v>0.004048582996</v>
      </c>
      <c r="K56" s="111"/>
      <c r="L56" s="111"/>
      <c r="M56" s="111"/>
      <c r="N56" s="111"/>
      <c r="O56" s="111"/>
      <c r="P56" s="111"/>
      <c r="Q56" s="111"/>
      <c r="R56" s="111"/>
      <c r="S56" s="111"/>
      <c r="T56" s="111"/>
      <c r="U56" s="111"/>
      <c r="V56" s="111"/>
      <c r="W56" s="111"/>
      <c r="X56" s="111"/>
      <c r="Y56" s="111"/>
      <c r="Z56" s="111"/>
    </row>
    <row r="57" ht="12.75" customHeight="1">
      <c r="A57" s="237" t="s">
        <v>7564</v>
      </c>
      <c r="B57" s="26" t="s">
        <v>7371</v>
      </c>
      <c r="C57" s="243" t="s">
        <v>7360</v>
      </c>
      <c r="D57" s="243">
        <v>1.0</v>
      </c>
      <c r="E57" s="243"/>
      <c r="F57" s="243">
        <v>0.0</v>
      </c>
      <c r="G57" s="114" t="s">
        <v>7408</v>
      </c>
      <c r="H57" s="114" t="s">
        <v>7565</v>
      </c>
      <c r="I57" s="113">
        <v>3.0</v>
      </c>
      <c r="J57" s="242">
        <f t="shared" si="1"/>
        <v>0.004048582996</v>
      </c>
      <c r="K57" s="111"/>
      <c r="L57" s="111"/>
      <c r="M57" s="111"/>
      <c r="N57" s="111"/>
      <c r="O57" s="111"/>
      <c r="P57" s="111"/>
      <c r="Q57" s="111"/>
      <c r="R57" s="111"/>
      <c r="S57" s="111"/>
      <c r="T57" s="111"/>
      <c r="U57" s="111"/>
      <c r="V57" s="111"/>
      <c r="W57" s="111"/>
      <c r="X57" s="111"/>
      <c r="Y57" s="111"/>
      <c r="Z57" s="111"/>
    </row>
    <row r="58" ht="12.75" customHeight="1">
      <c r="A58" s="237" t="s">
        <v>5642</v>
      </c>
      <c r="B58" s="26" t="s">
        <v>7371</v>
      </c>
      <c r="C58" s="243" t="s">
        <v>7360</v>
      </c>
      <c r="D58" s="243">
        <v>1.0</v>
      </c>
      <c r="E58" s="243"/>
      <c r="F58" s="243">
        <v>0.0</v>
      </c>
      <c r="G58" s="114" t="s">
        <v>7567</v>
      </c>
      <c r="H58" s="114" t="s">
        <v>7568</v>
      </c>
      <c r="I58" s="113">
        <v>3.0</v>
      </c>
      <c r="J58" s="242">
        <f t="shared" si="1"/>
        <v>0.004048582996</v>
      </c>
      <c r="K58" s="111"/>
      <c r="L58" s="111"/>
      <c r="M58" s="111"/>
      <c r="N58" s="111"/>
      <c r="O58" s="111"/>
      <c r="P58" s="111"/>
      <c r="Q58" s="111"/>
      <c r="R58" s="111"/>
      <c r="S58" s="111"/>
      <c r="T58" s="111"/>
      <c r="U58" s="111"/>
      <c r="V58" s="111"/>
      <c r="W58" s="111"/>
      <c r="X58" s="111"/>
      <c r="Y58" s="111"/>
      <c r="Z58" s="111"/>
    </row>
    <row r="59" ht="12.75" customHeight="1">
      <c r="A59" s="237" t="s">
        <v>7569</v>
      </c>
      <c r="B59" s="26" t="s">
        <v>7371</v>
      </c>
      <c r="C59" s="243" t="s">
        <v>7360</v>
      </c>
      <c r="D59" s="243">
        <v>1.0</v>
      </c>
      <c r="E59" s="243"/>
      <c r="F59" s="243">
        <v>0.0</v>
      </c>
      <c r="G59" s="114" t="s">
        <v>7572</v>
      </c>
      <c r="H59" s="114" t="s">
        <v>7573</v>
      </c>
      <c r="I59" s="113">
        <v>3.0</v>
      </c>
      <c r="J59" s="242">
        <f t="shared" si="1"/>
        <v>0.004048582996</v>
      </c>
      <c r="K59" s="111"/>
      <c r="L59" s="111"/>
      <c r="M59" s="111"/>
      <c r="N59" s="111"/>
      <c r="O59" s="111"/>
      <c r="P59" s="111"/>
      <c r="Q59" s="111"/>
      <c r="R59" s="111"/>
      <c r="S59" s="111"/>
      <c r="T59" s="111"/>
      <c r="U59" s="111"/>
      <c r="V59" s="111"/>
      <c r="W59" s="111"/>
      <c r="X59" s="111"/>
      <c r="Y59" s="111"/>
      <c r="Z59" s="111"/>
    </row>
    <row r="60" ht="12.75" customHeight="1">
      <c r="A60" s="237" t="s">
        <v>5849</v>
      </c>
      <c r="B60" s="26" t="s">
        <v>7383</v>
      </c>
      <c r="C60" s="243"/>
      <c r="D60" s="243">
        <v>0.0</v>
      </c>
      <c r="E60" s="243" t="s">
        <v>7360</v>
      </c>
      <c r="F60" s="243">
        <v>1.0</v>
      </c>
      <c r="G60" s="148" t="s">
        <v>7574</v>
      </c>
      <c r="H60" s="148" t="s">
        <v>7575</v>
      </c>
      <c r="I60" s="115">
        <v>3.0</v>
      </c>
      <c r="J60" s="242">
        <f t="shared" si="1"/>
        <v>0.004048582996</v>
      </c>
      <c r="K60" s="111"/>
      <c r="L60" s="111"/>
      <c r="M60" s="111"/>
      <c r="N60" s="111"/>
      <c r="O60" s="111"/>
      <c r="P60" s="111"/>
      <c r="Q60" s="111"/>
      <c r="R60" s="111"/>
      <c r="S60" s="111"/>
      <c r="T60" s="111"/>
      <c r="U60" s="111"/>
      <c r="V60" s="111"/>
      <c r="W60" s="111"/>
      <c r="X60" s="111"/>
      <c r="Y60" s="111"/>
      <c r="Z60" s="111"/>
    </row>
    <row r="61" ht="12.75" customHeight="1">
      <c r="A61" s="237" t="s">
        <v>7579</v>
      </c>
      <c r="B61" s="26" t="s">
        <v>7371</v>
      </c>
      <c r="C61" s="243" t="s">
        <v>7360</v>
      </c>
      <c r="D61" s="243">
        <v>1.0</v>
      </c>
      <c r="E61" s="243"/>
      <c r="F61" s="243">
        <v>0.0</v>
      </c>
      <c r="G61" s="114" t="s">
        <v>7408</v>
      </c>
      <c r="H61" s="114" t="s">
        <v>7580</v>
      </c>
      <c r="I61" s="113">
        <v>3.0</v>
      </c>
      <c r="J61" s="242">
        <f t="shared" si="1"/>
        <v>0.004048582996</v>
      </c>
      <c r="K61" s="111"/>
      <c r="L61" s="111"/>
      <c r="M61" s="111"/>
      <c r="N61" s="111"/>
      <c r="O61" s="111"/>
      <c r="P61" s="111"/>
      <c r="Q61" s="111"/>
      <c r="R61" s="111"/>
      <c r="S61" s="111"/>
      <c r="T61" s="111"/>
      <c r="U61" s="111"/>
      <c r="V61" s="111"/>
      <c r="W61" s="111"/>
      <c r="X61" s="111"/>
      <c r="Y61" s="111"/>
      <c r="Z61" s="111"/>
    </row>
    <row r="62" ht="12.75" customHeight="1">
      <c r="A62" s="241" t="s">
        <v>7582</v>
      </c>
      <c r="B62" s="26" t="s">
        <v>7359</v>
      </c>
      <c r="C62" s="240" t="s">
        <v>7360</v>
      </c>
      <c r="D62" s="243">
        <v>1.0</v>
      </c>
      <c r="E62" s="240" t="s">
        <v>7360</v>
      </c>
      <c r="F62" s="240">
        <v>1.0</v>
      </c>
      <c r="G62" s="114" t="s">
        <v>7408</v>
      </c>
      <c r="H62" s="114" t="s">
        <v>7583</v>
      </c>
      <c r="I62" s="113">
        <v>3.0</v>
      </c>
      <c r="J62" s="242">
        <f t="shared" si="1"/>
        <v>0.004048582996</v>
      </c>
      <c r="K62" s="111"/>
      <c r="L62" s="111"/>
      <c r="M62" s="111"/>
      <c r="N62" s="111"/>
      <c r="O62" s="111"/>
      <c r="P62" s="111"/>
      <c r="Q62" s="111"/>
      <c r="R62" s="111"/>
      <c r="S62" s="111"/>
      <c r="T62" s="111"/>
      <c r="U62" s="111"/>
      <c r="V62" s="111"/>
      <c r="W62" s="111"/>
      <c r="X62" s="111"/>
      <c r="Y62" s="111"/>
      <c r="Z62" s="111"/>
    </row>
    <row r="63" ht="12.75" customHeight="1">
      <c r="A63" s="241" t="s">
        <v>7585</v>
      </c>
      <c r="B63" s="26" t="s">
        <v>7383</v>
      </c>
      <c r="C63" s="243"/>
      <c r="D63" s="243">
        <v>0.0</v>
      </c>
      <c r="E63" s="243" t="s">
        <v>7360</v>
      </c>
      <c r="F63" s="243">
        <v>1.0</v>
      </c>
      <c r="G63" s="196" t="s">
        <v>7586</v>
      </c>
      <c r="H63" s="114" t="s">
        <v>7587</v>
      </c>
      <c r="I63" s="113">
        <v>3.0</v>
      </c>
      <c r="J63" s="242">
        <f t="shared" si="1"/>
        <v>0.004048582996</v>
      </c>
      <c r="K63" s="111"/>
      <c r="L63" s="111"/>
      <c r="M63" s="111"/>
      <c r="N63" s="111"/>
      <c r="O63" s="111"/>
      <c r="P63" s="111"/>
      <c r="Q63" s="111"/>
      <c r="R63" s="111"/>
      <c r="S63" s="111"/>
      <c r="T63" s="111"/>
      <c r="U63" s="111"/>
      <c r="V63" s="111"/>
      <c r="W63" s="111"/>
      <c r="X63" s="111"/>
      <c r="Y63" s="111"/>
      <c r="Z63" s="111"/>
    </row>
    <row r="64" ht="12.75" customHeight="1">
      <c r="A64" s="237" t="s">
        <v>7588</v>
      </c>
      <c r="B64" s="26" t="s">
        <v>7371</v>
      </c>
      <c r="C64" s="243" t="s">
        <v>7360</v>
      </c>
      <c r="D64" s="243">
        <v>1.0</v>
      </c>
      <c r="E64" s="243"/>
      <c r="F64" s="243">
        <v>0.0</v>
      </c>
      <c r="G64" s="196" t="s">
        <v>7590</v>
      </c>
      <c r="H64" s="114" t="s">
        <v>7591</v>
      </c>
      <c r="I64" s="113">
        <v>3.0</v>
      </c>
      <c r="J64" s="242">
        <f t="shared" si="1"/>
        <v>0.004048582996</v>
      </c>
      <c r="K64" s="111"/>
      <c r="L64" s="111"/>
      <c r="M64" s="111"/>
      <c r="N64" s="111"/>
      <c r="O64" s="111"/>
      <c r="P64" s="111"/>
      <c r="Q64" s="111"/>
      <c r="R64" s="111"/>
      <c r="S64" s="111"/>
      <c r="T64" s="111"/>
      <c r="U64" s="111"/>
      <c r="V64" s="111"/>
      <c r="W64" s="111"/>
      <c r="X64" s="111"/>
      <c r="Y64" s="111"/>
      <c r="Z64" s="111"/>
    </row>
    <row r="65" ht="12.75" customHeight="1">
      <c r="A65" s="237" t="s">
        <v>7592</v>
      </c>
      <c r="B65" s="14" t="s">
        <v>7371</v>
      </c>
      <c r="C65" s="243" t="s">
        <v>7360</v>
      </c>
      <c r="D65" s="243">
        <v>1.0</v>
      </c>
      <c r="E65" s="243"/>
      <c r="F65" s="243">
        <v>0.0</v>
      </c>
      <c r="G65" s="114" t="s">
        <v>7408</v>
      </c>
      <c r="H65" s="114" t="s">
        <v>7594</v>
      </c>
      <c r="I65" s="113">
        <v>3.0</v>
      </c>
      <c r="J65" s="242">
        <f t="shared" si="1"/>
        <v>0.004048582996</v>
      </c>
      <c r="K65" s="111"/>
      <c r="L65" s="111"/>
      <c r="M65" s="111"/>
      <c r="N65" s="111"/>
      <c r="O65" s="111"/>
      <c r="P65" s="111"/>
      <c r="Q65" s="111"/>
      <c r="R65" s="111"/>
      <c r="S65" s="111"/>
      <c r="T65" s="111"/>
      <c r="U65" s="111"/>
      <c r="V65" s="111"/>
      <c r="W65" s="111"/>
      <c r="X65" s="111"/>
      <c r="Y65" s="111"/>
      <c r="Z65" s="111"/>
    </row>
    <row r="66" ht="12.75" customHeight="1">
      <c r="A66" s="241" t="s">
        <v>7596</v>
      </c>
      <c r="B66" s="26" t="s">
        <v>7359</v>
      </c>
      <c r="C66" s="240" t="s">
        <v>7360</v>
      </c>
      <c r="D66" s="243">
        <v>1.0</v>
      </c>
      <c r="E66" s="240" t="s">
        <v>7360</v>
      </c>
      <c r="F66" s="240">
        <v>1.0</v>
      </c>
      <c r="G66" s="114" t="s">
        <v>7597</v>
      </c>
      <c r="H66" s="148" t="s">
        <v>7599</v>
      </c>
      <c r="I66" s="115">
        <v>3.0</v>
      </c>
      <c r="J66" s="242">
        <f t="shared" si="1"/>
        <v>0.004048582996</v>
      </c>
      <c r="K66" s="111"/>
      <c r="L66" s="111"/>
      <c r="M66" s="111"/>
      <c r="N66" s="111"/>
      <c r="O66" s="111"/>
      <c r="P66" s="111"/>
      <c r="Q66" s="111"/>
      <c r="R66" s="111"/>
      <c r="S66" s="111"/>
      <c r="T66" s="111"/>
      <c r="U66" s="111"/>
      <c r="V66" s="111"/>
      <c r="W66" s="111"/>
      <c r="X66" s="111"/>
      <c r="Y66" s="111"/>
      <c r="Z66" s="111"/>
    </row>
    <row r="67" ht="12.75" customHeight="1">
      <c r="A67" s="237" t="s">
        <v>7600</v>
      </c>
      <c r="B67" s="26" t="s">
        <v>7383</v>
      </c>
      <c r="C67" s="243"/>
      <c r="D67" s="243">
        <v>0.0</v>
      </c>
      <c r="E67" s="243" t="s">
        <v>7360</v>
      </c>
      <c r="F67" s="243">
        <v>1.0</v>
      </c>
      <c r="G67" s="246" t="s">
        <v>7601</v>
      </c>
      <c r="H67" s="114" t="s">
        <v>7282</v>
      </c>
      <c r="I67" s="113">
        <v>3.0</v>
      </c>
      <c r="J67" s="242">
        <f t="shared" si="1"/>
        <v>0.004048582996</v>
      </c>
      <c r="K67" s="111"/>
      <c r="L67" s="111"/>
      <c r="M67" s="111"/>
      <c r="N67" s="111"/>
      <c r="O67" s="111"/>
      <c r="P67" s="111"/>
      <c r="Q67" s="111"/>
      <c r="R67" s="111"/>
      <c r="S67" s="111"/>
      <c r="T67" s="111"/>
      <c r="U67" s="111"/>
      <c r="V67" s="111"/>
      <c r="W67" s="111"/>
      <c r="X67" s="111"/>
      <c r="Y67" s="111"/>
      <c r="Z67" s="111"/>
    </row>
    <row r="68" ht="12.75" customHeight="1">
      <c r="A68" s="241" t="s">
        <v>7603</v>
      </c>
      <c r="B68" s="26" t="s">
        <v>7359</v>
      </c>
      <c r="C68" s="240" t="s">
        <v>7360</v>
      </c>
      <c r="D68" s="243">
        <v>1.0</v>
      </c>
      <c r="E68" s="240" t="s">
        <v>7360</v>
      </c>
      <c r="F68" s="240">
        <v>1.0</v>
      </c>
      <c r="G68" s="114" t="s">
        <v>7408</v>
      </c>
      <c r="H68" s="114" t="s">
        <v>7546</v>
      </c>
      <c r="I68" s="113">
        <v>3.0</v>
      </c>
      <c r="J68" s="242">
        <f t="shared" si="1"/>
        <v>0.004048582996</v>
      </c>
      <c r="K68" s="111"/>
      <c r="L68" s="111"/>
      <c r="M68" s="111"/>
      <c r="N68" s="111"/>
      <c r="O68" s="111"/>
      <c r="P68" s="111"/>
      <c r="Q68" s="111"/>
      <c r="R68" s="111"/>
      <c r="S68" s="111"/>
      <c r="T68" s="111"/>
      <c r="U68" s="111"/>
      <c r="V68" s="111"/>
      <c r="W68" s="111"/>
      <c r="X68" s="111"/>
      <c r="Y68" s="111"/>
      <c r="Z68" s="111"/>
    </row>
    <row r="69" ht="12.75" customHeight="1">
      <c r="A69" s="237" t="s">
        <v>7607</v>
      </c>
      <c r="B69" s="26" t="s">
        <v>7383</v>
      </c>
      <c r="C69" s="243"/>
      <c r="D69" s="243">
        <v>0.0</v>
      </c>
      <c r="E69" s="243" t="s">
        <v>7360</v>
      </c>
      <c r="F69" s="243">
        <v>1.0</v>
      </c>
      <c r="G69" s="114" t="s">
        <v>7608</v>
      </c>
      <c r="H69" s="148" t="s">
        <v>7609</v>
      </c>
      <c r="I69" s="115">
        <v>2.0</v>
      </c>
      <c r="J69" s="242">
        <f t="shared" si="1"/>
        <v>0.002699055331</v>
      </c>
      <c r="K69" s="111"/>
      <c r="L69" s="111"/>
      <c r="M69" s="111"/>
      <c r="N69" s="111"/>
      <c r="O69" s="111"/>
      <c r="P69" s="111"/>
      <c r="Q69" s="111"/>
      <c r="R69" s="111"/>
      <c r="S69" s="111"/>
      <c r="T69" s="111"/>
      <c r="U69" s="111"/>
      <c r="V69" s="111"/>
      <c r="W69" s="111"/>
      <c r="X69" s="111"/>
      <c r="Y69" s="111"/>
      <c r="Z69" s="111"/>
    </row>
    <row r="70" ht="12.75" customHeight="1">
      <c r="A70" s="237" t="s">
        <v>7611</v>
      </c>
      <c r="B70" s="26" t="s">
        <v>7371</v>
      </c>
      <c r="C70" s="243" t="s">
        <v>7360</v>
      </c>
      <c r="D70" s="243">
        <v>1.0</v>
      </c>
      <c r="E70" s="243"/>
      <c r="F70" s="243">
        <v>0.0</v>
      </c>
      <c r="G70" s="114" t="s">
        <v>7614</v>
      </c>
      <c r="H70" s="114" t="s">
        <v>7615</v>
      </c>
      <c r="I70" s="113">
        <v>2.0</v>
      </c>
      <c r="J70" s="242">
        <f t="shared" si="1"/>
        <v>0.002699055331</v>
      </c>
      <c r="K70" s="111"/>
      <c r="L70" s="111"/>
      <c r="M70" s="111"/>
      <c r="N70" s="111"/>
      <c r="O70" s="111"/>
      <c r="P70" s="111"/>
      <c r="Q70" s="111"/>
      <c r="R70" s="111"/>
      <c r="S70" s="111"/>
      <c r="T70" s="111"/>
      <c r="U70" s="111"/>
      <c r="V70" s="111"/>
      <c r="W70" s="111"/>
      <c r="X70" s="111"/>
      <c r="Y70" s="111"/>
      <c r="Z70" s="111"/>
    </row>
    <row r="71" ht="12.75" customHeight="1">
      <c r="A71" s="237" t="s">
        <v>7616</v>
      </c>
      <c r="B71" s="26" t="s">
        <v>7371</v>
      </c>
      <c r="C71" s="243" t="s">
        <v>7360</v>
      </c>
      <c r="D71" s="243">
        <v>1.0</v>
      </c>
      <c r="E71" s="243"/>
      <c r="F71" s="243">
        <v>0.0</v>
      </c>
      <c r="G71" s="114" t="s">
        <v>7408</v>
      </c>
      <c r="H71" s="114" t="s">
        <v>7617</v>
      </c>
      <c r="I71" s="113">
        <v>2.0</v>
      </c>
      <c r="J71" s="242">
        <f t="shared" si="1"/>
        <v>0.002699055331</v>
      </c>
      <c r="K71" s="111"/>
      <c r="L71" s="111"/>
      <c r="M71" s="111"/>
      <c r="N71" s="111"/>
      <c r="O71" s="111"/>
      <c r="P71" s="111"/>
      <c r="Q71" s="111"/>
      <c r="R71" s="111"/>
      <c r="S71" s="111"/>
      <c r="T71" s="111"/>
      <c r="U71" s="111"/>
      <c r="V71" s="111"/>
      <c r="W71" s="111"/>
      <c r="X71" s="111"/>
      <c r="Y71" s="111"/>
      <c r="Z71" s="111"/>
    </row>
    <row r="72" ht="12.75" customHeight="1">
      <c r="A72" s="237" t="s">
        <v>588</v>
      </c>
      <c r="B72" s="26" t="s">
        <v>7371</v>
      </c>
      <c r="C72" s="243" t="s">
        <v>7360</v>
      </c>
      <c r="D72" s="243">
        <v>1.0</v>
      </c>
      <c r="E72" s="243"/>
      <c r="F72" s="243">
        <v>0.0</v>
      </c>
      <c r="G72" s="114"/>
      <c r="H72" s="114" t="s">
        <v>7619</v>
      </c>
      <c r="I72" s="113">
        <v>2.0</v>
      </c>
      <c r="J72" s="242">
        <f t="shared" si="1"/>
        <v>0.002699055331</v>
      </c>
      <c r="K72" s="111"/>
      <c r="L72" s="111"/>
      <c r="M72" s="111"/>
      <c r="N72" s="111"/>
      <c r="O72" s="111"/>
      <c r="P72" s="111"/>
      <c r="Q72" s="111"/>
      <c r="R72" s="111"/>
      <c r="S72" s="111"/>
      <c r="T72" s="111"/>
      <c r="U72" s="111"/>
      <c r="V72" s="111"/>
      <c r="W72" s="111"/>
      <c r="X72" s="111"/>
      <c r="Y72" s="111"/>
      <c r="Z72" s="111"/>
    </row>
    <row r="73" ht="12.75" customHeight="1">
      <c r="A73" s="241" t="s">
        <v>7621</v>
      </c>
      <c r="B73" s="26" t="s">
        <v>7359</v>
      </c>
      <c r="C73" s="240" t="s">
        <v>7360</v>
      </c>
      <c r="D73" s="243">
        <v>1.0</v>
      </c>
      <c r="E73" s="240" t="s">
        <v>7360</v>
      </c>
      <c r="F73" s="240">
        <v>1.0</v>
      </c>
      <c r="G73" s="114" t="s">
        <v>7408</v>
      </c>
      <c r="H73" s="114" t="s">
        <v>7623</v>
      </c>
      <c r="I73" s="113">
        <v>2.0</v>
      </c>
      <c r="J73" s="242">
        <f t="shared" si="1"/>
        <v>0.002699055331</v>
      </c>
      <c r="K73" s="111"/>
      <c r="L73" s="111"/>
      <c r="M73" s="111"/>
      <c r="N73" s="111"/>
      <c r="O73" s="111"/>
      <c r="P73" s="111"/>
      <c r="Q73" s="111"/>
      <c r="R73" s="111"/>
      <c r="S73" s="111"/>
      <c r="T73" s="111"/>
      <c r="U73" s="111"/>
      <c r="V73" s="111"/>
      <c r="W73" s="111"/>
      <c r="X73" s="111"/>
      <c r="Y73" s="111"/>
      <c r="Z73" s="111"/>
    </row>
    <row r="74" ht="12.75" customHeight="1">
      <c r="A74" s="241" t="s">
        <v>7624</v>
      </c>
      <c r="B74" s="26" t="s">
        <v>7371</v>
      </c>
      <c r="C74" s="243" t="s">
        <v>7360</v>
      </c>
      <c r="D74" s="243">
        <v>1.0</v>
      </c>
      <c r="E74" s="243"/>
      <c r="F74" s="243">
        <v>0.0</v>
      </c>
      <c r="G74" s="246" t="s">
        <v>7626</v>
      </c>
      <c r="H74" s="114" t="s">
        <v>7627</v>
      </c>
      <c r="I74" s="113">
        <v>2.0</v>
      </c>
      <c r="J74" s="242">
        <f t="shared" si="1"/>
        <v>0.002699055331</v>
      </c>
      <c r="K74" s="111"/>
      <c r="L74" s="111"/>
      <c r="M74" s="111"/>
      <c r="N74" s="111"/>
      <c r="O74" s="111"/>
      <c r="P74" s="111"/>
      <c r="Q74" s="111"/>
      <c r="R74" s="111"/>
      <c r="S74" s="111"/>
      <c r="T74" s="111"/>
      <c r="U74" s="111"/>
      <c r="V74" s="111"/>
      <c r="W74" s="111"/>
      <c r="X74" s="111"/>
      <c r="Y74" s="111"/>
      <c r="Z74" s="111"/>
    </row>
    <row r="75" ht="12.75" customHeight="1">
      <c r="A75" s="237" t="s">
        <v>7628</v>
      </c>
      <c r="B75" s="26" t="s">
        <v>7383</v>
      </c>
      <c r="C75" s="243"/>
      <c r="D75" s="243"/>
      <c r="E75" s="243" t="s">
        <v>7360</v>
      </c>
      <c r="F75" s="243">
        <v>1.0</v>
      </c>
      <c r="G75" s="250" t="s">
        <v>7629</v>
      </c>
      <c r="H75" s="114" t="s">
        <v>7636</v>
      </c>
      <c r="I75" s="113">
        <v>2.0</v>
      </c>
      <c r="J75" s="242">
        <f t="shared" si="1"/>
        <v>0.002699055331</v>
      </c>
      <c r="K75" s="111"/>
      <c r="L75" s="111"/>
      <c r="M75" s="111"/>
      <c r="N75" s="111"/>
      <c r="O75" s="111"/>
      <c r="P75" s="111"/>
      <c r="Q75" s="111"/>
      <c r="R75" s="111"/>
      <c r="S75" s="111"/>
      <c r="T75" s="111"/>
      <c r="U75" s="111"/>
      <c r="V75" s="111"/>
      <c r="W75" s="111"/>
      <c r="X75" s="111"/>
      <c r="Y75" s="111"/>
      <c r="Z75" s="111"/>
    </row>
    <row r="76" ht="12.75" customHeight="1">
      <c r="A76" s="237" t="s">
        <v>7639</v>
      </c>
      <c r="B76" s="26" t="s">
        <v>7371</v>
      </c>
      <c r="C76" s="243" t="s">
        <v>7360</v>
      </c>
      <c r="D76" s="243">
        <v>1.0</v>
      </c>
      <c r="E76" s="243"/>
      <c r="F76" s="243">
        <v>0.0</v>
      </c>
      <c r="G76" s="114" t="s">
        <v>7640</v>
      </c>
      <c r="H76" s="114" t="s">
        <v>7641</v>
      </c>
      <c r="I76" s="113">
        <v>2.0</v>
      </c>
      <c r="J76" s="242">
        <f t="shared" si="1"/>
        <v>0.002699055331</v>
      </c>
      <c r="K76" s="111"/>
      <c r="L76" s="111"/>
      <c r="M76" s="111"/>
      <c r="N76" s="111"/>
      <c r="O76" s="111"/>
      <c r="P76" s="111"/>
      <c r="Q76" s="111"/>
      <c r="R76" s="111"/>
      <c r="S76" s="111"/>
      <c r="T76" s="111"/>
      <c r="U76" s="111"/>
      <c r="V76" s="111"/>
      <c r="W76" s="111"/>
      <c r="X76" s="111"/>
      <c r="Y76" s="111"/>
      <c r="Z76" s="111"/>
    </row>
    <row r="77" ht="12.75" customHeight="1">
      <c r="A77" s="237" t="s">
        <v>7642</v>
      </c>
      <c r="B77" s="26" t="s">
        <v>7371</v>
      </c>
      <c r="C77" s="243" t="s">
        <v>7360</v>
      </c>
      <c r="D77" s="243">
        <v>1.0</v>
      </c>
      <c r="E77" s="240"/>
      <c r="F77" s="243">
        <v>0.0</v>
      </c>
      <c r="G77" s="251" t="s">
        <v>7643</v>
      </c>
      <c r="H77" s="114" t="s">
        <v>7644</v>
      </c>
      <c r="I77" s="113">
        <v>2.0</v>
      </c>
      <c r="J77" s="242">
        <f t="shared" si="1"/>
        <v>0.002699055331</v>
      </c>
      <c r="K77" s="111"/>
      <c r="L77" s="111"/>
      <c r="M77" s="111"/>
      <c r="N77" s="111"/>
      <c r="O77" s="111"/>
      <c r="P77" s="111"/>
      <c r="Q77" s="111"/>
      <c r="R77" s="111"/>
      <c r="S77" s="111"/>
      <c r="T77" s="111"/>
      <c r="U77" s="111"/>
      <c r="V77" s="111"/>
      <c r="W77" s="111"/>
      <c r="X77" s="111"/>
      <c r="Y77" s="111"/>
      <c r="Z77" s="111"/>
    </row>
    <row r="78" ht="12.75" customHeight="1">
      <c r="A78" s="237" t="s">
        <v>7646</v>
      </c>
      <c r="B78" s="26" t="s">
        <v>7383</v>
      </c>
      <c r="C78" s="243"/>
      <c r="D78" s="243">
        <v>0.0</v>
      </c>
      <c r="E78" s="243" t="s">
        <v>7360</v>
      </c>
      <c r="F78" s="243">
        <v>1.0</v>
      </c>
      <c r="G78" s="114" t="s">
        <v>7647</v>
      </c>
      <c r="H78" s="148" t="s">
        <v>7609</v>
      </c>
      <c r="I78" s="115">
        <v>2.0</v>
      </c>
      <c r="J78" s="242">
        <f t="shared" si="1"/>
        <v>0.002699055331</v>
      </c>
      <c r="K78" s="111"/>
      <c r="L78" s="111"/>
      <c r="M78" s="111"/>
      <c r="N78" s="111"/>
      <c r="O78" s="111"/>
      <c r="P78" s="111"/>
      <c r="Q78" s="111"/>
      <c r="R78" s="111"/>
      <c r="S78" s="111"/>
      <c r="T78" s="111"/>
      <c r="U78" s="111"/>
      <c r="V78" s="111"/>
      <c r="W78" s="111"/>
      <c r="X78" s="111"/>
      <c r="Y78" s="111"/>
      <c r="Z78" s="111"/>
    </row>
    <row r="79" ht="12.75" customHeight="1">
      <c r="A79" s="237" t="s">
        <v>7651</v>
      </c>
      <c r="B79" s="26" t="s">
        <v>7371</v>
      </c>
      <c r="C79" s="243" t="s">
        <v>7360</v>
      </c>
      <c r="D79" s="243">
        <v>1.0</v>
      </c>
      <c r="E79" s="243"/>
      <c r="F79" s="243">
        <v>0.0</v>
      </c>
      <c r="G79" s="114" t="s">
        <v>7652</v>
      </c>
      <c r="H79" s="114" t="s">
        <v>7653</v>
      </c>
      <c r="I79" s="113">
        <v>2.0</v>
      </c>
      <c r="J79" s="242">
        <f t="shared" si="1"/>
        <v>0.002699055331</v>
      </c>
      <c r="K79" s="111"/>
      <c r="L79" s="111"/>
      <c r="M79" s="111"/>
      <c r="N79" s="111"/>
      <c r="O79" s="111"/>
      <c r="P79" s="111"/>
      <c r="Q79" s="111"/>
      <c r="R79" s="111"/>
      <c r="S79" s="111"/>
      <c r="T79" s="111"/>
      <c r="U79" s="111"/>
      <c r="V79" s="111"/>
      <c r="W79" s="111"/>
      <c r="X79" s="111"/>
      <c r="Y79" s="111"/>
      <c r="Z79" s="111"/>
    </row>
    <row r="80" ht="12.75" customHeight="1">
      <c r="A80" s="237" t="s">
        <v>7656</v>
      </c>
      <c r="B80" s="26" t="s">
        <v>7383</v>
      </c>
      <c r="C80" s="243"/>
      <c r="D80" s="243">
        <v>0.0</v>
      </c>
      <c r="E80" s="243" t="s">
        <v>7360</v>
      </c>
      <c r="F80" s="243">
        <v>1.0</v>
      </c>
      <c r="G80" s="114" t="s">
        <v>7408</v>
      </c>
      <c r="H80" s="114" t="s">
        <v>7657</v>
      </c>
      <c r="I80" s="113">
        <v>2.0</v>
      </c>
      <c r="J80" s="242">
        <f t="shared" si="1"/>
        <v>0.002699055331</v>
      </c>
      <c r="K80" s="111"/>
      <c r="L80" s="111"/>
      <c r="M80" s="111"/>
      <c r="N80" s="111"/>
      <c r="O80" s="111"/>
      <c r="P80" s="111"/>
      <c r="Q80" s="111"/>
      <c r="R80" s="111"/>
      <c r="S80" s="111"/>
      <c r="T80" s="111"/>
      <c r="U80" s="111"/>
      <c r="V80" s="111"/>
      <c r="W80" s="111"/>
      <c r="X80" s="111"/>
      <c r="Y80" s="111"/>
      <c r="Z80" s="111"/>
    </row>
    <row r="81" ht="12.75" customHeight="1">
      <c r="A81" s="237" t="s">
        <v>7659</v>
      </c>
      <c r="B81" s="26" t="s">
        <v>7371</v>
      </c>
      <c r="C81" s="243" t="s">
        <v>7360</v>
      </c>
      <c r="D81" s="243">
        <v>1.0</v>
      </c>
      <c r="E81" s="243"/>
      <c r="F81" s="243">
        <v>0.0</v>
      </c>
      <c r="G81" s="114" t="s">
        <v>7660</v>
      </c>
      <c r="H81" s="114" t="s">
        <v>7661</v>
      </c>
      <c r="I81" s="113">
        <v>2.0</v>
      </c>
      <c r="J81" s="242">
        <f t="shared" si="1"/>
        <v>0.002699055331</v>
      </c>
      <c r="K81" s="111"/>
      <c r="L81" s="111"/>
      <c r="M81" s="111"/>
      <c r="N81" s="111"/>
      <c r="O81" s="111"/>
      <c r="P81" s="111"/>
      <c r="Q81" s="111"/>
      <c r="R81" s="111"/>
      <c r="S81" s="111"/>
      <c r="T81" s="111"/>
      <c r="U81" s="111"/>
      <c r="V81" s="111"/>
      <c r="W81" s="111"/>
      <c r="X81" s="111"/>
      <c r="Y81" s="111"/>
      <c r="Z81" s="111"/>
    </row>
    <row r="82" ht="12.75" customHeight="1">
      <c r="A82" s="237" t="s">
        <v>7662</v>
      </c>
      <c r="B82" s="26" t="s">
        <v>7371</v>
      </c>
      <c r="C82" s="243" t="s">
        <v>7360</v>
      </c>
      <c r="D82" s="243">
        <v>1.0</v>
      </c>
      <c r="E82" s="243"/>
      <c r="F82" s="243">
        <v>0.0</v>
      </c>
      <c r="G82" s="114" t="s">
        <v>7663</v>
      </c>
      <c r="H82" s="148" t="s">
        <v>7664</v>
      </c>
      <c r="I82" s="115">
        <v>2.0</v>
      </c>
      <c r="J82" s="242">
        <f t="shared" si="1"/>
        <v>0.002699055331</v>
      </c>
      <c r="K82" s="111"/>
      <c r="L82" s="111"/>
      <c r="M82" s="111"/>
      <c r="N82" s="111"/>
      <c r="O82" s="111"/>
      <c r="P82" s="111"/>
      <c r="Q82" s="111"/>
      <c r="R82" s="111"/>
      <c r="S82" s="111"/>
      <c r="T82" s="111"/>
      <c r="U82" s="111"/>
      <c r="V82" s="111"/>
      <c r="W82" s="111"/>
      <c r="X82" s="111"/>
      <c r="Y82" s="111"/>
      <c r="Z82" s="111"/>
    </row>
    <row r="83" ht="12.75" customHeight="1">
      <c r="A83" s="237" t="s">
        <v>7665</v>
      </c>
      <c r="B83" s="26" t="s">
        <v>7371</v>
      </c>
      <c r="C83" s="243" t="s">
        <v>7360</v>
      </c>
      <c r="D83" s="243">
        <v>1.0</v>
      </c>
      <c r="E83" s="243"/>
      <c r="F83" s="243">
        <v>0.0</v>
      </c>
      <c r="G83" s="196" t="s">
        <v>7666</v>
      </c>
      <c r="H83" s="114" t="s">
        <v>7667</v>
      </c>
      <c r="I83" s="113">
        <v>2.0</v>
      </c>
      <c r="J83" s="242">
        <f t="shared" si="1"/>
        <v>0.002699055331</v>
      </c>
      <c r="K83" s="111"/>
      <c r="L83" s="111"/>
      <c r="M83" s="111"/>
      <c r="N83" s="111"/>
      <c r="O83" s="111"/>
      <c r="P83" s="111"/>
      <c r="Q83" s="111"/>
      <c r="R83" s="111"/>
      <c r="S83" s="111"/>
      <c r="T83" s="111"/>
      <c r="U83" s="111"/>
      <c r="V83" s="111"/>
      <c r="W83" s="111"/>
      <c r="X83" s="111"/>
      <c r="Y83" s="111"/>
      <c r="Z83" s="111"/>
    </row>
    <row r="84" ht="12.75" customHeight="1">
      <c r="A84" s="237" t="s">
        <v>7668</v>
      </c>
      <c r="B84" s="26" t="s">
        <v>7383</v>
      </c>
      <c r="C84" s="243"/>
      <c r="D84" s="243">
        <v>0.0</v>
      </c>
      <c r="E84" s="243" t="s">
        <v>7360</v>
      </c>
      <c r="F84" s="243">
        <v>1.0</v>
      </c>
      <c r="G84" s="114" t="s">
        <v>7671</v>
      </c>
      <c r="H84" s="114" t="s">
        <v>7672</v>
      </c>
      <c r="I84" s="113">
        <v>2.0</v>
      </c>
      <c r="J84" s="242">
        <f t="shared" si="1"/>
        <v>0.002699055331</v>
      </c>
      <c r="K84" s="111"/>
      <c r="L84" s="111"/>
      <c r="M84" s="111"/>
      <c r="N84" s="111"/>
      <c r="O84" s="111"/>
      <c r="P84" s="111"/>
      <c r="Q84" s="111"/>
      <c r="R84" s="111"/>
      <c r="S84" s="111"/>
      <c r="T84" s="111"/>
      <c r="U84" s="111"/>
      <c r="V84" s="111"/>
      <c r="W84" s="111"/>
      <c r="X84" s="111"/>
      <c r="Y84" s="111"/>
      <c r="Z84" s="111"/>
    </row>
    <row r="85" ht="12.75" customHeight="1">
      <c r="A85" s="237" t="s">
        <v>7673</v>
      </c>
      <c r="B85" s="26" t="s">
        <v>7371</v>
      </c>
      <c r="C85" s="243" t="s">
        <v>7360</v>
      </c>
      <c r="D85" s="243">
        <v>1.0</v>
      </c>
      <c r="E85" s="243"/>
      <c r="F85" s="243">
        <v>0.0</v>
      </c>
      <c r="G85" s="114" t="s">
        <v>7674</v>
      </c>
      <c r="H85" s="114" t="s">
        <v>7641</v>
      </c>
      <c r="I85" s="113">
        <v>2.0</v>
      </c>
      <c r="J85" s="242">
        <f t="shared" si="1"/>
        <v>0.002699055331</v>
      </c>
      <c r="K85" s="111"/>
      <c r="L85" s="111"/>
      <c r="M85" s="111"/>
      <c r="N85" s="111"/>
      <c r="O85" s="111"/>
      <c r="P85" s="111"/>
      <c r="Q85" s="111"/>
      <c r="R85" s="111"/>
      <c r="S85" s="111"/>
      <c r="T85" s="111"/>
      <c r="U85" s="111"/>
      <c r="V85" s="111"/>
      <c r="W85" s="111"/>
      <c r="X85" s="111"/>
      <c r="Y85" s="111"/>
      <c r="Z85" s="111"/>
    </row>
    <row r="86" ht="26.25" customHeight="1">
      <c r="A86" s="241" t="s">
        <v>7675</v>
      </c>
      <c r="B86" s="26" t="s">
        <v>7359</v>
      </c>
      <c r="C86" s="240" t="s">
        <v>7360</v>
      </c>
      <c r="D86" s="243">
        <v>1.0</v>
      </c>
      <c r="E86" s="240" t="s">
        <v>7360</v>
      </c>
      <c r="F86" s="240">
        <v>1.0</v>
      </c>
      <c r="G86" s="114" t="s">
        <v>7408</v>
      </c>
      <c r="H86" s="114" t="s">
        <v>7677</v>
      </c>
      <c r="I86" s="113">
        <v>2.0</v>
      </c>
      <c r="J86" s="242">
        <f t="shared" si="1"/>
        <v>0.002699055331</v>
      </c>
      <c r="K86" s="111"/>
      <c r="L86" s="111"/>
      <c r="M86" s="111"/>
      <c r="N86" s="111"/>
      <c r="O86" s="111"/>
      <c r="P86" s="111"/>
      <c r="Q86" s="111"/>
      <c r="R86" s="111"/>
      <c r="S86" s="111"/>
      <c r="T86" s="111"/>
      <c r="U86" s="111"/>
      <c r="V86" s="111"/>
      <c r="W86" s="111"/>
      <c r="X86" s="111"/>
      <c r="Y86" s="111"/>
      <c r="Z86" s="111"/>
    </row>
    <row r="87" ht="12.75" customHeight="1">
      <c r="A87" s="237" t="s">
        <v>7678</v>
      </c>
      <c r="B87" s="26" t="s">
        <v>7371</v>
      </c>
      <c r="C87" s="243" t="s">
        <v>7360</v>
      </c>
      <c r="D87" s="243">
        <v>1.0</v>
      </c>
      <c r="E87" s="243"/>
      <c r="F87" s="243">
        <v>0.0</v>
      </c>
      <c r="G87" s="148" t="s">
        <v>7679</v>
      </c>
      <c r="H87" s="148" t="s">
        <v>7681</v>
      </c>
      <c r="I87" s="115">
        <v>2.0</v>
      </c>
      <c r="J87" s="242">
        <f t="shared" si="1"/>
        <v>0.002699055331</v>
      </c>
      <c r="K87" s="111"/>
      <c r="L87" s="111"/>
      <c r="M87" s="111"/>
      <c r="N87" s="111"/>
      <c r="O87" s="111"/>
      <c r="P87" s="111"/>
      <c r="Q87" s="111"/>
      <c r="R87" s="111"/>
      <c r="S87" s="111"/>
      <c r="T87" s="111"/>
      <c r="U87" s="111"/>
      <c r="V87" s="111"/>
      <c r="W87" s="111"/>
      <c r="X87" s="111"/>
      <c r="Y87" s="111"/>
      <c r="Z87" s="111"/>
    </row>
    <row r="88" ht="12.75" customHeight="1">
      <c r="A88" s="237" t="s">
        <v>7685</v>
      </c>
      <c r="B88" s="26" t="s">
        <v>7371</v>
      </c>
      <c r="C88" s="243" t="s">
        <v>7360</v>
      </c>
      <c r="D88" s="243">
        <v>1.0</v>
      </c>
      <c r="E88" s="243"/>
      <c r="F88" s="243">
        <v>0.0</v>
      </c>
      <c r="G88" s="252" t="s">
        <v>7686</v>
      </c>
      <c r="H88" s="114" t="s">
        <v>7693</v>
      </c>
      <c r="I88" s="113">
        <v>2.0</v>
      </c>
      <c r="J88" s="242">
        <f t="shared" si="1"/>
        <v>0.002699055331</v>
      </c>
      <c r="K88" s="111"/>
      <c r="L88" s="111"/>
      <c r="M88" s="111"/>
      <c r="N88" s="111"/>
      <c r="O88" s="111"/>
      <c r="P88" s="111"/>
      <c r="Q88" s="111"/>
      <c r="R88" s="111"/>
      <c r="S88" s="111"/>
      <c r="T88" s="111"/>
      <c r="U88" s="111"/>
      <c r="V88" s="111"/>
      <c r="W88" s="111"/>
      <c r="X88" s="111"/>
      <c r="Y88" s="111"/>
      <c r="Z88" s="111"/>
    </row>
    <row r="89" ht="12.75" customHeight="1">
      <c r="A89" s="237" t="s">
        <v>7695</v>
      </c>
      <c r="B89" s="244" t="s">
        <v>7359</v>
      </c>
      <c r="C89" s="243" t="s">
        <v>7360</v>
      </c>
      <c r="D89" s="243">
        <v>1.0</v>
      </c>
      <c r="E89" s="245" t="s">
        <v>7360</v>
      </c>
      <c r="F89" s="245">
        <v>1.0</v>
      </c>
      <c r="G89" s="148" t="s">
        <v>7696</v>
      </c>
      <c r="H89" s="148" t="s">
        <v>7697</v>
      </c>
      <c r="I89" s="115">
        <v>2.0</v>
      </c>
      <c r="J89" s="242">
        <f t="shared" si="1"/>
        <v>0.002699055331</v>
      </c>
      <c r="K89" s="111"/>
      <c r="L89" s="111"/>
      <c r="M89" s="111"/>
      <c r="N89" s="111"/>
      <c r="O89" s="111"/>
      <c r="P89" s="111"/>
      <c r="Q89" s="111"/>
      <c r="R89" s="111"/>
      <c r="S89" s="111"/>
      <c r="T89" s="111"/>
      <c r="U89" s="111"/>
      <c r="V89" s="111"/>
      <c r="W89" s="111"/>
      <c r="X89" s="111"/>
      <c r="Y89" s="111"/>
      <c r="Z89" s="111"/>
    </row>
    <row r="90" ht="12.75" customHeight="1">
      <c r="A90" s="237" t="s">
        <v>7698</v>
      </c>
      <c r="B90" s="26" t="s">
        <v>7371</v>
      </c>
      <c r="C90" s="243" t="s">
        <v>7360</v>
      </c>
      <c r="D90" s="243">
        <v>1.0</v>
      </c>
      <c r="E90" s="243"/>
      <c r="F90" s="243">
        <v>0.0</v>
      </c>
      <c r="G90" s="114" t="s">
        <v>7699</v>
      </c>
      <c r="H90" s="114" t="s">
        <v>7700</v>
      </c>
      <c r="I90" s="113">
        <v>2.0</v>
      </c>
      <c r="J90" s="242">
        <f t="shared" si="1"/>
        <v>0.002699055331</v>
      </c>
      <c r="K90" s="111"/>
      <c r="L90" s="111"/>
      <c r="M90" s="111"/>
      <c r="N90" s="111"/>
      <c r="O90" s="111"/>
      <c r="P90" s="111"/>
      <c r="Q90" s="111"/>
      <c r="R90" s="111"/>
      <c r="S90" s="111"/>
      <c r="T90" s="111"/>
      <c r="U90" s="111"/>
      <c r="V90" s="111"/>
      <c r="W90" s="111"/>
      <c r="X90" s="111"/>
      <c r="Y90" s="111"/>
      <c r="Z90" s="111"/>
    </row>
    <row r="91" ht="12.75" customHeight="1">
      <c r="A91" s="241" t="s">
        <v>7702</v>
      </c>
      <c r="B91" s="26" t="s">
        <v>7383</v>
      </c>
      <c r="C91" s="243"/>
      <c r="D91" s="243">
        <v>0.0</v>
      </c>
      <c r="E91" s="243" t="s">
        <v>7360</v>
      </c>
      <c r="F91" s="243">
        <v>1.0</v>
      </c>
      <c r="G91" s="114"/>
      <c r="H91" s="114" t="s">
        <v>7703</v>
      </c>
      <c r="I91" s="113">
        <v>2.0</v>
      </c>
      <c r="J91" s="242">
        <f t="shared" si="1"/>
        <v>0.002699055331</v>
      </c>
      <c r="K91" s="111"/>
      <c r="L91" s="111"/>
      <c r="M91" s="111"/>
      <c r="N91" s="111"/>
      <c r="O91" s="111"/>
      <c r="P91" s="111"/>
      <c r="Q91" s="111"/>
      <c r="R91" s="111"/>
      <c r="S91" s="111"/>
      <c r="T91" s="111"/>
      <c r="U91" s="111"/>
      <c r="V91" s="111"/>
      <c r="W91" s="111"/>
      <c r="X91" s="111"/>
      <c r="Y91" s="111"/>
      <c r="Z91" s="111"/>
    </row>
    <row r="92" ht="12.75" customHeight="1">
      <c r="A92" s="237" t="s">
        <v>7705</v>
      </c>
      <c r="B92" s="26" t="s">
        <v>7371</v>
      </c>
      <c r="C92" s="243" t="s">
        <v>7360</v>
      </c>
      <c r="D92" s="243">
        <v>1.0</v>
      </c>
      <c r="E92" s="243"/>
      <c r="F92" s="243">
        <v>0.0</v>
      </c>
      <c r="G92" s="114" t="s">
        <v>7408</v>
      </c>
      <c r="H92" s="114" t="s">
        <v>7706</v>
      </c>
      <c r="I92" s="113">
        <v>2.0</v>
      </c>
      <c r="J92" s="242">
        <f t="shared" si="1"/>
        <v>0.002699055331</v>
      </c>
      <c r="K92" s="111"/>
      <c r="L92" s="111"/>
      <c r="M92" s="111"/>
      <c r="N92" s="111"/>
      <c r="O92" s="111"/>
      <c r="P92" s="111"/>
      <c r="Q92" s="111"/>
      <c r="R92" s="111"/>
      <c r="S92" s="111"/>
      <c r="T92" s="111"/>
      <c r="U92" s="111"/>
      <c r="V92" s="111"/>
      <c r="W92" s="111"/>
      <c r="X92" s="111"/>
      <c r="Y92" s="111"/>
      <c r="Z92" s="111"/>
    </row>
    <row r="93" ht="12.75" customHeight="1">
      <c r="A93" s="237" t="s">
        <v>7707</v>
      </c>
      <c r="B93" s="26" t="s">
        <v>7371</v>
      </c>
      <c r="C93" s="243" t="s">
        <v>7360</v>
      </c>
      <c r="D93" s="243">
        <v>1.0</v>
      </c>
      <c r="E93" s="243"/>
      <c r="F93" s="243">
        <v>0.0</v>
      </c>
      <c r="G93" s="250" t="s">
        <v>7708</v>
      </c>
      <c r="H93" s="114" t="s">
        <v>7121</v>
      </c>
      <c r="I93" s="113">
        <v>2.0</v>
      </c>
      <c r="J93" s="242">
        <f t="shared" si="1"/>
        <v>0.002699055331</v>
      </c>
      <c r="K93" s="111"/>
      <c r="L93" s="111"/>
      <c r="M93" s="111"/>
      <c r="N93" s="111"/>
      <c r="O93" s="111"/>
      <c r="P93" s="111"/>
      <c r="Q93" s="111"/>
      <c r="R93" s="111"/>
      <c r="S93" s="111"/>
      <c r="T93" s="111"/>
      <c r="U93" s="111"/>
      <c r="V93" s="111"/>
      <c r="W93" s="111"/>
      <c r="X93" s="111"/>
      <c r="Y93" s="111"/>
      <c r="Z93" s="111"/>
    </row>
    <row r="94" ht="12.75" customHeight="1">
      <c r="A94" s="241" t="s">
        <v>7713</v>
      </c>
      <c r="B94" s="26" t="s">
        <v>7371</v>
      </c>
      <c r="C94" s="243" t="s">
        <v>7360</v>
      </c>
      <c r="D94" s="243">
        <v>1.0</v>
      </c>
      <c r="E94" s="243"/>
      <c r="F94" s="243">
        <v>0.0</v>
      </c>
      <c r="G94" s="114"/>
      <c r="H94" s="114" t="s">
        <v>7714</v>
      </c>
      <c r="I94" s="113">
        <v>2.0</v>
      </c>
      <c r="J94" s="242">
        <f t="shared" si="1"/>
        <v>0.002699055331</v>
      </c>
      <c r="K94" s="111"/>
      <c r="L94" s="111"/>
      <c r="M94" s="111"/>
      <c r="N94" s="111"/>
      <c r="O94" s="111"/>
      <c r="P94" s="111"/>
      <c r="Q94" s="111"/>
      <c r="R94" s="111"/>
      <c r="S94" s="111"/>
      <c r="T94" s="111"/>
      <c r="U94" s="111"/>
      <c r="V94" s="111"/>
      <c r="W94" s="111"/>
      <c r="X94" s="111"/>
      <c r="Y94" s="111"/>
      <c r="Z94" s="111"/>
    </row>
    <row r="95" ht="12.75" customHeight="1">
      <c r="A95" s="237" t="s">
        <v>2079</v>
      </c>
      <c r="B95" s="26" t="s">
        <v>7371</v>
      </c>
      <c r="C95" s="243" t="s">
        <v>7360</v>
      </c>
      <c r="D95" s="243">
        <v>1.0</v>
      </c>
      <c r="E95" s="243"/>
      <c r="F95" s="243">
        <v>0.0</v>
      </c>
      <c r="G95" s="114"/>
      <c r="H95" s="148" t="s">
        <v>7715</v>
      </c>
      <c r="I95" s="115">
        <v>2.0</v>
      </c>
      <c r="J95" s="242">
        <f t="shared" si="1"/>
        <v>0.002699055331</v>
      </c>
      <c r="K95" s="111"/>
      <c r="L95" s="111"/>
      <c r="M95" s="111"/>
      <c r="N95" s="111"/>
      <c r="O95" s="111"/>
      <c r="P95" s="111"/>
      <c r="Q95" s="111"/>
      <c r="R95" s="111"/>
      <c r="S95" s="111"/>
      <c r="T95" s="111"/>
      <c r="U95" s="111"/>
      <c r="V95" s="111"/>
      <c r="W95" s="111"/>
      <c r="X95" s="111"/>
      <c r="Y95" s="111"/>
      <c r="Z95" s="111"/>
    </row>
    <row r="96" ht="12.75" customHeight="1">
      <c r="A96" s="253" t="s">
        <v>7716</v>
      </c>
      <c r="B96" s="244" t="s">
        <v>7371</v>
      </c>
      <c r="C96" s="245" t="s">
        <v>7360</v>
      </c>
      <c r="D96" s="245">
        <v>1.0</v>
      </c>
      <c r="E96" s="243"/>
      <c r="F96" s="243"/>
      <c r="G96" s="148" t="s">
        <v>7719</v>
      </c>
      <c r="H96" s="148" t="s">
        <v>7720</v>
      </c>
      <c r="I96" s="115">
        <v>2.0</v>
      </c>
      <c r="J96" s="242">
        <f t="shared" si="1"/>
        <v>0.002699055331</v>
      </c>
      <c r="K96" s="111"/>
      <c r="L96" s="111"/>
      <c r="M96" s="111"/>
      <c r="N96" s="111"/>
      <c r="O96" s="111"/>
      <c r="P96" s="111"/>
      <c r="Q96" s="111"/>
      <c r="R96" s="111"/>
      <c r="S96" s="111"/>
      <c r="T96" s="111"/>
      <c r="U96" s="111"/>
      <c r="V96" s="111"/>
      <c r="W96" s="111"/>
      <c r="X96" s="111"/>
      <c r="Y96" s="111"/>
      <c r="Z96" s="111"/>
    </row>
    <row r="97" ht="12.75" customHeight="1">
      <c r="A97" s="237" t="s">
        <v>7721</v>
      </c>
      <c r="B97" s="26" t="s">
        <v>7371</v>
      </c>
      <c r="C97" s="243" t="s">
        <v>7360</v>
      </c>
      <c r="D97" s="243">
        <v>1.0</v>
      </c>
      <c r="E97" s="243"/>
      <c r="F97" s="243">
        <v>0.0</v>
      </c>
      <c r="G97" s="196" t="s">
        <v>7722</v>
      </c>
      <c r="H97" s="114" t="s">
        <v>7723</v>
      </c>
      <c r="I97" s="113">
        <v>2.0</v>
      </c>
      <c r="J97" s="242">
        <f t="shared" si="1"/>
        <v>0.002699055331</v>
      </c>
      <c r="K97" s="111"/>
      <c r="L97" s="111"/>
      <c r="M97" s="111"/>
      <c r="N97" s="111"/>
      <c r="O97" s="111"/>
      <c r="P97" s="111"/>
      <c r="Q97" s="111"/>
      <c r="R97" s="111"/>
      <c r="S97" s="111"/>
      <c r="T97" s="111"/>
      <c r="U97" s="111"/>
      <c r="V97" s="111"/>
      <c r="W97" s="111"/>
      <c r="X97" s="111"/>
      <c r="Y97" s="111"/>
      <c r="Z97" s="111"/>
    </row>
    <row r="98" ht="12.75" customHeight="1">
      <c r="A98" s="237" t="s">
        <v>807</v>
      </c>
      <c r="B98" s="26" t="s">
        <v>7371</v>
      </c>
      <c r="C98" s="243" t="s">
        <v>7360</v>
      </c>
      <c r="D98" s="243">
        <v>1.0</v>
      </c>
      <c r="E98" s="243"/>
      <c r="F98" s="243">
        <v>0.0</v>
      </c>
      <c r="G98" s="250" t="s">
        <v>7726</v>
      </c>
      <c r="H98" s="114" t="s">
        <v>7730</v>
      </c>
      <c r="I98" s="113">
        <v>2.0</v>
      </c>
      <c r="J98" s="242">
        <f t="shared" si="1"/>
        <v>0.002699055331</v>
      </c>
      <c r="K98" s="111"/>
      <c r="L98" s="111"/>
      <c r="M98" s="111"/>
      <c r="N98" s="111"/>
      <c r="O98" s="111"/>
      <c r="P98" s="111"/>
      <c r="Q98" s="111"/>
      <c r="R98" s="111"/>
      <c r="S98" s="111"/>
      <c r="T98" s="111"/>
      <c r="U98" s="111"/>
      <c r="V98" s="111"/>
      <c r="W98" s="111"/>
      <c r="X98" s="111"/>
      <c r="Y98" s="111"/>
      <c r="Z98" s="111"/>
    </row>
    <row r="99" ht="12.75" customHeight="1">
      <c r="A99" s="237" t="s">
        <v>7731</v>
      </c>
      <c r="B99" s="26" t="s">
        <v>7371</v>
      </c>
      <c r="C99" s="243" t="s">
        <v>7360</v>
      </c>
      <c r="D99" s="243">
        <v>1.0</v>
      </c>
      <c r="E99" s="243"/>
      <c r="F99" s="243">
        <v>0.0</v>
      </c>
      <c r="G99" s="114" t="s">
        <v>7408</v>
      </c>
      <c r="H99" s="114" t="s">
        <v>7732</v>
      </c>
      <c r="I99" s="113">
        <v>2.0</v>
      </c>
      <c r="J99" s="242">
        <f t="shared" si="1"/>
        <v>0.002699055331</v>
      </c>
      <c r="K99" s="111"/>
      <c r="L99" s="111"/>
      <c r="M99" s="111"/>
      <c r="N99" s="111"/>
      <c r="O99" s="111"/>
      <c r="P99" s="111"/>
      <c r="Q99" s="111"/>
      <c r="R99" s="111"/>
      <c r="S99" s="111"/>
      <c r="T99" s="111"/>
      <c r="U99" s="111"/>
      <c r="V99" s="111"/>
      <c r="W99" s="111"/>
      <c r="X99" s="111"/>
      <c r="Y99" s="111"/>
      <c r="Z99" s="111"/>
    </row>
    <row r="100" ht="12.75" customHeight="1">
      <c r="A100" s="237" t="s">
        <v>2420</v>
      </c>
      <c r="B100" s="26" t="s">
        <v>7446</v>
      </c>
      <c r="C100" s="243"/>
      <c r="D100" s="243">
        <v>0.0</v>
      </c>
      <c r="E100" s="243"/>
      <c r="F100" s="243">
        <v>0.0</v>
      </c>
      <c r="G100" s="114"/>
      <c r="H100" s="114" t="s">
        <v>7733</v>
      </c>
      <c r="I100" s="113">
        <v>2.0</v>
      </c>
      <c r="J100" s="242">
        <f t="shared" si="1"/>
        <v>0.002699055331</v>
      </c>
      <c r="K100" s="111"/>
      <c r="L100" s="111"/>
      <c r="M100" s="111"/>
      <c r="N100" s="111"/>
      <c r="O100" s="111"/>
      <c r="P100" s="111"/>
      <c r="Q100" s="111"/>
      <c r="R100" s="111"/>
      <c r="S100" s="111"/>
      <c r="T100" s="111"/>
      <c r="U100" s="111"/>
      <c r="V100" s="111"/>
      <c r="W100" s="111"/>
      <c r="X100" s="111"/>
      <c r="Y100" s="111"/>
      <c r="Z100" s="111"/>
    </row>
    <row r="101" ht="12.75" customHeight="1">
      <c r="A101" s="237" t="s">
        <v>7735</v>
      </c>
      <c r="B101" s="26" t="s">
        <v>7383</v>
      </c>
      <c r="C101" s="243"/>
      <c r="D101" s="243">
        <v>0.0</v>
      </c>
      <c r="E101" s="243" t="s">
        <v>7360</v>
      </c>
      <c r="F101" s="243">
        <v>1.0</v>
      </c>
      <c r="G101" s="114" t="s">
        <v>7408</v>
      </c>
      <c r="H101" s="114" t="s">
        <v>7736</v>
      </c>
      <c r="I101" s="113">
        <v>2.0</v>
      </c>
      <c r="J101" s="242">
        <f t="shared" si="1"/>
        <v>0.002699055331</v>
      </c>
      <c r="K101" s="111"/>
      <c r="L101" s="111"/>
      <c r="M101" s="111"/>
      <c r="N101" s="111"/>
      <c r="O101" s="111"/>
      <c r="P101" s="111"/>
      <c r="Q101" s="111"/>
      <c r="R101" s="111"/>
      <c r="S101" s="111"/>
      <c r="T101" s="111"/>
      <c r="U101" s="111"/>
      <c r="V101" s="111"/>
      <c r="W101" s="111"/>
      <c r="X101" s="111"/>
      <c r="Y101" s="111"/>
      <c r="Z101" s="111"/>
    </row>
    <row r="102" ht="12.75" customHeight="1">
      <c r="A102" s="241" t="s">
        <v>7737</v>
      </c>
      <c r="B102" s="26" t="s">
        <v>7371</v>
      </c>
      <c r="C102" s="243" t="s">
        <v>7360</v>
      </c>
      <c r="D102" s="243">
        <v>1.0</v>
      </c>
      <c r="E102" s="243"/>
      <c r="F102" s="243">
        <v>0.0</v>
      </c>
      <c r="G102" s="114" t="s">
        <v>7738</v>
      </c>
      <c r="H102" s="114" t="s">
        <v>7627</v>
      </c>
      <c r="I102" s="113">
        <v>2.0</v>
      </c>
      <c r="J102" s="242">
        <f t="shared" si="1"/>
        <v>0.002699055331</v>
      </c>
      <c r="K102" s="111"/>
      <c r="L102" s="111"/>
      <c r="M102" s="111"/>
      <c r="N102" s="111"/>
      <c r="O102" s="111"/>
      <c r="P102" s="111"/>
      <c r="Q102" s="111"/>
      <c r="R102" s="111"/>
      <c r="S102" s="111"/>
      <c r="T102" s="111"/>
      <c r="U102" s="111"/>
      <c r="V102" s="111"/>
      <c r="W102" s="111"/>
      <c r="X102" s="111"/>
      <c r="Y102" s="111"/>
      <c r="Z102" s="111"/>
    </row>
    <row r="103" ht="12.75" customHeight="1">
      <c r="A103" s="241" t="s">
        <v>7739</v>
      </c>
      <c r="B103" s="26" t="s">
        <v>7371</v>
      </c>
      <c r="C103" s="243" t="s">
        <v>7360</v>
      </c>
      <c r="D103" s="243">
        <v>1.0</v>
      </c>
      <c r="E103" s="243"/>
      <c r="F103" s="243">
        <v>0.0</v>
      </c>
      <c r="G103" s="114" t="s">
        <v>7699</v>
      </c>
      <c r="H103" s="114" t="s">
        <v>7627</v>
      </c>
      <c r="I103" s="113">
        <v>2.0</v>
      </c>
      <c r="J103" s="242">
        <f t="shared" si="1"/>
        <v>0.002699055331</v>
      </c>
      <c r="K103" s="111"/>
      <c r="L103" s="111"/>
      <c r="M103" s="111"/>
      <c r="N103" s="111"/>
      <c r="O103" s="111"/>
      <c r="P103" s="111"/>
      <c r="Q103" s="111"/>
      <c r="R103" s="111"/>
      <c r="S103" s="111"/>
      <c r="T103" s="111"/>
      <c r="U103" s="111"/>
      <c r="V103" s="111"/>
      <c r="W103" s="111"/>
      <c r="X103" s="111"/>
      <c r="Y103" s="111"/>
      <c r="Z103" s="111"/>
    </row>
    <row r="104" ht="40.5" customHeight="1">
      <c r="A104" s="237" t="s">
        <v>7742</v>
      </c>
      <c r="B104" s="26" t="s">
        <v>7371</v>
      </c>
      <c r="C104" s="243" t="s">
        <v>7360</v>
      </c>
      <c r="D104" s="243">
        <v>1.0</v>
      </c>
      <c r="E104" s="243"/>
      <c r="F104" s="243">
        <v>0.0</v>
      </c>
      <c r="G104" s="251" t="s">
        <v>7743</v>
      </c>
      <c r="H104" s="114" t="s">
        <v>7693</v>
      </c>
      <c r="I104" s="113">
        <v>2.0</v>
      </c>
      <c r="J104" s="242">
        <f t="shared" si="1"/>
        <v>0.002699055331</v>
      </c>
      <c r="K104" s="111"/>
      <c r="L104" s="111"/>
      <c r="M104" s="111"/>
      <c r="N104" s="111"/>
      <c r="O104" s="111"/>
      <c r="P104" s="111"/>
      <c r="Q104" s="111"/>
      <c r="R104" s="111"/>
      <c r="S104" s="111"/>
      <c r="T104" s="111"/>
      <c r="U104" s="111"/>
      <c r="V104" s="111"/>
      <c r="W104" s="111"/>
      <c r="X104" s="111"/>
      <c r="Y104" s="111"/>
      <c r="Z104" s="111"/>
    </row>
    <row r="105" ht="12.75" customHeight="1">
      <c r="A105" s="254" t="s">
        <v>6303</v>
      </c>
      <c r="B105" s="244" t="s">
        <v>7383</v>
      </c>
      <c r="C105" s="243"/>
      <c r="D105" s="243"/>
      <c r="E105" s="245" t="s">
        <v>7360</v>
      </c>
      <c r="F105" s="245">
        <v>1.0</v>
      </c>
      <c r="G105" s="148" t="s">
        <v>7745</v>
      </c>
      <c r="H105" s="148" t="s">
        <v>7095</v>
      </c>
      <c r="I105" s="115">
        <v>1.0</v>
      </c>
      <c r="J105" s="242">
        <f t="shared" si="1"/>
        <v>0.001349527665</v>
      </c>
      <c r="K105" s="111"/>
      <c r="L105" s="111"/>
      <c r="M105" s="111"/>
      <c r="N105" s="111"/>
      <c r="O105" s="111"/>
      <c r="P105" s="111"/>
      <c r="Q105" s="111"/>
      <c r="R105" s="111"/>
      <c r="S105" s="111"/>
      <c r="T105" s="111"/>
      <c r="U105" s="111"/>
      <c r="V105" s="111"/>
      <c r="W105" s="111"/>
      <c r="X105" s="111"/>
      <c r="Y105" s="111"/>
      <c r="Z105" s="111"/>
    </row>
    <row r="106" ht="12.75" customHeight="1">
      <c r="A106" s="241" t="s">
        <v>992</v>
      </c>
      <c r="B106" s="26" t="s">
        <v>7446</v>
      </c>
      <c r="C106" s="243"/>
      <c r="D106" s="243">
        <v>0.0</v>
      </c>
      <c r="E106" s="243"/>
      <c r="F106" s="243">
        <v>0.0</v>
      </c>
      <c r="G106" s="114" t="s">
        <v>7747</v>
      </c>
      <c r="H106" s="114" t="s">
        <v>7748</v>
      </c>
      <c r="I106" s="113">
        <v>1.0</v>
      </c>
      <c r="J106" s="242">
        <f t="shared" si="1"/>
        <v>0.001349527665</v>
      </c>
      <c r="K106" s="111"/>
      <c r="L106" s="111"/>
      <c r="M106" s="111"/>
      <c r="N106" s="111"/>
      <c r="O106" s="111"/>
      <c r="P106" s="111"/>
      <c r="Q106" s="111"/>
      <c r="R106" s="111"/>
      <c r="S106" s="111"/>
      <c r="T106" s="111"/>
      <c r="U106" s="111"/>
      <c r="V106" s="111"/>
      <c r="W106" s="111"/>
      <c r="X106" s="111"/>
      <c r="Y106" s="111"/>
      <c r="Z106" s="111"/>
    </row>
    <row r="107" ht="12.75" customHeight="1">
      <c r="A107" s="237" t="s">
        <v>7749</v>
      </c>
      <c r="B107" s="26" t="s">
        <v>7371</v>
      </c>
      <c r="C107" s="243" t="s">
        <v>7360</v>
      </c>
      <c r="D107" s="243">
        <v>1.0</v>
      </c>
      <c r="E107" s="243"/>
      <c r="F107" s="243">
        <v>0.0</v>
      </c>
      <c r="G107" s="246" t="s">
        <v>7750</v>
      </c>
      <c r="H107" s="114" t="s">
        <v>7751</v>
      </c>
      <c r="I107" s="113">
        <v>1.0</v>
      </c>
      <c r="J107" s="242">
        <f t="shared" si="1"/>
        <v>0.001349527665</v>
      </c>
      <c r="K107" s="111"/>
      <c r="L107" s="111"/>
      <c r="M107" s="111"/>
      <c r="N107" s="111"/>
      <c r="O107" s="111"/>
      <c r="P107" s="111"/>
      <c r="Q107" s="111"/>
      <c r="R107" s="111"/>
      <c r="S107" s="111"/>
      <c r="T107" s="111"/>
      <c r="U107" s="111"/>
      <c r="V107" s="111"/>
      <c r="W107" s="111"/>
      <c r="X107" s="111"/>
      <c r="Y107" s="111"/>
      <c r="Z107" s="111"/>
    </row>
    <row r="108" ht="12.75" customHeight="1">
      <c r="A108" s="237" t="s">
        <v>7753</v>
      </c>
      <c r="B108" s="26" t="s">
        <v>7383</v>
      </c>
      <c r="C108" s="243"/>
      <c r="D108" s="243">
        <v>0.0</v>
      </c>
      <c r="E108" s="243" t="s">
        <v>7360</v>
      </c>
      <c r="F108" s="243">
        <v>1.0</v>
      </c>
      <c r="G108" s="250" t="s">
        <v>7754</v>
      </c>
      <c r="H108" s="114" t="s">
        <v>7761</v>
      </c>
      <c r="I108" s="113">
        <v>1.0</v>
      </c>
      <c r="J108" s="242">
        <f t="shared" si="1"/>
        <v>0.001349527665</v>
      </c>
      <c r="K108" s="111"/>
      <c r="L108" s="111"/>
      <c r="M108" s="111"/>
      <c r="N108" s="111"/>
      <c r="O108" s="111"/>
      <c r="P108" s="111"/>
      <c r="Q108" s="111"/>
      <c r="R108" s="111"/>
      <c r="S108" s="111"/>
      <c r="T108" s="111"/>
      <c r="U108" s="111"/>
      <c r="V108" s="111"/>
      <c r="W108" s="111"/>
      <c r="X108" s="111"/>
      <c r="Y108" s="111"/>
      <c r="Z108" s="111"/>
    </row>
    <row r="109" ht="12.75" customHeight="1">
      <c r="A109" s="237" t="s">
        <v>7762</v>
      </c>
      <c r="B109" s="26" t="s">
        <v>7371</v>
      </c>
      <c r="C109" s="243" t="s">
        <v>7360</v>
      </c>
      <c r="D109" s="243">
        <v>1.0</v>
      </c>
      <c r="E109" s="243"/>
      <c r="F109" s="243">
        <v>0.0</v>
      </c>
      <c r="G109" s="114" t="s">
        <v>7408</v>
      </c>
      <c r="H109" s="114" t="s">
        <v>7763</v>
      </c>
      <c r="I109" s="113">
        <v>1.0</v>
      </c>
      <c r="J109" s="242">
        <f t="shared" si="1"/>
        <v>0.001349527665</v>
      </c>
      <c r="K109" s="111"/>
      <c r="L109" s="111"/>
      <c r="M109" s="111"/>
      <c r="N109" s="111"/>
      <c r="O109" s="111"/>
      <c r="P109" s="111"/>
      <c r="Q109" s="111"/>
      <c r="R109" s="111"/>
      <c r="S109" s="111"/>
      <c r="T109" s="111"/>
      <c r="U109" s="111"/>
      <c r="V109" s="111"/>
      <c r="W109" s="111"/>
      <c r="X109" s="111"/>
      <c r="Y109" s="111"/>
      <c r="Z109" s="111"/>
    </row>
    <row r="110" ht="12.75" customHeight="1">
      <c r="A110" s="237" t="s">
        <v>7766</v>
      </c>
      <c r="B110" s="26" t="s">
        <v>7383</v>
      </c>
      <c r="C110" s="243"/>
      <c r="D110" s="243">
        <v>0.0</v>
      </c>
      <c r="E110" s="243" t="s">
        <v>7360</v>
      </c>
      <c r="F110" s="243">
        <v>1.0</v>
      </c>
      <c r="G110" s="114"/>
      <c r="H110" s="114" t="s">
        <v>7155</v>
      </c>
      <c r="I110" s="113">
        <v>1.0</v>
      </c>
      <c r="J110" s="242">
        <f t="shared" si="1"/>
        <v>0.001349527665</v>
      </c>
      <c r="K110" s="111"/>
      <c r="L110" s="111"/>
      <c r="M110" s="111"/>
      <c r="N110" s="111"/>
      <c r="O110" s="111"/>
      <c r="P110" s="111"/>
      <c r="Q110" s="111"/>
      <c r="R110" s="111"/>
      <c r="S110" s="111"/>
      <c r="T110" s="111"/>
      <c r="U110" s="111"/>
      <c r="V110" s="111"/>
      <c r="W110" s="111"/>
      <c r="X110" s="111"/>
      <c r="Y110" s="111"/>
      <c r="Z110" s="111"/>
    </row>
    <row r="111" ht="12.75" customHeight="1">
      <c r="A111" s="237" t="s">
        <v>7769</v>
      </c>
      <c r="B111" s="26" t="s">
        <v>7371</v>
      </c>
      <c r="C111" s="243" t="s">
        <v>7360</v>
      </c>
      <c r="D111" s="243">
        <v>1.0</v>
      </c>
      <c r="E111" s="243"/>
      <c r="F111" s="243">
        <v>0.0</v>
      </c>
      <c r="G111" s="114" t="s">
        <v>7770</v>
      </c>
      <c r="H111" s="114" t="s">
        <v>7771</v>
      </c>
      <c r="I111" s="113">
        <v>1.0</v>
      </c>
      <c r="J111" s="242">
        <f t="shared" si="1"/>
        <v>0.001349527665</v>
      </c>
      <c r="K111" s="111"/>
      <c r="L111" s="111"/>
      <c r="M111" s="111"/>
      <c r="N111" s="111"/>
      <c r="O111" s="111"/>
      <c r="P111" s="111"/>
      <c r="Q111" s="111"/>
      <c r="R111" s="111"/>
      <c r="S111" s="111"/>
      <c r="T111" s="111"/>
      <c r="U111" s="111"/>
      <c r="V111" s="111"/>
      <c r="W111" s="111"/>
      <c r="X111" s="111"/>
      <c r="Y111" s="111"/>
      <c r="Z111" s="111"/>
    </row>
    <row r="112" ht="12.75" customHeight="1">
      <c r="A112" s="237" t="s">
        <v>7774</v>
      </c>
      <c r="B112" s="26" t="s">
        <v>7371</v>
      </c>
      <c r="C112" s="243" t="s">
        <v>7360</v>
      </c>
      <c r="D112" s="243">
        <v>1.0</v>
      </c>
      <c r="E112" s="243"/>
      <c r="F112" s="243">
        <v>0.0</v>
      </c>
      <c r="G112" s="114" t="s">
        <v>7775</v>
      </c>
      <c r="H112" s="114" t="s">
        <v>7571</v>
      </c>
      <c r="I112" s="113">
        <v>1.0</v>
      </c>
      <c r="J112" s="242">
        <f t="shared" si="1"/>
        <v>0.001349527665</v>
      </c>
      <c r="K112" s="111"/>
      <c r="L112" s="111"/>
      <c r="M112" s="111"/>
      <c r="N112" s="111"/>
      <c r="O112" s="111"/>
      <c r="P112" s="111"/>
      <c r="Q112" s="111"/>
      <c r="R112" s="111"/>
      <c r="S112" s="111"/>
      <c r="T112" s="111"/>
      <c r="U112" s="111"/>
      <c r="V112" s="111"/>
      <c r="W112" s="111"/>
      <c r="X112" s="111"/>
      <c r="Y112" s="111"/>
      <c r="Z112" s="111"/>
    </row>
    <row r="113" ht="12.75" customHeight="1">
      <c r="A113" s="237" t="s">
        <v>7777</v>
      </c>
      <c r="B113" s="26" t="s">
        <v>7383</v>
      </c>
      <c r="C113" s="243"/>
      <c r="D113" s="243">
        <v>0.0</v>
      </c>
      <c r="E113" s="243" t="s">
        <v>7360</v>
      </c>
      <c r="F113" s="243">
        <v>1.0</v>
      </c>
      <c r="G113" s="114" t="s">
        <v>7778</v>
      </c>
      <c r="H113" s="114" t="s">
        <v>7650</v>
      </c>
      <c r="I113" s="113">
        <v>1.0</v>
      </c>
      <c r="J113" s="242">
        <f t="shared" si="1"/>
        <v>0.001349527665</v>
      </c>
      <c r="K113" s="111"/>
      <c r="L113" s="111"/>
      <c r="M113" s="111"/>
      <c r="N113" s="111"/>
      <c r="O113" s="111"/>
      <c r="P113" s="111"/>
      <c r="Q113" s="111"/>
      <c r="R113" s="111"/>
      <c r="S113" s="111"/>
      <c r="T113" s="111"/>
      <c r="U113" s="111"/>
      <c r="V113" s="111"/>
      <c r="W113" s="111"/>
      <c r="X113" s="111"/>
      <c r="Y113" s="111"/>
      <c r="Z113" s="111"/>
    </row>
    <row r="114" ht="12.75" customHeight="1">
      <c r="A114" s="127" t="s">
        <v>7779</v>
      </c>
      <c r="B114" s="22" t="s">
        <v>7383</v>
      </c>
      <c r="C114" s="243"/>
      <c r="D114" s="243">
        <v>0.0</v>
      </c>
      <c r="E114" s="243" t="s">
        <v>7360</v>
      </c>
      <c r="F114" s="243">
        <v>1.0</v>
      </c>
      <c r="G114" s="114"/>
      <c r="H114" s="114" t="s">
        <v>7781</v>
      </c>
      <c r="I114" s="113">
        <v>1.0</v>
      </c>
      <c r="J114" s="242">
        <f t="shared" si="1"/>
        <v>0.001349527665</v>
      </c>
      <c r="K114" s="111"/>
      <c r="L114" s="111"/>
      <c r="M114" s="111"/>
      <c r="N114" s="111"/>
      <c r="O114" s="111"/>
      <c r="P114" s="111"/>
      <c r="Q114" s="111"/>
      <c r="R114" s="111"/>
      <c r="S114" s="111"/>
      <c r="T114" s="111"/>
      <c r="U114" s="111"/>
      <c r="V114" s="111"/>
      <c r="W114" s="111"/>
      <c r="X114" s="111"/>
      <c r="Y114" s="111"/>
      <c r="Z114" s="111"/>
    </row>
    <row r="115" ht="12.75" customHeight="1">
      <c r="A115" s="253" t="s">
        <v>7782</v>
      </c>
      <c r="B115" s="244" t="s">
        <v>7371</v>
      </c>
      <c r="C115" s="245" t="s">
        <v>7360</v>
      </c>
      <c r="D115" s="245">
        <v>1.0</v>
      </c>
      <c r="E115" s="243"/>
      <c r="F115" s="245">
        <v>0.0</v>
      </c>
      <c r="G115" s="114"/>
      <c r="H115" s="148" t="s">
        <v>7068</v>
      </c>
      <c r="I115" s="115">
        <v>1.0</v>
      </c>
      <c r="J115" s="242">
        <f t="shared" si="1"/>
        <v>0.001349527665</v>
      </c>
      <c r="K115" s="111"/>
      <c r="L115" s="111"/>
      <c r="M115" s="111"/>
      <c r="N115" s="111"/>
      <c r="O115" s="111"/>
      <c r="P115" s="111"/>
      <c r="Q115" s="111"/>
      <c r="R115" s="111"/>
      <c r="S115" s="111"/>
      <c r="T115" s="111"/>
      <c r="U115" s="111"/>
      <c r="V115" s="111"/>
      <c r="W115" s="111"/>
      <c r="X115" s="111"/>
      <c r="Y115" s="111"/>
      <c r="Z115" s="111"/>
    </row>
    <row r="116" ht="12.75" customHeight="1">
      <c r="A116" s="237" t="s">
        <v>7784</v>
      </c>
      <c r="B116" s="26" t="s">
        <v>7383</v>
      </c>
      <c r="C116" s="243"/>
      <c r="D116" s="243">
        <v>0.0</v>
      </c>
      <c r="E116" s="243" t="s">
        <v>7360</v>
      </c>
      <c r="F116" s="243">
        <v>1.0</v>
      </c>
      <c r="G116" s="114"/>
      <c r="H116" s="114" t="s">
        <v>7785</v>
      </c>
      <c r="I116" s="113">
        <v>1.0</v>
      </c>
      <c r="J116" s="242">
        <f t="shared" si="1"/>
        <v>0.001349527665</v>
      </c>
      <c r="K116" s="111"/>
      <c r="L116" s="111"/>
      <c r="M116" s="111"/>
      <c r="N116" s="111"/>
      <c r="O116" s="111"/>
      <c r="P116" s="111"/>
      <c r="Q116" s="111"/>
      <c r="R116" s="111"/>
      <c r="S116" s="111"/>
      <c r="T116" s="111"/>
      <c r="U116" s="111"/>
      <c r="V116" s="111"/>
      <c r="W116" s="111"/>
      <c r="X116" s="111"/>
      <c r="Y116" s="111"/>
      <c r="Z116" s="111"/>
    </row>
    <row r="117" ht="12.75" customHeight="1">
      <c r="A117" s="237" t="s">
        <v>7788</v>
      </c>
      <c r="B117" s="26" t="s">
        <v>7371</v>
      </c>
      <c r="C117" s="243" t="s">
        <v>7360</v>
      </c>
      <c r="D117" s="243">
        <v>1.0</v>
      </c>
      <c r="E117" s="243"/>
      <c r="F117" s="243">
        <v>0.0</v>
      </c>
      <c r="G117" s="114"/>
      <c r="H117" s="114" t="s">
        <v>7277</v>
      </c>
      <c r="I117" s="113">
        <v>1.0</v>
      </c>
      <c r="J117" s="242">
        <f t="shared" si="1"/>
        <v>0.001349527665</v>
      </c>
      <c r="K117" s="111"/>
      <c r="L117" s="111"/>
      <c r="M117" s="111"/>
      <c r="N117" s="111"/>
      <c r="O117" s="111"/>
      <c r="P117" s="111"/>
      <c r="Q117" s="111"/>
      <c r="R117" s="111"/>
      <c r="S117" s="111"/>
      <c r="T117" s="111"/>
      <c r="U117" s="111"/>
      <c r="V117" s="111"/>
      <c r="W117" s="111"/>
      <c r="X117" s="111"/>
      <c r="Y117" s="111"/>
      <c r="Z117" s="111"/>
    </row>
    <row r="118" ht="12.75" customHeight="1">
      <c r="A118" s="237" t="s">
        <v>7790</v>
      </c>
      <c r="B118" s="26" t="s">
        <v>7383</v>
      </c>
      <c r="C118" s="243"/>
      <c r="D118" s="243">
        <v>0.0</v>
      </c>
      <c r="E118" s="243" t="s">
        <v>7360</v>
      </c>
      <c r="F118" s="243">
        <v>1.0</v>
      </c>
      <c r="G118" s="114" t="s">
        <v>7791</v>
      </c>
      <c r="H118" s="114" t="s">
        <v>7792</v>
      </c>
      <c r="I118" s="113">
        <v>1.0</v>
      </c>
      <c r="J118" s="242">
        <f t="shared" si="1"/>
        <v>0.001349527665</v>
      </c>
      <c r="K118" s="111"/>
      <c r="L118" s="111"/>
      <c r="M118" s="111"/>
      <c r="N118" s="111"/>
      <c r="O118" s="111"/>
      <c r="P118" s="111"/>
      <c r="Q118" s="111"/>
      <c r="R118" s="111"/>
      <c r="S118" s="111"/>
      <c r="T118" s="111"/>
      <c r="U118" s="111"/>
      <c r="V118" s="111"/>
      <c r="W118" s="111"/>
      <c r="X118" s="111"/>
      <c r="Y118" s="111"/>
      <c r="Z118" s="111"/>
    </row>
    <row r="119" ht="12.75" customHeight="1">
      <c r="A119" s="237" t="s">
        <v>4179</v>
      </c>
      <c r="B119" s="26" t="s">
        <v>7371</v>
      </c>
      <c r="C119" s="243" t="s">
        <v>7360</v>
      </c>
      <c r="D119" s="243">
        <v>1.0</v>
      </c>
      <c r="E119" s="243"/>
      <c r="F119" s="243">
        <v>0.0</v>
      </c>
      <c r="G119" s="114" t="s">
        <v>7793</v>
      </c>
      <c r="H119" s="114" t="s">
        <v>7794</v>
      </c>
      <c r="I119" s="113">
        <v>1.0</v>
      </c>
      <c r="J119" s="242">
        <f t="shared" si="1"/>
        <v>0.001349527665</v>
      </c>
      <c r="K119" s="111"/>
      <c r="L119" s="111"/>
      <c r="M119" s="111"/>
      <c r="N119" s="111"/>
      <c r="O119" s="111"/>
      <c r="P119" s="111"/>
      <c r="Q119" s="111"/>
      <c r="R119" s="111"/>
      <c r="S119" s="111"/>
      <c r="T119" s="111"/>
      <c r="U119" s="111"/>
      <c r="V119" s="111"/>
      <c r="W119" s="111"/>
      <c r="X119" s="111"/>
      <c r="Y119" s="111"/>
      <c r="Z119" s="111"/>
    </row>
    <row r="120" ht="12.75" customHeight="1">
      <c r="A120" s="237" t="s">
        <v>7796</v>
      </c>
      <c r="B120" s="26" t="s">
        <v>7371</v>
      </c>
      <c r="C120" s="243" t="s">
        <v>7360</v>
      </c>
      <c r="D120" s="243">
        <v>1.0</v>
      </c>
      <c r="E120" s="243"/>
      <c r="F120" s="243">
        <v>0.0</v>
      </c>
      <c r="G120" s="114" t="s">
        <v>7797</v>
      </c>
      <c r="H120" s="114" t="s">
        <v>7776</v>
      </c>
      <c r="I120" s="113">
        <v>1.0</v>
      </c>
      <c r="J120" s="242">
        <f t="shared" si="1"/>
        <v>0.001349527665</v>
      </c>
      <c r="K120" s="111"/>
      <c r="L120" s="111"/>
      <c r="M120" s="111"/>
      <c r="N120" s="111"/>
      <c r="O120" s="111"/>
      <c r="P120" s="111"/>
      <c r="Q120" s="111"/>
      <c r="R120" s="111"/>
      <c r="S120" s="111"/>
      <c r="T120" s="111"/>
      <c r="U120" s="111"/>
      <c r="V120" s="111"/>
      <c r="W120" s="111"/>
      <c r="X120" s="111"/>
      <c r="Y120" s="111"/>
      <c r="Z120" s="111"/>
    </row>
    <row r="121" ht="12.75" customHeight="1">
      <c r="A121" s="237" t="s">
        <v>7798</v>
      </c>
      <c r="B121" s="26" t="s">
        <v>7371</v>
      </c>
      <c r="C121" s="243" t="s">
        <v>7360</v>
      </c>
      <c r="D121" s="243">
        <v>1.0</v>
      </c>
      <c r="E121" s="243"/>
      <c r="F121" s="243">
        <v>0.0</v>
      </c>
      <c r="G121" s="114" t="s">
        <v>7799</v>
      </c>
      <c r="H121" s="114" t="s">
        <v>7800</v>
      </c>
      <c r="I121" s="113">
        <v>1.0</v>
      </c>
      <c r="J121" s="242">
        <f t="shared" si="1"/>
        <v>0.001349527665</v>
      </c>
      <c r="K121" s="111"/>
      <c r="L121" s="111"/>
      <c r="M121" s="111"/>
      <c r="N121" s="111"/>
      <c r="O121" s="111"/>
      <c r="P121" s="111"/>
      <c r="Q121" s="111"/>
      <c r="R121" s="111"/>
      <c r="S121" s="111"/>
      <c r="T121" s="111"/>
      <c r="U121" s="111"/>
      <c r="V121" s="111"/>
      <c r="W121" s="111"/>
      <c r="X121" s="111"/>
      <c r="Y121" s="111"/>
      <c r="Z121" s="111"/>
    </row>
    <row r="122" ht="12.75" customHeight="1">
      <c r="A122" s="237" t="s">
        <v>7801</v>
      </c>
      <c r="B122" s="26" t="s">
        <v>7371</v>
      </c>
      <c r="C122" s="243" t="s">
        <v>7360</v>
      </c>
      <c r="D122" s="243">
        <v>1.0</v>
      </c>
      <c r="E122" s="243"/>
      <c r="F122" s="243">
        <v>0.0</v>
      </c>
      <c r="G122" s="114"/>
      <c r="H122" s="114" t="s">
        <v>7277</v>
      </c>
      <c r="I122" s="113">
        <v>1.0</v>
      </c>
      <c r="J122" s="242">
        <f t="shared" si="1"/>
        <v>0.001349527665</v>
      </c>
      <c r="K122" s="111"/>
      <c r="L122" s="111"/>
      <c r="M122" s="111"/>
      <c r="N122" s="111"/>
      <c r="O122" s="111"/>
      <c r="P122" s="111"/>
      <c r="Q122" s="111"/>
      <c r="R122" s="111"/>
      <c r="S122" s="111"/>
      <c r="T122" s="111"/>
      <c r="U122" s="111"/>
      <c r="V122" s="111"/>
      <c r="W122" s="111"/>
      <c r="X122" s="111"/>
      <c r="Y122" s="111"/>
      <c r="Z122" s="111"/>
    </row>
    <row r="123" ht="12.75" customHeight="1">
      <c r="A123" s="237" t="s">
        <v>7802</v>
      </c>
      <c r="B123" s="26" t="s">
        <v>7371</v>
      </c>
      <c r="C123" s="243" t="s">
        <v>7360</v>
      </c>
      <c r="D123" s="243">
        <v>1.0</v>
      </c>
      <c r="E123" s="243"/>
      <c r="F123" s="243">
        <v>0.0</v>
      </c>
      <c r="G123" s="114" t="s">
        <v>7775</v>
      </c>
      <c r="H123" s="114" t="s">
        <v>7571</v>
      </c>
      <c r="I123" s="113">
        <v>1.0</v>
      </c>
      <c r="J123" s="242">
        <f t="shared" si="1"/>
        <v>0.001349527665</v>
      </c>
      <c r="K123" s="111"/>
      <c r="L123" s="111"/>
      <c r="M123" s="111"/>
      <c r="N123" s="111"/>
      <c r="O123" s="111"/>
      <c r="P123" s="111"/>
      <c r="Q123" s="111"/>
      <c r="R123" s="111"/>
      <c r="S123" s="111"/>
      <c r="T123" s="111"/>
      <c r="U123" s="111"/>
      <c r="V123" s="111"/>
      <c r="W123" s="111"/>
      <c r="X123" s="111"/>
      <c r="Y123" s="111"/>
      <c r="Z123" s="111"/>
    </row>
    <row r="124" ht="12.75" customHeight="1">
      <c r="A124" s="253" t="s">
        <v>7803</v>
      </c>
      <c r="B124" s="244" t="s">
        <v>7383</v>
      </c>
      <c r="C124" s="243"/>
      <c r="D124" s="243"/>
      <c r="E124" s="245" t="s">
        <v>7360</v>
      </c>
      <c r="F124" s="245">
        <v>1.0</v>
      </c>
      <c r="G124" s="148" t="s">
        <v>7804</v>
      </c>
      <c r="H124" s="148" t="s">
        <v>7805</v>
      </c>
      <c r="I124" s="115">
        <v>1.0</v>
      </c>
      <c r="J124" s="242">
        <f t="shared" si="1"/>
        <v>0.001349527665</v>
      </c>
      <c r="K124" s="111"/>
      <c r="L124" s="111"/>
      <c r="M124" s="111"/>
      <c r="N124" s="111"/>
      <c r="O124" s="111"/>
      <c r="P124" s="111"/>
      <c r="Q124" s="111"/>
      <c r="R124" s="111"/>
      <c r="S124" s="111"/>
      <c r="T124" s="111"/>
      <c r="U124" s="111"/>
      <c r="V124" s="111"/>
      <c r="W124" s="111"/>
      <c r="X124" s="111"/>
      <c r="Y124" s="111"/>
      <c r="Z124" s="111"/>
    </row>
    <row r="125" ht="12.75" customHeight="1">
      <c r="A125" s="237" t="s">
        <v>7806</v>
      </c>
      <c r="B125" s="26" t="s">
        <v>7371</v>
      </c>
      <c r="C125" s="243" t="s">
        <v>7360</v>
      </c>
      <c r="D125" s="243">
        <v>1.0</v>
      </c>
      <c r="E125" s="243"/>
      <c r="F125" s="243">
        <v>0.0</v>
      </c>
      <c r="G125" s="114"/>
      <c r="H125" s="114" t="s">
        <v>7277</v>
      </c>
      <c r="I125" s="113">
        <v>1.0</v>
      </c>
      <c r="J125" s="242">
        <f t="shared" si="1"/>
        <v>0.001349527665</v>
      </c>
      <c r="K125" s="111"/>
      <c r="L125" s="111"/>
      <c r="M125" s="111"/>
      <c r="N125" s="111"/>
      <c r="O125" s="111"/>
      <c r="P125" s="111"/>
      <c r="Q125" s="111"/>
      <c r="R125" s="111"/>
      <c r="S125" s="111"/>
      <c r="T125" s="111"/>
      <c r="U125" s="111"/>
      <c r="V125" s="111"/>
      <c r="W125" s="111"/>
      <c r="X125" s="111"/>
      <c r="Y125" s="111"/>
      <c r="Z125" s="111"/>
    </row>
    <row r="126" ht="12.75" customHeight="1">
      <c r="A126" s="237" t="s">
        <v>7807</v>
      </c>
      <c r="B126" s="26" t="s">
        <v>7371</v>
      </c>
      <c r="C126" s="243" t="s">
        <v>7360</v>
      </c>
      <c r="D126" s="243">
        <v>1.0</v>
      </c>
      <c r="E126" s="243"/>
      <c r="F126" s="243">
        <v>0.0</v>
      </c>
      <c r="G126" s="114"/>
      <c r="H126" s="114" t="s">
        <v>7277</v>
      </c>
      <c r="I126" s="113">
        <v>1.0</v>
      </c>
      <c r="J126" s="242">
        <f t="shared" si="1"/>
        <v>0.001349527665</v>
      </c>
      <c r="K126" s="111"/>
      <c r="L126" s="111"/>
      <c r="M126" s="111"/>
      <c r="N126" s="111"/>
      <c r="O126" s="111"/>
      <c r="P126" s="111"/>
      <c r="Q126" s="111"/>
      <c r="R126" s="111"/>
      <c r="S126" s="111"/>
      <c r="T126" s="111"/>
      <c r="U126" s="111"/>
      <c r="V126" s="111"/>
      <c r="W126" s="111"/>
      <c r="X126" s="111"/>
      <c r="Y126" s="111"/>
      <c r="Z126" s="111"/>
    </row>
    <row r="127" ht="12.75" customHeight="1">
      <c r="A127" s="241" t="s">
        <v>7808</v>
      </c>
      <c r="B127" s="26" t="s">
        <v>7446</v>
      </c>
      <c r="C127" s="243"/>
      <c r="D127" s="243">
        <v>0.0</v>
      </c>
      <c r="E127" s="243"/>
      <c r="F127" s="243">
        <v>0.0</v>
      </c>
      <c r="G127" s="114"/>
      <c r="H127" s="114" t="s">
        <v>7232</v>
      </c>
      <c r="I127" s="113">
        <v>1.0</v>
      </c>
      <c r="J127" s="242">
        <f t="shared" si="1"/>
        <v>0.001349527665</v>
      </c>
      <c r="K127" s="111"/>
      <c r="L127" s="111"/>
      <c r="M127" s="111"/>
      <c r="N127" s="111"/>
      <c r="O127" s="111"/>
      <c r="P127" s="111"/>
      <c r="Q127" s="111"/>
      <c r="R127" s="111"/>
      <c r="S127" s="111"/>
      <c r="T127" s="111"/>
      <c r="U127" s="111"/>
      <c r="V127" s="111"/>
      <c r="W127" s="111"/>
      <c r="X127" s="111"/>
      <c r="Y127" s="111"/>
      <c r="Z127" s="111"/>
    </row>
    <row r="128" ht="12.75" customHeight="1">
      <c r="A128" s="241" t="s">
        <v>7809</v>
      </c>
      <c r="B128" s="26" t="s">
        <v>7446</v>
      </c>
      <c r="C128" s="243"/>
      <c r="D128" s="243">
        <v>0.0</v>
      </c>
      <c r="E128" s="243"/>
      <c r="F128" s="243">
        <v>0.0</v>
      </c>
      <c r="G128" s="114"/>
      <c r="H128" s="114" t="s">
        <v>7232</v>
      </c>
      <c r="I128" s="113">
        <v>1.0</v>
      </c>
      <c r="J128" s="242">
        <f t="shared" si="1"/>
        <v>0.001349527665</v>
      </c>
      <c r="K128" s="111"/>
      <c r="L128" s="111"/>
      <c r="M128" s="111"/>
      <c r="N128" s="111"/>
      <c r="O128" s="111"/>
      <c r="P128" s="111"/>
      <c r="Q128" s="111"/>
      <c r="R128" s="111"/>
      <c r="S128" s="111"/>
      <c r="T128" s="111"/>
      <c r="U128" s="111"/>
      <c r="V128" s="111"/>
      <c r="W128" s="111"/>
      <c r="X128" s="111"/>
      <c r="Y128" s="111"/>
      <c r="Z128" s="111"/>
    </row>
    <row r="129" ht="12.75" customHeight="1">
      <c r="A129" s="241" t="s">
        <v>7810</v>
      </c>
      <c r="B129" s="26" t="s">
        <v>7446</v>
      </c>
      <c r="C129" s="243"/>
      <c r="D129" s="243">
        <v>0.0</v>
      </c>
      <c r="E129" s="243"/>
      <c r="F129" s="243">
        <v>0.0</v>
      </c>
      <c r="G129" s="114"/>
      <c r="H129" s="114" t="s">
        <v>7232</v>
      </c>
      <c r="I129" s="113">
        <v>1.0</v>
      </c>
      <c r="J129" s="242">
        <f t="shared" si="1"/>
        <v>0.001349527665</v>
      </c>
      <c r="K129" s="111"/>
      <c r="L129" s="111"/>
      <c r="M129" s="111"/>
      <c r="N129" s="111"/>
      <c r="O129" s="111"/>
      <c r="P129" s="111"/>
      <c r="Q129" s="111"/>
      <c r="R129" s="111"/>
      <c r="S129" s="111"/>
      <c r="T129" s="111"/>
      <c r="U129" s="111"/>
      <c r="V129" s="111"/>
      <c r="W129" s="111"/>
      <c r="X129" s="111"/>
      <c r="Y129" s="111"/>
      <c r="Z129" s="111"/>
    </row>
    <row r="130" ht="12.75" customHeight="1">
      <c r="A130" s="253" t="s">
        <v>7811</v>
      </c>
      <c r="B130" s="244" t="s">
        <v>7383</v>
      </c>
      <c r="C130" s="243"/>
      <c r="D130" s="243"/>
      <c r="E130" s="245" t="s">
        <v>7360</v>
      </c>
      <c r="F130" s="245">
        <v>1.0</v>
      </c>
      <c r="G130" s="114"/>
      <c r="H130" s="148" t="s">
        <v>7805</v>
      </c>
      <c r="I130" s="115">
        <v>1.0</v>
      </c>
      <c r="J130" s="242">
        <f t="shared" si="1"/>
        <v>0.001349527665</v>
      </c>
      <c r="K130" s="111"/>
      <c r="L130" s="111"/>
      <c r="M130" s="111"/>
      <c r="N130" s="111"/>
      <c r="O130" s="111"/>
      <c r="P130" s="111"/>
      <c r="Q130" s="111"/>
      <c r="R130" s="111"/>
      <c r="S130" s="111"/>
      <c r="T130" s="111"/>
      <c r="U130" s="111"/>
      <c r="V130" s="111"/>
      <c r="W130" s="111"/>
      <c r="X130" s="111"/>
      <c r="Y130" s="111"/>
      <c r="Z130" s="111"/>
    </row>
    <row r="131" ht="12.75" customHeight="1">
      <c r="A131" s="237" t="s">
        <v>7812</v>
      </c>
      <c r="B131" s="26" t="s">
        <v>7383</v>
      </c>
      <c r="C131" s="243"/>
      <c r="D131" s="243">
        <v>0.0</v>
      </c>
      <c r="E131" s="243" t="s">
        <v>7360</v>
      </c>
      <c r="F131" s="243">
        <v>1.0</v>
      </c>
      <c r="G131" s="114"/>
      <c r="H131" s="114" t="s">
        <v>7215</v>
      </c>
      <c r="I131" s="113">
        <v>1.0</v>
      </c>
      <c r="J131" s="242">
        <f t="shared" si="1"/>
        <v>0.001349527665</v>
      </c>
      <c r="K131" s="111"/>
      <c r="L131" s="111"/>
      <c r="M131" s="111"/>
      <c r="N131" s="111"/>
      <c r="O131" s="111"/>
      <c r="P131" s="111"/>
      <c r="Q131" s="111"/>
      <c r="R131" s="111"/>
      <c r="S131" s="111"/>
      <c r="T131" s="111"/>
      <c r="U131" s="111"/>
      <c r="V131" s="111"/>
      <c r="W131" s="111"/>
      <c r="X131" s="111"/>
      <c r="Y131" s="111"/>
      <c r="Z131" s="111"/>
    </row>
    <row r="132" ht="12.75" customHeight="1">
      <c r="A132" s="253" t="s">
        <v>7813</v>
      </c>
      <c r="B132" s="244" t="s">
        <v>7383</v>
      </c>
      <c r="C132" s="243"/>
      <c r="D132" s="243"/>
      <c r="E132" s="245" t="s">
        <v>7360</v>
      </c>
      <c r="F132" s="245">
        <v>1.0</v>
      </c>
      <c r="G132" s="195" t="s">
        <v>7096</v>
      </c>
      <c r="H132" s="148" t="s">
        <v>7100</v>
      </c>
      <c r="I132" s="115">
        <v>1.0</v>
      </c>
      <c r="J132" s="242">
        <f t="shared" si="1"/>
        <v>0.001349527665</v>
      </c>
      <c r="K132" s="111"/>
      <c r="L132" s="111"/>
      <c r="M132" s="111"/>
      <c r="N132" s="111"/>
      <c r="O132" s="111"/>
      <c r="P132" s="111"/>
      <c r="Q132" s="111"/>
      <c r="R132" s="111"/>
      <c r="S132" s="111"/>
      <c r="T132" s="111"/>
      <c r="U132" s="111"/>
      <c r="V132" s="111"/>
      <c r="W132" s="111"/>
      <c r="X132" s="111"/>
      <c r="Y132" s="111"/>
      <c r="Z132" s="111"/>
    </row>
    <row r="133" ht="12.75" customHeight="1">
      <c r="A133" s="256" t="s">
        <v>7814</v>
      </c>
      <c r="B133" s="14" t="s">
        <v>7371</v>
      </c>
      <c r="C133" s="243" t="s">
        <v>7360</v>
      </c>
      <c r="D133" s="243">
        <v>1.0</v>
      </c>
      <c r="E133" s="243"/>
      <c r="F133" s="243">
        <v>0.0</v>
      </c>
      <c r="G133" s="114"/>
      <c r="H133" s="114" t="s">
        <v>7444</v>
      </c>
      <c r="I133" s="113">
        <v>1.0</v>
      </c>
      <c r="J133" s="242">
        <f t="shared" si="1"/>
        <v>0.001349527665</v>
      </c>
      <c r="K133" s="111"/>
      <c r="L133" s="111"/>
      <c r="M133" s="111"/>
      <c r="N133" s="111"/>
      <c r="O133" s="111"/>
      <c r="P133" s="111"/>
      <c r="Q133" s="111"/>
      <c r="R133" s="111"/>
      <c r="S133" s="111"/>
      <c r="T133" s="111"/>
      <c r="U133" s="111"/>
      <c r="V133" s="111"/>
      <c r="W133" s="111"/>
      <c r="X133" s="111"/>
      <c r="Y133" s="111"/>
      <c r="Z133" s="111"/>
    </row>
    <row r="134" ht="12.75" customHeight="1">
      <c r="A134" s="253" t="s">
        <v>7815</v>
      </c>
      <c r="B134" s="244" t="s">
        <v>7371</v>
      </c>
      <c r="C134" s="245" t="s">
        <v>7360</v>
      </c>
      <c r="D134" s="245">
        <v>1.0</v>
      </c>
      <c r="E134" s="243"/>
      <c r="F134" s="243"/>
      <c r="G134" s="199" t="s">
        <v>7816</v>
      </c>
      <c r="H134" s="148" t="s">
        <v>7110</v>
      </c>
      <c r="I134" s="115">
        <v>1.0</v>
      </c>
      <c r="J134" s="242">
        <f t="shared" si="1"/>
        <v>0.001349527665</v>
      </c>
      <c r="K134" s="111"/>
      <c r="L134" s="111"/>
      <c r="M134" s="111"/>
      <c r="N134" s="111"/>
      <c r="O134" s="111"/>
      <c r="P134" s="111"/>
      <c r="Q134" s="111"/>
      <c r="R134" s="111"/>
      <c r="S134" s="111"/>
      <c r="T134" s="111"/>
      <c r="U134" s="111"/>
      <c r="V134" s="111"/>
      <c r="W134" s="111"/>
      <c r="X134" s="111"/>
      <c r="Y134" s="111"/>
      <c r="Z134" s="111"/>
    </row>
    <row r="135" ht="12.75" customHeight="1">
      <c r="A135" s="237" t="s">
        <v>7817</v>
      </c>
      <c r="B135" s="26" t="s">
        <v>7383</v>
      </c>
      <c r="C135" s="243"/>
      <c r="D135" s="243">
        <v>0.0</v>
      </c>
      <c r="E135" s="243" t="s">
        <v>7360</v>
      </c>
      <c r="F135" s="243">
        <v>1.0</v>
      </c>
      <c r="G135" s="257" t="s">
        <v>7818</v>
      </c>
      <c r="H135" s="114" t="s">
        <v>7161</v>
      </c>
      <c r="I135" s="113">
        <v>1.0</v>
      </c>
      <c r="J135" s="242">
        <f t="shared" si="1"/>
        <v>0.001349527665</v>
      </c>
      <c r="K135" s="111"/>
      <c r="L135" s="111"/>
      <c r="M135" s="111"/>
      <c r="N135" s="111"/>
      <c r="O135" s="111"/>
      <c r="P135" s="111"/>
      <c r="Q135" s="111"/>
      <c r="R135" s="111"/>
      <c r="S135" s="111"/>
      <c r="T135" s="111"/>
      <c r="U135" s="111"/>
      <c r="V135" s="111"/>
      <c r="W135" s="111"/>
      <c r="X135" s="111"/>
      <c r="Y135" s="111"/>
      <c r="Z135" s="111"/>
    </row>
    <row r="136" ht="12.75" customHeight="1">
      <c r="A136" s="241" t="s">
        <v>7819</v>
      </c>
      <c r="B136" s="26" t="s">
        <v>7446</v>
      </c>
      <c r="C136" s="243"/>
      <c r="D136" s="243">
        <v>0.0</v>
      </c>
      <c r="E136" s="243"/>
      <c r="F136" s="243">
        <v>0.0</v>
      </c>
      <c r="G136" s="114"/>
      <c r="H136" s="114" t="s">
        <v>7280</v>
      </c>
      <c r="I136" s="113">
        <v>1.0</v>
      </c>
      <c r="J136" s="242">
        <f t="shared" si="1"/>
        <v>0.001349527665</v>
      </c>
      <c r="K136" s="111"/>
      <c r="L136" s="111"/>
      <c r="M136" s="111"/>
      <c r="N136" s="111"/>
      <c r="O136" s="111"/>
      <c r="P136" s="111"/>
      <c r="Q136" s="111"/>
      <c r="R136" s="111"/>
      <c r="S136" s="111"/>
      <c r="T136" s="111"/>
      <c r="U136" s="111"/>
      <c r="V136" s="111"/>
      <c r="W136" s="111"/>
      <c r="X136" s="111"/>
      <c r="Y136" s="111"/>
      <c r="Z136" s="111"/>
    </row>
    <row r="137" ht="12.75" customHeight="1">
      <c r="A137" s="241" t="s">
        <v>7820</v>
      </c>
      <c r="B137" s="26" t="s">
        <v>7446</v>
      </c>
      <c r="C137" s="243"/>
      <c r="D137" s="243">
        <v>0.0</v>
      </c>
      <c r="E137" s="243"/>
      <c r="F137" s="243">
        <v>0.0</v>
      </c>
      <c r="G137" s="114"/>
      <c r="H137" s="114" t="s">
        <v>7232</v>
      </c>
      <c r="I137" s="113">
        <v>1.0</v>
      </c>
      <c r="J137" s="242">
        <f t="shared" si="1"/>
        <v>0.001349527665</v>
      </c>
      <c r="K137" s="111"/>
      <c r="L137" s="111"/>
      <c r="M137" s="111"/>
      <c r="N137" s="111"/>
      <c r="O137" s="111"/>
      <c r="P137" s="111"/>
      <c r="Q137" s="111"/>
      <c r="R137" s="111"/>
      <c r="S137" s="111"/>
      <c r="T137" s="111"/>
      <c r="U137" s="111"/>
      <c r="V137" s="111"/>
      <c r="W137" s="111"/>
      <c r="X137" s="111"/>
      <c r="Y137" s="111"/>
      <c r="Z137" s="111"/>
    </row>
    <row r="138" ht="12.75" customHeight="1">
      <c r="A138" s="237" t="s">
        <v>7821</v>
      </c>
      <c r="B138" s="26" t="s">
        <v>7371</v>
      </c>
      <c r="C138" s="243" t="s">
        <v>7360</v>
      </c>
      <c r="D138" s="243">
        <v>1.0</v>
      </c>
      <c r="E138" s="243"/>
      <c r="F138" s="243">
        <v>0.0</v>
      </c>
      <c r="G138" s="114" t="s">
        <v>7408</v>
      </c>
      <c r="H138" s="114" t="s">
        <v>7635</v>
      </c>
      <c r="I138" s="113">
        <v>1.0</v>
      </c>
      <c r="J138" s="242">
        <f t="shared" si="1"/>
        <v>0.001349527665</v>
      </c>
      <c r="K138" s="111"/>
      <c r="L138" s="111"/>
      <c r="M138" s="111"/>
      <c r="N138" s="111"/>
      <c r="O138" s="111"/>
      <c r="P138" s="111"/>
      <c r="Q138" s="111"/>
      <c r="R138" s="111"/>
      <c r="S138" s="111"/>
      <c r="T138" s="111"/>
      <c r="U138" s="111"/>
      <c r="V138" s="111"/>
      <c r="W138" s="111"/>
      <c r="X138" s="111"/>
      <c r="Y138" s="111"/>
      <c r="Z138" s="111"/>
    </row>
    <row r="139" ht="12.75" customHeight="1">
      <c r="A139" s="241" t="s">
        <v>7822</v>
      </c>
      <c r="B139" s="26" t="s">
        <v>7446</v>
      </c>
      <c r="C139" s="243"/>
      <c r="D139" s="243">
        <v>0.0</v>
      </c>
      <c r="E139" s="243"/>
      <c r="F139" s="243">
        <v>0.0</v>
      </c>
      <c r="G139" s="114"/>
      <c r="H139" s="114" t="s">
        <v>7232</v>
      </c>
      <c r="I139" s="113">
        <v>1.0</v>
      </c>
      <c r="J139" s="242">
        <f t="shared" si="1"/>
        <v>0.001349527665</v>
      </c>
      <c r="K139" s="111"/>
      <c r="L139" s="111"/>
      <c r="M139" s="111"/>
      <c r="N139" s="111"/>
      <c r="O139" s="111"/>
      <c r="P139" s="111"/>
      <c r="Q139" s="111"/>
      <c r="R139" s="111"/>
      <c r="S139" s="111"/>
      <c r="T139" s="111"/>
      <c r="U139" s="111"/>
      <c r="V139" s="111"/>
      <c r="W139" s="111"/>
      <c r="X139" s="111"/>
      <c r="Y139" s="111"/>
      <c r="Z139" s="111"/>
    </row>
    <row r="140" ht="12.75" customHeight="1">
      <c r="A140" s="237" t="s">
        <v>7823</v>
      </c>
      <c r="B140" s="26" t="s">
        <v>7371</v>
      </c>
      <c r="C140" s="243" t="s">
        <v>7360</v>
      </c>
      <c r="D140" s="243">
        <v>1.0</v>
      </c>
      <c r="E140" s="243"/>
      <c r="F140" s="243">
        <v>0.0</v>
      </c>
      <c r="G140" s="114" t="s">
        <v>7408</v>
      </c>
      <c r="H140" s="114" t="s">
        <v>7635</v>
      </c>
      <c r="I140" s="113">
        <v>1.0</v>
      </c>
      <c r="J140" s="242">
        <f t="shared" si="1"/>
        <v>0.001349527665</v>
      </c>
      <c r="K140" s="111"/>
      <c r="L140" s="111"/>
      <c r="M140" s="111"/>
      <c r="N140" s="111"/>
      <c r="O140" s="111"/>
      <c r="P140" s="111"/>
      <c r="Q140" s="111"/>
      <c r="R140" s="111"/>
      <c r="S140" s="111"/>
      <c r="T140" s="111"/>
      <c r="U140" s="111"/>
      <c r="V140" s="111"/>
      <c r="W140" s="111"/>
      <c r="X140" s="111"/>
      <c r="Y140" s="111"/>
      <c r="Z140" s="111"/>
    </row>
    <row r="141" ht="12.75" customHeight="1">
      <c r="A141" s="237" t="s">
        <v>7824</v>
      </c>
      <c r="B141" s="26" t="s">
        <v>7371</v>
      </c>
      <c r="C141" s="243" t="s">
        <v>7360</v>
      </c>
      <c r="D141" s="243">
        <v>1.0</v>
      </c>
      <c r="E141" s="243"/>
      <c r="F141" s="243">
        <v>0.0</v>
      </c>
      <c r="G141" s="114"/>
      <c r="H141" s="114" t="s">
        <v>7277</v>
      </c>
      <c r="I141" s="113">
        <v>1.0</v>
      </c>
      <c r="J141" s="242">
        <f t="shared" si="1"/>
        <v>0.001349527665</v>
      </c>
      <c r="K141" s="111"/>
      <c r="L141" s="111"/>
      <c r="M141" s="111"/>
      <c r="N141" s="111"/>
      <c r="O141" s="111"/>
      <c r="P141" s="111"/>
      <c r="Q141" s="111"/>
      <c r="R141" s="111"/>
      <c r="S141" s="111"/>
      <c r="T141" s="111"/>
      <c r="U141" s="111"/>
      <c r="V141" s="111"/>
      <c r="W141" s="111"/>
      <c r="X141" s="111"/>
      <c r="Y141" s="111"/>
      <c r="Z141" s="111"/>
    </row>
    <row r="142" ht="12.75" customHeight="1">
      <c r="A142" s="237" t="s">
        <v>7825</v>
      </c>
      <c r="B142" s="26" t="s">
        <v>7371</v>
      </c>
      <c r="C142" s="243" t="s">
        <v>7360</v>
      </c>
      <c r="D142" s="243">
        <v>1.0</v>
      </c>
      <c r="E142" s="243"/>
      <c r="F142" s="243">
        <v>0.0</v>
      </c>
      <c r="G142" s="114" t="s">
        <v>7826</v>
      </c>
      <c r="H142" s="114" t="s">
        <v>7133</v>
      </c>
      <c r="I142" s="113">
        <v>1.0</v>
      </c>
      <c r="J142" s="242">
        <f t="shared" si="1"/>
        <v>0.001349527665</v>
      </c>
      <c r="K142" s="111"/>
      <c r="L142" s="111"/>
      <c r="M142" s="111"/>
      <c r="N142" s="111"/>
      <c r="O142" s="111"/>
      <c r="P142" s="111"/>
      <c r="Q142" s="111"/>
      <c r="R142" s="111"/>
      <c r="S142" s="111"/>
      <c r="T142" s="111"/>
      <c r="U142" s="111"/>
      <c r="V142" s="111"/>
      <c r="W142" s="111"/>
      <c r="X142" s="111"/>
      <c r="Y142" s="111"/>
      <c r="Z142" s="111"/>
    </row>
    <row r="143" ht="12.75" customHeight="1">
      <c r="A143" s="241" t="s">
        <v>7827</v>
      </c>
      <c r="B143" s="26" t="s">
        <v>7446</v>
      </c>
      <c r="C143" s="243"/>
      <c r="D143" s="243">
        <v>0.0</v>
      </c>
      <c r="E143" s="243"/>
      <c r="F143" s="243">
        <v>0.0</v>
      </c>
      <c r="G143" s="114" t="s">
        <v>7828</v>
      </c>
      <c r="H143" s="114" t="s">
        <v>7829</v>
      </c>
      <c r="I143" s="113">
        <v>1.0</v>
      </c>
      <c r="J143" s="242">
        <f t="shared" si="1"/>
        <v>0.001349527665</v>
      </c>
      <c r="K143" s="111"/>
      <c r="L143" s="111"/>
      <c r="M143" s="111"/>
      <c r="N143" s="111"/>
      <c r="O143" s="111"/>
      <c r="P143" s="111"/>
      <c r="Q143" s="111"/>
      <c r="R143" s="111"/>
      <c r="S143" s="111"/>
      <c r="T143" s="111"/>
      <c r="U143" s="111"/>
      <c r="V143" s="111"/>
      <c r="W143" s="111"/>
      <c r="X143" s="111"/>
      <c r="Y143" s="111"/>
      <c r="Z143" s="111"/>
    </row>
    <row r="144" ht="12.75" customHeight="1">
      <c r="A144" s="237" t="s">
        <v>7830</v>
      </c>
      <c r="B144" s="26" t="s">
        <v>7371</v>
      </c>
      <c r="C144" s="243" t="s">
        <v>7360</v>
      </c>
      <c r="D144" s="243">
        <v>1.0</v>
      </c>
      <c r="E144" s="243"/>
      <c r="F144" s="243">
        <v>0.0</v>
      </c>
      <c r="G144" s="114" t="s">
        <v>7408</v>
      </c>
      <c r="H144" s="114" t="s">
        <v>7763</v>
      </c>
      <c r="I144" s="113">
        <v>1.0</v>
      </c>
      <c r="J144" s="242">
        <f t="shared" si="1"/>
        <v>0.001349527665</v>
      </c>
      <c r="K144" s="111"/>
      <c r="L144" s="111"/>
      <c r="M144" s="111"/>
      <c r="N144" s="111"/>
      <c r="O144" s="111"/>
      <c r="P144" s="111"/>
      <c r="Q144" s="111"/>
      <c r="R144" s="111"/>
      <c r="S144" s="111"/>
      <c r="T144" s="111"/>
      <c r="U144" s="111"/>
      <c r="V144" s="111"/>
      <c r="W144" s="111"/>
      <c r="X144" s="111"/>
      <c r="Y144" s="111"/>
      <c r="Z144" s="111"/>
    </row>
    <row r="145" ht="12.75" customHeight="1">
      <c r="A145" s="237" t="s">
        <v>7831</v>
      </c>
      <c r="B145" s="26" t="s">
        <v>7371</v>
      </c>
      <c r="C145" s="243" t="s">
        <v>7360</v>
      </c>
      <c r="D145" s="243">
        <v>1.0</v>
      </c>
      <c r="E145" s="243"/>
      <c r="F145" s="243">
        <v>0.0</v>
      </c>
      <c r="G145" s="196" t="s">
        <v>7408</v>
      </c>
      <c r="H145" s="114" t="s">
        <v>7832</v>
      </c>
      <c r="I145" s="113">
        <v>1.0</v>
      </c>
      <c r="J145" s="242">
        <f t="shared" si="1"/>
        <v>0.001349527665</v>
      </c>
      <c r="K145" s="111"/>
      <c r="L145" s="111"/>
      <c r="M145" s="111"/>
      <c r="N145" s="111"/>
      <c r="O145" s="111"/>
      <c r="P145" s="111"/>
      <c r="Q145" s="111"/>
      <c r="R145" s="111"/>
      <c r="S145" s="111"/>
      <c r="T145" s="111"/>
      <c r="U145" s="111"/>
      <c r="V145" s="111"/>
      <c r="W145" s="111"/>
      <c r="X145" s="111"/>
      <c r="Y145" s="111"/>
      <c r="Z145" s="111"/>
    </row>
    <row r="146" ht="12.75" customHeight="1">
      <c r="A146" s="253" t="s">
        <v>7833</v>
      </c>
      <c r="B146" s="244" t="s">
        <v>7383</v>
      </c>
      <c r="C146" s="243"/>
      <c r="D146" s="243"/>
      <c r="E146" s="245" t="s">
        <v>7360</v>
      </c>
      <c r="F146" s="245">
        <v>1.0</v>
      </c>
      <c r="G146" s="148" t="s">
        <v>7834</v>
      </c>
      <c r="H146" s="148" t="s">
        <v>7091</v>
      </c>
      <c r="I146" s="115">
        <v>1.0</v>
      </c>
      <c r="J146" s="242">
        <f t="shared" si="1"/>
        <v>0.001349527665</v>
      </c>
      <c r="K146" s="111"/>
      <c r="L146" s="111"/>
      <c r="M146" s="111"/>
      <c r="N146" s="111"/>
      <c r="O146" s="111"/>
      <c r="P146" s="111"/>
      <c r="Q146" s="111"/>
      <c r="R146" s="111"/>
      <c r="S146" s="111"/>
      <c r="T146" s="111"/>
      <c r="U146" s="111"/>
      <c r="V146" s="111"/>
      <c r="W146" s="111"/>
      <c r="X146" s="111"/>
      <c r="Y146" s="111"/>
      <c r="Z146" s="111"/>
    </row>
    <row r="147" ht="12.75" customHeight="1">
      <c r="A147" s="237" t="s">
        <v>7835</v>
      </c>
      <c r="B147" s="26" t="s">
        <v>7371</v>
      </c>
      <c r="C147" s="243" t="s">
        <v>7360</v>
      </c>
      <c r="D147" s="243">
        <v>1.0</v>
      </c>
      <c r="E147" s="243"/>
      <c r="F147" s="243">
        <v>0.0</v>
      </c>
      <c r="G147" s="114" t="s">
        <v>7408</v>
      </c>
      <c r="H147" s="114" t="s">
        <v>7692</v>
      </c>
      <c r="I147" s="113">
        <v>1.0</v>
      </c>
      <c r="J147" s="242">
        <f t="shared" si="1"/>
        <v>0.001349527665</v>
      </c>
      <c r="K147" s="111"/>
      <c r="L147" s="111"/>
      <c r="M147" s="111"/>
      <c r="N147" s="111"/>
      <c r="O147" s="111"/>
      <c r="P147" s="111"/>
      <c r="Q147" s="111"/>
      <c r="R147" s="111"/>
      <c r="S147" s="111"/>
      <c r="T147" s="111"/>
      <c r="U147" s="111"/>
      <c r="V147" s="111"/>
      <c r="W147" s="111"/>
      <c r="X147" s="111"/>
      <c r="Y147" s="111"/>
      <c r="Z147" s="111"/>
    </row>
    <row r="148" ht="12.75" customHeight="1">
      <c r="A148" s="237" t="s">
        <v>7836</v>
      </c>
      <c r="B148" s="26" t="s">
        <v>7371</v>
      </c>
      <c r="C148" s="243" t="s">
        <v>7360</v>
      </c>
      <c r="D148" s="243">
        <v>1.0</v>
      </c>
      <c r="E148" s="243"/>
      <c r="F148" s="243">
        <v>0.0</v>
      </c>
      <c r="G148" s="114"/>
      <c r="H148" s="114" t="s">
        <v>7277</v>
      </c>
      <c r="I148" s="113">
        <v>1.0</v>
      </c>
      <c r="J148" s="242">
        <f t="shared" si="1"/>
        <v>0.001349527665</v>
      </c>
      <c r="K148" s="111"/>
      <c r="L148" s="111"/>
      <c r="M148" s="111"/>
      <c r="N148" s="111"/>
      <c r="O148" s="111"/>
      <c r="P148" s="111"/>
      <c r="Q148" s="111"/>
      <c r="R148" s="111"/>
      <c r="S148" s="111"/>
      <c r="T148" s="111"/>
      <c r="U148" s="111"/>
      <c r="V148" s="111"/>
      <c r="W148" s="111"/>
      <c r="X148" s="111"/>
      <c r="Y148" s="111"/>
      <c r="Z148" s="111"/>
    </row>
    <row r="149" ht="12.75" customHeight="1">
      <c r="A149" s="237" t="s">
        <v>7837</v>
      </c>
      <c r="B149" s="26" t="s">
        <v>7383</v>
      </c>
      <c r="C149" s="243"/>
      <c r="D149" s="243">
        <v>0.0</v>
      </c>
      <c r="E149" s="243" t="s">
        <v>7360</v>
      </c>
      <c r="F149" s="243">
        <v>1.0</v>
      </c>
      <c r="G149" s="114"/>
      <c r="H149" s="114" t="s">
        <v>7785</v>
      </c>
      <c r="I149" s="113">
        <v>1.0</v>
      </c>
      <c r="J149" s="242">
        <f t="shared" si="1"/>
        <v>0.001349527665</v>
      </c>
      <c r="K149" s="111"/>
      <c r="L149" s="111"/>
      <c r="M149" s="111"/>
      <c r="N149" s="111"/>
      <c r="O149" s="111"/>
      <c r="P149" s="111"/>
      <c r="Q149" s="111"/>
      <c r="R149" s="111"/>
      <c r="S149" s="111"/>
      <c r="T149" s="111"/>
      <c r="U149" s="111"/>
      <c r="V149" s="111"/>
      <c r="W149" s="111"/>
      <c r="X149" s="111"/>
      <c r="Y149" s="111"/>
      <c r="Z149" s="111"/>
    </row>
    <row r="150" ht="12.75" customHeight="1">
      <c r="A150" s="237" t="s">
        <v>7838</v>
      </c>
      <c r="B150" s="26" t="s">
        <v>7383</v>
      </c>
      <c r="C150" s="243"/>
      <c r="D150" s="243">
        <v>0.0</v>
      </c>
      <c r="E150" s="243" t="s">
        <v>7360</v>
      </c>
      <c r="F150" s="243">
        <v>1.0</v>
      </c>
      <c r="G150" s="114"/>
      <c r="H150" s="114" t="s">
        <v>7839</v>
      </c>
      <c r="I150" s="113">
        <v>1.0</v>
      </c>
      <c r="J150" s="242">
        <f t="shared" si="1"/>
        <v>0.001349527665</v>
      </c>
      <c r="K150" s="111"/>
      <c r="L150" s="111"/>
      <c r="M150" s="111"/>
      <c r="N150" s="111"/>
      <c r="O150" s="111"/>
      <c r="P150" s="111"/>
      <c r="Q150" s="111"/>
      <c r="R150" s="111"/>
      <c r="S150" s="111"/>
      <c r="T150" s="111"/>
      <c r="U150" s="111"/>
      <c r="V150" s="111"/>
      <c r="W150" s="111"/>
      <c r="X150" s="111"/>
      <c r="Y150" s="111"/>
      <c r="Z150" s="111"/>
    </row>
    <row r="151" ht="12.75" customHeight="1">
      <c r="A151" s="253" t="s">
        <v>7840</v>
      </c>
      <c r="B151" s="244" t="s">
        <v>7383</v>
      </c>
      <c r="C151" s="243"/>
      <c r="D151" s="243"/>
      <c r="E151" s="245" t="s">
        <v>7360</v>
      </c>
      <c r="F151" s="245">
        <v>1.0</v>
      </c>
      <c r="G151" s="148" t="s">
        <v>7841</v>
      </c>
      <c r="H151" s="148" t="s">
        <v>7805</v>
      </c>
      <c r="I151" s="115">
        <v>1.0</v>
      </c>
      <c r="J151" s="242">
        <f t="shared" si="1"/>
        <v>0.001349527665</v>
      </c>
      <c r="K151" s="111"/>
      <c r="L151" s="111"/>
      <c r="M151" s="111"/>
      <c r="N151" s="111"/>
      <c r="O151" s="111"/>
      <c r="P151" s="111"/>
      <c r="Q151" s="111"/>
      <c r="R151" s="111"/>
      <c r="S151" s="111"/>
      <c r="T151" s="111"/>
      <c r="U151" s="111"/>
      <c r="V151" s="111"/>
      <c r="W151" s="111"/>
      <c r="X151" s="111"/>
      <c r="Y151" s="111"/>
      <c r="Z151" s="111"/>
    </row>
    <row r="152" ht="12.75" customHeight="1">
      <c r="A152" s="237" t="s">
        <v>7842</v>
      </c>
      <c r="B152" s="26" t="s">
        <v>7371</v>
      </c>
      <c r="C152" s="243" t="s">
        <v>7360</v>
      </c>
      <c r="D152" s="243">
        <v>1.0</v>
      </c>
      <c r="E152" s="243"/>
      <c r="F152" s="243">
        <v>0.0</v>
      </c>
      <c r="G152" s="114" t="s">
        <v>7408</v>
      </c>
      <c r="H152" s="114" t="s">
        <v>7635</v>
      </c>
      <c r="I152" s="113">
        <v>1.0</v>
      </c>
      <c r="J152" s="242">
        <f t="shared" si="1"/>
        <v>0.001349527665</v>
      </c>
      <c r="K152" s="111"/>
      <c r="L152" s="111"/>
      <c r="M152" s="111"/>
      <c r="N152" s="111"/>
      <c r="O152" s="111"/>
      <c r="P152" s="111"/>
      <c r="Q152" s="111"/>
      <c r="R152" s="111"/>
      <c r="S152" s="111"/>
      <c r="T152" s="111"/>
      <c r="U152" s="111"/>
      <c r="V152" s="111"/>
      <c r="W152" s="111"/>
      <c r="X152" s="111"/>
      <c r="Y152" s="111"/>
      <c r="Z152" s="111"/>
    </row>
    <row r="153" ht="12.75" customHeight="1">
      <c r="A153" s="237" t="s">
        <v>7843</v>
      </c>
      <c r="B153" s="26" t="s">
        <v>7371</v>
      </c>
      <c r="C153" s="243" t="s">
        <v>7360</v>
      </c>
      <c r="D153" s="243">
        <v>1.0</v>
      </c>
      <c r="E153" s="243"/>
      <c r="F153" s="243">
        <v>0.0</v>
      </c>
      <c r="G153" s="114"/>
      <c r="H153" s="114" t="s">
        <v>7122</v>
      </c>
      <c r="I153" s="113">
        <v>1.0</v>
      </c>
      <c r="J153" s="242">
        <f t="shared" si="1"/>
        <v>0.001349527665</v>
      </c>
      <c r="K153" s="111"/>
      <c r="L153" s="111"/>
      <c r="M153" s="111"/>
      <c r="N153" s="111"/>
      <c r="O153" s="111"/>
      <c r="P153" s="111"/>
      <c r="Q153" s="111"/>
      <c r="R153" s="111"/>
      <c r="S153" s="111"/>
      <c r="T153" s="111"/>
      <c r="U153" s="111"/>
      <c r="V153" s="111"/>
      <c r="W153" s="111"/>
      <c r="X153" s="111"/>
      <c r="Y153" s="111"/>
      <c r="Z153" s="111"/>
    </row>
    <row r="154" ht="12.75" customHeight="1">
      <c r="A154" s="237" t="s">
        <v>7844</v>
      </c>
      <c r="B154" s="26" t="s">
        <v>7371</v>
      </c>
      <c r="C154" s="243" t="s">
        <v>7360</v>
      </c>
      <c r="D154" s="243">
        <v>1.0</v>
      </c>
      <c r="E154" s="243"/>
      <c r="F154" s="243">
        <v>0.0</v>
      </c>
      <c r="G154" s="114" t="s">
        <v>7408</v>
      </c>
      <c r="H154" s="114" t="s">
        <v>7635</v>
      </c>
      <c r="I154" s="113">
        <v>1.0</v>
      </c>
      <c r="J154" s="242">
        <f t="shared" si="1"/>
        <v>0.001349527665</v>
      </c>
      <c r="K154" s="111"/>
      <c r="L154" s="111"/>
      <c r="M154" s="111"/>
      <c r="N154" s="111"/>
      <c r="O154" s="111"/>
      <c r="P154" s="111"/>
      <c r="Q154" s="111"/>
      <c r="R154" s="111"/>
      <c r="S154" s="111"/>
      <c r="T154" s="111"/>
      <c r="U154" s="111"/>
      <c r="V154" s="111"/>
      <c r="W154" s="111"/>
      <c r="X154" s="111"/>
      <c r="Y154" s="111"/>
      <c r="Z154" s="111"/>
    </row>
    <row r="155" ht="12.75" customHeight="1">
      <c r="A155" s="237" t="s">
        <v>7845</v>
      </c>
      <c r="B155" s="26" t="s">
        <v>7371</v>
      </c>
      <c r="C155" s="243" t="s">
        <v>7360</v>
      </c>
      <c r="D155" s="243">
        <v>1.0</v>
      </c>
      <c r="E155" s="243"/>
      <c r="F155" s="243">
        <v>0.0</v>
      </c>
      <c r="G155" s="114" t="s">
        <v>7408</v>
      </c>
      <c r="H155" s="114" t="s">
        <v>7763</v>
      </c>
      <c r="I155" s="113">
        <v>1.0</v>
      </c>
      <c r="J155" s="242">
        <f t="shared" si="1"/>
        <v>0.001349527665</v>
      </c>
      <c r="K155" s="111"/>
      <c r="L155" s="111"/>
      <c r="M155" s="111"/>
      <c r="N155" s="111"/>
      <c r="O155" s="111"/>
      <c r="P155" s="111"/>
      <c r="Q155" s="111"/>
      <c r="R155" s="111"/>
      <c r="S155" s="111"/>
      <c r="T155" s="111"/>
      <c r="U155" s="111"/>
      <c r="V155" s="111"/>
      <c r="W155" s="111"/>
      <c r="X155" s="111"/>
      <c r="Y155" s="111"/>
      <c r="Z155" s="111"/>
    </row>
    <row r="156" ht="12.75" customHeight="1">
      <c r="A156" s="237" t="s">
        <v>7846</v>
      </c>
      <c r="B156" s="26" t="s">
        <v>7383</v>
      </c>
      <c r="C156" s="243"/>
      <c r="D156" s="243">
        <v>0.0</v>
      </c>
      <c r="E156" s="243" t="s">
        <v>7360</v>
      </c>
      <c r="F156" s="243">
        <v>1.0</v>
      </c>
      <c r="G156" s="114" t="s">
        <v>7408</v>
      </c>
      <c r="H156" s="114" t="s">
        <v>7634</v>
      </c>
      <c r="I156" s="113">
        <v>1.0</v>
      </c>
      <c r="J156" s="242">
        <f t="shared" si="1"/>
        <v>0.001349527665</v>
      </c>
      <c r="K156" s="111"/>
      <c r="L156" s="111"/>
      <c r="M156" s="111"/>
      <c r="N156" s="111"/>
      <c r="O156" s="111"/>
      <c r="P156" s="111"/>
      <c r="Q156" s="111"/>
      <c r="R156" s="111"/>
      <c r="S156" s="111"/>
      <c r="T156" s="111"/>
      <c r="U156" s="111"/>
      <c r="V156" s="111"/>
      <c r="W156" s="111"/>
      <c r="X156" s="111"/>
      <c r="Y156" s="111"/>
      <c r="Z156" s="111"/>
    </row>
    <row r="157" ht="12.75" customHeight="1">
      <c r="A157" s="237" t="s">
        <v>7847</v>
      </c>
      <c r="B157" s="26" t="s">
        <v>7371</v>
      </c>
      <c r="C157" s="243" t="s">
        <v>7360</v>
      </c>
      <c r="D157" s="243">
        <v>1.0</v>
      </c>
      <c r="E157" s="243"/>
      <c r="F157" s="243">
        <v>0.0</v>
      </c>
      <c r="G157" s="196" t="s">
        <v>7408</v>
      </c>
      <c r="H157" s="114" t="s">
        <v>7763</v>
      </c>
      <c r="I157" s="113">
        <v>1.0</v>
      </c>
      <c r="J157" s="242">
        <f t="shared" si="1"/>
        <v>0.001349527665</v>
      </c>
      <c r="K157" s="111"/>
      <c r="L157" s="111"/>
      <c r="M157" s="111"/>
      <c r="N157" s="111"/>
      <c r="O157" s="111"/>
      <c r="P157" s="111"/>
      <c r="Q157" s="111"/>
      <c r="R157" s="111"/>
      <c r="S157" s="111"/>
      <c r="T157" s="111"/>
      <c r="U157" s="111"/>
      <c r="V157" s="111"/>
      <c r="W157" s="111"/>
      <c r="X157" s="111"/>
      <c r="Y157" s="111"/>
      <c r="Z157" s="111"/>
    </row>
    <row r="158" ht="12.75" customHeight="1">
      <c r="A158" s="237" t="s">
        <v>7848</v>
      </c>
      <c r="B158" s="26" t="s">
        <v>7371</v>
      </c>
      <c r="C158" s="243" t="s">
        <v>7360</v>
      </c>
      <c r="D158" s="243">
        <v>1.0</v>
      </c>
      <c r="E158" s="243"/>
      <c r="F158" s="243">
        <v>0.0</v>
      </c>
      <c r="G158" s="114" t="s">
        <v>7408</v>
      </c>
      <c r="H158" s="114" t="s">
        <v>7849</v>
      </c>
      <c r="I158" s="113">
        <v>1.0</v>
      </c>
      <c r="J158" s="242">
        <f t="shared" si="1"/>
        <v>0.001349527665</v>
      </c>
      <c r="K158" s="111"/>
      <c r="L158" s="111"/>
      <c r="M158" s="111"/>
      <c r="N158" s="111"/>
      <c r="O158" s="111"/>
      <c r="P158" s="111"/>
      <c r="Q158" s="111"/>
      <c r="R158" s="111"/>
      <c r="S158" s="111"/>
      <c r="T158" s="111"/>
      <c r="U158" s="111"/>
      <c r="V158" s="111"/>
      <c r="W158" s="111"/>
      <c r="X158" s="111"/>
      <c r="Y158" s="111"/>
      <c r="Z158" s="111"/>
    </row>
    <row r="159" ht="12.75" customHeight="1">
      <c r="A159" s="237" t="s">
        <v>7850</v>
      </c>
      <c r="B159" s="26" t="s">
        <v>7383</v>
      </c>
      <c r="C159" s="243"/>
      <c r="D159" s="243">
        <v>0.0</v>
      </c>
      <c r="E159" s="243" t="s">
        <v>7360</v>
      </c>
      <c r="F159" s="243">
        <v>1.0</v>
      </c>
      <c r="G159" s="246" t="s">
        <v>7851</v>
      </c>
      <c r="H159" s="114" t="s">
        <v>7852</v>
      </c>
      <c r="I159" s="113">
        <v>1.0</v>
      </c>
      <c r="J159" s="242">
        <f t="shared" si="1"/>
        <v>0.001349527665</v>
      </c>
      <c r="K159" s="111"/>
      <c r="L159" s="111"/>
      <c r="M159" s="111"/>
      <c r="N159" s="111"/>
      <c r="O159" s="111"/>
      <c r="P159" s="111"/>
      <c r="Q159" s="111"/>
      <c r="R159" s="111"/>
      <c r="S159" s="111"/>
      <c r="T159" s="111"/>
      <c r="U159" s="111"/>
      <c r="V159" s="111"/>
      <c r="W159" s="111"/>
      <c r="X159" s="111"/>
      <c r="Y159" s="111"/>
      <c r="Z159" s="111"/>
    </row>
    <row r="160" ht="12.75" customHeight="1">
      <c r="A160" s="253" t="s">
        <v>7853</v>
      </c>
      <c r="B160" s="244" t="s">
        <v>7371</v>
      </c>
      <c r="C160" s="245" t="s">
        <v>7360</v>
      </c>
      <c r="D160" s="245">
        <v>1.0</v>
      </c>
      <c r="E160" s="243"/>
      <c r="F160" s="243"/>
      <c r="G160" s="114"/>
      <c r="H160" s="148" t="s">
        <v>7192</v>
      </c>
      <c r="I160" s="115">
        <v>1.0</v>
      </c>
      <c r="J160" s="242">
        <f t="shared" si="1"/>
        <v>0.001349527665</v>
      </c>
      <c r="K160" s="111"/>
      <c r="L160" s="111"/>
      <c r="M160" s="111"/>
      <c r="N160" s="111"/>
      <c r="O160" s="111"/>
      <c r="P160" s="111"/>
      <c r="Q160" s="111"/>
      <c r="R160" s="111"/>
      <c r="S160" s="111"/>
      <c r="T160" s="111"/>
      <c r="U160" s="111"/>
      <c r="V160" s="111"/>
      <c r="W160" s="111"/>
      <c r="X160" s="111"/>
      <c r="Y160" s="111"/>
      <c r="Z160" s="111"/>
    </row>
    <row r="161" ht="12.75" customHeight="1">
      <c r="A161" s="253" t="s">
        <v>7854</v>
      </c>
      <c r="B161" s="244" t="s">
        <v>7383</v>
      </c>
      <c r="C161" s="243"/>
      <c r="D161" s="243"/>
      <c r="E161" s="245" t="s">
        <v>7360</v>
      </c>
      <c r="F161" s="245">
        <v>1.0</v>
      </c>
      <c r="G161" s="148" t="s">
        <v>7834</v>
      </c>
      <c r="H161" s="148" t="s">
        <v>7091</v>
      </c>
      <c r="I161" s="115">
        <v>1.0</v>
      </c>
      <c r="J161" s="242">
        <f t="shared" si="1"/>
        <v>0.001349527665</v>
      </c>
      <c r="K161" s="111"/>
      <c r="L161" s="111"/>
      <c r="M161" s="111"/>
      <c r="N161" s="111"/>
      <c r="O161" s="111"/>
      <c r="P161" s="111"/>
      <c r="Q161" s="111"/>
      <c r="R161" s="111"/>
      <c r="S161" s="111"/>
      <c r="T161" s="111"/>
      <c r="U161" s="111"/>
      <c r="V161" s="111"/>
      <c r="W161" s="111"/>
      <c r="X161" s="111"/>
      <c r="Y161" s="111"/>
      <c r="Z161" s="111"/>
    </row>
    <row r="162" ht="12.75" customHeight="1">
      <c r="A162" s="237" t="s">
        <v>7855</v>
      </c>
      <c r="B162" s="26" t="s">
        <v>7383</v>
      </c>
      <c r="C162" s="243"/>
      <c r="D162" s="243">
        <v>0.0</v>
      </c>
      <c r="E162" s="243" t="s">
        <v>7360</v>
      </c>
      <c r="F162" s="243">
        <v>1.0</v>
      </c>
      <c r="G162" s="114"/>
      <c r="H162" s="114" t="s">
        <v>7856</v>
      </c>
      <c r="I162" s="113">
        <v>1.0</v>
      </c>
      <c r="J162" s="242">
        <f t="shared" si="1"/>
        <v>0.001349527665</v>
      </c>
      <c r="K162" s="111"/>
      <c r="L162" s="111"/>
      <c r="M162" s="111"/>
      <c r="N162" s="111"/>
      <c r="O162" s="111"/>
      <c r="P162" s="111"/>
      <c r="Q162" s="111"/>
      <c r="R162" s="111"/>
      <c r="S162" s="111"/>
      <c r="T162" s="111"/>
      <c r="U162" s="111"/>
      <c r="V162" s="111"/>
      <c r="W162" s="111"/>
      <c r="X162" s="111"/>
      <c r="Y162" s="111"/>
      <c r="Z162" s="111"/>
    </row>
    <row r="163" ht="12.75" customHeight="1">
      <c r="A163" s="237" t="s">
        <v>7857</v>
      </c>
      <c r="B163" s="26" t="s">
        <v>7371</v>
      </c>
      <c r="C163" s="243" t="s">
        <v>7360</v>
      </c>
      <c r="D163" s="243">
        <v>1.0</v>
      </c>
      <c r="E163" s="243"/>
      <c r="F163" s="243">
        <v>0.0</v>
      </c>
      <c r="G163" s="196" t="s">
        <v>7858</v>
      </c>
      <c r="H163" s="114" t="s">
        <v>7859</v>
      </c>
      <c r="I163" s="113">
        <v>1.0</v>
      </c>
      <c r="J163" s="242">
        <f t="shared" si="1"/>
        <v>0.001349527665</v>
      </c>
      <c r="K163" s="111"/>
      <c r="L163" s="111"/>
      <c r="M163" s="111"/>
      <c r="N163" s="111"/>
      <c r="O163" s="111"/>
      <c r="P163" s="111"/>
      <c r="Q163" s="111"/>
      <c r="R163" s="111"/>
      <c r="S163" s="111"/>
      <c r="T163" s="111"/>
      <c r="U163" s="111"/>
      <c r="V163" s="111"/>
      <c r="W163" s="111"/>
      <c r="X163" s="111"/>
      <c r="Y163" s="111"/>
      <c r="Z163" s="111"/>
    </row>
    <row r="164" ht="12.75" customHeight="1">
      <c r="A164" s="237" t="s">
        <v>7860</v>
      </c>
      <c r="B164" s="26" t="s">
        <v>7371</v>
      </c>
      <c r="C164" s="243" t="s">
        <v>7360</v>
      </c>
      <c r="D164" s="243">
        <v>1.0</v>
      </c>
      <c r="E164" s="243"/>
      <c r="F164" s="243">
        <v>0.0</v>
      </c>
      <c r="G164" s="114"/>
      <c r="H164" s="114" t="s">
        <v>7861</v>
      </c>
      <c r="I164" s="113">
        <v>1.0</v>
      </c>
      <c r="J164" s="242">
        <f t="shared" si="1"/>
        <v>0.001349527665</v>
      </c>
      <c r="K164" s="111"/>
      <c r="L164" s="111"/>
      <c r="M164" s="111"/>
      <c r="N164" s="111"/>
      <c r="O164" s="111"/>
      <c r="P164" s="111"/>
      <c r="Q164" s="111"/>
      <c r="R164" s="111"/>
      <c r="S164" s="111"/>
      <c r="T164" s="111"/>
      <c r="U164" s="111"/>
      <c r="V164" s="111"/>
      <c r="W164" s="111"/>
      <c r="X164" s="111"/>
      <c r="Y164" s="111"/>
      <c r="Z164" s="111"/>
    </row>
    <row r="165" ht="12.75" customHeight="1">
      <c r="A165" s="237" t="s">
        <v>7862</v>
      </c>
      <c r="B165" s="26" t="s">
        <v>7371</v>
      </c>
      <c r="C165" s="243" t="s">
        <v>7360</v>
      </c>
      <c r="D165" s="243">
        <v>1.0</v>
      </c>
      <c r="E165" s="243"/>
      <c r="F165" s="243">
        <v>0.0</v>
      </c>
      <c r="G165" s="114" t="s">
        <v>7408</v>
      </c>
      <c r="H165" s="114" t="s">
        <v>7863</v>
      </c>
      <c r="I165" s="113">
        <v>1.0</v>
      </c>
      <c r="J165" s="242">
        <f t="shared" si="1"/>
        <v>0.001349527665</v>
      </c>
      <c r="K165" s="111"/>
      <c r="L165" s="111"/>
      <c r="M165" s="111"/>
      <c r="N165" s="111"/>
      <c r="O165" s="111"/>
      <c r="P165" s="111"/>
      <c r="Q165" s="111"/>
      <c r="R165" s="111"/>
      <c r="S165" s="111"/>
      <c r="T165" s="111"/>
      <c r="U165" s="111"/>
      <c r="V165" s="111"/>
      <c r="W165" s="111"/>
      <c r="X165" s="111"/>
      <c r="Y165" s="111"/>
      <c r="Z165" s="111"/>
    </row>
    <row r="166" ht="12.75" customHeight="1">
      <c r="A166" s="237" t="s">
        <v>7864</v>
      </c>
      <c r="B166" s="26" t="s">
        <v>7371</v>
      </c>
      <c r="C166" s="243" t="s">
        <v>7360</v>
      </c>
      <c r="D166" s="243">
        <v>1.0</v>
      </c>
      <c r="E166" s="243"/>
      <c r="F166" s="243">
        <v>0.0</v>
      </c>
      <c r="G166" s="114" t="s">
        <v>7408</v>
      </c>
      <c r="H166" s="114" t="s">
        <v>7763</v>
      </c>
      <c r="I166" s="113">
        <v>1.0</v>
      </c>
      <c r="J166" s="242">
        <f t="shared" si="1"/>
        <v>0.001349527665</v>
      </c>
      <c r="K166" s="111"/>
      <c r="L166" s="111"/>
      <c r="M166" s="111"/>
      <c r="N166" s="111"/>
      <c r="O166" s="111"/>
      <c r="P166" s="111"/>
      <c r="Q166" s="111"/>
      <c r="R166" s="111"/>
      <c r="S166" s="111"/>
      <c r="T166" s="111"/>
      <c r="U166" s="111"/>
      <c r="V166" s="111"/>
      <c r="W166" s="111"/>
      <c r="X166" s="111"/>
      <c r="Y166" s="111"/>
      <c r="Z166" s="111"/>
    </row>
    <row r="167" ht="12.75" customHeight="1">
      <c r="A167" s="237" t="s">
        <v>7865</v>
      </c>
      <c r="B167" s="26" t="s">
        <v>7371</v>
      </c>
      <c r="C167" s="243" t="s">
        <v>7360</v>
      </c>
      <c r="D167" s="243">
        <v>1.0</v>
      </c>
      <c r="E167" s="243"/>
      <c r="F167" s="243">
        <v>0.0</v>
      </c>
      <c r="G167" s="114" t="s">
        <v>7866</v>
      </c>
      <c r="H167" s="114" t="s">
        <v>7451</v>
      </c>
      <c r="I167" s="113">
        <v>1.0</v>
      </c>
      <c r="J167" s="242">
        <f t="shared" si="1"/>
        <v>0.001349527665</v>
      </c>
      <c r="K167" s="111"/>
      <c r="L167" s="111"/>
      <c r="M167" s="111"/>
      <c r="N167" s="111"/>
      <c r="O167" s="111"/>
      <c r="P167" s="111"/>
      <c r="Q167" s="111"/>
      <c r="R167" s="111"/>
      <c r="S167" s="111"/>
      <c r="T167" s="111"/>
      <c r="U167" s="111"/>
      <c r="V167" s="111"/>
      <c r="W167" s="111"/>
      <c r="X167" s="111"/>
      <c r="Y167" s="111"/>
      <c r="Z167" s="111"/>
    </row>
    <row r="168" ht="12.75" customHeight="1">
      <c r="A168" s="237" t="s">
        <v>7867</v>
      </c>
      <c r="B168" s="26" t="s">
        <v>7371</v>
      </c>
      <c r="C168" s="243" t="s">
        <v>7360</v>
      </c>
      <c r="D168" s="243">
        <v>1.0</v>
      </c>
      <c r="E168" s="243"/>
      <c r="F168" s="243">
        <v>0.0</v>
      </c>
      <c r="G168" s="114" t="s">
        <v>7408</v>
      </c>
      <c r="H168" s="114" t="s">
        <v>7763</v>
      </c>
      <c r="I168" s="113">
        <v>1.0</v>
      </c>
      <c r="J168" s="242">
        <f t="shared" si="1"/>
        <v>0.001349527665</v>
      </c>
      <c r="K168" s="111"/>
      <c r="L168" s="111"/>
      <c r="M168" s="111"/>
      <c r="N168" s="111"/>
      <c r="O168" s="111"/>
      <c r="P168" s="111"/>
      <c r="Q168" s="111"/>
      <c r="R168" s="111"/>
      <c r="S168" s="111"/>
      <c r="T168" s="111"/>
      <c r="U168" s="111"/>
      <c r="V168" s="111"/>
      <c r="W168" s="111"/>
      <c r="X168" s="111"/>
      <c r="Y168" s="111"/>
      <c r="Z168" s="111"/>
    </row>
    <row r="169" ht="12.75" customHeight="1">
      <c r="A169" s="237" t="s">
        <v>7868</v>
      </c>
      <c r="B169" s="26" t="s">
        <v>7371</v>
      </c>
      <c r="C169" s="243" t="s">
        <v>7360</v>
      </c>
      <c r="D169" s="243">
        <v>1.0</v>
      </c>
      <c r="E169" s="243"/>
      <c r="F169" s="243">
        <v>0.0</v>
      </c>
      <c r="G169" s="114"/>
      <c r="H169" s="114" t="s">
        <v>7277</v>
      </c>
      <c r="I169" s="113">
        <v>1.0</v>
      </c>
      <c r="J169" s="242">
        <f t="shared" si="1"/>
        <v>0.001349527665</v>
      </c>
      <c r="K169" s="111"/>
      <c r="L169" s="111"/>
      <c r="M169" s="111"/>
      <c r="N169" s="111"/>
      <c r="O169" s="111"/>
      <c r="P169" s="111"/>
      <c r="Q169" s="111"/>
      <c r="R169" s="111"/>
      <c r="S169" s="111"/>
      <c r="T169" s="111"/>
      <c r="U169" s="111"/>
      <c r="V169" s="111"/>
      <c r="W169" s="111"/>
      <c r="X169" s="111"/>
      <c r="Y169" s="111"/>
      <c r="Z169" s="111"/>
    </row>
    <row r="170" ht="12.75" customHeight="1">
      <c r="A170" s="237" t="s">
        <v>7869</v>
      </c>
      <c r="B170" s="26" t="s">
        <v>7383</v>
      </c>
      <c r="C170" s="243"/>
      <c r="D170" s="243">
        <v>0.0</v>
      </c>
      <c r="E170" s="243" t="s">
        <v>7360</v>
      </c>
      <c r="F170" s="243">
        <v>1.0</v>
      </c>
      <c r="G170" s="114"/>
      <c r="H170" s="114" t="s">
        <v>7308</v>
      </c>
      <c r="I170" s="113">
        <v>1.0</v>
      </c>
      <c r="J170" s="242">
        <f t="shared" si="1"/>
        <v>0.001349527665</v>
      </c>
      <c r="K170" s="111"/>
      <c r="L170" s="111"/>
      <c r="M170" s="111"/>
      <c r="N170" s="111"/>
      <c r="O170" s="111"/>
      <c r="P170" s="111"/>
      <c r="Q170" s="111"/>
      <c r="R170" s="111"/>
      <c r="S170" s="111"/>
      <c r="T170" s="111"/>
      <c r="U170" s="111"/>
      <c r="V170" s="111"/>
      <c r="W170" s="111"/>
      <c r="X170" s="111"/>
      <c r="Y170" s="111"/>
      <c r="Z170" s="111"/>
    </row>
    <row r="171" ht="12.75" customHeight="1">
      <c r="A171" s="241" t="s">
        <v>7870</v>
      </c>
      <c r="B171" s="26" t="s">
        <v>7446</v>
      </c>
      <c r="C171" s="243"/>
      <c r="D171" s="243">
        <v>0.0</v>
      </c>
      <c r="E171" s="243"/>
      <c r="F171" s="243">
        <v>0.0</v>
      </c>
      <c r="G171" s="114"/>
      <c r="H171" s="114" t="s">
        <v>7232</v>
      </c>
      <c r="I171" s="113">
        <v>1.0</v>
      </c>
      <c r="J171" s="242">
        <f t="shared" si="1"/>
        <v>0.001349527665</v>
      </c>
      <c r="K171" s="111"/>
      <c r="L171" s="111"/>
      <c r="M171" s="111"/>
      <c r="N171" s="111"/>
      <c r="O171" s="111"/>
      <c r="P171" s="111"/>
      <c r="Q171" s="111"/>
      <c r="R171" s="111"/>
      <c r="S171" s="111"/>
      <c r="T171" s="111"/>
      <c r="U171" s="111"/>
      <c r="V171" s="111"/>
      <c r="W171" s="111"/>
      <c r="X171" s="111"/>
      <c r="Y171" s="111"/>
      <c r="Z171" s="111"/>
    </row>
    <row r="172" ht="12.75" customHeight="1">
      <c r="A172" s="237" t="s">
        <v>7871</v>
      </c>
      <c r="B172" s="26" t="s">
        <v>7371</v>
      </c>
      <c r="C172" s="243" t="s">
        <v>7360</v>
      </c>
      <c r="D172" s="243">
        <v>1.0</v>
      </c>
      <c r="E172" s="243"/>
      <c r="F172" s="243">
        <v>0.0</v>
      </c>
      <c r="G172" s="196" t="s">
        <v>7408</v>
      </c>
      <c r="H172" s="114" t="s">
        <v>7771</v>
      </c>
      <c r="I172" s="113">
        <v>1.0</v>
      </c>
      <c r="J172" s="242">
        <f t="shared" si="1"/>
        <v>0.001349527665</v>
      </c>
      <c r="K172" s="111"/>
      <c r="L172" s="111"/>
      <c r="M172" s="111"/>
      <c r="N172" s="111"/>
      <c r="O172" s="111"/>
      <c r="P172" s="111"/>
      <c r="Q172" s="111"/>
      <c r="R172" s="111"/>
      <c r="S172" s="111"/>
      <c r="T172" s="111"/>
      <c r="U172" s="111"/>
      <c r="V172" s="111"/>
      <c r="W172" s="111"/>
      <c r="X172" s="111"/>
      <c r="Y172" s="111"/>
      <c r="Z172" s="111"/>
    </row>
    <row r="173" ht="12.75" customHeight="1">
      <c r="A173" s="237" t="s">
        <v>7872</v>
      </c>
      <c r="B173" s="26" t="s">
        <v>7371</v>
      </c>
      <c r="C173" s="243" t="s">
        <v>7360</v>
      </c>
      <c r="D173" s="243">
        <v>1.0</v>
      </c>
      <c r="E173" s="243"/>
      <c r="F173" s="243">
        <v>0.0</v>
      </c>
      <c r="G173" s="114" t="s">
        <v>7408</v>
      </c>
      <c r="H173" s="114" t="s">
        <v>7873</v>
      </c>
      <c r="I173" s="113">
        <v>1.0</v>
      </c>
      <c r="J173" s="242">
        <f t="shared" si="1"/>
        <v>0.001349527665</v>
      </c>
      <c r="K173" s="111"/>
      <c r="L173" s="111"/>
      <c r="M173" s="111"/>
      <c r="N173" s="111"/>
      <c r="O173" s="111"/>
      <c r="P173" s="111"/>
      <c r="Q173" s="111"/>
      <c r="R173" s="111"/>
      <c r="S173" s="111"/>
      <c r="T173" s="111"/>
      <c r="U173" s="111"/>
      <c r="V173" s="111"/>
      <c r="W173" s="111"/>
      <c r="X173" s="111"/>
      <c r="Y173" s="111"/>
      <c r="Z173" s="111"/>
    </row>
    <row r="174" ht="12.75" customHeight="1">
      <c r="A174" s="237" t="s">
        <v>7874</v>
      </c>
      <c r="B174" s="26" t="s">
        <v>7371</v>
      </c>
      <c r="C174" s="243" t="s">
        <v>7360</v>
      </c>
      <c r="D174" s="243">
        <v>1.0</v>
      </c>
      <c r="E174" s="243"/>
      <c r="F174" s="243">
        <v>0.0</v>
      </c>
      <c r="G174" s="114" t="s">
        <v>7408</v>
      </c>
      <c r="H174" s="114" t="s">
        <v>7873</v>
      </c>
      <c r="I174" s="113">
        <v>1.0</v>
      </c>
      <c r="J174" s="242">
        <f t="shared" si="1"/>
        <v>0.001349527665</v>
      </c>
      <c r="K174" s="111"/>
      <c r="L174" s="111"/>
      <c r="M174" s="111"/>
      <c r="N174" s="111"/>
      <c r="O174" s="111"/>
      <c r="P174" s="111"/>
      <c r="Q174" s="111"/>
      <c r="R174" s="111"/>
      <c r="S174" s="111"/>
      <c r="T174" s="111"/>
      <c r="U174" s="111"/>
      <c r="V174" s="111"/>
      <c r="W174" s="111"/>
      <c r="X174" s="111"/>
      <c r="Y174" s="111"/>
      <c r="Z174" s="111"/>
    </row>
    <row r="175" ht="12.75" customHeight="1">
      <c r="A175" s="253" t="s">
        <v>7875</v>
      </c>
      <c r="B175" s="244" t="s">
        <v>7383</v>
      </c>
      <c r="C175" s="243"/>
      <c r="D175" s="243"/>
      <c r="E175" s="245" t="s">
        <v>7360</v>
      </c>
      <c r="F175" s="245">
        <v>1.0</v>
      </c>
      <c r="G175" s="148" t="s">
        <v>7876</v>
      </c>
      <c r="H175" s="148" t="s">
        <v>7091</v>
      </c>
      <c r="I175" s="115">
        <v>1.0</v>
      </c>
      <c r="J175" s="242">
        <f t="shared" si="1"/>
        <v>0.001349527665</v>
      </c>
      <c r="K175" s="111"/>
      <c r="L175" s="111"/>
      <c r="M175" s="111"/>
      <c r="N175" s="111"/>
      <c r="O175" s="111"/>
      <c r="P175" s="111"/>
      <c r="Q175" s="111"/>
      <c r="R175" s="111"/>
      <c r="S175" s="111"/>
      <c r="T175" s="111"/>
      <c r="U175" s="111"/>
      <c r="V175" s="111"/>
      <c r="W175" s="111"/>
      <c r="X175" s="111"/>
      <c r="Y175" s="111"/>
      <c r="Z175" s="111"/>
    </row>
    <row r="176" ht="12.75" customHeight="1">
      <c r="A176" s="241" t="s">
        <v>7877</v>
      </c>
      <c r="B176" s="26" t="s">
        <v>7446</v>
      </c>
      <c r="C176" s="243"/>
      <c r="D176" s="243">
        <v>0.0</v>
      </c>
      <c r="E176" s="243"/>
      <c r="F176" s="243">
        <v>0.0</v>
      </c>
      <c r="G176" s="114"/>
      <c r="H176" s="114" t="s">
        <v>7232</v>
      </c>
      <c r="I176" s="113">
        <v>1.0</v>
      </c>
      <c r="J176" s="242">
        <f t="shared" si="1"/>
        <v>0.001349527665</v>
      </c>
      <c r="K176" s="111"/>
      <c r="L176" s="111"/>
      <c r="M176" s="111"/>
      <c r="N176" s="111"/>
      <c r="O176" s="111"/>
      <c r="P176" s="111"/>
      <c r="Q176" s="111"/>
      <c r="R176" s="111"/>
      <c r="S176" s="111"/>
      <c r="T176" s="111"/>
      <c r="U176" s="111"/>
      <c r="V176" s="111"/>
      <c r="W176" s="111"/>
      <c r="X176" s="111"/>
      <c r="Y176" s="111"/>
      <c r="Z176" s="111"/>
    </row>
    <row r="177" ht="12.75" customHeight="1">
      <c r="A177" s="237" t="s">
        <v>7878</v>
      </c>
      <c r="B177" s="26" t="s">
        <v>7371</v>
      </c>
      <c r="C177" s="243" t="s">
        <v>7360</v>
      </c>
      <c r="D177" s="243">
        <v>1.0</v>
      </c>
      <c r="E177" s="243"/>
      <c r="F177" s="243">
        <v>0.0</v>
      </c>
      <c r="G177" s="114"/>
      <c r="H177" s="114" t="s">
        <v>7277</v>
      </c>
      <c r="I177" s="113">
        <v>1.0</v>
      </c>
      <c r="J177" s="242">
        <f t="shared" si="1"/>
        <v>0.001349527665</v>
      </c>
      <c r="K177" s="111"/>
      <c r="L177" s="111"/>
      <c r="M177" s="111"/>
      <c r="N177" s="111"/>
      <c r="O177" s="111"/>
      <c r="P177" s="111"/>
      <c r="Q177" s="111"/>
      <c r="R177" s="111"/>
      <c r="S177" s="111"/>
      <c r="T177" s="111"/>
      <c r="U177" s="111"/>
      <c r="V177" s="111"/>
      <c r="W177" s="111"/>
      <c r="X177" s="111"/>
      <c r="Y177" s="111"/>
      <c r="Z177" s="111"/>
    </row>
    <row r="178" ht="12.75" customHeight="1">
      <c r="A178" s="237" t="s">
        <v>7879</v>
      </c>
      <c r="B178" s="26" t="s">
        <v>7371</v>
      </c>
      <c r="C178" s="243" t="s">
        <v>7360</v>
      </c>
      <c r="D178" s="243">
        <v>1.0</v>
      </c>
      <c r="E178" s="243"/>
      <c r="F178" s="243">
        <v>0.0</v>
      </c>
      <c r="G178" s="114" t="s">
        <v>7880</v>
      </c>
      <c r="H178" s="114" t="s">
        <v>7490</v>
      </c>
      <c r="I178" s="113">
        <v>1.0</v>
      </c>
      <c r="J178" s="242">
        <f t="shared" si="1"/>
        <v>0.001349527665</v>
      </c>
      <c r="K178" s="111"/>
      <c r="L178" s="111"/>
      <c r="M178" s="111"/>
      <c r="N178" s="111"/>
      <c r="O178" s="111"/>
      <c r="P178" s="111"/>
      <c r="Q178" s="111"/>
      <c r="R178" s="111"/>
      <c r="S178" s="111"/>
      <c r="T178" s="111"/>
      <c r="U178" s="111"/>
      <c r="V178" s="111"/>
      <c r="W178" s="111"/>
      <c r="X178" s="111"/>
      <c r="Y178" s="111"/>
      <c r="Z178" s="111"/>
    </row>
    <row r="179" ht="12.75" customHeight="1">
      <c r="A179" s="222" t="s">
        <v>7881</v>
      </c>
      <c r="B179" s="258" t="s">
        <v>7383</v>
      </c>
      <c r="C179" s="243"/>
      <c r="D179" s="243"/>
      <c r="E179" s="245" t="s">
        <v>7360</v>
      </c>
      <c r="F179" s="245">
        <v>1.0</v>
      </c>
      <c r="G179" s="199" t="s">
        <v>7882</v>
      </c>
      <c r="H179" s="148" t="s">
        <v>7091</v>
      </c>
      <c r="I179" s="115">
        <v>1.0</v>
      </c>
      <c r="J179" s="242">
        <f t="shared" si="1"/>
        <v>0.001349527665</v>
      </c>
      <c r="K179" s="111"/>
      <c r="L179" s="111"/>
      <c r="M179" s="111"/>
      <c r="N179" s="111"/>
      <c r="O179" s="111"/>
      <c r="P179" s="111"/>
      <c r="Q179" s="111"/>
      <c r="R179" s="111"/>
      <c r="S179" s="111"/>
      <c r="T179" s="111"/>
      <c r="U179" s="111"/>
      <c r="V179" s="111"/>
      <c r="W179" s="111"/>
      <c r="X179" s="111"/>
      <c r="Y179" s="111"/>
      <c r="Z179" s="111"/>
    </row>
    <row r="180" ht="12.75" customHeight="1">
      <c r="A180" s="241" t="s">
        <v>7883</v>
      </c>
      <c r="B180" s="26" t="s">
        <v>7446</v>
      </c>
      <c r="C180" s="243"/>
      <c r="D180" s="243">
        <v>0.0</v>
      </c>
      <c r="E180" s="243"/>
      <c r="F180" s="243">
        <v>0.0</v>
      </c>
      <c r="G180" s="114"/>
      <c r="H180" s="114" t="s">
        <v>7232</v>
      </c>
      <c r="I180" s="113">
        <v>1.0</v>
      </c>
      <c r="J180" s="242">
        <f t="shared" si="1"/>
        <v>0.001349527665</v>
      </c>
      <c r="K180" s="111"/>
      <c r="L180" s="111"/>
      <c r="M180" s="111"/>
      <c r="N180" s="111"/>
      <c r="O180" s="111"/>
      <c r="P180" s="111"/>
      <c r="Q180" s="111"/>
      <c r="R180" s="111"/>
      <c r="S180" s="111"/>
      <c r="T180" s="111"/>
      <c r="U180" s="111"/>
      <c r="V180" s="111"/>
      <c r="W180" s="111"/>
      <c r="X180" s="111"/>
      <c r="Y180" s="111"/>
      <c r="Z180" s="111"/>
    </row>
    <row r="181" ht="12.75" customHeight="1">
      <c r="A181" s="237" t="s">
        <v>7884</v>
      </c>
      <c r="B181" s="26" t="s">
        <v>7383</v>
      </c>
      <c r="C181" s="243"/>
      <c r="D181" s="243">
        <v>0.0</v>
      </c>
      <c r="E181" s="243" t="s">
        <v>7360</v>
      </c>
      <c r="F181" s="243">
        <v>1.0</v>
      </c>
      <c r="G181" s="114" t="s">
        <v>7885</v>
      </c>
      <c r="H181" s="114" t="s">
        <v>7153</v>
      </c>
      <c r="I181" s="113">
        <v>1.0</v>
      </c>
      <c r="J181" s="242">
        <f t="shared" si="1"/>
        <v>0.001349527665</v>
      </c>
      <c r="K181" s="111"/>
      <c r="L181" s="111"/>
      <c r="M181" s="111"/>
      <c r="N181" s="111"/>
      <c r="O181" s="111"/>
      <c r="P181" s="111"/>
      <c r="Q181" s="111"/>
      <c r="R181" s="111"/>
      <c r="S181" s="111"/>
      <c r="T181" s="111"/>
      <c r="U181" s="111"/>
      <c r="V181" s="111"/>
      <c r="W181" s="111"/>
      <c r="X181" s="111"/>
      <c r="Y181" s="111"/>
      <c r="Z181" s="111"/>
    </row>
    <row r="182" ht="12.75" customHeight="1">
      <c r="A182" s="241" t="s">
        <v>7886</v>
      </c>
      <c r="B182" s="26" t="s">
        <v>7446</v>
      </c>
      <c r="C182" s="243"/>
      <c r="D182" s="243">
        <v>0.0</v>
      </c>
      <c r="E182" s="243"/>
      <c r="F182" s="243">
        <v>0.0</v>
      </c>
      <c r="G182" s="114"/>
      <c r="H182" s="114" t="s">
        <v>7232</v>
      </c>
      <c r="I182" s="113">
        <v>1.0</v>
      </c>
      <c r="J182" s="242">
        <f t="shared" si="1"/>
        <v>0.001349527665</v>
      </c>
      <c r="K182" s="111"/>
      <c r="L182" s="111"/>
      <c r="M182" s="111"/>
      <c r="N182" s="111"/>
      <c r="O182" s="111"/>
      <c r="P182" s="111"/>
      <c r="Q182" s="111"/>
      <c r="R182" s="111"/>
      <c r="S182" s="111"/>
      <c r="T182" s="111"/>
      <c r="U182" s="111"/>
      <c r="V182" s="111"/>
      <c r="W182" s="111"/>
      <c r="X182" s="111"/>
      <c r="Y182" s="111"/>
      <c r="Z182" s="111"/>
    </row>
    <row r="183" ht="12.75" customHeight="1">
      <c r="A183" s="237" t="s">
        <v>7887</v>
      </c>
      <c r="B183" s="26" t="s">
        <v>7371</v>
      </c>
      <c r="C183" s="243" t="s">
        <v>7360</v>
      </c>
      <c r="D183" s="243">
        <v>1.0</v>
      </c>
      <c r="E183" s="243"/>
      <c r="F183" s="243">
        <v>0.0</v>
      </c>
      <c r="G183" s="114" t="s">
        <v>7408</v>
      </c>
      <c r="H183" s="114" t="s">
        <v>7635</v>
      </c>
      <c r="I183" s="113">
        <v>1.0</v>
      </c>
      <c r="J183" s="242">
        <f t="shared" si="1"/>
        <v>0.001349527665</v>
      </c>
      <c r="K183" s="111"/>
      <c r="L183" s="111"/>
      <c r="M183" s="111"/>
      <c r="N183" s="111"/>
      <c r="O183" s="111"/>
      <c r="P183" s="111"/>
      <c r="Q183" s="111"/>
      <c r="R183" s="111"/>
      <c r="S183" s="111"/>
      <c r="T183" s="111"/>
      <c r="U183" s="111"/>
      <c r="V183" s="111"/>
      <c r="W183" s="111"/>
      <c r="X183" s="111"/>
      <c r="Y183" s="111"/>
      <c r="Z183" s="111"/>
    </row>
    <row r="184" ht="12.75" customHeight="1">
      <c r="A184" s="253" t="s">
        <v>7888</v>
      </c>
      <c r="B184" s="244" t="s">
        <v>7371</v>
      </c>
      <c r="C184" s="245" t="s">
        <v>7360</v>
      </c>
      <c r="D184" s="245">
        <v>1.0</v>
      </c>
      <c r="E184" s="243"/>
      <c r="F184" s="245">
        <v>0.0</v>
      </c>
      <c r="G184" s="199" t="s">
        <v>7889</v>
      </c>
      <c r="H184" s="148" t="s">
        <v>7068</v>
      </c>
      <c r="I184" s="115">
        <v>1.0</v>
      </c>
      <c r="J184" s="242">
        <f t="shared" si="1"/>
        <v>0.001349527665</v>
      </c>
      <c r="K184" s="111"/>
      <c r="L184" s="111"/>
      <c r="M184" s="111"/>
      <c r="N184" s="111"/>
      <c r="O184" s="111"/>
      <c r="P184" s="111"/>
      <c r="Q184" s="111"/>
      <c r="R184" s="111"/>
      <c r="S184" s="111"/>
      <c r="T184" s="111"/>
      <c r="U184" s="111"/>
      <c r="V184" s="111"/>
      <c r="W184" s="111"/>
      <c r="X184" s="111"/>
      <c r="Y184" s="111"/>
      <c r="Z184" s="111"/>
    </row>
    <row r="185" ht="12.75" customHeight="1">
      <c r="A185" s="237" t="s">
        <v>7890</v>
      </c>
      <c r="B185" s="26" t="s">
        <v>7371</v>
      </c>
      <c r="C185" s="243" t="s">
        <v>7360</v>
      </c>
      <c r="D185" s="243">
        <v>1.0</v>
      </c>
      <c r="E185" s="243"/>
      <c r="F185" s="243">
        <v>0.0</v>
      </c>
      <c r="G185" s="196" t="s">
        <v>7858</v>
      </c>
      <c r="H185" s="114" t="s">
        <v>7891</v>
      </c>
      <c r="I185" s="113">
        <v>1.0</v>
      </c>
      <c r="J185" s="242">
        <f t="shared" si="1"/>
        <v>0.001349527665</v>
      </c>
      <c r="K185" s="111"/>
      <c r="L185" s="111"/>
      <c r="M185" s="111"/>
      <c r="N185" s="111"/>
      <c r="O185" s="111"/>
      <c r="P185" s="111"/>
      <c r="Q185" s="111"/>
      <c r="R185" s="111"/>
      <c r="S185" s="111"/>
      <c r="T185" s="111"/>
      <c r="U185" s="111"/>
      <c r="V185" s="111"/>
      <c r="W185" s="111"/>
      <c r="X185" s="111"/>
      <c r="Y185" s="111"/>
      <c r="Z185" s="111"/>
    </row>
    <row r="186" ht="12.75" customHeight="1">
      <c r="A186" s="241" t="s">
        <v>7892</v>
      </c>
      <c r="B186" s="26" t="s">
        <v>7446</v>
      </c>
      <c r="C186" s="243"/>
      <c r="D186" s="243">
        <v>0.0</v>
      </c>
      <c r="E186" s="243"/>
      <c r="F186" s="243">
        <v>0.0</v>
      </c>
      <c r="G186" s="114"/>
      <c r="H186" s="114" t="s">
        <v>7232</v>
      </c>
      <c r="I186" s="113">
        <v>1.0</v>
      </c>
      <c r="J186" s="242">
        <f t="shared" si="1"/>
        <v>0.001349527665</v>
      </c>
      <c r="K186" s="111"/>
      <c r="L186" s="111"/>
      <c r="M186" s="111"/>
      <c r="N186" s="111"/>
      <c r="O186" s="111"/>
      <c r="P186" s="111"/>
      <c r="Q186" s="111"/>
      <c r="R186" s="111"/>
      <c r="S186" s="111"/>
      <c r="T186" s="111"/>
      <c r="U186" s="111"/>
      <c r="V186" s="111"/>
      <c r="W186" s="111"/>
      <c r="X186" s="111"/>
      <c r="Y186" s="111"/>
      <c r="Z186" s="111"/>
    </row>
    <row r="187" ht="12.75" customHeight="1">
      <c r="A187" s="237" t="s">
        <v>7893</v>
      </c>
      <c r="B187" s="26" t="s">
        <v>7371</v>
      </c>
      <c r="C187" s="243" t="s">
        <v>7360</v>
      </c>
      <c r="D187" s="243">
        <v>1.0</v>
      </c>
      <c r="E187" s="243"/>
      <c r="F187" s="243">
        <v>0.0</v>
      </c>
      <c r="G187" s="114"/>
      <c r="H187" s="114" t="s">
        <v>7277</v>
      </c>
      <c r="I187" s="113">
        <v>1.0</v>
      </c>
      <c r="J187" s="242">
        <f t="shared" si="1"/>
        <v>0.001349527665</v>
      </c>
      <c r="K187" s="111"/>
      <c r="L187" s="111"/>
      <c r="M187" s="111"/>
      <c r="N187" s="111"/>
      <c r="O187" s="111"/>
      <c r="P187" s="111"/>
      <c r="Q187" s="111"/>
      <c r="R187" s="111"/>
      <c r="S187" s="111"/>
      <c r="T187" s="111"/>
      <c r="U187" s="111"/>
      <c r="V187" s="111"/>
      <c r="W187" s="111"/>
      <c r="X187" s="111"/>
      <c r="Y187" s="111"/>
      <c r="Z187" s="111"/>
    </row>
    <row r="188" ht="12.75" customHeight="1">
      <c r="A188" s="237" t="s">
        <v>7894</v>
      </c>
      <c r="B188" s="26" t="s">
        <v>7383</v>
      </c>
      <c r="C188" s="243"/>
      <c r="D188" s="243">
        <v>0.0</v>
      </c>
      <c r="E188" s="243" t="s">
        <v>7360</v>
      </c>
      <c r="F188" s="243">
        <v>1.0</v>
      </c>
      <c r="G188" s="114" t="s">
        <v>7408</v>
      </c>
      <c r="H188" s="114" t="s">
        <v>7295</v>
      </c>
      <c r="I188" s="113">
        <v>1.0</v>
      </c>
      <c r="J188" s="242">
        <f t="shared" si="1"/>
        <v>0.001349527665</v>
      </c>
      <c r="K188" s="111"/>
      <c r="L188" s="111"/>
      <c r="M188" s="111"/>
      <c r="N188" s="111"/>
      <c r="O188" s="111"/>
      <c r="P188" s="111"/>
      <c r="Q188" s="111"/>
      <c r="R188" s="111"/>
      <c r="S188" s="111"/>
      <c r="T188" s="111"/>
      <c r="U188" s="111"/>
      <c r="V188" s="111"/>
      <c r="W188" s="111"/>
      <c r="X188" s="111"/>
      <c r="Y188" s="111"/>
      <c r="Z188" s="111"/>
    </row>
    <row r="189" ht="12.75" customHeight="1">
      <c r="A189" s="237" t="s">
        <v>7895</v>
      </c>
      <c r="B189" s="26" t="s">
        <v>7371</v>
      </c>
      <c r="C189" s="243" t="s">
        <v>7360</v>
      </c>
      <c r="D189" s="243">
        <v>1.0</v>
      </c>
      <c r="E189" s="243"/>
      <c r="F189" s="243">
        <v>0.0</v>
      </c>
      <c r="G189" s="114"/>
      <c r="H189" s="114" t="s">
        <v>7122</v>
      </c>
      <c r="I189" s="113">
        <v>1.0</v>
      </c>
      <c r="J189" s="242">
        <f t="shared" si="1"/>
        <v>0.001349527665</v>
      </c>
      <c r="K189" s="111"/>
      <c r="L189" s="111"/>
      <c r="M189" s="111"/>
      <c r="N189" s="111"/>
      <c r="O189" s="111"/>
      <c r="P189" s="111"/>
      <c r="Q189" s="111"/>
      <c r="R189" s="111"/>
      <c r="S189" s="111"/>
      <c r="T189" s="111"/>
      <c r="U189" s="111"/>
      <c r="V189" s="111"/>
      <c r="W189" s="111"/>
      <c r="X189" s="111"/>
      <c r="Y189" s="111"/>
      <c r="Z189" s="111"/>
    </row>
    <row r="190" ht="12.75" customHeight="1">
      <c r="A190" s="237" t="s">
        <v>7896</v>
      </c>
      <c r="B190" s="26" t="s">
        <v>7371</v>
      </c>
      <c r="C190" s="243" t="s">
        <v>7360</v>
      </c>
      <c r="D190" s="243">
        <v>1.0</v>
      </c>
      <c r="E190" s="243"/>
      <c r="F190" s="243">
        <v>0.0</v>
      </c>
      <c r="G190" s="114"/>
      <c r="H190" s="114" t="s">
        <v>7897</v>
      </c>
      <c r="I190" s="113">
        <v>1.0</v>
      </c>
      <c r="J190" s="242">
        <f t="shared" si="1"/>
        <v>0.001349527665</v>
      </c>
      <c r="K190" s="111"/>
      <c r="L190" s="111"/>
      <c r="M190" s="111"/>
      <c r="N190" s="111"/>
      <c r="O190" s="111"/>
      <c r="P190" s="111"/>
      <c r="Q190" s="111"/>
      <c r="R190" s="111"/>
      <c r="S190" s="111"/>
      <c r="T190" s="111"/>
      <c r="U190" s="111"/>
      <c r="V190" s="111"/>
      <c r="W190" s="111"/>
      <c r="X190" s="111"/>
      <c r="Y190" s="111"/>
      <c r="Z190" s="111"/>
    </row>
    <row r="191" ht="12.75" customHeight="1">
      <c r="A191" s="237" t="s">
        <v>7898</v>
      </c>
      <c r="B191" s="26" t="s">
        <v>7371</v>
      </c>
      <c r="C191" s="243" t="s">
        <v>7360</v>
      </c>
      <c r="D191" s="243">
        <v>1.0</v>
      </c>
      <c r="E191" s="243"/>
      <c r="F191" s="243">
        <v>0.0</v>
      </c>
      <c r="G191" s="114" t="s">
        <v>7408</v>
      </c>
      <c r="H191" s="114" t="s">
        <v>7763</v>
      </c>
      <c r="I191" s="113">
        <v>1.0</v>
      </c>
      <c r="J191" s="242">
        <f t="shared" si="1"/>
        <v>0.001349527665</v>
      </c>
      <c r="K191" s="111"/>
      <c r="L191" s="111"/>
      <c r="M191" s="111"/>
      <c r="N191" s="111"/>
      <c r="O191" s="111"/>
      <c r="P191" s="111"/>
      <c r="Q191" s="111"/>
      <c r="R191" s="111"/>
      <c r="S191" s="111"/>
      <c r="T191" s="111"/>
      <c r="U191" s="111"/>
      <c r="V191" s="111"/>
      <c r="W191" s="111"/>
      <c r="X191" s="111"/>
      <c r="Y191" s="111"/>
      <c r="Z191" s="111"/>
    </row>
    <row r="192" ht="12.75" customHeight="1">
      <c r="A192" s="241" t="s">
        <v>7899</v>
      </c>
      <c r="B192" s="26" t="s">
        <v>7446</v>
      </c>
      <c r="C192" s="243"/>
      <c r="D192" s="243">
        <v>0.0</v>
      </c>
      <c r="E192" s="243"/>
      <c r="F192" s="243">
        <v>0.0</v>
      </c>
      <c r="G192" s="114"/>
      <c r="H192" s="114" t="s">
        <v>7232</v>
      </c>
      <c r="I192" s="113">
        <v>1.0</v>
      </c>
      <c r="J192" s="242">
        <f t="shared" si="1"/>
        <v>0.001349527665</v>
      </c>
      <c r="K192" s="111"/>
      <c r="L192" s="111"/>
      <c r="M192" s="111"/>
      <c r="N192" s="111"/>
      <c r="O192" s="111"/>
      <c r="P192" s="111"/>
      <c r="Q192" s="111"/>
      <c r="R192" s="111"/>
      <c r="S192" s="111"/>
      <c r="T192" s="111"/>
      <c r="U192" s="111"/>
      <c r="V192" s="111"/>
      <c r="W192" s="111"/>
      <c r="X192" s="111"/>
      <c r="Y192" s="111"/>
      <c r="Z192" s="111"/>
    </row>
    <row r="193" ht="12.75" customHeight="1">
      <c r="A193" s="241" t="s">
        <v>7900</v>
      </c>
      <c r="B193" s="26" t="s">
        <v>7446</v>
      </c>
      <c r="C193" s="243"/>
      <c r="D193" s="243">
        <v>0.0</v>
      </c>
      <c r="E193" s="243"/>
      <c r="F193" s="243">
        <v>0.0</v>
      </c>
      <c r="G193" s="114"/>
      <c r="H193" s="114" t="s">
        <v>7232</v>
      </c>
      <c r="I193" s="113">
        <v>1.0</v>
      </c>
      <c r="J193" s="242">
        <f t="shared" si="1"/>
        <v>0.001349527665</v>
      </c>
      <c r="K193" s="111"/>
      <c r="L193" s="111"/>
      <c r="M193" s="111"/>
      <c r="N193" s="111"/>
      <c r="O193" s="111"/>
      <c r="P193" s="111"/>
      <c r="Q193" s="111"/>
      <c r="R193" s="111"/>
      <c r="S193" s="111"/>
      <c r="T193" s="111"/>
      <c r="U193" s="111"/>
      <c r="V193" s="111"/>
      <c r="W193" s="111"/>
      <c r="X193" s="111"/>
      <c r="Y193" s="111"/>
      <c r="Z193" s="111"/>
    </row>
    <row r="194" ht="12.75" customHeight="1">
      <c r="A194" s="241" t="s">
        <v>7901</v>
      </c>
      <c r="B194" s="26" t="s">
        <v>7446</v>
      </c>
      <c r="C194" s="243"/>
      <c r="D194" s="243">
        <v>0.0</v>
      </c>
      <c r="E194" s="243"/>
      <c r="F194" s="243">
        <v>0.0</v>
      </c>
      <c r="G194" s="114"/>
      <c r="H194" s="114" t="s">
        <v>7232</v>
      </c>
      <c r="I194" s="113">
        <v>1.0</v>
      </c>
      <c r="J194" s="242">
        <f t="shared" si="1"/>
        <v>0.001349527665</v>
      </c>
      <c r="K194" s="111"/>
      <c r="L194" s="111"/>
      <c r="M194" s="111"/>
      <c r="N194" s="111"/>
      <c r="O194" s="111"/>
      <c r="P194" s="111"/>
      <c r="Q194" s="111"/>
      <c r="R194" s="111"/>
      <c r="S194" s="111"/>
      <c r="T194" s="111"/>
      <c r="U194" s="111"/>
      <c r="V194" s="111"/>
      <c r="W194" s="111"/>
      <c r="X194" s="111"/>
      <c r="Y194" s="111"/>
      <c r="Z194" s="111"/>
    </row>
    <row r="195" ht="12.75" customHeight="1">
      <c r="A195" s="237" t="s">
        <v>7902</v>
      </c>
      <c r="B195" s="26" t="s">
        <v>7371</v>
      </c>
      <c r="C195" s="243" t="s">
        <v>7360</v>
      </c>
      <c r="D195" s="243">
        <v>1.0</v>
      </c>
      <c r="E195" s="243"/>
      <c r="F195" s="243">
        <v>0.0</v>
      </c>
      <c r="G195" s="114"/>
      <c r="H195" s="114" t="s">
        <v>7277</v>
      </c>
      <c r="I195" s="113">
        <v>1.0</v>
      </c>
      <c r="J195" s="242">
        <f t="shared" si="1"/>
        <v>0.001349527665</v>
      </c>
      <c r="K195" s="111"/>
      <c r="L195" s="111"/>
      <c r="M195" s="111"/>
      <c r="N195" s="111"/>
      <c r="O195" s="111"/>
      <c r="P195" s="111"/>
      <c r="Q195" s="111"/>
      <c r="R195" s="111"/>
      <c r="S195" s="111"/>
      <c r="T195" s="111"/>
      <c r="U195" s="111"/>
      <c r="V195" s="111"/>
      <c r="W195" s="111"/>
      <c r="X195" s="111"/>
      <c r="Y195" s="111"/>
      <c r="Z195" s="111"/>
    </row>
    <row r="196" ht="12.75" customHeight="1">
      <c r="A196" s="237" t="s">
        <v>7903</v>
      </c>
      <c r="B196" s="26" t="s">
        <v>7371</v>
      </c>
      <c r="C196" s="243" t="s">
        <v>7360</v>
      </c>
      <c r="D196" s="243">
        <v>1.0</v>
      </c>
      <c r="E196" s="243"/>
      <c r="F196" s="243">
        <v>0.0</v>
      </c>
      <c r="G196" s="114" t="s">
        <v>7904</v>
      </c>
      <c r="H196" s="114" t="s">
        <v>7295</v>
      </c>
      <c r="I196" s="113">
        <v>1.0</v>
      </c>
      <c r="J196" s="242">
        <f t="shared" si="1"/>
        <v>0.001349527665</v>
      </c>
      <c r="K196" s="111"/>
      <c r="L196" s="111"/>
      <c r="M196" s="111"/>
      <c r="N196" s="111"/>
      <c r="O196" s="111"/>
      <c r="P196" s="111"/>
      <c r="Q196" s="111"/>
      <c r="R196" s="111"/>
      <c r="S196" s="111"/>
      <c r="T196" s="111"/>
      <c r="U196" s="111"/>
      <c r="V196" s="111"/>
      <c r="W196" s="111"/>
      <c r="X196" s="111"/>
      <c r="Y196" s="111"/>
      <c r="Z196" s="111"/>
    </row>
    <row r="197" ht="12.75" customHeight="1">
      <c r="A197" s="237" t="s">
        <v>7905</v>
      </c>
      <c r="B197" s="26" t="s">
        <v>7371</v>
      </c>
      <c r="C197" s="243" t="s">
        <v>7360</v>
      </c>
      <c r="D197" s="243">
        <v>1.0</v>
      </c>
      <c r="E197" s="243"/>
      <c r="F197" s="243">
        <v>0.0</v>
      </c>
      <c r="G197" s="114" t="s">
        <v>7408</v>
      </c>
      <c r="H197" s="114" t="s">
        <v>7635</v>
      </c>
      <c r="I197" s="113">
        <v>1.0</v>
      </c>
      <c r="J197" s="242">
        <f t="shared" si="1"/>
        <v>0.001349527665</v>
      </c>
      <c r="K197" s="111"/>
      <c r="L197" s="111"/>
      <c r="M197" s="111"/>
      <c r="N197" s="111"/>
      <c r="O197" s="111"/>
      <c r="P197" s="111"/>
      <c r="Q197" s="111"/>
      <c r="R197" s="111"/>
      <c r="S197" s="111"/>
      <c r="T197" s="111"/>
      <c r="U197" s="111"/>
      <c r="V197" s="111"/>
      <c r="W197" s="111"/>
      <c r="X197" s="111"/>
      <c r="Y197" s="111"/>
      <c r="Z197" s="111"/>
    </row>
    <row r="198" ht="12.75" customHeight="1">
      <c r="A198" s="237" t="s">
        <v>7906</v>
      </c>
      <c r="B198" s="26" t="s">
        <v>7383</v>
      </c>
      <c r="C198" s="243"/>
      <c r="D198" s="243">
        <v>0.0</v>
      </c>
      <c r="E198" s="243" t="s">
        <v>7360</v>
      </c>
      <c r="F198" s="243">
        <v>1.0</v>
      </c>
      <c r="G198" s="257" t="s">
        <v>7907</v>
      </c>
      <c r="H198" s="114" t="s">
        <v>7761</v>
      </c>
      <c r="I198" s="113">
        <v>1.0</v>
      </c>
      <c r="J198" s="242">
        <f t="shared" si="1"/>
        <v>0.001349527665</v>
      </c>
      <c r="K198" s="111"/>
      <c r="L198" s="111"/>
      <c r="M198" s="111"/>
      <c r="N198" s="111"/>
      <c r="O198" s="111"/>
      <c r="P198" s="111"/>
      <c r="Q198" s="111"/>
      <c r="R198" s="111"/>
      <c r="S198" s="111"/>
      <c r="T198" s="111"/>
      <c r="U198" s="111"/>
      <c r="V198" s="111"/>
      <c r="W198" s="111"/>
      <c r="X198" s="111"/>
      <c r="Y198" s="111"/>
      <c r="Z198" s="111"/>
    </row>
    <row r="199" ht="12.75" customHeight="1">
      <c r="A199" s="237" t="s">
        <v>7908</v>
      </c>
      <c r="B199" s="26" t="s">
        <v>7371</v>
      </c>
      <c r="C199" s="243" t="s">
        <v>7360</v>
      </c>
      <c r="D199" s="243">
        <v>1.0</v>
      </c>
      <c r="E199" s="243"/>
      <c r="F199" s="243">
        <v>0.0</v>
      </c>
      <c r="G199" s="114" t="s">
        <v>7408</v>
      </c>
      <c r="H199" s="114" t="s">
        <v>7635</v>
      </c>
      <c r="I199" s="113">
        <v>1.0</v>
      </c>
      <c r="J199" s="242">
        <f t="shared" si="1"/>
        <v>0.001349527665</v>
      </c>
      <c r="K199" s="111"/>
      <c r="L199" s="111"/>
      <c r="M199" s="111"/>
      <c r="N199" s="111"/>
      <c r="O199" s="111"/>
      <c r="P199" s="111"/>
      <c r="Q199" s="111"/>
      <c r="R199" s="111"/>
      <c r="S199" s="111"/>
      <c r="T199" s="111"/>
      <c r="U199" s="111"/>
      <c r="V199" s="111"/>
      <c r="W199" s="111"/>
      <c r="X199" s="111"/>
      <c r="Y199" s="111"/>
      <c r="Z199" s="111"/>
    </row>
    <row r="200" ht="12.75" customHeight="1">
      <c r="A200" s="241" t="s">
        <v>7909</v>
      </c>
      <c r="B200" s="26" t="s">
        <v>7446</v>
      </c>
      <c r="C200" s="243"/>
      <c r="D200" s="243">
        <v>0.0</v>
      </c>
      <c r="E200" s="243"/>
      <c r="F200" s="243">
        <v>0.0</v>
      </c>
      <c r="G200" s="114"/>
      <c r="H200" s="114" t="s">
        <v>7232</v>
      </c>
      <c r="I200" s="113">
        <v>1.0</v>
      </c>
      <c r="J200" s="242">
        <f t="shared" si="1"/>
        <v>0.001349527665</v>
      </c>
      <c r="K200" s="111"/>
      <c r="L200" s="111"/>
      <c r="M200" s="111"/>
      <c r="N200" s="111"/>
      <c r="O200" s="111"/>
      <c r="P200" s="111"/>
      <c r="Q200" s="111"/>
      <c r="R200" s="111"/>
      <c r="S200" s="111"/>
      <c r="T200" s="111"/>
      <c r="U200" s="111"/>
      <c r="V200" s="111"/>
      <c r="W200" s="111"/>
      <c r="X200" s="111"/>
      <c r="Y200" s="111"/>
      <c r="Z200" s="111"/>
    </row>
    <row r="201" ht="12.75" customHeight="1">
      <c r="A201" s="241" t="s">
        <v>7910</v>
      </c>
      <c r="B201" s="26" t="s">
        <v>7446</v>
      </c>
      <c r="C201" s="243"/>
      <c r="D201" s="243">
        <v>0.0</v>
      </c>
      <c r="E201" s="243"/>
      <c r="F201" s="243">
        <v>0.0</v>
      </c>
      <c r="G201" s="114"/>
      <c r="H201" s="114" t="s">
        <v>7232</v>
      </c>
      <c r="I201" s="113">
        <v>1.0</v>
      </c>
      <c r="J201" s="242">
        <f t="shared" si="1"/>
        <v>0.001349527665</v>
      </c>
      <c r="K201" s="111"/>
      <c r="L201" s="111"/>
      <c r="M201" s="111"/>
      <c r="N201" s="111"/>
      <c r="O201" s="111"/>
      <c r="P201" s="111"/>
      <c r="Q201" s="111"/>
      <c r="R201" s="111"/>
      <c r="S201" s="111"/>
      <c r="T201" s="111"/>
      <c r="U201" s="111"/>
      <c r="V201" s="111"/>
      <c r="W201" s="111"/>
      <c r="X201" s="111"/>
      <c r="Y201" s="111"/>
      <c r="Z201" s="111"/>
    </row>
    <row r="202" ht="12.75" customHeight="1">
      <c r="A202" s="241" t="s">
        <v>7911</v>
      </c>
      <c r="B202" s="26" t="s">
        <v>7446</v>
      </c>
      <c r="C202" s="243"/>
      <c r="D202" s="243">
        <v>0.0</v>
      </c>
      <c r="E202" s="243"/>
      <c r="F202" s="243">
        <v>0.0</v>
      </c>
      <c r="G202" s="114"/>
      <c r="H202" s="114" t="s">
        <v>7232</v>
      </c>
      <c r="I202" s="113">
        <v>1.0</v>
      </c>
      <c r="J202" s="242">
        <f t="shared" si="1"/>
        <v>0.001349527665</v>
      </c>
      <c r="K202" s="111"/>
      <c r="L202" s="111"/>
      <c r="M202" s="111"/>
      <c r="N202" s="111"/>
      <c r="O202" s="111"/>
      <c r="P202" s="111"/>
      <c r="Q202" s="111"/>
      <c r="R202" s="111"/>
      <c r="S202" s="111"/>
      <c r="T202" s="111"/>
      <c r="U202" s="111"/>
      <c r="V202" s="111"/>
      <c r="W202" s="111"/>
      <c r="X202" s="111"/>
      <c r="Y202" s="111"/>
      <c r="Z202" s="111"/>
    </row>
    <row r="203" ht="12.75" customHeight="1">
      <c r="A203" s="241" t="s">
        <v>7912</v>
      </c>
      <c r="B203" s="26" t="s">
        <v>7446</v>
      </c>
      <c r="C203" s="243"/>
      <c r="D203" s="243">
        <v>0.0</v>
      </c>
      <c r="E203" s="243"/>
      <c r="F203" s="243">
        <v>0.0</v>
      </c>
      <c r="G203" s="114"/>
      <c r="H203" s="114" t="s">
        <v>7232</v>
      </c>
      <c r="I203" s="113">
        <v>1.0</v>
      </c>
      <c r="J203" s="242">
        <f t="shared" si="1"/>
        <v>0.001349527665</v>
      </c>
      <c r="K203" s="111"/>
      <c r="L203" s="111"/>
      <c r="M203" s="111"/>
      <c r="N203" s="111"/>
      <c r="O203" s="111"/>
      <c r="P203" s="111"/>
      <c r="Q203" s="111"/>
      <c r="R203" s="111"/>
      <c r="S203" s="111"/>
      <c r="T203" s="111"/>
      <c r="U203" s="111"/>
      <c r="V203" s="111"/>
      <c r="W203" s="111"/>
      <c r="X203" s="111"/>
      <c r="Y203" s="111"/>
      <c r="Z203" s="111"/>
    </row>
    <row r="204" ht="12.75" customHeight="1">
      <c r="A204" s="237" t="s">
        <v>7913</v>
      </c>
      <c r="B204" s="26" t="s">
        <v>7383</v>
      </c>
      <c r="C204" s="243"/>
      <c r="D204" s="243">
        <v>0.0</v>
      </c>
      <c r="E204" s="243" t="s">
        <v>7360</v>
      </c>
      <c r="F204" s="243">
        <v>1.0</v>
      </c>
      <c r="G204" s="150" t="s">
        <v>7907</v>
      </c>
      <c r="H204" s="114" t="s">
        <v>7761</v>
      </c>
      <c r="I204" s="113">
        <v>1.0</v>
      </c>
      <c r="J204" s="242">
        <f t="shared" si="1"/>
        <v>0.001349527665</v>
      </c>
      <c r="K204" s="111"/>
      <c r="L204" s="111"/>
      <c r="M204" s="111"/>
      <c r="N204" s="111"/>
      <c r="O204" s="111"/>
      <c r="P204" s="111"/>
      <c r="Q204" s="111"/>
      <c r="R204" s="111"/>
      <c r="S204" s="111"/>
      <c r="T204" s="111"/>
      <c r="U204" s="111"/>
      <c r="V204" s="111"/>
      <c r="W204" s="111"/>
      <c r="X204" s="111"/>
      <c r="Y204" s="111"/>
      <c r="Z204" s="111"/>
    </row>
    <row r="205" ht="12.75" customHeight="1">
      <c r="A205" s="237" t="s">
        <v>7914</v>
      </c>
      <c r="B205" s="26" t="s">
        <v>7371</v>
      </c>
      <c r="C205" s="243" t="s">
        <v>7360</v>
      </c>
      <c r="D205" s="243">
        <v>1.0</v>
      </c>
      <c r="E205" s="243"/>
      <c r="F205" s="243">
        <v>0.0</v>
      </c>
      <c r="G205" s="114" t="s">
        <v>7408</v>
      </c>
      <c r="H205" s="114" t="s">
        <v>7635</v>
      </c>
      <c r="I205" s="113">
        <v>1.0</v>
      </c>
      <c r="J205" s="242">
        <f t="shared" si="1"/>
        <v>0.001349527665</v>
      </c>
      <c r="K205" s="111"/>
      <c r="L205" s="111"/>
      <c r="M205" s="111"/>
      <c r="N205" s="111"/>
      <c r="O205" s="111"/>
      <c r="P205" s="111"/>
      <c r="Q205" s="111"/>
      <c r="R205" s="111"/>
      <c r="S205" s="111"/>
      <c r="T205" s="111"/>
      <c r="U205" s="111"/>
      <c r="V205" s="111"/>
      <c r="W205" s="111"/>
      <c r="X205" s="111"/>
      <c r="Y205" s="111"/>
      <c r="Z205" s="111"/>
    </row>
    <row r="206" ht="12.75" customHeight="1">
      <c r="A206" s="237" t="s">
        <v>7915</v>
      </c>
      <c r="B206" s="26" t="s">
        <v>7371</v>
      </c>
      <c r="C206" s="243" t="s">
        <v>7360</v>
      </c>
      <c r="D206" s="243">
        <v>1.0</v>
      </c>
      <c r="E206" s="243"/>
      <c r="F206" s="243">
        <v>0.0</v>
      </c>
      <c r="G206" s="114" t="s">
        <v>7408</v>
      </c>
      <c r="H206" s="114" t="s">
        <v>7635</v>
      </c>
      <c r="I206" s="113">
        <v>1.0</v>
      </c>
      <c r="J206" s="242">
        <f t="shared" si="1"/>
        <v>0.001349527665</v>
      </c>
      <c r="K206" s="111"/>
      <c r="L206" s="111"/>
      <c r="M206" s="111"/>
      <c r="N206" s="111"/>
      <c r="O206" s="111"/>
      <c r="P206" s="111"/>
      <c r="Q206" s="111"/>
      <c r="R206" s="111"/>
      <c r="S206" s="111"/>
      <c r="T206" s="111"/>
      <c r="U206" s="111"/>
      <c r="V206" s="111"/>
      <c r="W206" s="111"/>
      <c r="X206" s="111"/>
      <c r="Y206" s="111"/>
      <c r="Z206" s="111"/>
    </row>
    <row r="207" ht="12.75" customHeight="1">
      <c r="A207" s="253" t="s">
        <v>7916</v>
      </c>
      <c r="B207" s="244" t="s">
        <v>7383</v>
      </c>
      <c r="C207" s="243"/>
      <c r="D207" s="243"/>
      <c r="E207" s="245" t="s">
        <v>7360</v>
      </c>
      <c r="F207" s="245">
        <v>1.0</v>
      </c>
      <c r="G207" s="259" t="s">
        <v>7917</v>
      </c>
      <c r="H207" s="148" t="s">
        <v>7805</v>
      </c>
      <c r="I207" s="115">
        <v>1.0</v>
      </c>
      <c r="J207" s="242">
        <f t="shared" si="1"/>
        <v>0.001349527665</v>
      </c>
      <c r="K207" s="111"/>
      <c r="L207" s="111"/>
      <c r="M207" s="111"/>
      <c r="N207" s="111"/>
      <c r="O207" s="111"/>
      <c r="P207" s="111"/>
      <c r="Q207" s="111"/>
      <c r="R207" s="111"/>
      <c r="S207" s="111"/>
      <c r="T207" s="111"/>
      <c r="U207" s="111"/>
      <c r="V207" s="111"/>
      <c r="W207" s="111"/>
      <c r="X207" s="111"/>
      <c r="Y207" s="111"/>
      <c r="Z207" s="111"/>
    </row>
    <row r="208" ht="12.75" customHeight="1">
      <c r="A208" s="237" t="s">
        <v>7918</v>
      </c>
      <c r="B208" s="26" t="s">
        <v>7371</v>
      </c>
      <c r="C208" s="243" t="s">
        <v>7360</v>
      </c>
      <c r="D208" s="243">
        <v>1.0</v>
      </c>
      <c r="E208" s="243"/>
      <c r="F208" s="243">
        <v>0.0</v>
      </c>
      <c r="G208" s="114"/>
      <c r="H208" s="114" t="s">
        <v>7277</v>
      </c>
      <c r="I208" s="113">
        <v>1.0</v>
      </c>
      <c r="J208" s="242">
        <f t="shared" si="1"/>
        <v>0.001349527665</v>
      </c>
      <c r="K208" s="111"/>
      <c r="L208" s="111"/>
      <c r="M208" s="111"/>
      <c r="N208" s="111"/>
      <c r="O208" s="111"/>
      <c r="P208" s="111"/>
      <c r="Q208" s="111"/>
      <c r="R208" s="111"/>
      <c r="S208" s="111"/>
      <c r="T208" s="111"/>
      <c r="U208" s="111"/>
      <c r="V208" s="111"/>
      <c r="W208" s="111"/>
      <c r="X208" s="111"/>
      <c r="Y208" s="111"/>
      <c r="Z208" s="111"/>
    </row>
    <row r="209" ht="12.75" customHeight="1">
      <c r="A209" s="237" t="s">
        <v>7919</v>
      </c>
      <c r="B209" s="26" t="s">
        <v>7371</v>
      </c>
      <c r="C209" s="243" t="s">
        <v>7360</v>
      </c>
      <c r="D209" s="243">
        <v>1.0</v>
      </c>
      <c r="E209" s="243"/>
      <c r="F209" s="243">
        <v>0.0</v>
      </c>
      <c r="G209" s="114" t="s">
        <v>7408</v>
      </c>
      <c r="H209" s="114" t="s">
        <v>7635</v>
      </c>
      <c r="I209" s="113">
        <v>1.0</v>
      </c>
      <c r="J209" s="242">
        <f t="shared" si="1"/>
        <v>0.001349527665</v>
      </c>
      <c r="K209" s="111"/>
      <c r="L209" s="111"/>
      <c r="M209" s="111"/>
      <c r="N209" s="111"/>
      <c r="O209" s="111"/>
      <c r="P209" s="111"/>
      <c r="Q209" s="111"/>
      <c r="R209" s="111"/>
      <c r="S209" s="111"/>
      <c r="T209" s="111"/>
      <c r="U209" s="111"/>
      <c r="V209" s="111"/>
      <c r="W209" s="111"/>
      <c r="X209" s="111"/>
      <c r="Y209" s="111"/>
      <c r="Z209" s="111"/>
    </row>
    <row r="210" ht="12.75" customHeight="1">
      <c r="A210" s="237" t="s">
        <v>7920</v>
      </c>
      <c r="B210" s="26" t="s">
        <v>7371</v>
      </c>
      <c r="C210" s="243" t="s">
        <v>7360</v>
      </c>
      <c r="D210" s="243">
        <v>1.0</v>
      </c>
      <c r="E210" s="243"/>
      <c r="F210" s="243">
        <v>0.0</v>
      </c>
      <c r="G210" s="114" t="s">
        <v>7408</v>
      </c>
      <c r="H210" s="114" t="s">
        <v>7763</v>
      </c>
      <c r="I210" s="113">
        <v>1.0</v>
      </c>
      <c r="J210" s="242">
        <f t="shared" si="1"/>
        <v>0.001349527665</v>
      </c>
      <c r="K210" s="111"/>
      <c r="L210" s="111"/>
      <c r="M210" s="111"/>
      <c r="N210" s="111"/>
      <c r="O210" s="111"/>
      <c r="P210" s="111"/>
      <c r="Q210" s="111"/>
      <c r="R210" s="111"/>
      <c r="S210" s="111"/>
      <c r="T210" s="111"/>
      <c r="U210" s="111"/>
      <c r="V210" s="111"/>
      <c r="W210" s="111"/>
      <c r="X210" s="111"/>
      <c r="Y210" s="111"/>
      <c r="Z210" s="111"/>
    </row>
    <row r="211" ht="12.75" customHeight="1">
      <c r="A211" s="237" t="s">
        <v>7921</v>
      </c>
      <c r="B211" s="26" t="s">
        <v>7383</v>
      </c>
      <c r="C211" s="243"/>
      <c r="D211" s="243">
        <v>0.0</v>
      </c>
      <c r="E211" s="243" t="s">
        <v>7360</v>
      </c>
      <c r="F211" s="243">
        <v>1.0</v>
      </c>
      <c r="G211" s="114"/>
      <c r="H211" s="114" t="s">
        <v>7303</v>
      </c>
      <c r="I211" s="113">
        <v>1.0</v>
      </c>
      <c r="J211" s="242">
        <f t="shared" si="1"/>
        <v>0.001349527665</v>
      </c>
      <c r="K211" s="111"/>
      <c r="L211" s="111"/>
      <c r="M211" s="111"/>
      <c r="N211" s="111"/>
      <c r="O211" s="111"/>
      <c r="P211" s="111"/>
      <c r="Q211" s="111"/>
      <c r="R211" s="111"/>
      <c r="S211" s="111"/>
      <c r="T211" s="111"/>
      <c r="U211" s="111"/>
      <c r="V211" s="111"/>
      <c r="W211" s="111"/>
      <c r="X211" s="111"/>
      <c r="Y211" s="111"/>
      <c r="Z211" s="111"/>
    </row>
    <row r="212" ht="12.75" customHeight="1">
      <c r="A212" s="237" t="s">
        <v>7922</v>
      </c>
      <c r="B212" s="26" t="s">
        <v>7383</v>
      </c>
      <c r="C212" s="243"/>
      <c r="D212" s="243">
        <v>0.0</v>
      </c>
      <c r="E212" s="243" t="s">
        <v>7360</v>
      </c>
      <c r="F212" s="243">
        <v>1.0</v>
      </c>
      <c r="G212" s="114"/>
      <c r="H212" s="114" t="s">
        <v>7303</v>
      </c>
      <c r="I212" s="113">
        <v>1.0</v>
      </c>
      <c r="J212" s="242">
        <f t="shared" si="1"/>
        <v>0.001349527665</v>
      </c>
      <c r="K212" s="111"/>
      <c r="L212" s="111"/>
      <c r="M212" s="111"/>
      <c r="N212" s="111"/>
      <c r="O212" s="111"/>
      <c r="P212" s="111"/>
      <c r="Q212" s="111"/>
      <c r="R212" s="111"/>
      <c r="S212" s="111"/>
      <c r="T212" s="111"/>
      <c r="U212" s="111"/>
      <c r="V212" s="111"/>
      <c r="W212" s="111"/>
      <c r="X212" s="111"/>
      <c r="Y212" s="111"/>
      <c r="Z212" s="111"/>
    </row>
    <row r="213" ht="12.75" customHeight="1">
      <c r="A213" s="237" t="s">
        <v>7923</v>
      </c>
      <c r="B213" s="26" t="s">
        <v>7383</v>
      </c>
      <c r="C213" s="243"/>
      <c r="D213" s="243">
        <v>0.0</v>
      </c>
      <c r="E213" s="243" t="s">
        <v>7360</v>
      </c>
      <c r="F213" s="243">
        <v>1.0</v>
      </c>
      <c r="G213" s="114"/>
      <c r="H213" s="114" t="s">
        <v>7303</v>
      </c>
      <c r="I213" s="113">
        <v>1.0</v>
      </c>
      <c r="J213" s="242">
        <f t="shared" si="1"/>
        <v>0.001349527665</v>
      </c>
      <c r="K213" s="111"/>
      <c r="L213" s="111"/>
      <c r="M213" s="111"/>
      <c r="N213" s="111"/>
      <c r="O213" s="111"/>
      <c r="P213" s="111"/>
      <c r="Q213" s="111"/>
      <c r="R213" s="111"/>
      <c r="S213" s="111"/>
      <c r="T213" s="111"/>
      <c r="U213" s="111"/>
      <c r="V213" s="111"/>
      <c r="W213" s="111"/>
      <c r="X213" s="111"/>
      <c r="Y213" s="111"/>
      <c r="Z213" s="111"/>
    </row>
    <row r="214" ht="12.75" customHeight="1">
      <c r="A214" s="237" t="s">
        <v>7924</v>
      </c>
      <c r="B214" s="26" t="s">
        <v>7383</v>
      </c>
      <c r="C214" s="243"/>
      <c r="D214" s="243">
        <v>0.0</v>
      </c>
      <c r="E214" s="243" t="s">
        <v>7360</v>
      </c>
      <c r="F214" s="243">
        <v>1.0</v>
      </c>
      <c r="G214" s="114"/>
      <c r="H214" s="114" t="s">
        <v>7303</v>
      </c>
      <c r="I214" s="113">
        <v>1.0</v>
      </c>
      <c r="J214" s="242">
        <f t="shared" si="1"/>
        <v>0.001349527665</v>
      </c>
      <c r="K214" s="111"/>
      <c r="L214" s="111"/>
      <c r="M214" s="111"/>
      <c r="N214" s="111"/>
      <c r="O214" s="111"/>
      <c r="P214" s="111"/>
      <c r="Q214" s="111"/>
      <c r="R214" s="111"/>
      <c r="S214" s="111"/>
      <c r="T214" s="111"/>
      <c r="U214" s="111"/>
      <c r="V214" s="111"/>
      <c r="W214" s="111"/>
      <c r="X214" s="111"/>
      <c r="Y214" s="111"/>
      <c r="Z214" s="111"/>
    </row>
    <row r="215" ht="12.75" customHeight="1">
      <c r="A215" s="237" t="s">
        <v>7925</v>
      </c>
      <c r="B215" s="26" t="s">
        <v>7383</v>
      </c>
      <c r="C215" s="243"/>
      <c r="D215" s="243">
        <v>0.0</v>
      </c>
      <c r="E215" s="243" t="s">
        <v>7360</v>
      </c>
      <c r="F215" s="243">
        <v>1.0</v>
      </c>
      <c r="G215" s="114"/>
      <c r="H215" s="114" t="s">
        <v>7303</v>
      </c>
      <c r="I215" s="113">
        <v>1.0</v>
      </c>
      <c r="J215" s="242">
        <f t="shared" si="1"/>
        <v>0.001349527665</v>
      </c>
      <c r="K215" s="111"/>
      <c r="L215" s="111"/>
      <c r="M215" s="111"/>
      <c r="N215" s="111"/>
      <c r="O215" s="111"/>
      <c r="P215" s="111"/>
      <c r="Q215" s="111"/>
      <c r="R215" s="111"/>
      <c r="S215" s="111"/>
      <c r="T215" s="111"/>
      <c r="U215" s="111"/>
      <c r="V215" s="111"/>
      <c r="W215" s="111"/>
      <c r="X215" s="111"/>
      <c r="Y215" s="111"/>
      <c r="Z215" s="111"/>
    </row>
    <row r="216" ht="12.75" customHeight="1">
      <c r="A216" s="237" t="s">
        <v>7926</v>
      </c>
      <c r="B216" s="26" t="s">
        <v>7383</v>
      </c>
      <c r="C216" s="243"/>
      <c r="D216" s="243">
        <v>0.0</v>
      </c>
      <c r="E216" s="243" t="s">
        <v>7360</v>
      </c>
      <c r="F216" s="243">
        <v>1.0</v>
      </c>
      <c r="G216" s="114"/>
      <c r="H216" s="114" t="s">
        <v>7303</v>
      </c>
      <c r="I216" s="113">
        <v>1.0</v>
      </c>
      <c r="J216" s="242">
        <f t="shared" si="1"/>
        <v>0.001349527665</v>
      </c>
      <c r="K216" s="111"/>
      <c r="L216" s="111"/>
      <c r="M216" s="111"/>
      <c r="N216" s="111"/>
      <c r="O216" s="111"/>
      <c r="P216" s="111"/>
      <c r="Q216" s="111"/>
      <c r="R216" s="111"/>
      <c r="S216" s="111"/>
      <c r="T216" s="111"/>
      <c r="U216" s="111"/>
      <c r="V216" s="111"/>
      <c r="W216" s="111"/>
      <c r="X216" s="111"/>
      <c r="Y216" s="111"/>
      <c r="Z216" s="111"/>
    </row>
    <row r="217" ht="12.75" customHeight="1">
      <c r="A217" s="237" t="s">
        <v>7927</v>
      </c>
      <c r="B217" s="26" t="s">
        <v>7383</v>
      </c>
      <c r="C217" s="243"/>
      <c r="D217" s="243">
        <v>0.0</v>
      </c>
      <c r="E217" s="243" t="s">
        <v>7360</v>
      </c>
      <c r="F217" s="243">
        <v>1.0</v>
      </c>
      <c r="G217" s="114"/>
      <c r="H217" s="114" t="s">
        <v>7303</v>
      </c>
      <c r="I217" s="113">
        <v>1.0</v>
      </c>
      <c r="J217" s="242">
        <f t="shared" si="1"/>
        <v>0.001349527665</v>
      </c>
      <c r="K217" s="111"/>
      <c r="L217" s="111"/>
      <c r="M217" s="111"/>
      <c r="N217" s="111"/>
      <c r="O217" s="111"/>
      <c r="P217" s="111"/>
      <c r="Q217" s="111"/>
      <c r="R217" s="111"/>
      <c r="S217" s="111"/>
      <c r="T217" s="111"/>
      <c r="U217" s="111"/>
      <c r="V217" s="111"/>
      <c r="W217" s="111"/>
      <c r="X217" s="111"/>
      <c r="Y217" s="111"/>
      <c r="Z217" s="111"/>
    </row>
    <row r="218" ht="12.75" customHeight="1">
      <c r="A218" s="237" t="s">
        <v>7928</v>
      </c>
      <c r="B218" s="26" t="s">
        <v>7383</v>
      </c>
      <c r="C218" s="243"/>
      <c r="D218" s="243">
        <v>0.0</v>
      </c>
      <c r="E218" s="243" t="s">
        <v>7360</v>
      </c>
      <c r="F218" s="243">
        <v>1.0</v>
      </c>
      <c r="G218" s="114"/>
      <c r="H218" s="114" t="s">
        <v>7303</v>
      </c>
      <c r="I218" s="113">
        <v>1.0</v>
      </c>
      <c r="J218" s="242">
        <f t="shared" si="1"/>
        <v>0.001349527665</v>
      </c>
      <c r="K218" s="111"/>
      <c r="L218" s="111"/>
      <c r="M218" s="111"/>
      <c r="N218" s="111"/>
      <c r="O218" s="111"/>
      <c r="P218" s="111"/>
      <c r="Q218" s="111"/>
      <c r="R218" s="111"/>
      <c r="S218" s="111"/>
      <c r="T218" s="111"/>
      <c r="U218" s="111"/>
      <c r="V218" s="111"/>
      <c r="W218" s="111"/>
      <c r="X218" s="111"/>
      <c r="Y218" s="111"/>
      <c r="Z218" s="111"/>
    </row>
    <row r="219" ht="12.75" customHeight="1">
      <c r="A219" s="237" t="s">
        <v>7929</v>
      </c>
      <c r="B219" s="26" t="s">
        <v>7371</v>
      </c>
      <c r="C219" s="243" t="s">
        <v>7360</v>
      </c>
      <c r="D219" s="243">
        <v>1.0</v>
      </c>
      <c r="E219" s="243"/>
      <c r="F219" s="243">
        <v>0.0</v>
      </c>
      <c r="G219" s="114" t="s">
        <v>7930</v>
      </c>
      <c r="H219" s="114" t="s">
        <v>7931</v>
      </c>
      <c r="I219" s="113">
        <v>1.0</v>
      </c>
      <c r="J219" s="242">
        <f t="shared" si="1"/>
        <v>0.001349527665</v>
      </c>
      <c r="K219" s="111"/>
      <c r="L219" s="111"/>
      <c r="M219" s="111"/>
      <c r="N219" s="111"/>
      <c r="O219" s="111"/>
      <c r="P219" s="111"/>
      <c r="Q219" s="111"/>
      <c r="R219" s="111"/>
      <c r="S219" s="111"/>
      <c r="T219" s="111"/>
      <c r="U219" s="111"/>
      <c r="V219" s="111"/>
      <c r="W219" s="111"/>
      <c r="X219" s="111"/>
      <c r="Y219" s="111"/>
      <c r="Z219" s="111"/>
    </row>
    <row r="220" ht="12.75" customHeight="1">
      <c r="A220" s="237" t="s">
        <v>7932</v>
      </c>
      <c r="B220" s="26" t="s">
        <v>7371</v>
      </c>
      <c r="C220" s="243" t="s">
        <v>7360</v>
      </c>
      <c r="D220" s="243">
        <v>1.0</v>
      </c>
      <c r="E220" s="243"/>
      <c r="F220" s="243">
        <v>0.0</v>
      </c>
      <c r="G220" s="114"/>
      <c r="H220" s="114" t="s">
        <v>7277</v>
      </c>
      <c r="I220" s="113">
        <v>1.0</v>
      </c>
      <c r="J220" s="242">
        <f t="shared" si="1"/>
        <v>0.001349527665</v>
      </c>
      <c r="K220" s="111"/>
      <c r="L220" s="111"/>
      <c r="M220" s="111"/>
      <c r="N220" s="111"/>
      <c r="O220" s="111"/>
      <c r="P220" s="111"/>
      <c r="Q220" s="111"/>
      <c r="R220" s="111"/>
      <c r="S220" s="111"/>
      <c r="T220" s="111"/>
      <c r="U220" s="111"/>
      <c r="V220" s="111"/>
      <c r="W220" s="111"/>
      <c r="X220" s="111"/>
      <c r="Y220" s="111"/>
      <c r="Z220" s="111"/>
    </row>
    <row r="221" ht="12.75" customHeight="1">
      <c r="A221" s="237" t="s">
        <v>5298</v>
      </c>
      <c r="B221" s="26" t="s">
        <v>7383</v>
      </c>
      <c r="C221" s="243"/>
      <c r="D221" s="243">
        <v>0.0</v>
      </c>
      <c r="E221" s="243" t="s">
        <v>7360</v>
      </c>
      <c r="F221" s="243">
        <v>1.0</v>
      </c>
      <c r="G221" s="114" t="s">
        <v>7933</v>
      </c>
      <c r="H221" s="114" t="s">
        <v>7934</v>
      </c>
      <c r="I221" s="113">
        <v>1.0</v>
      </c>
      <c r="J221" s="242">
        <f t="shared" si="1"/>
        <v>0.001349527665</v>
      </c>
      <c r="K221" s="111"/>
      <c r="L221" s="111"/>
      <c r="M221" s="111"/>
      <c r="N221" s="111"/>
      <c r="O221" s="111"/>
      <c r="P221" s="111"/>
      <c r="Q221" s="111"/>
      <c r="R221" s="111"/>
      <c r="S221" s="111"/>
      <c r="T221" s="111"/>
      <c r="U221" s="111"/>
      <c r="V221" s="111"/>
      <c r="W221" s="111"/>
      <c r="X221" s="111"/>
      <c r="Y221" s="111"/>
      <c r="Z221" s="111"/>
    </row>
    <row r="222" ht="12.75" customHeight="1">
      <c r="A222" s="237" t="s">
        <v>7935</v>
      </c>
      <c r="B222" s="26" t="s">
        <v>7371</v>
      </c>
      <c r="C222" s="243" t="s">
        <v>7360</v>
      </c>
      <c r="D222" s="243">
        <v>1.0</v>
      </c>
      <c r="E222" s="243"/>
      <c r="F222" s="243">
        <v>0.0</v>
      </c>
      <c r="G222" s="114" t="s">
        <v>7408</v>
      </c>
      <c r="H222" s="114" t="s">
        <v>7635</v>
      </c>
      <c r="I222" s="113">
        <v>1.0</v>
      </c>
      <c r="J222" s="242">
        <f t="shared" si="1"/>
        <v>0.001349527665</v>
      </c>
      <c r="K222" s="111"/>
      <c r="L222" s="111"/>
      <c r="M222" s="111"/>
      <c r="N222" s="111"/>
      <c r="O222" s="111"/>
      <c r="P222" s="111"/>
      <c r="Q222" s="111"/>
      <c r="R222" s="111"/>
      <c r="S222" s="111"/>
      <c r="T222" s="111"/>
      <c r="U222" s="111"/>
      <c r="V222" s="111"/>
      <c r="W222" s="111"/>
      <c r="X222" s="111"/>
      <c r="Y222" s="111"/>
      <c r="Z222" s="111"/>
    </row>
    <row r="223" ht="12.75" customHeight="1">
      <c r="A223" s="237" t="s">
        <v>7936</v>
      </c>
      <c r="B223" s="26" t="s">
        <v>7371</v>
      </c>
      <c r="C223" s="243" t="s">
        <v>7360</v>
      </c>
      <c r="D223" s="243">
        <v>1.0</v>
      </c>
      <c r="E223" s="243"/>
      <c r="F223" s="243">
        <v>0.0</v>
      </c>
      <c r="G223" s="114"/>
      <c r="H223" s="114" t="s">
        <v>7277</v>
      </c>
      <c r="I223" s="113">
        <v>1.0</v>
      </c>
      <c r="J223" s="242">
        <f t="shared" si="1"/>
        <v>0.001349527665</v>
      </c>
      <c r="K223" s="111"/>
      <c r="L223" s="111"/>
      <c r="M223" s="111"/>
      <c r="N223" s="111"/>
      <c r="O223" s="111"/>
      <c r="P223" s="111"/>
      <c r="Q223" s="111"/>
      <c r="R223" s="111"/>
      <c r="S223" s="111"/>
      <c r="T223" s="111"/>
      <c r="U223" s="111"/>
      <c r="V223" s="111"/>
      <c r="W223" s="111"/>
      <c r="X223" s="111"/>
      <c r="Y223" s="111"/>
      <c r="Z223" s="111"/>
    </row>
    <row r="224" ht="12.75" customHeight="1">
      <c r="A224" s="241" t="s">
        <v>7937</v>
      </c>
      <c r="B224" s="26" t="s">
        <v>7446</v>
      </c>
      <c r="C224" s="243"/>
      <c r="D224" s="243">
        <v>0.0</v>
      </c>
      <c r="E224" s="243"/>
      <c r="F224" s="243">
        <v>0.0</v>
      </c>
      <c r="G224" s="114"/>
      <c r="H224" s="114" t="s">
        <v>7232</v>
      </c>
      <c r="I224" s="113">
        <v>1.0</v>
      </c>
      <c r="J224" s="242">
        <f t="shared" si="1"/>
        <v>0.001349527665</v>
      </c>
      <c r="K224" s="111"/>
      <c r="L224" s="111"/>
      <c r="M224" s="111"/>
      <c r="N224" s="111"/>
      <c r="O224" s="111"/>
      <c r="P224" s="111"/>
      <c r="Q224" s="111"/>
      <c r="R224" s="111"/>
      <c r="S224" s="111"/>
      <c r="T224" s="111"/>
      <c r="U224" s="111"/>
      <c r="V224" s="111"/>
      <c r="W224" s="111"/>
      <c r="X224" s="111"/>
      <c r="Y224" s="111"/>
      <c r="Z224" s="111"/>
    </row>
    <row r="225" ht="12.75" customHeight="1">
      <c r="A225" s="237" t="s">
        <v>7938</v>
      </c>
      <c r="B225" s="26" t="s">
        <v>7371</v>
      </c>
      <c r="C225" s="243" t="s">
        <v>7360</v>
      </c>
      <c r="D225" s="243">
        <v>1.0</v>
      </c>
      <c r="E225" s="243"/>
      <c r="F225" s="243">
        <v>0.0</v>
      </c>
      <c r="G225" s="114"/>
      <c r="H225" s="114" t="s">
        <v>7277</v>
      </c>
      <c r="I225" s="113">
        <v>1.0</v>
      </c>
      <c r="J225" s="242">
        <f t="shared" si="1"/>
        <v>0.001349527665</v>
      </c>
      <c r="K225" s="111"/>
      <c r="L225" s="111"/>
      <c r="M225" s="111"/>
      <c r="N225" s="111"/>
      <c r="O225" s="111"/>
      <c r="P225" s="111"/>
      <c r="Q225" s="111"/>
      <c r="R225" s="111"/>
      <c r="S225" s="111"/>
      <c r="T225" s="111"/>
      <c r="U225" s="111"/>
      <c r="V225" s="111"/>
      <c r="W225" s="111"/>
      <c r="X225" s="111"/>
      <c r="Y225" s="111"/>
      <c r="Z225" s="111"/>
    </row>
    <row r="226" ht="12.75" customHeight="1">
      <c r="A226" s="237" t="s">
        <v>7939</v>
      </c>
      <c r="B226" s="26" t="s">
        <v>7446</v>
      </c>
      <c r="C226" s="243"/>
      <c r="D226" s="243">
        <v>0.0</v>
      </c>
      <c r="E226" s="243"/>
      <c r="F226" s="243">
        <v>0.0</v>
      </c>
      <c r="G226" s="114"/>
      <c r="H226" s="114" t="s">
        <v>7213</v>
      </c>
      <c r="I226" s="113">
        <v>1.0</v>
      </c>
      <c r="J226" s="242">
        <f t="shared" si="1"/>
        <v>0.001349527665</v>
      </c>
      <c r="K226" s="111"/>
      <c r="L226" s="111"/>
      <c r="M226" s="111"/>
      <c r="N226" s="111"/>
      <c r="O226" s="111"/>
      <c r="P226" s="111"/>
      <c r="Q226" s="111"/>
      <c r="R226" s="111"/>
      <c r="S226" s="111"/>
      <c r="T226" s="111"/>
      <c r="U226" s="111"/>
      <c r="V226" s="111"/>
      <c r="W226" s="111"/>
      <c r="X226" s="111"/>
      <c r="Y226" s="111"/>
      <c r="Z226" s="111"/>
    </row>
    <row r="227" ht="12.75" customHeight="1">
      <c r="A227" s="253" t="s">
        <v>7940</v>
      </c>
      <c r="B227" s="244" t="s">
        <v>7371</v>
      </c>
      <c r="C227" s="245" t="s">
        <v>7360</v>
      </c>
      <c r="D227" s="245">
        <v>1.0</v>
      </c>
      <c r="E227" s="243"/>
      <c r="F227" s="245">
        <v>0.0</v>
      </c>
      <c r="G227" s="114"/>
      <c r="H227" s="148" t="s">
        <v>7192</v>
      </c>
      <c r="I227" s="115">
        <v>1.0</v>
      </c>
      <c r="J227" s="242">
        <f t="shared" si="1"/>
        <v>0.001349527665</v>
      </c>
      <c r="K227" s="111"/>
      <c r="L227" s="111"/>
      <c r="M227" s="111"/>
      <c r="N227" s="111"/>
      <c r="O227" s="111"/>
      <c r="P227" s="111"/>
      <c r="Q227" s="111"/>
      <c r="R227" s="111"/>
      <c r="S227" s="111"/>
      <c r="T227" s="111"/>
      <c r="U227" s="111"/>
      <c r="V227" s="111"/>
      <c r="W227" s="111"/>
      <c r="X227" s="111"/>
      <c r="Y227" s="111"/>
      <c r="Z227" s="111"/>
    </row>
    <row r="228" ht="12.75" customHeight="1">
      <c r="A228" s="237" t="s">
        <v>7941</v>
      </c>
      <c r="B228" s="26" t="s">
        <v>7383</v>
      </c>
      <c r="C228" s="243"/>
      <c r="D228" s="243">
        <v>0.0</v>
      </c>
      <c r="E228" s="243" t="s">
        <v>7360</v>
      </c>
      <c r="F228" s="243">
        <v>1.0</v>
      </c>
      <c r="G228" s="114" t="s">
        <v>7942</v>
      </c>
      <c r="H228" s="114" t="s">
        <v>7297</v>
      </c>
      <c r="I228" s="113">
        <v>1.0</v>
      </c>
      <c r="J228" s="242">
        <f t="shared" si="1"/>
        <v>0.001349527665</v>
      </c>
      <c r="K228" s="111"/>
      <c r="L228" s="111"/>
      <c r="M228" s="111"/>
      <c r="N228" s="111"/>
      <c r="O228" s="111"/>
      <c r="P228" s="111"/>
      <c r="Q228" s="111"/>
      <c r="R228" s="111"/>
      <c r="S228" s="111"/>
      <c r="T228" s="111"/>
      <c r="U228" s="111"/>
      <c r="V228" s="111"/>
      <c r="W228" s="111"/>
      <c r="X228" s="111"/>
      <c r="Y228" s="111"/>
      <c r="Z228" s="111"/>
    </row>
    <row r="229" ht="12.75" customHeight="1">
      <c r="A229" s="237" t="s">
        <v>7943</v>
      </c>
      <c r="B229" s="26" t="s">
        <v>7371</v>
      </c>
      <c r="C229" s="243" t="s">
        <v>7360</v>
      </c>
      <c r="D229" s="243">
        <v>1.0</v>
      </c>
      <c r="E229" s="243"/>
      <c r="F229" s="243">
        <v>0.0</v>
      </c>
      <c r="G229" s="114" t="s">
        <v>7408</v>
      </c>
      <c r="H229" s="114" t="s">
        <v>7635</v>
      </c>
      <c r="I229" s="113">
        <v>1.0</v>
      </c>
      <c r="J229" s="242">
        <f t="shared" si="1"/>
        <v>0.001349527665</v>
      </c>
      <c r="K229" s="111"/>
      <c r="L229" s="111"/>
      <c r="M229" s="111"/>
      <c r="N229" s="111"/>
      <c r="O229" s="111"/>
      <c r="P229" s="111"/>
      <c r="Q229" s="111"/>
      <c r="R229" s="111"/>
      <c r="S229" s="111"/>
      <c r="T229" s="111"/>
      <c r="U229" s="111"/>
      <c r="V229" s="111"/>
      <c r="W229" s="111"/>
      <c r="X229" s="111"/>
      <c r="Y229" s="111"/>
      <c r="Z229" s="111"/>
    </row>
    <row r="230" ht="12.75" customHeight="1">
      <c r="A230" s="254" t="s">
        <v>7944</v>
      </c>
      <c r="B230" s="244" t="s">
        <v>7383</v>
      </c>
      <c r="C230" s="240"/>
      <c r="D230" s="240"/>
      <c r="E230" s="245" t="s">
        <v>7360</v>
      </c>
      <c r="F230" s="245">
        <v>1.0</v>
      </c>
      <c r="G230" s="148" t="s">
        <v>7945</v>
      </c>
      <c r="H230" s="148" t="s">
        <v>7805</v>
      </c>
      <c r="I230" s="115">
        <v>1.0</v>
      </c>
      <c r="J230" s="242">
        <f t="shared" si="1"/>
        <v>0.001349527665</v>
      </c>
      <c r="K230" s="111"/>
      <c r="L230" s="111"/>
      <c r="M230" s="111"/>
      <c r="N230" s="111"/>
      <c r="O230" s="111"/>
      <c r="P230" s="111"/>
      <c r="Q230" s="111"/>
      <c r="R230" s="111"/>
      <c r="S230" s="111"/>
      <c r="T230" s="111"/>
      <c r="U230" s="111"/>
      <c r="V230" s="111"/>
      <c r="W230" s="111"/>
      <c r="X230" s="111"/>
      <c r="Y230" s="111"/>
      <c r="Z230" s="111"/>
    </row>
    <row r="231" ht="12.75" customHeight="1">
      <c r="A231" s="241" t="s">
        <v>7946</v>
      </c>
      <c r="B231" s="26" t="s">
        <v>7371</v>
      </c>
      <c r="C231" s="243" t="s">
        <v>7360</v>
      </c>
      <c r="D231" s="243">
        <v>1.0</v>
      </c>
      <c r="E231" s="243"/>
      <c r="F231" s="243">
        <v>0.0</v>
      </c>
      <c r="G231" s="114"/>
      <c r="H231" s="114" t="s">
        <v>7513</v>
      </c>
      <c r="I231" s="113">
        <v>1.0</v>
      </c>
      <c r="J231" s="242">
        <f t="shared" si="1"/>
        <v>0.001349527665</v>
      </c>
      <c r="K231" s="111"/>
      <c r="L231" s="111"/>
      <c r="M231" s="111"/>
      <c r="N231" s="111"/>
      <c r="O231" s="111"/>
      <c r="P231" s="111"/>
      <c r="Q231" s="111"/>
      <c r="R231" s="111"/>
      <c r="S231" s="111"/>
      <c r="T231" s="111"/>
      <c r="U231" s="111"/>
      <c r="V231" s="111"/>
      <c r="W231" s="111"/>
      <c r="X231" s="111"/>
      <c r="Y231" s="111"/>
      <c r="Z231" s="111"/>
    </row>
    <row r="232" ht="12.75" customHeight="1">
      <c r="A232" s="237" t="s">
        <v>7947</v>
      </c>
      <c r="B232" s="26" t="s">
        <v>7371</v>
      </c>
      <c r="C232" s="243" t="s">
        <v>7360</v>
      </c>
      <c r="D232" s="243">
        <v>1.0</v>
      </c>
      <c r="E232" s="243"/>
      <c r="F232" s="243">
        <v>0.0</v>
      </c>
      <c r="G232" s="114" t="s">
        <v>7408</v>
      </c>
      <c r="H232" s="114" t="s">
        <v>7635</v>
      </c>
      <c r="I232" s="113">
        <v>1.0</v>
      </c>
      <c r="J232" s="242">
        <f t="shared" si="1"/>
        <v>0.001349527665</v>
      </c>
      <c r="K232" s="111"/>
      <c r="L232" s="111"/>
      <c r="M232" s="111"/>
      <c r="N232" s="111"/>
      <c r="O232" s="111"/>
      <c r="P232" s="111"/>
      <c r="Q232" s="111"/>
      <c r="R232" s="111"/>
      <c r="S232" s="111"/>
      <c r="T232" s="111"/>
      <c r="U232" s="111"/>
      <c r="V232" s="111"/>
      <c r="W232" s="111"/>
      <c r="X232" s="111"/>
      <c r="Y232" s="111"/>
      <c r="Z232" s="111"/>
    </row>
    <row r="233" ht="12.75" customHeight="1">
      <c r="A233" s="237" t="s">
        <v>7948</v>
      </c>
      <c r="B233" s="26" t="s">
        <v>7371</v>
      </c>
      <c r="C233" s="243" t="s">
        <v>7360</v>
      </c>
      <c r="D233" s="243">
        <v>1.0</v>
      </c>
      <c r="E233" s="243"/>
      <c r="F233" s="243">
        <v>0.0</v>
      </c>
      <c r="G233" s="114" t="s">
        <v>7775</v>
      </c>
      <c r="H233" s="114" t="s">
        <v>7571</v>
      </c>
      <c r="I233" s="113">
        <v>1.0</v>
      </c>
      <c r="J233" s="242">
        <f t="shared" si="1"/>
        <v>0.001349527665</v>
      </c>
      <c r="K233" s="111"/>
      <c r="L233" s="111"/>
      <c r="M233" s="111"/>
      <c r="N233" s="111"/>
      <c r="O233" s="111"/>
      <c r="P233" s="111"/>
      <c r="Q233" s="111"/>
      <c r="R233" s="111"/>
      <c r="S233" s="111"/>
      <c r="T233" s="111"/>
      <c r="U233" s="111"/>
      <c r="V233" s="111"/>
      <c r="W233" s="111"/>
      <c r="X233" s="111"/>
      <c r="Y233" s="111"/>
      <c r="Z233" s="111"/>
    </row>
    <row r="234" ht="12.75" customHeight="1">
      <c r="A234" s="237" t="s">
        <v>7949</v>
      </c>
      <c r="B234" s="26" t="s">
        <v>7371</v>
      </c>
      <c r="C234" s="243" t="s">
        <v>7360</v>
      </c>
      <c r="D234" s="243">
        <v>1.0</v>
      </c>
      <c r="E234" s="243"/>
      <c r="F234" s="243">
        <v>0.0</v>
      </c>
      <c r="G234" s="114" t="s">
        <v>7775</v>
      </c>
      <c r="H234" s="114" t="s">
        <v>7571</v>
      </c>
      <c r="I234" s="113">
        <v>1.0</v>
      </c>
      <c r="J234" s="242">
        <f t="shared" si="1"/>
        <v>0.001349527665</v>
      </c>
      <c r="K234" s="111"/>
      <c r="L234" s="111"/>
      <c r="M234" s="111"/>
      <c r="N234" s="111"/>
      <c r="O234" s="111"/>
      <c r="P234" s="111"/>
      <c r="Q234" s="111"/>
      <c r="R234" s="111"/>
      <c r="S234" s="111"/>
      <c r="T234" s="111"/>
      <c r="U234" s="111"/>
      <c r="V234" s="111"/>
      <c r="W234" s="111"/>
      <c r="X234" s="111"/>
      <c r="Y234" s="111"/>
      <c r="Z234" s="111"/>
    </row>
    <row r="235" ht="12.75" customHeight="1">
      <c r="A235" s="237" t="s">
        <v>7950</v>
      </c>
      <c r="B235" s="26" t="s">
        <v>7371</v>
      </c>
      <c r="C235" s="243" t="s">
        <v>7360</v>
      </c>
      <c r="D235" s="243">
        <v>1.0</v>
      </c>
      <c r="E235" s="243"/>
      <c r="F235" s="243">
        <v>0.0</v>
      </c>
      <c r="G235" s="114" t="s">
        <v>7775</v>
      </c>
      <c r="H235" s="114" t="s">
        <v>7571</v>
      </c>
      <c r="I235" s="113">
        <v>1.0</v>
      </c>
      <c r="J235" s="242">
        <f t="shared" si="1"/>
        <v>0.001349527665</v>
      </c>
      <c r="K235" s="111"/>
      <c r="L235" s="111"/>
      <c r="M235" s="111"/>
      <c r="N235" s="111"/>
      <c r="O235" s="111"/>
      <c r="P235" s="111"/>
      <c r="Q235" s="111"/>
      <c r="R235" s="111"/>
      <c r="S235" s="111"/>
      <c r="T235" s="111"/>
      <c r="U235" s="111"/>
      <c r="V235" s="111"/>
      <c r="W235" s="111"/>
      <c r="X235" s="111"/>
      <c r="Y235" s="111"/>
      <c r="Z235" s="111"/>
    </row>
    <row r="236" ht="12.75" customHeight="1">
      <c r="A236" s="237" t="s">
        <v>7951</v>
      </c>
      <c r="B236" s="26" t="s">
        <v>7371</v>
      </c>
      <c r="C236" s="243" t="s">
        <v>7360</v>
      </c>
      <c r="D236" s="243">
        <v>1.0</v>
      </c>
      <c r="E236" s="243"/>
      <c r="F236" s="243">
        <v>0.0</v>
      </c>
      <c r="G236" s="114" t="s">
        <v>7775</v>
      </c>
      <c r="H236" s="114" t="s">
        <v>7571</v>
      </c>
      <c r="I236" s="113">
        <v>1.0</v>
      </c>
      <c r="J236" s="242">
        <f t="shared" si="1"/>
        <v>0.001349527665</v>
      </c>
      <c r="K236" s="111"/>
      <c r="L236" s="111"/>
      <c r="M236" s="111"/>
      <c r="N236" s="111"/>
      <c r="O236" s="111"/>
      <c r="P236" s="111"/>
      <c r="Q236" s="111"/>
      <c r="R236" s="111"/>
      <c r="S236" s="111"/>
      <c r="T236" s="111"/>
      <c r="U236" s="111"/>
      <c r="V236" s="111"/>
      <c r="W236" s="111"/>
      <c r="X236" s="111"/>
      <c r="Y236" s="111"/>
      <c r="Z236" s="111"/>
    </row>
    <row r="237" ht="12.75" customHeight="1">
      <c r="A237" s="237" t="s">
        <v>7952</v>
      </c>
      <c r="B237" s="26" t="s">
        <v>7371</v>
      </c>
      <c r="C237" s="243" t="s">
        <v>7360</v>
      </c>
      <c r="D237" s="243">
        <v>1.0</v>
      </c>
      <c r="E237" s="243"/>
      <c r="F237" s="243">
        <v>0.0</v>
      </c>
      <c r="G237" s="114" t="s">
        <v>7775</v>
      </c>
      <c r="H237" s="114" t="s">
        <v>7571</v>
      </c>
      <c r="I237" s="113">
        <v>1.0</v>
      </c>
      <c r="J237" s="242">
        <f t="shared" si="1"/>
        <v>0.001349527665</v>
      </c>
      <c r="K237" s="111"/>
      <c r="L237" s="111"/>
      <c r="M237" s="111"/>
      <c r="N237" s="111"/>
      <c r="O237" s="111"/>
      <c r="P237" s="111"/>
      <c r="Q237" s="111"/>
      <c r="R237" s="111"/>
      <c r="S237" s="111"/>
      <c r="T237" s="111"/>
      <c r="U237" s="111"/>
      <c r="V237" s="111"/>
      <c r="W237" s="111"/>
      <c r="X237" s="111"/>
      <c r="Y237" s="111"/>
      <c r="Z237" s="111"/>
    </row>
    <row r="238" ht="12.75" customHeight="1">
      <c r="A238" s="237" t="s">
        <v>7953</v>
      </c>
      <c r="B238" s="26" t="s">
        <v>7371</v>
      </c>
      <c r="C238" s="243" t="s">
        <v>7360</v>
      </c>
      <c r="D238" s="243">
        <v>1.0</v>
      </c>
      <c r="E238" s="243"/>
      <c r="F238" s="243">
        <v>0.0</v>
      </c>
      <c r="G238" s="114" t="s">
        <v>7775</v>
      </c>
      <c r="H238" s="114" t="s">
        <v>7571</v>
      </c>
      <c r="I238" s="113">
        <v>1.0</v>
      </c>
      <c r="J238" s="242">
        <f t="shared" si="1"/>
        <v>0.001349527665</v>
      </c>
      <c r="K238" s="111"/>
      <c r="L238" s="111"/>
      <c r="M238" s="111"/>
      <c r="N238" s="111"/>
      <c r="O238" s="111"/>
      <c r="P238" s="111"/>
      <c r="Q238" s="111"/>
      <c r="R238" s="111"/>
      <c r="S238" s="111"/>
      <c r="T238" s="111"/>
      <c r="U238" s="111"/>
      <c r="V238" s="111"/>
      <c r="W238" s="111"/>
      <c r="X238" s="111"/>
      <c r="Y238" s="111"/>
      <c r="Z238" s="111"/>
    </row>
    <row r="239" ht="12.75" customHeight="1">
      <c r="A239" s="237" t="s">
        <v>7954</v>
      </c>
      <c r="B239" s="26" t="s">
        <v>7371</v>
      </c>
      <c r="C239" s="243" t="s">
        <v>7360</v>
      </c>
      <c r="D239" s="243">
        <v>1.0</v>
      </c>
      <c r="E239" s="243"/>
      <c r="F239" s="243">
        <v>0.0</v>
      </c>
      <c r="G239" s="114" t="s">
        <v>7775</v>
      </c>
      <c r="H239" s="114" t="s">
        <v>7571</v>
      </c>
      <c r="I239" s="113">
        <v>1.0</v>
      </c>
      <c r="J239" s="242">
        <f t="shared" si="1"/>
        <v>0.001349527665</v>
      </c>
      <c r="K239" s="111"/>
      <c r="L239" s="111"/>
      <c r="M239" s="111"/>
      <c r="N239" s="111"/>
      <c r="O239" s="111"/>
      <c r="P239" s="111"/>
      <c r="Q239" s="111"/>
      <c r="R239" s="111"/>
      <c r="S239" s="111"/>
      <c r="T239" s="111"/>
      <c r="U239" s="111"/>
      <c r="V239" s="111"/>
      <c r="W239" s="111"/>
      <c r="X239" s="111"/>
      <c r="Y239" s="111"/>
      <c r="Z239" s="111"/>
    </row>
    <row r="240" ht="12.75" customHeight="1">
      <c r="A240" s="237" t="s">
        <v>7955</v>
      </c>
      <c r="B240" s="26" t="s">
        <v>7371</v>
      </c>
      <c r="C240" s="243" t="s">
        <v>7360</v>
      </c>
      <c r="D240" s="243">
        <v>1.0</v>
      </c>
      <c r="E240" s="243"/>
      <c r="F240" s="243">
        <v>0.0</v>
      </c>
      <c r="G240" s="114" t="s">
        <v>7775</v>
      </c>
      <c r="H240" s="114" t="s">
        <v>7571</v>
      </c>
      <c r="I240" s="113">
        <v>1.0</v>
      </c>
      <c r="J240" s="242">
        <f t="shared" si="1"/>
        <v>0.001349527665</v>
      </c>
      <c r="K240" s="111"/>
      <c r="L240" s="111"/>
      <c r="M240" s="111"/>
      <c r="N240" s="111"/>
      <c r="O240" s="111"/>
      <c r="P240" s="111"/>
      <c r="Q240" s="111"/>
      <c r="R240" s="111"/>
      <c r="S240" s="111"/>
      <c r="T240" s="111"/>
      <c r="U240" s="111"/>
      <c r="V240" s="111"/>
      <c r="W240" s="111"/>
      <c r="X240" s="111"/>
      <c r="Y240" s="111"/>
      <c r="Z240" s="111"/>
    </row>
    <row r="241" ht="12.75" customHeight="1">
      <c r="A241" s="237" t="s">
        <v>7956</v>
      </c>
      <c r="B241" s="26" t="s">
        <v>7371</v>
      </c>
      <c r="C241" s="243" t="s">
        <v>7360</v>
      </c>
      <c r="D241" s="243">
        <v>1.0</v>
      </c>
      <c r="E241" s="243"/>
      <c r="F241" s="243">
        <v>0.0</v>
      </c>
      <c r="G241" s="114" t="s">
        <v>7775</v>
      </c>
      <c r="H241" s="114" t="s">
        <v>7571</v>
      </c>
      <c r="I241" s="113">
        <v>1.0</v>
      </c>
      <c r="J241" s="242">
        <f t="shared" si="1"/>
        <v>0.001349527665</v>
      </c>
      <c r="K241" s="111"/>
      <c r="L241" s="111"/>
      <c r="M241" s="111"/>
      <c r="N241" s="111"/>
      <c r="O241" s="111"/>
      <c r="P241" s="111"/>
      <c r="Q241" s="111"/>
      <c r="R241" s="111"/>
      <c r="S241" s="111"/>
      <c r="T241" s="111"/>
      <c r="U241" s="111"/>
      <c r="V241" s="111"/>
      <c r="W241" s="111"/>
      <c r="X241" s="111"/>
      <c r="Y241" s="111"/>
      <c r="Z241" s="111"/>
    </row>
    <row r="242" ht="12.75" customHeight="1">
      <c r="A242" s="237" t="s">
        <v>7957</v>
      </c>
      <c r="B242" s="26" t="s">
        <v>7371</v>
      </c>
      <c r="C242" s="243" t="s">
        <v>7360</v>
      </c>
      <c r="D242" s="243">
        <v>1.0</v>
      </c>
      <c r="E242" s="243"/>
      <c r="F242" s="243">
        <v>0.0</v>
      </c>
      <c r="G242" s="114" t="s">
        <v>7775</v>
      </c>
      <c r="H242" s="114" t="s">
        <v>7571</v>
      </c>
      <c r="I242" s="113">
        <v>1.0</v>
      </c>
      <c r="J242" s="242">
        <f t="shared" si="1"/>
        <v>0.001349527665</v>
      </c>
      <c r="K242" s="111"/>
      <c r="L242" s="111"/>
      <c r="M242" s="111"/>
      <c r="N242" s="111"/>
      <c r="O242" s="111"/>
      <c r="P242" s="111"/>
      <c r="Q242" s="111"/>
      <c r="R242" s="111"/>
      <c r="S242" s="111"/>
      <c r="T242" s="111"/>
      <c r="U242" s="111"/>
      <c r="V242" s="111"/>
      <c r="W242" s="111"/>
      <c r="X242" s="111"/>
      <c r="Y242" s="111"/>
      <c r="Z242" s="111"/>
    </row>
    <row r="243" ht="12.75" customHeight="1">
      <c r="A243" s="237" t="s">
        <v>7958</v>
      </c>
      <c r="B243" s="26" t="s">
        <v>7371</v>
      </c>
      <c r="C243" s="243" t="s">
        <v>7360</v>
      </c>
      <c r="D243" s="243">
        <v>1.0</v>
      </c>
      <c r="E243" s="243"/>
      <c r="F243" s="243">
        <v>0.0</v>
      </c>
      <c r="G243" s="114" t="s">
        <v>7775</v>
      </c>
      <c r="H243" s="114" t="s">
        <v>7571</v>
      </c>
      <c r="I243" s="113">
        <v>1.0</v>
      </c>
      <c r="J243" s="242">
        <f t="shared" si="1"/>
        <v>0.001349527665</v>
      </c>
      <c r="K243" s="111"/>
      <c r="L243" s="111"/>
      <c r="M243" s="111"/>
      <c r="N243" s="111"/>
      <c r="O243" s="111"/>
      <c r="P243" s="111"/>
      <c r="Q243" s="111"/>
      <c r="R243" s="111"/>
      <c r="S243" s="111"/>
      <c r="T243" s="111"/>
      <c r="U243" s="111"/>
      <c r="V243" s="111"/>
      <c r="W243" s="111"/>
      <c r="X243" s="111"/>
      <c r="Y243" s="111"/>
      <c r="Z243" s="111"/>
    </row>
    <row r="244" ht="12.75" customHeight="1">
      <c r="A244" s="237" t="s">
        <v>7959</v>
      </c>
      <c r="B244" s="26" t="s">
        <v>7371</v>
      </c>
      <c r="C244" s="243" t="s">
        <v>7360</v>
      </c>
      <c r="D244" s="243">
        <v>1.0</v>
      </c>
      <c r="E244" s="243"/>
      <c r="F244" s="243">
        <v>0.0</v>
      </c>
      <c r="G244" s="114" t="s">
        <v>7775</v>
      </c>
      <c r="H244" s="114" t="s">
        <v>7571</v>
      </c>
      <c r="I244" s="113">
        <v>1.0</v>
      </c>
      <c r="J244" s="242">
        <f t="shared" si="1"/>
        <v>0.001349527665</v>
      </c>
      <c r="K244" s="111"/>
      <c r="L244" s="111"/>
      <c r="M244" s="111"/>
      <c r="N244" s="111"/>
      <c r="O244" s="111"/>
      <c r="P244" s="111"/>
      <c r="Q244" s="111"/>
      <c r="R244" s="111"/>
      <c r="S244" s="111"/>
      <c r="T244" s="111"/>
      <c r="U244" s="111"/>
      <c r="V244" s="111"/>
      <c r="W244" s="111"/>
      <c r="X244" s="111"/>
      <c r="Y244" s="111"/>
      <c r="Z244" s="111"/>
    </row>
    <row r="245" ht="12.75" customHeight="1">
      <c r="A245" s="237" t="s">
        <v>7960</v>
      </c>
      <c r="B245" s="26" t="s">
        <v>7371</v>
      </c>
      <c r="C245" s="243" t="s">
        <v>7360</v>
      </c>
      <c r="D245" s="243">
        <v>1.0</v>
      </c>
      <c r="E245" s="243"/>
      <c r="F245" s="243">
        <v>0.0</v>
      </c>
      <c r="G245" s="114" t="s">
        <v>7775</v>
      </c>
      <c r="H245" s="114" t="s">
        <v>7571</v>
      </c>
      <c r="I245" s="113">
        <v>1.0</v>
      </c>
      <c r="J245" s="242">
        <f t="shared" si="1"/>
        <v>0.001349527665</v>
      </c>
      <c r="K245" s="111"/>
      <c r="L245" s="111"/>
      <c r="M245" s="111"/>
      <c r="N245" s="111"/>
      <c r="O245" s="111"/>
      <c r="P245" s="111"/>
      <c r="Q245" s="111"/>
      <c r="R245" s="111"/>
      <c r="S245" s="111"/>
      <c r="T245" s="111"/>
      <c r="U245" s="111"/>
      <c r="V245" s="111"/>
      <c r="W245" s="111"/>
      <c r="X245" s="111"/>
      <c r="Y245" s="111"/>
      <c r="Z245" s="111"/>
    </row>
    <row r="246" ht="12.75" customHeight="1">
      <c r="A246" s="237" t="s">
        <v>7961</v>
      </c>
      <c r="B246" s="26" t="s">
        <v>7371</v>
      </c>
      <c r="C246" s="243" t="s">
        <v>7360</v>
      </c>
      <c r="D246" s="243">
        <v>1.0</v>
      </c>
      <c r="E246" s="243"/>
      <c r="F246" s="243">
        <v>0.0</v>
      </c>
      <c r="G246" s="114" t="s">
        <v>7775</v>
      </c>
      <c r="H246" s="114" t="s">
        <v>7571</v>
      </c>
      <c r="I246" s="113">
        <v>1.0</v>
      </c>
      <c r="J246" s="242">
        <f t="shared" si="1"/>
        <v>0.001349527665</v>
      </c>
      <c r="K246" s="111"/>
      <c r="L246" s="111"/>
      <c r="M246" s="111"/>
      <c r="N246" s="111"/>
      <c r="O246" s="111"/>
      <c r="P246" s="111"/>
      <c r="Q246" s="111"/>
      <c r="R246" s="111"/>
      <c r="S246" s="111"/>
      <c r="T246" s="111"/>
      <c r="U246" s="111"/>
      <c r="V246" s="111"/>
      <c r="W246" s="111"/>
      <c r="X246" s="111"/>
      <c r="Y246" s="111"/>
      <c r="Z246" s="111"/>
    </row>
    <row r="247" ht="12.75" customHeight="1">
      <c r="A247" s="237" t="s">
        <v>7962</v>
      </c>
      <c r="B247" s="26" t="s">
        <v>7371</v>
      </c>
      <c r="C247" s="243" t="s">
        <v>7360</v>
      </c>
      <c r="D247" s="243">
        <v>1.0</v>
      </c>
      <c r="E247" s="243"/>
      <c r="F247" s="243">
        <v>0.0</v>
      </c>
      <c r="G247" s="114" t="s">
        <v>7775</v>
      </c>
      <c r="H247" s="114" t="s">
        <v>7571</v>
      </c>
      <c r="I247" s="113">
        <v>1.0</v>
      </c>
      <c r="J247" s="242">
        <f t="shared" si="1"/>
        <v>0.001349527665</v>
      </c>
      <c r="K247" s="111"/>
      <c r="L247" s="111"/>
      <c r="M247" s="111"/>
      <c r="N247" s="111"/>
      <c r="O247" s="111"/>
      <c r="P247" s="111"/>
      <c r="Q247" s="111"/>
      <c r="R247" s="111"/>
      <c r="S247" s="111"/>
      <c r="T247" s="111"/>
      <c r="U247" s="111"/>
      <c r="V247" s="111"/>
      <c r="W247" s="111"/>
      <c r="X247" s="111"/>
      <c r="Y247" s="111"/>
      <c r="Z247" s="111"/>
    </row>
    <row r="248" ht="12.75" customHeight="1">
      <c r="A248" s="237" t="s">
        <v>7963</v>
      </c>
      <c r="B248" s="26" t="s">
        <v>7371</v>
      </c>
      <c r="C248" s="243" t="s">
        <v>7360</v>
      </c>
      <c r="D248" s="243">
        <v>1.0</v>
      </c>
      <c r="E248" s="243"/>
      <c r="F248" s="243">
        <v>0.0</v>
      </c>
      <c r="G248" s="114" t="s">
        <v>7775</v>
      </c>
      <c r="H248" s="114" t="s">
        <v>7571</v>
      </c>
      <c r="I248" s="113">
        <v>1.0</v>
      </c>
      <c r="J248" s="242">
        <f t="shared" si="1"/>
        <v>0.001349527665</v>
      </c>
      <c r="K248" s="111"/>
      <c r="L248" s="111"/>
      <c r="M248" s="111"/>
      <c r="N248" s="111"/>
      <c r="O248" s="111"/>
      <c r="P248" s="111"/>
      <c r="Q248" s="111"/>
      <c r="R248" s="111"/>
      <c r="S248" s="111"/>
      <c r="T248" s="111"/>
      <c r="U248" s="111"/>
      <c r="V248" s="111"/>
      <c r="W248" s="111"/>
      <c r="X248" s="111"/>
      <c r="Y248" s="111"/>
      <c r="Z248" s="111"/>
    </row>
    <row r="249" ht="12.75" customHeight="1">
      <c r="A249" s="237" t="s">
        <v>7964</v>
      </c>
      <c r="B249" s="26" t="s">
        <v>7371</v>
      </c>
      <c r="C249" s="243" t="s">
        <v>7360</v>
      </c>
      <c r="D249" s="243">
        <v>1.0</v>
      </c>
      <c r="E249" s="243"/>
      <c r="F249" s="243">
        <v>0.0</v>
      </c>
      <c r="G249" s="114" t="s">
        <v>7775</v>
      </c>
      <c r="H249" s="114" t="s">
        <v>7571</v>
      </c>
      <c r="I249" s="113">
        <v>1.0</v>
      </c>
      <c r="J249" s="242">
        <f t="shared" si="1"/>
        <v>0.001349527665</v>
      </c>
      <c r="K249" s="111"/>
      <c r="L249" s="111"/>
      <c r="M249" s="111"/>
      <c r="N249" s="111"/>
      <c r="O249" s="111"/>
      <c r="P249" s="111"/>
      <c r="Q249" s="111"/>
      <c r="R249" s="111"/>
      <c r="S249" s="111"/>
      <c r="T249" s="111"/>
      <c r="U249" s="111"/>
      <c r="V249" s="111"/>
      <c r="W249" s="111"/>
      <c r="X249" s="111"/>
      <c r="Y249" s="111"/>
      <c r="Z249" s="111"/>
    </row>
    <row r="250" ht="12.75" customHeight="1">
      <c r="A250" s="237" t="s">
        <v>7965</v>
      </c>
      <c r="B250" s="26" t="s">
        <v>7371</v>
      </c>
      <c r="C250" s="243" t="s">
        <v>7360</v>
      </c>
      <c r="D250" s="243">
        <v>1.0</v>
      </c>
      <c r="E250" s="243"/>
      <c r="F250" s="243">
        <v>0.0</v>
      </c>
      <c r="G250" s="114" t="s">
        <v>7775</v>
      </c>
      <c r="H250" s="114" t="s">
        <v>7571</v>
      </c>
      <c r="I250" s="113">
        <v>1.0</v>
      </c>
      <c r="J250" s="242">
        <f t="shared" si="1"/>
        <v>0.001349527665</v>
      </c>
      <c r="K250" s="111"/>
      <c r="L250" s="111"/>
      <c r="M250" s="111"/>
      <c r="N250" s="111"/>
      <c r="O250" s="111"/>
      <c r="P250" s="111"/>
      <c r="Q250" s="111"/>
      <c r="R250" s="111"/>
      <c r="S250" s="111"/>
      <c r="T250" s="111"/>
      <c r="U250" s="111"/>
      <c r="V250" s="111"/>
      <c r="W250" s="111"/>
      <c r="X250" s="111"/>
      <c r="Y250" s="111"/>
      <c r="Z250" s="111"/>
    </row>
    <row r="251" ht="12.75" customHeight="1">
      <c r="A251" s="237" t="s">
        <v>7966</v>
      </c>
      <c r="B251" s="26" t="s">
        <v>7371</v>
      </c>
      <c r="C251" s="243" t="s">
        <v>7360</v>
      </c>
      <c r="D251" s="243">
        <v>1.0</v>
      </c>
      <c r="E251" s="243"/>
      <c r="F251" s="243">
        <v>0.0</v>
      </c>
      <c r="G251" s="114" t="s">
        <v>7775</v>
      </c>
      <c r="H251" s="114" t="s">
        <v>7571</v>
      </c>
      <c r="I251" s="113">
        <v>1.0</v>
      </c>
      <c r="J251" s="242">
        <f t="shared" si="1"/>
        <v>0.001349527665</v>
      </c>
      <c r="K251" s="111"/>
      <c r="L251" s="111"/>
      <c r="M251" s="111"/>
      <c r="N251" s="111"/>
      <c r="O251" s="111"/>
      <c r="P251" s="111"/>
      <c r="Q251" s="111"/>
      <c r="R251" s="111"/>
      <c r="S251" s="111"/>
      <c r="T251" s="111"/>
      <c r="U251" s="111"/>
      <c r="V251" s="111"/>
      <c r="W251" s="111"/>
      <c r="X251" s="111"/>
      <c r="Y251" s="111"/>
      <c r="Z251" s="111"/>
    </row>
    <row r="252" ht="12.75" customHeight="1">
      <c r="A252" s="237" t="s">
        <v>7967</v>
      </c>
      <c r="B252" s="26" t="s">
        <v>7371</v>
      </c>
      <c r="C252" s="243" t="s">
        <v>7360</v>
      </c>
      <c r="D252" s="243">
        <v>1.0</v>
      </c>
      <c r="E252" s="243"/>
      <c r="F252" s="243">
        <v>0.0</v>
      </c>
      <c r="G252" s="114" t="s">
        <v>7775</v>
      </c>
      <c r="H252" s="114" t="s">
        <v>7571</v>
      </c>
      <c r="I252" s="113">
        <v>1.0</v>
      </c>
      <c r="J252" s="242">
        <f t="shared" si="1"/>
        <v>0.001349527665</v>
      </c>
      <c r="K252" s="111"/>
      <c r="L252" s="111"/>
      <c r="M252" s="111"/>
      <c r="N252" s="111"/>
      <c r="O252" s="111"/>
      <c r="P252" s="111"/>
      <c r="Q252" s="111"/>
      <c r="R252" s="111"/>
      <c r="S252" s="111"/>
      <c r="T252" s="111"/>
      <c r="U252" s="111"/>
      <c r="V252" s="111"/>
      <c r="W252" s="111"/>
      <c r="X252" s="111"/>
      <c r="Y252" s="111"/>
      <c r="Z252" s="111"/>
    </row>
    <row r="253" ht="12.75" customHeight="1">
      <c r="A253" s="237" t="s">
        <v>7968</v>
      </c>
      <c r="B253" s="26" t="s">
        <v>7371</v>
      </c>
      <c r="C253" s="243" t="s">
        <v>7360</v>
      </c>
      <c r="D253" s="243">
        <v>1.0</v>
      </c>
      <c r="E253" s="243"/>
      <c r="F253" s="243">
        <v>0.0</v>
      </c>
      <c r="G253" s="114" t="s">
        <v>7775</v>
      </c>
      <c r="H253" s="114" t="s">
        <v>7571</v>
      </c>
      <c r="I253" s="113">
        <v>1.0</v>
      </c>
      <c r="J253" s="242">
        <f t="shared" si="1"/>
        <v>0.001349527665</v>
      </c>
      <c r="K253" s="111"/>
      <c r="L253" s="111"/>
      <c r="M253" s="111"/>
      <c r="N253" s="111"/>
      <c r="O253" s="111"/>
      <c r="P253" s="111"/>
      <c r="Q253" s="111"/>
      <c r="R253" s="111"/>
      <c r="S253" s="111"/>
      <c r="T253" s="111"/>
      <c r="U253" s="111"/>
      <c r="V253" s="111"/>
      <c r="W253" s="111"/>
      <c r="X253" s="111"/>
      <c r="Y253" s="111"/>
      <c r="Z253" s="111"/>
    </row>
    <row r="254" ht="12.75" customHeight="1">
      <c r="A254" s="237" t="s">
        <v>7969</v>
      </c>
      <c r="B254" s="26" t="s">
        <v>7371</v>
      </c>
      <c r="C254" s="243" t="s">
        <v>7360</v>
      </c>
      <c r="D254" s="243">
        <v>1.0</v>
      </c>
      <c r="E254" s="243"/>
      <c r="F254" s="243">
        <v>0.0</v>
      </c>
      <c r="G254" s="114" t="s">
        <v>7775</v>
      </c>
      <c r="H254" s="114" t="s">
        <v>7571</v>
      </c>
      <c r="I254" s="113">
        <v>1.0</v>
      </c>
      <c r="J254" s="242">
        <f t="shared" si="1"/>
        <v>0.001349527665</v>
      </c>
      <c r="K254" s="111"/>
      <c r="L254" s="111"/>
      <c r="M254" s="111"/>
      <c r="N254" s="111"/>
      <c r="O254" s="111"/>
      <c r="P254" s="111"/>
      <c r="Q254" s="111"/>
      <c r="R254" s="111"/>
      <c r="S254" s="111"/>
      <c r="T254" s="111"/>
      <c r="U254" s="111"/>
      <c r="V254" s="111"/>
      <c r="W254" s="111"/>
      <c r="X254" s="111"/>
      <c r="Y254" s="111"/>
      <c r="Z254" s="111"/>
    </row>
    <row r="255" ht="12.75" customHeight="1">
      <c r="A255" s="237" t="s">
        <v>7970</v>
      </c>
      <c r="B255" s="26" t="s">
        <v>7371</v>
      </c>
      <c r="C255" s="243" t="s">
        <v>7360</v>
      </c>
      <c r="D255" s="243">
        <v>1.0</v>
      </c>
      <c r="E255" s="243"/>
      <c r="F255" s="243">
        <v>0.0</v>
      </c>
      <c r="G255" s="114" t="s">
        <v>7775</v>
      </c>
      <c r="H255" s="114" t="s">
        <v>7571</v>
      </c>
      <c r="I255" s="113">
        <v>1.0</v>
      </c>
      <c r="J255" s="242">
        <f t="shared" si="1"/>
        <v>0.001349527665</v>
      </c>
      <c r="K255" s="111"/>
      <c r="L255" s="111"/>
      <c r="M255" s="111"/>
      <c r="N255" s="111"/>
      <c r="O255" s="111"/>
      <c r="P255" s="111"/>
      <c r="Q255" s="111"/>
      <c r="R255" s="111"/>
      <c r="S255" s="111"/>
      <c r="T255" s="111"/>
      <c r="U255" s="111"/>
      <c r="V255" s="111"/>
      <c r="W255" s="111"/>
      <c r="X255" s="111"/>
      <c r="Y255" s="111"/>
      <c r="Z255" s="111"/>
    </row>
    <row r="256" ht="12.75" customHeight="1">
      <c r="A256" s="237" t="s">
        <v>7971</v>
      </c>
      <c r="B256" s="26" t="s">
        <v>7371</v>
      </c>
      <c r="C256" s="243" t="s">
        <v>7360</v>
      </c>
      <c r="D256" s="243">
        <v>1.0</v>
      </c>
      <c r="E256" s="243"/>
      <c r="F256" s="243">
        <v>0.0</v>
      </c>
      <c r="G256" s="114" t="s">
        <v>7775</v>
      </c>
      <c r="H256" s="114" t="s">
        <v>7571</v>
      </c>
      <c r="I256" s="113">
        <v>1.0</v>
      </c>
      <c r="J256" s="242">
        <f t="shared" si="1"/>
        <v>0.001349527665</v>
      </c>
      <c r="K256" s="111"/>
      <c r="L256" s="111"/>
      <c r="M256" s="111"/>
      <c r="N256" s="111"/>
      <c r="O256" s="111"/>
      <c r="P256" s="111"/>
      <c r="Q256" s="111"/>
      <c r="R256" s="111"/>
      <c r="S256" s="111"/>
      <c r="T256" s="111"/>
      <c r="U256" s="111"/>
      <c r="V256" s="111"/>
      <c r="W256" s="111"/>
      <c r="X256" s="111"/>
      <c r="Y256" s="111"/>
      <c r="Z256" s="111"/>
    </row>
    <row r="257" ht="12.75" customHeight="1">
      <c r="A257" s="237" t="s">
        <v>7972</v>
      </c>
      <c r="B257" s="26" t="s">
        <v>7371</v>
      </c>
      <c r="C257" s="243" t="s">
        <v>7360</v>
      </c>
      <c r="D257" s="243">
        <v>1.0</v>
      </c>
      <c r="E257" s="243"/>
      <c r="F257" s="243">
        <v>0.0</v>
      </c>
      <c r="G257" s="114" t="s">
        <v>7775</v>
      </c>
      <c r="H257" s="114" t="s">
        <v>7571</v>
      </c>
      <c r="I257" s="113">
        <v>1.0</v>
      </c>
      <c r="J257" s="242">
        <f t="shared" si="1"/>
        <v>0.001349527665</v>
      </c>
      <c r="K257" s="111"/>
      <c r="L257" s="111"/>
      <c r="M257" s="111"/>
      <c r="N257" s="111"/>
      <c r="O257" s="111"/>
      <c r="P257" s="111"/>
      <c r="Q257" s="111"/>
      <c r="R257" s="111"/>
      <c r="S257" s="111"/>
      <c r="T257" s="111"/>
      <c r="U257" s="111"/>
      <c r="V257" s="111"/>
      <c r="W257" s="111"/>
      <c r="X257" s="111"/>
      <c r="Y257" s="111"/>
      <c r="Z257" s="111"/>
    </row>
    <row r="258" ht="12.75" customHeight="1">
      <c r="A258" s="237" t="s">
        <v>7973</v>
      </c>
      <c r="B258" s="26" t="s">
        <v>7371</v>
      </c>
      <c r="C258" s="243" t="s">
        <v>7360</v>
      </c>
      <c r="D258" s="243">
        <v>1.0</v>
      </c>
      <c r="E258" s="243"/>
      <c r="F258" s="243">
        <v>0.0</v>
      </c>
      <c r="G258" s="114" t="s">
        <v>7775</v>
      </c>
      <c r="H258" s="114" t="s">
        <v>7571</v>
      </c>
      <c r="I258" s="113">
        <v>1.0</v>
      </c>
      <c r="J258" s="242">
        <f t="shared" si="1"/>
        <v>0.001349527665</v>
      </c>
      <c r="K258" s="111"/>
      <c r="L258" s="111"/>
      <c r="M258" s="111"/>
      <c r="N258" s="111"/>
      <c r="O258" s="111"/>
      <c r="P258" s="111"/>
      <c r="Q258" s="111"/>
      <c r="R258" s="111"/>
      <c r="S258" s="111"/>
      <c r="T258" s="111"/>
      <c r="U258" s="111"/>
      <c r="V258" s="111"/>
      <c r="W258" s="111"/>
      <c r="X258" s="111"/>
      <c r="Y258" s="111"/>
      <c r="Z258" s="111"/>
    </row>
    <row r="259" ht="12.75" customHeight="1">
      <c r="A259" s="237" t="s">
        <v>7974</v>
      </c>
      <c r="B259" s="26" t="s">
        <v>7371</v>
      </c>
      <c r="C259" s="243" t="s">
        <v>7360</v>
      </c>
      <c r="D259" s="243">
        <v>1.0</v>
      </c>
      <c r="E259" s="243"/>
      <c r="F259" s="243">
        <v>0.0</v>
      </c>
      <c r="G259" s="114" t="s">
        <v>7775</v>
      </c>
      <c r="H259" s="114" t="s">
        <v>7571</v>
      </c>
      <c r="I259" s="113">
        <v>1.0</v>
      </c>
      <c r="J259" s="242">
        <f t="shared" si="1"/>
        <v>0.001349527665</v>
      </c>
      <c r="K259" s="111"/>
      <c r="L259" s="111"/>
      <c r="M259" s="111"/>
      <c r="N259" s="111"/>
      <c r="O259" s="111"/>
      <c r="P259" s="111"/>
      <c r="Q259" s="111"/>
      <c r="R259" s="111"/>
      <c r="S259" s="111"/>
      <c r="T259" s="111"/>
      <c r="U259" s="111"/>
      <c r="V259" s="111"/>
      <c r="W259" s="111"/>
      <c r="X259" s="111"/>
      <c r="Y259" s="111"/>
      <c r="Z259" s="111"/>
    </row>
    <row r="260" ht="12.75" customHeight="1">
      <c r="A260" s="127" t="s">
        <v>7975</v>
      </c>
      <c r="B260" s="26" t="s">
        <v>7371</v>
      </c>
      <c r="C260" s="243" t="s">
        <v>7360</v>
      </c>
      <c r="D260" s="243">
        <v>1.0</v>
      </c>
      <c r="E260" s="243"/>
      <c r="F260" s="243">
        <v>0.0</v>
      </c>
      <c r="G260" s="114" t="s">
        <v>7775</v>
      </c>
      <c r="H260" s="114" t="s">
        <v>7571</v>
      </c>
      <c r="I260" s="113">
        <v>1.0</v>
      </c>
      <c r="J260" s="242">
        <f t="shared" si="1"/>
        <v>0.001349527665</v>
      </c>
      <c r="K260" s="111"/>
      <c r="L260" s="111"/>
      <c r="M260" s="111"/>
      <c r="N260" s="111"/>
      <c r="O260" s="111"/>
      <c r="P260" s="111"/>
      <c r="Q260" s="111"/>
      <c r="R260" s="111"/>
      <c r="S260" s="111"/>
      <c r="T260" s="111"/>
      <c r="U260" s="111"/>
      <c r="V260" s="111"/>
      <c r="W260" s="111"/>
      <c r="X260" s="111"/>
      <c r="Y260" s="111"/>
      <c r="Z260" s="111"/>
    </row>
    <row r="261" ht="12.75" customHeight="1">
      <c r="A261" s="237" t="s">
        <v>7976</v>
      </c>
      <c r="B261" s="26" t="s">
        <v>7371</v>
      </c>
      <c r="C261" s="243" t="s">
        <v>7360</v>
      </c>
      <c r="D261" s="243">
        <v>1.0</v>
      </c>
      <c r="E261" s="243"/>
      <c r="F261" s="243">
        <v>0.0</v>
      </c>
      <c r="G261" s="114" t="s">
        <v>7775</v>
      </c>
      <c r="H261" s="114" t="s">
        <v>7571</v>
      </c>
      <c r="I261" s="113">
        <v>1.0</v>
      </c>
      <c r="J261" s="242">
        <f t="shared" si="1"/>
        <v>0.001349527665</v>
      </c>
      <c r="K261" s="111"/>
      <c r="L261" s="111"/>
      <c r="M261" s="111"/>
      <c r="N261" s="111"/>
      <c r="O261" s="111"/>
      <c r="P261" s="111"/>
      <c r="Q261" s="111"/>
      <c r="R261" s="111"/>
      <c r="S261" s="111"/>
      <c r="T261" s="111"/>
      <c r="U261" s="111"/>
      <c r="V261" s="111"/>
      <c r="W261" s="111"/>
      <c r="X261" s="111"/>
      <c r="Y261" s="111"/>
      <c r="Z261" s="111"/>
    </row>
    <row r="262" ht="12.75" customHeight="1">
      <c r="A262" s="237" t="s">
        <v>7977</v>
      </c>
      <c r="B262" s="26" t="s">
        <v>7371</v>
      </c>
      <c r="C262" s="243" t="s">
        <v>7360</v>
      </c>
      <c r="D262" s="243">
        <v>1.0</v>
      </c>
      <c r="E262" s="243"/>
      <c r="F262" s="243">
        <v>0.0</v>
      </c>
      <c r="G262" s="114" t="s">
        <v>7775</v>
      </c>
      <c r="H262" s="114" t="s">
        <v>7571</v>
      </c>
      <c r="I262" s="113">
        <v>1.0</v>
      </c>
      <c r="J262" s="242">
        <f t="shared" si="1"/>
        <v>0.001349527665</v>
      </c>
      <c r="K262" s="111"/>
      <c r="L262" s="111"/>
      <c r="M262" s="111"/>
      <c r="N262" s="111"/>
      <c r="O262" s="111"/>
      <c r="P262" s="111"/>
      <c r="Q262" s="111"/>
      <c r="R262" s="111"/>
      <c r="S262" s="111"/>
      <c r="T262" s="111"/>
      <c r="U262" s="111"/>
      <c r="V262" s="111"/>
      <c r="W262" s="111"/>
      <c r="X262" s="111"/>
      <c r="Y262" s="111"/>
      <c r="Z262" s="111"/>
    </row>
    <row r="263" ht="12.75" customHeight="1">
      <c r="A263" s="237" t="s">
        <v>7978</v>
      </c>
      <c r="B263" s="26" t="s">
        <v>7371</v>
      </c>
      <c r="C263" s="243" t="s">
        <v>7360</v>
      </c>
      <c r="D263" s="243">
        <v>1.0</v>
      </c>
      <c r="E263" s="243"/>
      <c r="F263" s="243">
        <v>0.0</v>
      </c>
      <c r="G263" s="114" t="s">
        <v>7775</v>
      </c>
      <c r="H263" s="114" t="s">
        <v>7571</v>
      </c>
      <c r="I263" s="113">
        <v>1.0</v>
      </c>
      <c r="J263" s="242">
        <f t="shared" si="1"/>
        <v>0.001349527665</v>
      </c>
      <c r="K263" s="111"/>
      <c r="L263" s="111"/>
      <c r="M263" s="111"/>
      <c r="N263" s="111"/>
      <c r="O263" s="111"/>
      <c r="P263" s="111"/>
      <c r="Q263" s="111"/>
      <c r="R263" s="111"/>
      <c r="S263" s="111"/>
      <c r="T263" s="111"/>
      <c r="U263" s="111"/>
      <c r="V263" s="111"/>
      <c r="W263" s="111"/>
      <c r="X263" s="111"/>
      <c r="Y263" s="111"/>
      <c r="Z263" s="111"/>
    </row>
    <row r="264" ht="12.75" customHeight="1">
      <c r="A264" s="237" t="s">
        <v>7979</v>
      </c>
      <c r="B264" s="26" t="s">
        <v>7371</v>
      </c>
      <c r="C264" s="243" t="s">
        <v>7360</v>
      </c>
      <c r="D264" s="243">
        <v>1.0</v>
      </c>
      <c r="E264" s="243"/>
      <c r="F264" s="243">
        <v>0.0</v>
      </c>
      <c r="G264" s="114" t="s">
        <v>7775</v>
      </c>
      <c r="H264" s="114" t="s">
        <v>7571</v>
      </c>
      <c r="I264" s="113">
        <v>1.0</v>
      </c>
      <c r="J264" s="242">
        <f t="shared" si="1"/>
        <v>0.001349527665</v>
      </c>
      <c r="K264" s="111"/>
      <c r="L264" s="111"/>
      <c r="M264" s="111"/>
      <c r="N264" s="111"/>
      <c r="O264" s="111"/>
      <c r="P264" s="111"/>
      <c r="Q264" s="111"/>
      <c r="R264" s="111"/>
      <c r="S264" s="111"/>
      <c r="T264" s="111"/>
      <c r="U264" s="111"/>
      <c r="V264" s="111"/>
      <c r="W264" s="111"/>
      <c r="X264" s="111"/>
      <c r="Y264" s="111"/>
      <c r="Z264" s="111"/>
    </row>
    <row r="265" ht="12.75" customHeight="1">
      <c r="A265" s="237" t="s">
        <v>7980</v>
      </c>
      <c r="B265" s="26" t="s">
        <v>7371</v>
      </c>
      <c r="C265" s="243" t="s">
        <v>7360</v>
      </c>
      <c r="D265" s="243">
        <v>1.0</v>
      </c>
      <c r="E265" s="243"/>
      <c r="F265" s="243">
        <v>0.0</v>
      </c>
      <c r="G265" s="114" t="s">
        <v>7775</v>
      </c>
      <c r="H265" s="114" t="s">
        <v>7571</v>
      </c>
      <c r="I265" s="113">
        <v>1.0</v>
      </c>
      <c r="J265" s="242">
        <f t="shared" si="1"/>
        <v>0.001349527665</v>
      </c>
      <c r="K265" s="111"/>
      <c r="L265" s="111"/>
      <c r="M265" s="111"/>
      <c r="N265" s="111"/>
      <c r="O265" s="111"/>
      <c r="P265" s="111"/>
      <c r="Q265" s="111"/>
      <c r="R265" s="111"/>
      <c r="S265" s="111"/>
      <c r="T265" s="111"/>
      <c r="U265" s="111"/>
      <c r="V265" s="111"/>
      <c r="W265" s="111"/>
      <c r="X265" s="111"/>
      <c r="Y265" s="111"/>
      <c r="Z265" s="111"/>
    </row>
    <row r="266" ht="12.75" customHeight="1">
      <c r="A266" s="237" t="s">
        <v>7981</v>
      </c>
      <c r="B266" s="26" t="s">
        <v>7371</v>
      </c>
      <c r="C266" s="243" t="s">
        <v>7360</v>
      </c>
      <c r="D266" s="243">
        <v>1.0</v>
      </c>
      <c r="E266" s="243"/>
      <c r="F266" s="243">
        <v>0.0</v>
      </c>
      <c r="G266" s="114" t="s">
        <v>7775</v>
      </c>
      <c r="H266" s="114" t="s">
        <v>7571</v>
      </c>
      <c r="I266" s="113">
        <v>1.0</v>
      </c>
      <c r="J266" s="242">
        <f t="shared" si="1"/>
        <v>0.001349527665</v>
      </c>
      <c r="K266" s="111"/>
      <c r="L266" s="111"/>
      <c r="M266" s="111"/>
      <c r="N266" s="111"/>
      <c r="O266" s="111"/>
      <c r="P266" s="111"/>
      <c r="Q266" s="111"/>
      <c r="R266" s="111"/>
      <c r="S266" s="111"/>
      <c r="T266" s="111"/>
      <c r="U266" s="111"/>
      <c r="V266" s="111"/>
      <c r="W266" s="111"/>
      <c r="X266" s="111"/>
      <c r="Y266" s="111"/>
      <c r="Z266" s="111"/>
    </row>
    <row r="267" ht="12.75" customHeight="1">
      <c r="A267" s="237" t="s">
        <v>7982</v>
      </c>
      <c r="B267" s="26" t="s">
        <v>7371</v>
      </c>
      <c r="C267" s="243" t="s">
        <v>7360</v>
      </c>
      <c r="D267" s="243">
        <v>1.0</v>
      </c>
      <c r="E267" s="243"/>
      <c r="F267" s="243">
        <v>0.0</v>
      </c>
      <c r="G267" s="114" t="s">
        <v>7775</v>
      </c>
      <c r="H267" s="114" t="s">
        <v>7571</v>
      </c>
      <c r="I267" s="113">
        <v>1.0</v>
      </c>
      <c r="J267" s="242">
        <f t="shared" si="1"/>
        <v>0.001349527665</v>
      </c>
      <c r="K267" s="111"/>
      <c r="L267" s="111"/>
      <c r="M267" s="111"/>
      <c r="N267" s="111"/>
      <c r="O267" s="111"/>
      <c r="P267" s="111"/>
      <c r="Q267" s="111"/>
      <c r="R267" s="111"/>
      <c r="S267" s="111"/>
      <c r="T267" s="111"/>
      <c r="U267" s="111"/>
      <c r="V267" s="111"/>
      <c r="W267" s="111"/>
      <c r="X267" s="111"/>
      <c r="Y267" s="111"/>
      <c r="Z267" s="111"/>
    </row>
    <row r="268" ht="12.75" customHeight="1">
      <c r="A268" s="237" t="s">
        <v>7983</v>
      </c>
      <c r="B268" s="26" t="s">
        <v>7371</v>
      </c>
      <c r="C268" s="243" t="s">
        <v>7360</v>
      </c>
      <c r="D268" s="243">
        <v>1.0</v>
      </c>
      <c r="E268" s="243"/>
      <c r="F268" s="243">
        <v>0.0</v>
      </c>
      <c r="G268" s="114" t="s">
        <v>7775</v>
      </c>
      <c r="H268" s="114" t="s">
        <v>7571</v>
      </c>
      <c r="I268" s="113">
        <v>1.0</v>
      </c>
      <c r="J268" s="242">
        <f t="shared" si="1"/>
        <v>0.001349527665</v>
      </c>
      <c r="K268" s="111"/>
      <c r="L268" s="111"/>
      <c r="M268" s="111"/>
      <c r="N268" s="111"/>
      <c r="O268" s="111"/>
      <c r="P268" s="111"/>
      <c r="Q268" s="111"/>
      <c r="R268" s="111"/>
      <c r="S268" s="111"/>
      <c r="T268" s="111"/>
      <c r="U268" s="111"/>
      <c r="V268" s="111"/>
      <c r="W268" s="111"/>
      <c r="X268" s="111"/>
      <c r="Y268" s="111"/>
      <c r="Z268" s="111"/>
    </row>
    <row r="269" ht="12.75" customHeight="1">
      <c r="A269" s="237" t="s">
        <v>7984</v>
      </c>
      <c r="B269" s="26" t="s">
        <v>7371</v>
      </c>
      <c r="C269" s="243" t="s">
        <v>7360</v>
      </c>
      <c r="D269" s="243">
        <v>1.0</v>
      </c>
      <c r="E269" s="243"/>
      <c r="F269" s="243">
        <v>0.0</v>
      </c>
      <c r="G269" s="114" t="s">
        <v>7775</v>
      </c>
      <c r="H269" s="114" t="s">
        <v>7571</v>
      </c>
      <c r="I269" s="113">
        <v>1.0</v>
      </c>
      <c r="J269" s="242">
        <f t="shared" si="1"/>
        <v>0.001349527665</v>
      </c>
      <c r="K269" s="111"/>
      <c r="L269" s="111"/>
      <c r="M269" s="111"/>
      <c r="N269" s="111"/>
      <c r="O269" s="111"/>
      <c r="P269" s="111"/>
      <c r="Q269" s="111"/>
      <c r="R269" s="111"/>
      <c r="S269" s="111"/>
      <c r="T269" s="111"/>
      <c r="U269" s="111"/>
      <c r="V269" s="111"/>
      <c r="W269" s="111"/>
      <c r="X269" s="111"/>
      <c r="Y269" s="111"/>
      <c r="Z269" s="111"/>
    </row>
    <row r="270" ht="12.75" customHeight="1">
      <c r="A270" s="237" t="s">
        <v>7985</v>
      </c>
      <c r="B270" s="26" t="s">
        <v>7371</v>
      </c>
      <c r="C270" s="243" t="s">
        <v>7360</v>
      </c>
      <c r="D270" s="243">
        <v>1.0</v>
      </c>
      <c r="E270" s="243"/>
      <c r="F270" s="243">
        <v>0.0</v>
      </c>
      <c r="G270" s="114" t="s">
        <v>7775</v>
      </c>
      <c r="H270" s="114" t="s">
        <v>7571</v>
      </c>
      <c r="I270" s="113">
        <v>1.0</v>
      </c>
      <c r="J270" s="242">
        <f t="shared" si="1"/>
        <v>0.001349527665</v>
      </c>
      <c r="K270" s="111"/>
      <c r="L270" s="111"/>
      <c r="M270" s="111"/>
      <c r="N270" s="111"/>
      <c r="O270" s="111"/>
      <c r="P270" s="111"/>
      <c r="Q270" s="111"/>
      <c r="R270" s="111"/>
      <c r="S270" s="111"/>
      <c r="T270" s="111"/>
      <c r="U270" s="111"/>
      <c r="V270" s="111"/>
      <c r="W270" s="111"/>
      <c r="X270" s="111"/>
      <c r="Y270" s="111"/>
      <c r="Z270" s="111"/>
    </row>
    <row r="271" ht="12.75" customHeight="1">
      <c r="A271" s="237" t="s">
        <v>7986</v>
      </c>
      <c r="B271" s="26" t="s">
        <v>7371</v>
      </c>
      <c r="C271" s="243" t="s">
        <v>7360</v>
      </c>
      <c r="D271" s="243">
        <v>1.0</v>
      </c>
      <c r="E271" s="243"/>
      <c r="F271" s="243">
        <v>0.0</v>
      </c>
      <c r="G271" s="114" t="s">
        <v>7775</v>
      </c>
      <c r="H271" s="114" t="s">
        <v>7571</v>
      </c>
      <c r="I271" s="113">
        <v>1.0</v>
      </c>
      <c r="J271" s="242">
        <f t="shared" si="1"/>
        <v>0.001349527665</v>
      </c>
      <c r="K271" s="111"/>
      <c r="L271" s="111"/>
      <c r="M271" s="111"/>
      <c r="N271" s="111"/>
      <c r="O271" s="111"/>
      <c r="P271" s="111"/>
      <c r="Q271" s="111"/>
      <c r="R271" s="111"/>
      <c r="S271" s="111"/>
      <c r="T271" s="111"/>
      <c r="U271" s="111"/>
      <c r="V271" s="111"/>
      <c r="W271" s="111"/>
      <c r="X271" s="111"/>
      <c r="Y271" s="111"/>
      <c r="Z271" s="111"/>
    </row>
    <row r="272" ht="12.75" customHeight="1">
      <c r="A272" s="237" t="s">
        <v>7987</v>
      </c>
      <c r="B272" s="26" t="s">
        <v>7371</v>
      </c>
      <c r="C272" s="243" t="s">
        <v>7360</v>
      </c>
      <c r="D272" s="243">
        <v>1.0</v>
      </c>
      <c r="E272" s="243"/>
      <c r="F272" s="243">
        <v>0.0</v>
      </c>
      <c r="G272" s="114" t="s">
        <v>7775</v>
      </c>
      <c r="H272" s="114" t="s">
        <v>7571</v>
      </c>
      <c r="I272" s="113">
        <v>1.0</v>
      </c>
      <c r="J272" s="242">
        <f t="shared" si="1"/>
        <v>0.001349527665</v>
      </c>
      <c r="K272" s="111"/>
      <c r="L272" s="111"/>
      <c r="M272" s="111"/>
      <c r="N272" s="111"/>
      <c r="O272" s="111"/>
      <c r="P272" s="111"/>
      <c r="Q272" s="111"/>
      <c r="R272" s="111"/>
      <c r="S272" s="111"/>
      <c r="T272" s="111"/>
      <c r="U272" s="111"/>
      <c r="V272" s="111"/>
      <c r="W272" s="111"/>
      <c r="X272" s="111"/>
      <c r="Y272" s="111"/>
      <c r="Z272" s="111"/>
    </row>
    <row r="273" ht="12.75" customHeight="1">
      <c r="A273" s="237" t="s">
        <v>7988</v>
      </c>
      <c r="B273" s="26" t="s">
        <v>7371</v>
      </c>
      <c r="C273" s="243" t="s">
        <v>7360</v>
      </c>
      <c r="D273" s="243">
        <v>1.0</v>
      </c>
      <c r="E273" s="243"/>
      <c r="F273" s="243">
        <v>0.0</v>
      </c>
      <c r="G273" s="114" t="s">
        <v>7775</v>
      </c>
      <c r="H273" s="114" t="s">
        <v>7571</v>
      </c>
      <c r="I273" s="113">
        <v>1.0</v>
      </c>
      <c r="J273" s="242">
        <f t="shared" si="1"/>
        <v>0.001349527665</v>
      </c>
      <c r="K273" s="111"/>
      <c r="L273" s="111"/>
      <c r="M273" s="111"/>
      <c r="N273" s="111"/>
      <c r="O273" s="111"/>
      <c r="P273" s="111"/>
      <c r="Q273" s="111"/>
      <c r="R273" s="111"/>
      <c r="S273" s="111"/>
      <c r="T273" s="111"/>
      <c r="U273" s="111"/>
      <c r="V273" s="111"/>
      <c r="W273" s="111"/>
      <c r="X273" s="111"/>
      <c r="Y273" s="111"/>
      <c r="Z273" s="111"/>
    </row>
    <row r="274" ht="12.75" customHeight="1">
      <c r="A274" s="237" t="s">
        <v>7989</v>
      </c>
      <c r="B274" s="26" t="s">
        <v>7371</v>
      </c>
      <c r="C274" s="243" t="s">
        <v>7360</v>
      </c>
      <c r="D274" s="243">
        <v>1.0</v>
      </c>
      <c r="E274" s="243"/>
      <c r="F274" s="243">
        <v>0.0</v>
      </c>
      <c r="G274" s="114" t="s">
        <v>7775</v>
      </c>
      <c r="H274" s="114" t="s">
        <v>7571</v>
      </c>
      <c r="I274" s="113">
        <v>1.0</v>
      </c>
      <c r="J274" s="242">
        <f t="shared" si="1"/>
        <v>0.001349527665</v>
      </c>
      <c r="K274" s="111"/>
      <c r="L274" s="111"/>
      <c r="M274" s="111"/>
      <c r="N274" s="111"/>
      <c r="O274" s="111"/>
      <c r="P274" s="111"/>
      <c r="Q274" s="111"/>
      <c r="R274" s="111"/>
      <c r="S274" s="111"/>
      <c r="T274" s="111"/>
      <c r="U274" s="111"/>
      <c r="V274" s="111"/>
      <c r="W274" s="111"/>
      <c r="X274" s="111"/>
      <c r="Y274" s="111"/>
      <c r="Z274" s="111"/>
    </row>
    <row r="275" ht="12.75" customHeight="1">
      <c r="A275" s="237" t="s">
        <v>7990</v>
      </c>
      <c r="B275" s="26" t="s">
        <v>7371</v>
      </c>
      <c r="C275" s="243" t="s">
        <v>7360</v>
      </c>
      <c r="D275" s="243">
        <v>1.0</v>
      </c>
      <c r="E275" s="243"/>
      <c r="F275" s="243">
        <v>0.0</v>
      </c>
      <c r="G275" s="114" t="s">
        <v>7775</v>
      </c>
      <c r="H275" s="114" t="s">
        <v>7571</v>
      </c>
      <c r="I275" s="113">
        <v>1.0</v>
      </c>
      <c r="J275" s="242">
        <f t="shared" si="1"/>
        <v>0.001349527665</v>
      </c>
      <c r="K275" s="111"/>
      <c r="L275" s="111"/>
      <c r="M275" s="111"/>
      <c r="N275" s="111"/>
      <c r="O275" s="111"/>
      <c r="P275" s="111"/>
      <c r="Q275" s="111"/>
      <c r="R275" s="111"/>
      <c r="S275" s="111"/>
      <c r="T275" s="111"/>
      <c r="U275" s="111"/>
      <c r="V275" s="111"/>
      <c r="W275" s="111"/>
      <c r="X275" s="111"/>
      <c r="Y275" s="111"/>
      <c r="Z275" s="111"/>
    </row>
    <row r="276" ht="12.75" customHeight="1">
      <c r="A276" s="237" t="s">
        <v>7991</v>
      </c>
      <c r="B276" s="26" t="s">
        <v>7371</v>
      </c>
      <c r="C276" s="243" t="s">
        <v>7360</v>
      </c>
      <c r="D276" s="243">
        <v>1.0</v>
      </c>
      <c r="E276" s="243"/>
      <c r="F276" s="243">
        <v>0.0</v>
      </c>
      <c r="G276" s="114" t="s">
        <v>7775</v>
      </c>
      <c r="H276" s="114" t="s">
        <v>7571</v>
      </c>
      <c r="I276" s="113">
        <v>1.0</v>
      </c>
      <c r="J276" s="242">
        <f t="shared" si="1"/>
        <v>0.001349527665</v>
      </c>
      <c r="K276" s="111"/>
      <c r="L276" s="111"/>
      <c r="M276" s="111"/>
      <c r="N276" s="111"/>
      <c r="O276" s="111"/>
      <c r="P276" s="111"/>
      <c r="Q276" s="111"/>
      <c r="R276" s="111"/>
      <c r="S276" s="111"/>
      <c r="T276" s="111"/>
      <c r="U276" s="111"/>
      <c r="V276" s="111"/>
      <c r="W276" s="111"/>
      <c r="X276" s="111"/>
      <c r="Y276" s="111"/>
      <c r="Z276" s="111"/>
    </row>
    <row r="277" ht="12.75" customHeight="1">
      <c r="A277" s="237" t="s">
        <v>7992</v>
      </c>
      <c r="B277" s="26" t="s">
        <v>7371</v>
      </c>
      <c r="C277" s="243" t="s">
        <v>7360</v>
      </c>
      <c r="D277" s="243">
        <v>1.0</v>
      </c>
      <c r="E277" s="243"/>
      <c r="F277" s="243">
        <v>0.0</v>
      </c>
      <c r="G277" s="114" t="s">
        <v>7775</v>
      </c>
      <c r="H277" s="114" t="s">
        <v>7571</v>
      </c>
      <c r="I277" s="113">
        <v>1.0</v>
      </c>
      <c r="J277" s="242">
        <f t="shared" si="1"/>
        <v>0.001349527665</v>
      </c>
      <c r="K277" s="111"/>
      <c r="L277" s="111"/>
      <c r="M277" s="111"/>
      <c r="N277" s="111"/>
      <c r="O277" s="111"/>
      <c r="P277" s="111"/>
      <c r="Q277" s="111"/>
      <c r="R277" s="111"/>
      <c r="S277" s="111"/>
      <c r="T277" s="111"/>
      <c r="U277" s="111"/>
      <c r="V277" s="111"/>
      <c r="W277" s="111"/>
      <c r="X277" s="111"/>
      <c r="Y277" s="111"/>
      <c r="Z277" s="111"/>
    </row>
    <row r="278" ht="12.75" customHeight="1">
      <c r="A278" s="237" t="s">
        <v>7993</v>
      </c>
      <c r="B278" s="26" t="s">
        <v>7371</v>
      </c>
      <c r="C278" s="243" t="s">
        <v>7360</v>
      </c>
      <c r="D278" s="243">
        <v>1.0</v>
      </c>
      <c r="E278" s="243"/>
      <c r="F278" s="243">
        <v>0.0</v>
      </c>
      <c r="G278" s="114" t="s">
        <v>7775</v>
      </c>
      <c r="H278" s="114" t="s">
        <v>7571</v>
      </c>
      <c r="I278" s="113">
        <v>1.0</v>
      </c>
      <c r="J278" s="242">
        <f t="shared" si="1"/>
        <v>0.001349527665</v>
      </c>
      <c r="K278" s="111"/>
      <c r="L278" s="111"/>
      <c r="M278" s="111"/>
      <c r="N278" s="111"/>
      <c r="O278" s="111"/>
      <c r="P278" s="111"/>
      <c r="Q278" s="111"/>
      <c r="R278" s="111"/>
      <c r="S278" s="111"/>
      <c r="T278" s="111"/>
      <c r="U278" s="111"/>
      <c r="V278" s="111"/>
      <c r="W278" s="111"/>
      <c r="X278" s="111"/>
      <c r="Y278" s="111"/>
      <c r="Z278" s="111"/>
    </row>
    <row r="279" ht="12.75" customHeight="1">
      <c r="A279" s="237" t="s">
        <v>7994</v>
      </c>
      <c r="B279" s="26" t="s">
        <v>7371</v>
      </c>
      <c r="C279" s="243" t="s">
        <v>7360</v>
      </c>
      <c r="D279" s="243">
        <v>1.0</v>
      </c>
      <c r="E279" s="243"/>
      <c r="F279" s="243">
        <v>0.0</v>
      </c>
      <c r="G279" s="114" t="s">
        <v>7775</v>
      </c>
      <c r="H279" s="114" t="s">
        <v>7571</v>
      </c>
      <c r="I279" s="113">
        <v>1.0</v>
      </c>
      <c r="J279" s="242">
        <f t="shared" si="1"/>
        <v>0.001349527665</v>
      </c>
      <c r="K279" s="111"/>
      <c r="L279" s="111"/>
      <c r="M279" s="111"/>
      <c r="N279" s="111"/>
      <c r="O279" s="111"/>
      <c r="P279" s="111"/>
      <c r="Q279" s="111"/>
      <c r="R279" s="111"/>
      <c r="S279" s="111"/>
      <c r="T279" s="111"/>
      <c r="U279" s="111"/>
      <c r="V279" s="111"/>
      <c r="W279" s="111"/>
      <c r="X279" s="111"/>
      <c r="Y279" s="111"/>
      <c r="Z279" s="111"/>
    </row>
    <row r="280" ht="12.75" customHeight="1">
      <c r="A280" s="237" t="s">
        <v>7995</v>
      </c>
      <c r="B280" s="26" t="s">
        <v>7371</v>
      </c>
      <c r="C280" s="243" t="s">
        <v>7360</v>
      </c>
      <c r="D280" s="243">
        <v>1.0</v>
      </c>
      <c r="E280" s="243"/>
      <c r="F280" s="243">
        <v>0.0</v>
      </c>
      <c r="G280" s="114" t="s">
        <v>7775</v>
      </c>
      <c r="H280" s="114" t="s">
        <v>7571</v>
      </c>
      <c r="I280" s="113">
        <v>1.0</v>
      </c>
      <c r="J280" s="242">
        <f t="shared" si="1"/>
        <v>0.001349527665</v>
      </c>
      <c r="K280" s="111"/>
      <c r="L280" s="111"/>
      <c r="M280" s="111"/>
      <c r="N280" s="111"/>
      <c r="O280" s="111"/>
      <c r="P280" s="111"/>
      <c r="Q280" s="111"/>
      <c r="R280" s="111"/>
      <c r="S280" s="111"/>
      <c r="T280" s="111"/>
      <c r="U280" s="111"/>
      <c r="V280" s="111"/>
      <c r="W280" s="111"/>
      <c r="X280" s="111"/>
      <c r="Y280" s="111"/>
      <c r="Z280" s="111"/>
    </row>
    <row r="281" ht="12.75" customHeight="1">
      <c r="A281" s="237" t="s">
        <v>7996</v>
      </c>
      <c r="B281" s="26" t="s">
        <v>7371</v>
      </c>
      <c r="C281" s="243" t="s">
        <v>7360</v>
      </c>
      <c r="D281" s="243">
        <v>1.0</v>
      </c>
      <c r="E281" s="243"/>
      <c r="F281" s="243">
        <v>0.0</v>
      </c>
      <c r="G281" s="114" t="s">
        <v>7775</v>
      </c>
      <c r="H281" s="114" t="s">
        <v>7571</v>
      </c>
      <c r="I281" s="113">
        <v>1.0</v>
      </c>
      <c r="J281" s="242">
        <f t="shared" si="1"/>
        <v>0.001349527665</v>
      </c>
      <c r="K281" s="111"/>
      <c r="L281" s="111"/>
      <c r="M281" s="111"/>
      <c r="N281" s="111"/>
      <c r="O281" s="111"/>
      <c r="P281" s="111"/>
      <c r="Q281" s="111"/>
      <c r="R281" s="111"/>
      <c r="S281" s="111"/>
      <c r="T281" s="111"/>
      <c r="U281" s="111"/>
      <c r="V281" s="111"/>
      <c r="W281" s="111"/>
      <c r="X281" s="111"/>
      <c r="Y281" s="111"/>
      <c r="Z281" s="111"/>
    </row>
    <row r="282" ht="12.75" customHeight="1">
      <c r="A282" s="237" t="s">
        <v>7997</v>
      </c>
      <c r="B282" s="26" t="s">
        <v>7371</v>
      </c>
      <c r="C282" s="243" t="s">
        <v>7360</v>
      </c>
      <c r="D282" s="243">
        <v>1.0</v>
      </c>
      <c r="E282" s="243"/>
      <c r="F282" s="243">
        <v>0.0</v>
      </c>
      <c r="G282" s="114" t="s">
        <v>7775</v>
      </c>
      <c r="H282" s="114" t="s">
        <v>7571</v>
      </c>
      <c r="I282" s="113">
        <v>1.0</v>
      </c>
      <c r="J282" s="242">
        <f t="shared" si="1"/>
        <v>0.001349527665</v>
      </c>
      <c r="K282" s="111"/>
      <c r="L282" s="111"/>
      <c r="M282" s="111"/>
      <c r="N282" s="111"/>
      <c r="O282" s="111"/>
      <c r="P282" s="111"/>
      <c r="Q282" s="111"/>
      <c r="R282" s="111"/>
      <c r="S282" s="111"/>
      <c r="T282" s="111"/>
      <c r="U282" s="111"/>
      <c r="V282" s="111"/>
      <c r="W282" s="111"/>
      <c r="X282" s="111"/>
      <c r="Y282" s="111"/>
      <c r="Z282" s="111"/>
    </row>
    <row r="283" ht="12.75" customHeight="1">
      <c r="A283" s="237" t="s">
        <v>7998</v>
      </c>
      <c r="B283" s="26" t="s">
        <v>7371</v>
      </c>
      <c r="C283" s="243" t="s">
        <v>7360</v>
      </c>
      <c r="D283" s="243">
        <v>1.0</v>
      </c>
      <c r="E283" s="243"/>
      <c r="F283" s="243">
        <v>0.0</v>
      </c>
      <c r="G283" s="114" t="s">
        <v>7775</v>
      </c>
      <c r="H283" s="114" t="s">
        <v>7571</v>
      </c>
      <c r="I283" s="113">
        <v>1.0</v>
      </c>
      <c r="J283" s="242">
        <f t="shared" si="1"/>
        <v>0.001349527665</v>
      </c>
      <c r="K283" s="111"/>
      <c r="L283" s="111"/>
      <c r="M283" s="111"/>
      <c r="N283" s="111"/>
      <c r="O283" s="111"/>
      <c r="P283" s="111"/>
      <c r="Q283" s="111"/>
      <c r="R283" s="111"/>
      <c r="S283" s="111"/>
      <c r="T283" s="111"/>
      <c r="U283" s="111"/>
      <c r="V283" s="111"/>
      <c r="W283" s="111"/>
      <c r="X283" s="111"/>
      <c r="Y283" s="111"/>
      <c r="Z283" s="111"/>
    </row>
    <row r="284" ht="12.75" customHeight="1">
      <c r="A284" s="237" t="s">
        <v>7999</v>
      </c>
      <c r="B284" s="26" t="s">
        <v>7371</v>
      </c>
      <c r="C284" s="243" t="s">
        <v>7360</v>
      </c>
      <c r="D284" s="243">
        <v>1.0</v>
      </c>
      <c r="E284" s="243"/>
      <c r="F284" s="243">
        <v>0.0</v>
      </c>
      <c r="G284" s="114" t="s">
        <v>7408</v>
      </c>
      <c r="H284" s="114" t="s">
        <v>7635</v>
      </c>
      <c r="I284" s="113">
        <v>1.0</v>
      </c>
      <c r="J284" s="242">
        <f t="shared" si="1"/>
        <v>0.001349527665</v>
      </c>
      <c r="K284" s="111"/>
      <c r="L284" s="111"/>
      <c r="M284" s="111"/>
      <c r="N284" s="111"/>
      <c r="O284" s="111"/>
      <c r="P284" s="111"/>
      <c r="Q284" s="111"/>
      <c r="R284" s="111"/>
      <c r="S284" s="111"/>
      <c r="T284" s="111"/>
      <c r="U284" s="111"/>
      <c r="V284" s="111"/>
      <c r="W284" s="111"/>
      <c r="X284" s="111"/>
      <c r="Y284" s="111"/>
      <c r="Z284" s="111"/>
    </row>
    <row r="285" ht="12.75" customHeight="1">
      <c r="A285" s="237" t="s">
        <v>8000</v>
      </c>
      <c r="B285" s="26" t="s">
        <v>7371</v>
      </c>
      <c r="C285" s="243" t="s">
        <v>7360</v>
      </c>
      <c r="D285" s="243">
        <v>1.0</v>
      </c>
      <c r="E285" s="243"/>
      <c r="F285" s="243">
        <v>0.0</v>
      </c>
      <c r="G285" s="114" t="s">
        <v>7408</v>
      </c>
      <c r="H285" s="114" t="s">
        <v>7635</v>
      </c>
      <c r="I285" s="113">
        <v>1.0</v>
      </c>
      <c r="J285" s="242">
        <f t="shared" si="1"/>
        <v>0.001349527665</v>
      </c>
      <c r="K285" s="111"/>
      <c r="L285" s="111"/>
      <c r="M285" s="111"/>
      <c r="N285" s="111"/>
      <c r="O285" s="111"/>
      <c r="P285" s="111"/>
      <c r="Q285" s="111"/>
      <c r="R285" s="111"/>
      <c r="S285" s="111"/>
      <c r="T285" s="111"/>
      <c r="U285" s="111"/>
      <c r="V285" s="111"/>
      <c r="W285" s="111"/>
      <c r="X285" s="111"/>
      <c r="Y285" s="111"/>
      <c r="Z285" s="111"/>
    </row>
    <row r="286" ht="12.75" customHeight="1">
      <c r="A286" s="237" t="s">
        <v>8001</v>
      </c>
      <c r="B286" s="26" t="s">
        <v>7371</v>
      </c>
      <c r="C286" s="243" t="s">
        <v>7360</v>
      </c>
      <c r="D286" s="243">
        <v>1.0</v>
      </c>
      <c r="E286" s="243"/>
      <c r="F286" s="243">
        <v>0.0</v>
      </c>
      <c r="G286" s="114" t="s">
        <v>7408</v>
      </c>
      <c r="H286" s="114" t="s">
        <v>7635</v>
      </c>
      <c r="I286" s="113">
        <v>1.0</v>
      </c>
      <c r="J286" s="242">
        <f t="shared" si="1"/>
        <v>0.001349527665</v>
      </c>
      <c r="K286" s="111"/>
      <c r="L286" s="111"/>
      <c r="M286" s="111"/>
      <c r="N286" s="111"/>
      <c r="O286" s="111"/>
      <c r="P286" s="111"/>
      <c r="Q286" s="111"/>
      <c r="R286" s="111"/>
      <c r="S286" s="111"/>
      <c r="T286" s="111"/>
      <c r="U286" s="111"/>
      <c r="V286" s="111"/>
      <c r="W286" s="111"/>
      <c r="X286" s="111"/>
      <c r="Y286" s="111"/>
      <c r="Z286" s="111"/>
    </row>
    <row r="287" ht="12.75" customHeight="1">
      <c r="A287" s="237" t="s">
        <v>8002</v>
      </c>
      <c r="B287" s="26" t="s">
        <v>7383</v>
      </c>
      <c r="C287" s="243"/>
      <c r="D287" s="243">
        <v>0.0</v>
      </c>
      <c r="E287" s="243" t="s">
        <v>7360</v>
      </c>
      <c r="F287" s="243">
        <v>1.0</v>
      </c>
      <c r="G287" s="114"/>
      <c r="H287" s="114" t="s">
        <v>7303</v>
      </c>
      <c r="I287" s="113">
        <v>1.0</v>
      </c>
      <c r="J287" s="242">
        <f t="shared" si="1"/>
        <v>0.001349527665</v>
      </c>
      <c r="K287" s="111"/>
      <c r="L287" s="111"/>
      <c r="M287" s="111"/>
      <c r="N287" s="111"/>
      <c r="O287" s="111"/>
      <c r="P287" s="111"/>
      <c r="Q287" s="111"/>
      <c r="R287" s="111"/>
      <c r="S287" s="111"/>
      <c r="T287" s="111"/>
      <c r="U287" s="111"/>
      <c r="V287" s="111"/>
      <c r="W287" s="111"/>
      <c r="X287" s="111"/>
      <c r="Y287" s="111"/>
      <c r="Z287" s="111"/>
    </row>
    <row r="288" ht="12.75" customHeight="1">
      <c r="A288" s="237" t="s">
        <v>8003</v>
      </c>
      <c r="B288" s="26" t="s">
        <v>7371</v>
      </c>
      <c r="C288" s="243" t="s">
        <v>7360</v>
      </c>
      <c r="D288" s="243">
        <v>1.0</v>
      </c>
      <c r="E288" s="243"/>
      <c r="F288" s="243">
        <v>0.0</v>
      </c>
      <c r="G288" s="114"/>
      <c r="H288" s="114" t="s">
        <v>7277</v>
      </c>
      <c r="I288" s="113">
        <v>1.0</v>
      </c>
      <c r="J288" s="242">
        <f t="shared" si="1"/>
        <v>0.001349527665</v>
      </c>
      <c r="K288" s="111"/>
      <c r="L288" s="111"/>
      <c r="M288" s="111"/>
      <c r="N288" s="111"/>
      <c r="O288" s="111"/>
      <c r="P288" s="111"/>
      <c r="Q288" s="111"/>
      <c r="R288" s="111"/>
      <c r="S288" s="111"/>
      <c r="T288" s="111"/>
      <c r="U288" s="111"/>
      <c r="V288" s="111"/>
      <c r="W288" s="111"/>
      <c r="X288" s="111"/>
      <c r="Y288" s="111"/>
      <c r="Z288" s="111"/>
    </row>
    <row r="289" ht="12.75" customHeight="1">
      <c r="A289" s="237" t="s">
        <v>8004</v>
      </c>
      <c r="B289" s="26" t="s">
        <v>7371</v>
      </c>
      <c r="C289" s="243" t="s">
        <v>7360</v>
      </c>
      <c r="D289" s="243">
        <v>1.0</v>
      </c>
      <c r="E289" s="243"/>
      <c r="F289" s="243">
        <v>0.0</v>
      </c>
      <c r="G289" s="114"/>
      <c r="H289" s="114" t="s">
        <v>7277</v>
      </c>
      <c r="I289" s="113">
        <v>1.0</v>
      </c>
      <c r="J289" s="242">
        <f t="shared" si="1"/>
        <v>0.001349527665</v>
      </c>
      <c r="K289" s="111"/>
      <c r="L289" s="111"/>
      <c r="M289" s="111"/>
      <c r="N289" s="111"/>
      <c r="O289" s="111"/>
      <c r="P289" s="111"/>
      <c r="Q289" s="111"/>
      <c r="R289" s="111"/>
      <c r="S289" s="111"/>
      <c r="T289" s="111"/>
      <c r="U289" s="111"/>
      <c r="V289" s="111"/>
      <c r="W289" s="111"/>
      <c r="X289" s="111"/>
      <c r="Y289" s="111"/>
      <c r="Z289" s="111"/>
    </row>
    <row r="290" ht="12.75" customHeight="1">
      <c r="A290" s="241" t="s">
        <v>8005</v>
      </c>
      <c r="B290" s="26" t="s">
        <v>7446</v>
      </c>
      <c r="C290" s="243"/>
      <c r="D290" s="243">
        <v>0.0</v>
      </c>
      <c r="E290" s="243"/>
      <c r="F290" s="243">
        <v>0.0</v>
      </c>
      <c r="G290" s="114"/>
      <c r="H290" s="114" t="s">
        <v>7232</v>
      </c>
      <c r="I290" s="113">
        <v>1.0</v>
      </c>
      <c r="J290" s="242">
        <f t="shared" si="1"/>
        <v>0.001349527665</v>
      </c>
      <c r="K290" s="111"/>
      <c r="L290" s="111"/>
      <c r="M290" s="111"/>
      <c r="N290" s="111"/>
      <c r="O290" s="111"/>
      <c r="P290" s="111"/>
      <c r="Q290" s="111"/>
      <c r="R290" s="111"/>
      <c r="S290" s="111"/>
      <c r="T290" s="111"/>
      <c r="U290" s="111"/>
      <c r="V290" s="111"/>
      <c r="W290" s="111"/>
      <c r="X290" s="111"/>
      <c r="Y290" s="111"/>
      <c r="Z290" s="111"/>
    </row>
    <row r="291" ht="12.75" customHeight="1">
      <c r="A291" s="241" t="s">
        <v>8006</v>
      </c>
      <c r="B291" s="26" t="s">
        <v>7446</v>
      </c>
      <c r="C291" s="243"/>
      <c r="D291" s="243">
        <v>0.0</v>
      </c>
      <c r="E291" s="243"/>
      <c r="F291" s="243">
        <v>0.0</v>
      </c>
      <c r="G291" s="114"/>
      <c r="H291" s="114" t="s">
        <v>7232</v>
      </c>
      <c r="I291" s="113">
        <v>1.0</v>
      </c>
      <c r="J291" s="242">
        <f t="shared" si="1"/>
        <v>0.001349527665</v>
      </c>
      <c r="K291" s="111"/>
      <c r="L291" s="111"/>
      <c r="M291" s="111"/>
      <c r="N291" s="111"/>
      <c r="O291" s="111"/>
      <c r="P291" s="111"/>
      <c r="Q291" s="111"/>
      <c r="R291" s="111"/>
      <c r="S291" s="111"/>
      <c r="T291" s="111"/>
      <c r="U291" s="111"/>
      <c r="V291" s="111"/>
      <c r="W291" s="111"/>
      <c r="X291" s="111"/>
      <c r="Y291" s="111"/>
      <c r="Z291" s="111"/>
    </row>
    <row r="292" ht="12.75" customHeight="1">
      <c r="A292" s="241" t="s">
        <v>5496</v>
      </c>
      <c r="B292" s="26" t="s">
        <v>7383</v>
      </c>
      <c r="C292" s="243"/>
      <c r="D292" s="243">
        <v>0.0</v>
      </c>
      <c r="E292" s="243" t="s">
        <v>7360</v>
      </c>
      <c r="F292" s="243">
        <v>1.0</v>
      </c>
      <c r="G292" s="114"/>
      <c r="H292" s="114" t="s">
        <v>8007</v>
      </c>
      <c r="I292" s="113">
        <v>1.0</v>
      </c>
      <c r="J292" s="242">
        <f t="shared" si="1"/>
        <v>0.001349527665</v>
      </c>
      <c r="K292" s="111"/>
      <c r="L292" s="111"/>
      <c r="M292" s="111"/>
      <c r="N292" s="111"/>
      <c r="O292" s="111"/>
      <c r="P292" s="111"/>
      <c r="Q292" s="111"/>
      <c r="R292" s="111"/>
      <c r="S292" s="111"/>
      <c r="T292" s="111"/>
      <c r="U292" s="111"/>
      <c r="V292" s="111"/>
      <c r="W292" s="111"/>
      <c r="X292" s="111"/>
      <c r="Y292" s="111"/>
      <c r="Z292" s="111"/>
    </row>
    <row r="293" ht="12.75" customHeight="1">
      <c r="A293" s="237" t="s">
        <v>8008</v>
      </c>
      <c r="B293" s="26" t="s">
        <v>7371</v>
      </c>
      <c r="C293" s="243" t="s">
        <v>7360</v>
      </c>
      <c r="D293" s="243">
        <v>1.0</v>
      </c>
      <c r="E293" s="243"/>
      <c r="F293" s="243">
        <v>0.0</v>
      </c>
      <c r="G293" s="114"/>
      <c r="H293" s="114" t="s">
        <v>7277</v>
      </c>
      <c r="I293" s="113">
        <v>1.0</v>
      </c>
      <c r="J293" s="242">
        <f t="shared" si="1"/>
        <v>0.001349527665</v>
      </c>
      <c r="K293" s="111"/>
      <c r="L293" s="111"/>
      <c r="M293" s="111"/>
      <c r="N293" s="111"/>
      <c r="O293" s="111"/>
      <c r="P293" s="111"/>
      <c r="Q293" s="111"/>
      <c r="R293" s="111"/>
      <c r="S293" s="111"/>
      <c r="T293" s="111"/>
      <c r="U293" s="111"/>
      <c r="V293" s="111"/>
      <c r="W293" s="111"/>
      <c r="X293" s="111"/>
      <c r="Y293" s="111"/>
      <c r="Z293" s="111"/>
    </row>
    <row r="294" ht="12.75" customHeight="1">
      <c r="A294" s="237" t="s">
        <v>8009</v>
      </c>
      <c r="B294" s="26" t="s">
        <v>7371</v>
      </c>
      <c r="C294" s="243" t="s">
        <v>7360</v>
      </c>
      <c r="D294" s="243">
        <v>1.0</v>
      </c>
      <c r="E294" s="243"/>
      <c r="F294" s="243">
        <v>0.0</v>
      </c>
      <c r="G294" s="114"/>
      <c r="H294" s="114" t="s">
        <v>7444</v>
      </c>
      <c r="I294" s="113">
        <v>1.0</v>
      </c>
      <c r="J294" s="242">
        <f t="shared" si="1"/>
        <v>0.001349527665</v>
      </c>
      <c r="K294" s="111"/>
      <c r="L294" s="111"/>
      <c r="M294" s="111"/>
      <c r="N294" s="111"/>
      <c r="O294" s="111"/>
      <c r="P294" s="111"/>
      <c r="Q294" s="111"/>
      <c r="R294" s="111"/>
      <c r="S294" s="111"/>
      <c r="T294" s="111"/>
      <c r="U294" s="111"/>
      <c r="V294" s="111"/>
      <c r="W294" s="111"/>
      <c r="X294" s="111"/>
      <c r="Y294" s="111"/>
      <c r="Z294" s="111"/>
    </row>
    <row r="295" ht="12.75" customHeight="1">
      <c r="A295" s="241" t="s">
        <v>8010</v>
      </c>
      <c r="B295" s="26" t="s">
        <v>7446</v>
      </c>
      <c r="C295" s="243"/>
      <c r="D295" s="243">
        <v>0.0</v>
      </c>
      <c r="E295" s="243"/>
      <c r="F295" s="243">
        <v>0.0</v>
      </c>
      <c r="G295" s="114"/>
      <c r="H295" s="114" t="s">
        <v>7232</v>
      </c>
      <c r="I295" s="113">
        <v>1.0</v>
      </c>
      <c r="J295" s="242">
        <f t="shared" si="1"/>
        <v>0.001349527665</v>
      </c>
      <c r="K295" s="111"/>
      <c r="L295" s="111"/>
      <c r="M295" s="111"/>
      <c r="N295" s="111"/>
      <c r="O295" s="111"/>
      <c r="P295" s="111"/>
      <c r="Q295" s="111"/>
      <c r="R295" s="111"/>
      <c r="S295" s="111"/>
      <c r="T295" s="111"/>
      <c r="U295" s="111"/>
      <c r="V295" s="111"/>
      <c r="W295" s="111"/>
      <c r="X295" s="111"/>
      <c r="Y295" s="111"/>
      <c r="Z295" s="111"/>
    </row>
    <row r="296" ht="12.75" customHeight="1">
      <c r="A296" s="241" t="s">
        <v>8011</v>
      </c>
      <c r="B296" s="26" t="s">
        <v>7446</v>
      </c>
      <c r="C296" s="243"/>
      <c r="D296" s="243">
        <v>0.0</v>
      </c>
      <c r="E296" s="243"/>
      <c r="F296" s="243">
        <v>0.0</v>
      </c>
      <c r="G296" s="114"/>
      <c r="H296" s="114" t="s">
        <v>7232</v>
      </c>
      <c r="I296" s="113">
        <v>1.0</v>
      </c>
      <c r="J296" s="242">
        <f t="shared" si="1"/>
        <v>0.001349527665</v>
      </c>
      <c r="K296" s="111"/>
      <c r="L296" s="111"/>
      <c r="M296" s="111"/>
      <c r="N296" s="111"/>
      <c r="O296" s="111"/>
      <c r="P296" s="111"/>
      <c r="Q296" s="111"/>
      <c r="R296" s="111"/>
      <c r="S296" s="111"/>
      <c r="T296" s="111"/>
      <c r="U296" s="111"/>
      <c r="V296" s="111"/>
      <c r="W296" s="111"/>
      <c r="X296" s="111"/>
      <c r="Y296" s="111"/>
      <c r="Z296" s="111"/>
    </row>
    <row r="297" ht="12.75" customHeight="1">
      <c r="A297" s="261" t="s">
        <v>8013</v>
      </c>
      <c r="B297" s="71" t="s">
        <v>7371</v>
      </c>
      <c r="C297" s="263" t="s">
        <v>7360</v>
      </c>
      <c r="D297" s="263">
        <v>1.0</v>
      </c>
      <c r="E297" s="263"/>
      <c r="F297" s="263">
        <v>0.0</v>
      </c>
      <c r="G297" s="114" t="s">
        <v>7408</v>
      </c>
      <c r="H297" s="265" t="s">
        <v>7763</v>
      </c>
      <c r="I297" s="113">
        <v>1.0</v>
      </c>
      <c r="J297" s="242">
        <f t="shared" si="1"/>
        <v>0.001349527665</v>
      </c>
      <c r="K297" s="111"/>
      <c r="L297" s="111"/>
      <c r="M297" s="111"/>
      <c r="N297" s="111"/>
      <c r="O297" s="111"/>
      <c r="P297" s="111"/>
      <c r="Q297" s="111"/>
      <c r="R297" s="111"/>
      <c r="S297" s="111"/>
      <c r="T297" s="111"/>
      <c r="U297" s="111"/>
      <c r="V297" s="111"/>
      <c r="W297" s="111"/>
      <c r="X297" s="111"/>
      <c r="Y297" s="111"/>
      <c r="Z297" s="111"/>
    </row>
    <row r="298" ht="12.75" customHeight="1">
      <c r="A298" s="237" t="s">
        <v>8014</v>
      </c>
      <c r="B298" s="26" t="s">
        <v>7371</v>
      </c>
      <c r="C298" s="243" t="s">
        <v>7360</v>
      </c>
      <c r="D298" s="243">
        <v>1.0</v>
      </c>
      <c r="E298" s="243"/>
      <c r="F298" s="243">
        <v>0.0</v>
      </c>
      <c r="G298" s="114"/>
      <c r="H298" s="114" t="s">
        <v>7333</v>
      </c>
      <c r="I298" s="113">
        <v>1.0</v>
      </c>
      <c r="J298" s="242">
        <f t="shared" si="1"/>
        <v>0.001349527665</v>
      </c>
      <c r="K298" s="111"/>
      <c r="L298" s="111"/>
      <c r="M298" s="111"/>
      <c r="N298" s="111"/>
      <c r="O298" s="111"/>
      <c r="P298" s="111"/>
      <c r="Q298" s="111"/>
      <c r="R298" s="111"/>
      <c r="S298" s="111"/>
      <c r="T298" s="111"/>
      <c r="U298" s="111"/>
      <c r="V298" s="111"/>
      <c r="W298" s="111"/>
      <c r="X298" s="111"/>
      <c r="Y298" s="111"/>
      <c r="Z298" s="111"/>
    </row>
    <row r="299" ht="12.75" customHeight="1">
      <c r="A299" s="241" t="s">
        <v>8015</v>
      </c>
      <c r="B299" s="26" t="s">
        <v>7446</v>
      </c>
      <c r="C299" s="243"/>
      <c r="D299" s="243">
        <v>0.0</v>
      </c>
      <c r="E299" s="243"/>
      <c r="F299" s="243">
        <v>0.0</v>
      </c>
      <c r="G299" s="114"/>
      <c r="H299" s="114" t="s">
        <v>7232</v>
      </c>
      <c r="I299" s="113">
        <v>1.0</v>
      </c>
      <c r="J299" s="242">
        <f t="shared" si="1"/>
        <v>0.001349527665</v>
      </c>
      <c r="K299" s="111"/>
      <c r="L299" s="111"/>
      <c r="M299" s="111"/>
      <c r="N299" s="111"/>
      <c r="O299" s="111"/>
      <c r="P299" s="111"/>
      <c r="Q299" s="111"/>
      <c r="R299" s="111"/>
      <c r="S299" s="111"/>
      <c r="T299" s="111"/>
      <c r="U299" s="111"/>
      <c r="V299" s="111"/>
      <c r="W299" s="111"/>
      <c r="X299" s="111"/>
      <c r="Y299" s="111"/>
      <c r="Z299" s="111"/>
    </row>
    <row r="300" ht="12.75" customHeight="1">
      <c r="A300" s="237" t="s">
        <v>8016</v>
      </c>
      <c r="B300" s="26" t="s">
        <v>7383</v>
      </c>
      <c r="C300" s="243"/>
      <c r="D300" s="243">
        <v>0.0</v>
      </c>
      <c r="E300" s="243" t="s">
        <v>7360</v>
      </c>
      <c r="F300" s="243">
        <v>1.0</v>
      </c>
      <c r="G300" s="114" t="s">
        <v>8017</v>
      </c>
      <c r="H300" s="114" t="s">
        <v>8018</v>
      </c>
      <c r="I300" s="113">
        <v>1.0</v>
      </c>
      <c r="J300" s="242">
        <f t="shared" si="1"/>
        <v>0.001349527665</v>
      </c>
      <c r="K300" s="111"/>
      <c r="L300" s="111"/>
      <c r="M300" s="111"/>
      <c r="N300" s="111"/>
      <c r="O300" s="111"/>
      <c r="P300" s="111"/>
      <c r="Q300" s="111"/>
      <c r="R300" s="111"/>
      <c r="S300" s="111"/>
      <c r="T300" s="111"/>
      <c r="U300" s="111"/>
      <c r="V300" s="111"/>
      <c r="W300" s="111"/>
      <c r="X300" s="111"/>
      <c r="Y300" s="111"/>
      <c r="Z300" s="111"/>
    </row>
    <row r="301" ht="12.75" customHeight="1">
      <c r="A301" s="237" t="s">
        <v>8019</v>
      </c>
      <c r="B301" s="26" t="s">
        <v>7371</v>
      </c>
      <c r="C301" s="243" t="s">
        <v>7360</v>
      </c>
      <c r="D301" s="243">
        <v>1.0</v>
      </c>
      <c r="E301" s="243"/>
      <c r="F301" s="243">
        <v>0.0</v>
      </c>
      <c r="G301" s="114"/>
      <c r="H301" s="114" t="s">
        <v>7277</v>
      </c>
      <c r="I301" s="113">
        <v>1.0</v>
      </c>
      <c r="J301" s="242">
        <f t="shared" si="1"/>
        <v>0.001349527665</v>
      </c>
      <c r="K301" s="111"/>
      <c r="L301" s="111"/>
      <c r="M301" s="111"/>
      <c r="N301" s="111"/>
      <c r="O301" s="111"/>
      <c r="P301" s="111"/>
      <c r="Q301" s="111"/>
      <c r="R301" s="111"/>
      <c r="S301" s="111"/>
      <c r="T301" s="111"/>
      <c r="U301" s="111"/>
      <c r="V301" s="111"/>
      <c r="W301" s="111"/>
      <c r="X301" s="111"/>
      <c r="Y301" s="111"/>
      <c r="Z301" s="111"/>
    </row>
    <row r="302" ht="12.75" customHeight="1">
      <c r="A302" s="237" t="s">
        <v>8020</v>
      </c>
      <c r="B302" s="26" t="s">
        <v>7371</v>
      </c>
      <c r="C302" s="243" t="s">
        <v>7360</v>
      </c>
      <c r="D302" s="243">
        <v>1.0</v>
      </c>
      <c r="E302" s="243"/>
      <c r="F302" s="243">
        <v>0.0</v>
      </c>
      <c r="G302" s="114" t="s">
        <v>7408</v>
      </c>
      <c r="H302" s="114" t="s">
        <v>7763</v>
      </c>
      <c r="I302" s="113">
        <v>1.0</v>
      </c>
      <c r="J302" s="242">
        <f t="shared" si="1"/>
        <v>0.001349527665</v>
      </c>
      <c r="K302" s="111"/>
      <c r="L302" s="111"/>
      <c r="M302" s="111"/>
      <c r="N302" s="111"/>
      <c r="O302" s="111"/>
      <c r="P302" s="111"/>
      <c r="Q302" s="111"/>
      <c r="R302" s="111"/>
      <c r="S302" s="111"/>
      <c r="T302" s="111"/>
      <c r="U302" s="111"/>
      <c r="V302" s="111"/>
      <c r="W302" s="111"/>
      <c r="X302" s="111"/>
      <c r="Y302" s="111"/>
      <c r="Z302" s="111"/>
    </row>
    <row r="303" ht="12.75" customHeight="1">
      <c r="A303" s="237" t="s">
        <v>8021</v>
      </c>
      <c r="B303" s="26" t="s">
        <v>7371</v>
      </c>
      <c r="C303" s="243" t="s">
        <v>7360</v>
      </c>
      <c r="D303" s="243">
        <v>1.0</v>
      </c>
      <c r="E303" s="243"/>
      <c r="F303" s="243">
        <v>0.0</v>
      </c>
      <c r="G303" s="114" t="s">
        <v>7408</v>
      </c>
      <c r="H303" s="114" t="s">
        <v>7763</v>
      </c>
      <c r="I303" s="113">
        <v>1.0</v>
      </c>
      <c r="J303" s="242">
        <f t="shared" si="1"/>
        <v>0.001349527665</v>
      </c>
      <c r="K303" s="111"/>
      <c r="L303" s="111"/>
      <c r="M303" s="111"/>
      <c r="N303" s="111"/>
      <c r="O303" s="111"/>
      <c r="P303" s="111"/>
      <c r="Q303" s="111"/>
      <c r="R303" s="111"/>
      <c r="S303" s="111"/>
      <c r="T303" s="111"/>
      <c r="U303" s="111"/>
      <c r="V303" s="111"/>
      <c r="W303" s="111"/>
      <c r="X303" s="111"/>
      <c r="Y303" s="111"/>
      <c r="Z303" s="111"/>
    </row>
    <row r="304" ht="12.75" customHeight="1">
      <c r="A304" s="237" t="s">
        <v>8022</v>
      </c>
      <c r="B304" s="26" t="s">
        <v>7383</v>
      </c>
      <c r="C304" s="243"/>
      <c r="D304" s="243">
        <v>0.0</v>
      </c>
      <c r="E304" s="243" t="s">
        <v>7360</v>
      </c>
      <c r="F304" s="243">
        <v>1.0</v>
      </c>
      <c r="G304" s="114" t="s">
        <v>8023</v>
      </c>
      <c r="H304" s="114" t="s">
        <v>7650</v>
      </c>
      <c r="I304" s="113">
        <v>1.0</v>
      </c>
      <c r="J304" s="242">
        <f t="shared" si="1"/>
        <v>0.001349527665</v>
      </c>
      <c r="K304" s="111"/>
      <c r="L304" s="111"/>
      <c r="M304" s="111"/>
      <c r="N304" s="111"/>
      <c r="O304" s="111"/>
      <c r="P304" s="111"/>
      <c r="Q304" s="111"/>
      <c r="R304" s="111"/>
      <c r="S304" s="111"/>
      <c r="T304" s="111"/>
      <c r="U304" s="111"/>
      <c r="V304" s="111"/>
      <c r="W304" s="111"/>
      <c r="X304" s="111"/>
      <c r="Y304" s="111"/>
      <c r="Z304" s="111"/>
    </row>
    <row r="305" ht="12.75" customHeight="1">
      <c r="A305" s="237" t="s">
        <v>8024</v>
      </c>
      <c r="B305" s="26" t="s">
        <v>7371</v>
      </c>
      <c r="C305" s="243" t="s">
        <v>7360</v>
      </c>
      <c r="D305" s="243">
        <v>1.0</v>
      </c>
      <c r="E305" s="243"/>
      <c r="F305" s="243">
        <v>0.0</v>
      </c>
      <c r="G305" s="196" t="s">
        <v>7858</v>
      </c>
      <c r="H305" s="114" t="s">
        <v>7891</v>
      </c>
      <c r="I305" s="113">
        <v>1.0</v>
      </c>
      <c r="J305" s="242">
        <f t="shared" si="1"/>
        <v>0.001349527665</v>
      </c>
      <c r="K305" s="111"/>
      <c r="L305" s="111"/>
      <c r="M305" s="111"/>
      <c r="N305" s="111"/>
      <c r="O305" s="111"/>
      <c r="P305" s="111"/>
      <c r="Q305" s="111"/>
      <c r="R305" s="111"/>
      <c r="S305" s="111"/>
      <c r="T305" s="111"/>
      <c r="U305" s="111"/>
      <c r="V305" s="111"/>
      <c r="W305" s="111"/>
      <c r="X305" s="111"/>
      <c r="Y305" s="111"/>
      <c r="Z305" s="111"/>
    </row>
    <row r="306" ht="12.75" customHeight="1">
      <c r="A306" s="237" t="s">
        <v>8025</v>
      </c>
      <c r="B306" s="26" t="s">
        <v>7371</v>
      </c>
      <c r="C306" s="243" t="s">
        <v>7360</v>
      </c>
      <c r="D306" s="243">
        <v>1.0</v>
      </c>
      <c r="E306" s="243"/>
      <c r="F306" s="243">
        <v>0.0</v>
      </c>
      <c r="G306" s="114" t="s">
        <v>7775</v>
      </c>
      <c r="H306" s="114" t="s">
        <v>7571</v>
      </c>
      <c r="I306" s="113">
        <v>1.0</v>
      </c>
      <c r="J306" s="242">
        <f t="shared" si="1"/>
        <v>0.001349527665</v>
      </c>
      <c r="K306" s="111"/>
      <c r="L306" s="111"/>
      <c r="M306" s="111"/>
      <c r="N306" s="111"/>
      <c r="O306" s="111"/>
      <c r="P306" s="111"/>
      <c r="Q306" s="111"/>
      <c r="R306" s="111"/>
      <c r="S306" s="111"/>
      <c r="T306" s="111"/>
      <c r="U306" s="111"/>
      <c r="V306" s="111"/>
      <c r="W306" s="111"/>
      <c r="X306" s="111"/>
      <c r="Y306" s="111"/>
      <c r="Z306" s="111"/>
    </row>
    <row r="307" ht="12.75" customHeight="1">
      <c r="A307" s="237" t="s">
        <v>8026</v>
      </c>
      <c r="B307" s="26" t="s">
        <v>7371</v>
      </c>
      <c r="C307" s="243" t="s">
        <v>7360</v>
      </c>
      <c r="D307" s="243">
        <v>1.0</v>
      </c>
      <c r="E307" s="243"/>
      <c r="F307" s="243">
        <v>0.0</v>
      </c>
      <c r="G307" s="114" t="s">
        <v>8027</v>
      </c>
      <c r="H307" s="114" t="s">
        <v>8028</v>
      </c>
      <c r="I307" s="113">
        <v>1.0</v>
      </c>
      <c r="J307" s="242">
        <f t="shared" si="1"/>
        <v>0.001349527665</v>
      </c>
      <c r="K307" s="111"/>
      <c r="L307" s="111"/>
      <c r="M307" s="111"/>
      <c r="N307" s="111"/>
      <c r="O307" s="111"/>
      <c r="P307" s="111"/>
      <c r="Q307" s="111"/>
      <c r="R307" s="111"/>
      <c r="S307" s="111"/>
      <c r="T307" s="111"/>
      <c r="U307" s="111"/>
      <c r="V307" s="111"/>
      <c r="W307" s="111"/>
      <c r="X307" s="111"/>
      <c r="Y307" s="111"/>
      <c r="Z307" s="111"/>
    </row>
    <row r="308" ht="12.75" customHeight="1">
      <c r="A308" s="237" t="s">
        <v>8029</v>
      </c>
      <c r="B308" s="26" t="s">
        <v>7371</v>
      </c>
      <c r="C308" s="243" t="s">
        <v>7360</v>
      </c>
      <c r="D308" s="243">
        <v>1.0</v>
      </c>
      <c r="E308" s="243"/>
      <c r="F308" s="243">
        <v>0.0</v>
      </c>
      <c r="G308" s="114" t="s">
        <v>7775</v>
      </c>
      <c r="H308" s="114" t="s">
        <v>7571</v>
      </c>
      <c r="I308" s="113">
        <v>1.0</v>
      </c>
      <c r="J308" s="242">
        <f t="shared" si="1"/>
        <v>0.001349527665</v>
      </c>
      <c r="K308" s="111"/>
      <c r="L308" s="111"/>
      <c r="M308" s="111"/>
      <c r="N308" s="111"/>
      <c r="O308" s="111"/>
      <c r="P308" s="111"/>
      <c r="Q308" s="111"/>
      <c r="R308" s="111"/>
      <c r="S308" s="111"/>
      <c r="T308" s="111"/>
      <c r="U308" s="111"/>
      <c r="V308" s="111"/>
      <c r="W308" s="111"/>
      <c r="X308" s="111"/>
      <c r="Y308" s="111"/>
      <c r="Z308" s="111"/>
    </row>
    <row r="309" ht="12.75" customHeight="1">
      <c r="A309" s="237" t="s">
        <v>8030</v>
      </c>
      <c r="B309" s="26" t="s">
        <v>7371</v>
      </c>
      <c r="C309" s="243" t="s">
        <v>7360</v>
      </c>
      <c r="D309" s="243">
        <v>1.0</v>
      </c>
      <c r="E309" s="243"/>
      <c r="F309" s="243">
        <v>0.0</v>
      </c>
      <c r="G309" s="114" t="s">
        <v>7775</v>
      </c>
      <c r="H309" s="114" t="s">
        <v>7571</v>
      </c>
      <c r="I309" s="113">
        <v>1.0</v>
      </c>
      <c r="J309" s="242">
        <f t="shared" si="1"/>
        <v>0.001349527665</v>
      </c>
      <c r="K309" s="111"/>
      <c r="L309" s="111"/>
      <c r="M309" s="111"/>
      <c r="N309" s="111"/>
      <c r="O309" s="111"/>
      <c r="P309" s="111"/>
      <c r="Q309" s="111"/>
      <c r="R309" s="111"/>
      <c r="S309" s="111"/>
      <c r="T309" s="111"/>
      <c r="U309" s="111"/>
      <c r="V309" s="111"/>
      <c r="W309" s="111"/>
      <c r="X309" s="111"/>
      <c r="Y309" s="111"/>
      <c r="Z309" s="111"/>
    </row>
    <row r="310" ht="12.75" customHeight="1">
      <c r="A310" s="237" t="s">
        <v>8031</v>
      </c>
      <c r="B310" s="26" t="s">
        <v>7371</v>
      </c>
      <c r="C310" s="243" t="s">
        <v>7360</v>
      </c>
      <c r="D310" s="243">
        <v>1.0</v>
      </c>
      <c r="E310" s="243"/>
      <c r="F310" s="243">
        <v>0.0</v>
      </c>
      <c r="G310" s="114" t="s">
        <v>7775</v>
      </c>
      <c r="H310" s="114" t="s">
        <v>7571</v>
      </c>
      <c r="I310" s="113">
        <v>1.0</v>
      </c>
      <c r="J310" s="242">
        <f t="shared" si="1"/>
        <v>0.001349527665</v>
      </c>
      <c r="K310" s="111"/>
      <c r="L310" s="111"/>
      <c r="M310" s="111"/>
      <c r="N310" s="111"/>
      <c r="O310" s="111"/>
      <c r="P310" s="111"/>
      <c r="Q310" s="111"/>
      <c r="R310" s="111"/>
      <c r="S310" s="111"/>
      <c r="T310" s="111"/>
      <c r="U310" s="111"/>
      <c r="V310" s="111"/>
      <c r="W310" s="111"/>
      <c r="X310" s="111"/>
      <c r="Y310" s="111"/>
      <c r="Z310" s="111"/>
    </row>
    <row r="311" ht="12.75" customHeight="1">
      <c r="A311" s="237" t="s">
        <v>8032</v>
      </c>
      <c r="B311" s="26" t="s">
        <v>7371</v>
      </c>
      <c r="C311" s="243" t="s">
        <v>7360</v>
      </c>
      <c r="D311" s="243">
        <v>1.0</v>
      </c>
      <c r="E311" s="243"/>
      <c r="F311" s="243">
        <v>0.0</v>
      </c>
      <c r="G311" s="114" t="s">
        <v>7408</v>
      </c>
      <c r="H311" s="114" t="s">
        <v>7635</v>
      </c>
      <c r="I311" s="113">
        <v>1.0</v>
      </c>
      <c r="J311" s="242">
        <f t="shared" si="1"/>
        <v>0.001349527665</v>
      </c>
      <c r="K311" s="111"/>
      <c r="L311" s="111"/>
      <c r="M311" s="111"/>
      <c r="N311" s="111"/>
      <c r="O311" s="111"/>
      <c r="P311" s="111"/>
      <c r="Q311" s="111"/>
      <c r="R311" s="111"/>
      <c r="S311" s="111"/>
      <c r="T311" s="111"/>
      <c r="U311" s="111"/>
      <c r="V311" s="111"/>
      <c r="W311" s="111"/>
      <c r="X311" s="111"/>
      <c r="Y311" s="111"/>
      <c r="Z311" s="111"/>
    </row>
    <row r="312" ht="12.75" customHeight="1">
      <c r="A312" s="253" t="s">
        <v>8033</v>
      </c>
      <c r="B312" s="244" t="s">
        <v>7371</v>
      </c>
      <c r="C312" s="245" t="s">
        <v>7360</v>
      </c>
      <c r="D312" s="245">
        <v>1.0</v>
      </c>
      <c r="E312" s="243"/>
      <c r="F312" s="245">
        <v>0.0</v>
      </c>
      <c r="G312" s="114"/>
      <c r="H312" s="148" t="s">
        <v>7068</v>
      </c>
      <c r="I312" s="115">
        <v>1.0</v>
      </c>
      <c r="J312" s="242">
        <f t="shared" si="1"/>
        <v>0.001349527665</v>
      </c>
      <c r="K312" s="111"/>
      <c r="L312" s="111"/>
      <c r="M312" s="111"/>
      <c r="N312" s="111"/>
      <c r="O312" s="111"/>
      <c r="P312" s="111"/>
      <c r="Q312" s="111"/>
      <c r="R312" s="111"/>
      <c r="S312" s="111"/>
      <c r="T312" s="111"/>
      <c r="U312" s="111"/>
      <c r="V312" s="111"/>
      <c r="W312" s="111"/>
      <c r="X312" s="111"/>
      <c r="Y312" s="111"/>
      <c r="Z312" s="111"/>
    </row>
    <row r="313" ht="12.75" customHeight="1">
      <c r="A313" s="237" t="s">
        <v>4588</v>
      </c>
      <c r="B313" s="26" t="s">
        <v>7371</v>
      </c>
      <c r="C313" s="243" t="s">
        <v>7360</v>
      </c>
      <c r="D313" s="243">
        <v>1.0</v>
      </c>
      <c r="E313" s="243"/>
      <c r="F313" s="243">
        <v>0.0</v>
      </c>
      <c r="G313" s="114"/>
      <c r="H313" s="114" t="s">
        <v>8034</v>
      </c>
      <c r="I313" s="113">
        <v>1.0</v>
      </c>
      <c r="J313" s="242">
        <f t="shared" si="1"/>
        <v>0.001349527665</v>
      </c>
      <c r="K313" s="111"/>
      <c r="L313" s="111"/>
      <c r="M313" s="111"/>
      <c r="N313" s="111"/>
      <c r="O313" s="111"/>
      <c r="P313" s="111"/>
      <c r="Q313" s="111"/>
      <c r="R313" s="111"/>
      <c r="S313" s="111"/>
      <c r="T313" s="111"/>
      <c r="U313" s="111"/>
      <c r="V313" s="111"/>
      <c r="W313" s="111"/>
      <c r="X313" s="111"/>
      <c r="Y313" s="111"/>
      <c r="Z313" s="111"/>
    </row>
    <row r="314" ht="12.75" customHeight="1">
      <c r="A314" s="253" t="s">
        <v>8035</v>
      </c>
      <c r="B314" s="244" t="s">
        <v>7371</v>
      </c>
      <c r="C314" s="245" t="s">
        <v>7360</v>
      </c>
      <c r="D314" s="245">
        <v>1.0</v>
      </c>
      <c r="E314" s="243"/>
      <c r="F314" s="245">
        <v>0.0</v>
      </c>
      <c r="G314" s="148" t="s">
        <v>8036</v>
      </c>
      <c r="H314" s="148" t="s">
        <v>7068</v>
      </c>
      <c r="I314" s="115">
        <v>1.0</v>
      </c>
      <c r="J314" s="242">
        <f t="shared" si="1"/>
        <v>0.001349527665</v>
      </c>
      <c r="K314" s="111"/>
      <c r="L314" s="111"/>
      <c r="M314" s="111"/>
      <c r="N314" s="111"/>
      <c r="O314" s="111"/>
      <c r="P314" s="111"/>
      <c r="Q314" s="111"/>
      <c r="R314" s="111"/>
      <c r="S314" s="111"/>
      <c r="T314" s="111"/>
      <c r="U314" s="111"/>
      <c r="V314" s="111"/>
      <c r="W314" s="111"/>
      <c r="X314" s="111"/>
      <c r="Y314" s="111"/>
      <c r="Z314" s="111"/>
    </row>
    <row r="315" ht="12.75" customHeight="1">
      <c r="A315" s="253" t="s">
        <v>8037</v>
      </c>
      <c r="B315" s="244" t="s">
        <v>7371</v>
      </c>
      <c r="C315" s="245" t="s">
        <v>7360</v>
      </c>
      <c r="D315" s="245">
        <v>1.0</v>
      </c>
      <c r="E315" s="243"/>
      <c r="F315" s="245">
        <v>0.0</v>
      </c>
      <c r="G315" s="114"/>
      <c r="H315" s="148" t="s">
        <v>7068</v>
      </c>
      <c r="I315" s="115">
        <v>1.0</v>
      </c>
      <c r="J315" s="242">
        <f t="shared" si="1"/>
        <v>0.001349527665</v>
      </c>
      <c r="K315" s="111"/>
      <c r="L315" s="111"/>
      <c r="M315" s="111"/>
      <c r="N315" s="111"/>
      <c r="O315" s="111"/>
      <c r="P315" s="111"/>
      <c r="Q315" s="111"/>
      <c r="R315" s="111"/>
      <c r="S315" s="111"/>
      <c r="T315" s="111"/>
      <c r="U315" s="111"/>
      <c r="V315" s="111"/>
      <c r="W315" s="111"/>
      <c r="X315" s="111"/>
      <c r="Y315" s="111"/>
      <c r="Z315" s="111"/>
    </row>
    <row r="316" ht="12.75" customHeight="1">
      <c r="A316" s="241" t="s">
        <v>8038</v>
      </c>
      <c r="B316" s="26" t="s">
        <v>7446</v>
      </c>
      <c r="C316" s="243"/>
      <c r="D316" s="243">
        <v>0.0</v>
      </c>
      <c r="E316" s="243"/>
      <c r="F316" s="243">
        <v>0.0</v>
      </c>
      <c r="G316" s="114"/>
      <c r="H316" s="114" t="s">
        <v>7232</v>
      </c>
      <c r="I316" s="113">
        <v>1.0</v>
      </c>
      <c r="J316" s="242">
        <f t="shared" si="1"/>
        <v>0.001349527665</v>
      </c>
      <c r="K316" s="111"/>
      <c r="L316" s="111"/>
      <c r="M316" s="111"/>
      <c r="N316" s="111"/>
      <c r="O316" s="111"/>
      <c r="P316" s="111"/>
      <c r="Q316" s="111"/>
      <c r="R316" s="111"/>
      <c r="S316" s="111"/>
      <c r="T316" s="111"/>
      <c r="U316" s="111"/>
      <c r="V316" s="111"/>
      <c r="W316" s="111"/>
      <c r="X316" s="111"/>
      <c r="Y316" s="111"/>
      <c r="Z316" s="111"/>
    </row>
    <row r="317" ht="12.75" customHeight="1">
      <c r="A317" s="237" t="s">
        <v>8039</v>
      </c>
      <c r="B317" s="26" t="s">
        <v>7371</v>
      </c>
      <c r="C317" s="243" t="s">
        <v>7360</v>
      </c>
      <c r="D317" s="243">
        <v>1.0</v>
      </c>
      <c r="E317" s="243"/>
      <c r="F317" s="243">
        <v>0.0</v>
      </c>
      <c r="G317" s="114" t="s">
        <v>7408</v>
      </c>
      <c r="H317" s="114" t="s">
        <v>7635</v>
      </c>
      <c r="I317" s="113">
        <v>1.0</v>
      </c>
      <c r="J317" s="242">
        <f t="shared" si="1"/>
        <v>0.001349527665</v>
      </c>
      <c r="K317" s="111"/>
      <c r="L317" s="111"/>
      <c r="M317" s="111"/>
      <c r="N317" s="111"/>
      <c r="O317" s="111"/>
      <c r="P317" s="111"/>
      <c r="Q317" s="111"/>
      <c r="R317" s="111"/>
      <c r="S317" s="111"/>
      <c r="T317" s="111"/>
      <c r="U317" s="111"/>
      <c r="V317" s="111"/>
      <c r="W317" s="111"/>
      <c r="X317" s="111"/>
      <c r="Y317" s="111"/>
      <c r="Z317" s="111"/>
    </row>
    <row r="318" ht="12.75" customHeight="1">
      <c r="A318" s="241" t="s">
        <v>8040</v>
      </c>
      <c r="B318" s="26" t="s">
        <v>7446</v>
      </c>
      <c r="C318" s="243"/>
      <c r="D318" s="243">
        <v>0.0</v>
      </c>
      <c r="E318" s="243"/>
      <c r="F318" s="243">
        <v>0.0</v>
      </c>
      <c r="G318" s="114"/>
      <c r="H318" s="114" t="s">
        <v>7232</v>
      </c>
      <c r="I318" s="113">
        <v>1.0</v>
      </c>
      <c r="J318" s="242">
        <f t="shared" si="1"/>
        <v>0.001349527665</v>
      </c>
      <c r="K318" s="111"/>
      <c r="L318" s="111"/>
      <c r="M318" s="111"/>
      <c r="N318" s="111"/>
      <c r="O318" s="111"/>
      <c r="P318" s="111"/>
      <c r="Q318" s="111"/>
      <c r="R318" s="111"/>
      <c r="S318" s="111"/>
      <c r="T318" s="111"/>
      <c r="U318" s="111"/>
      <c r="V318" s="111"/>
      <c r="W318" s="111"/>
      <c r="X318" s="111"/>
      <c r="Y318" s="111"/>
      <c r="Z318" s="111"/>
    </row>
    <row r="319" ht="12.75" customHeight="1">
      <c r="A319" s="237" t="s">
        <v>8041</v>
      </c>
      <c r="B319" s="26" t="s">
        <v>7446</v>
      </c>
      <c r="C319" s="243"/>
      <c r="D319" s="243">
        <v>0.0</v>
      </c>
      <c r="E319" s="243"/>
      <c r="F319" s="243">
        <v>0.0</v>
      </c>
      <c r="G319" s="114"/>
      <c r="H319" s="114" t="s">
        <v>7342</v>
      </c>
      <c r="I319" s="113">
        <v>1.0</v>
      </c>
      <c r="J319" s="242">
        <f t="shared" si="1"/>
        <v>0.001349527665</v>
      </c>
      <c r="K319" s="111"/>
      <c r="L319" s="111"/>
      <c r="M319" s="111"/>
      <c r="N319" s="111"/>
      <c r="O319" s="111"/>
      <c r="P319" s="111"/>
      <c r="Q319" s="111"/>
      <c r="R319" s="111"/>
      <c r="S319" s="111"/>
      <c r="T319" s="111"/>
      <c r="U319" s="111"/>
      <c r="V319" s="111"/>
      <c r="W319" s="111"/>
      <c r="X319" s="111"/>
      <c r="Y319" s="111"/>
      <c r="Z319" s="111"/>
    </row>
    <row r="320" ht="12.75" customHeight="1">
      <c r="A320" s="237" t="s">
        <v>8042</v>
      </c>
      <c r="B320" s="26" t="s">
        <v>7383</v>
      </c>
      <c r="C320" s="243"/>
      <c r="D320" s="243">
        <v>0.0</v>
      </c>
      <c r="E320" s="243" t="s">
        <v>7360</v>
      </c>
      <c r="F320" s="243">
        <v>1.0</v>
      </c>
      <c r="G320" s="248" t="s">
        <v>8043</v>
      </c>
      <c r="H320" s="114" t="s">
        <v>7155</v>
      </c>
      <c r="I320" s="113">
        <v>1.0</v>
      </c>
      <c r="J320" s="242">
        <f t="shared" si="1"/>
        <v>0.001349527665</v>
      </c>
      <c r="K320" s="111"/>
      <c r="L320" s="111"/>
      <c r="M320" s="111"/>
      <c r="N320" s="111"/>
      <c r="O320" s="111"/>
      <c r="P320" s="111"/>
      <c r="Q320" s="111"/>
      <c r="R320" s="111"/>
      <c r="S320" s="111"/>
      <c r="T320" s="111"/>
      <c r="U320" s="111"/>
      <c r="V320" s="111"/>
      <c r="W320" s="111"/>
      <c r="X320" s="111"/>
      <c r="Y320" s="111"/>
      <c r="Z320" s="111"/>
    </row>
    <row r="321" ht="12.75" customHeight="1">
      <c r="A321" s="237" t="s">
        <v>8044</v>
      </c>
      <c r="B321" s="26" t="s">
        <v>7371</v>
      </c>
      <c r="C321" s="243" t="s">
        <v>7360</v>
      </c>
      <c r="D321" s="243">
        <v>1.0</v>
      </c>
      <c r="E321" s="243"/>
      <c r="F321" s="243">
        <v>0.0</v>
      </c>
      <c r="G321" s="114" t="s">
        <v>7408</v>
      </c>
      <c r="H321" s="114" t="s">
        <v>7635</v>
      </c>
      <c r="I321" s="113">
        <v>1.0</v>
      </c>
      <c r="J321" s="242">
        <f t="shared" si="1"/>
        <v>0.001349527665</v>
      </c>
      <c r="K321" s="111"/>
      <c r="L321" s="111"/>
      <c r="M321" s="111"/>
      <c r="N321" s="111"/>
      <c r="O321" s="111"/>
      <c r="P321" s="111"/>
      <c r="Q321" s="111"/>
      <c r="R321" s="111"/>
      <c r="S321" s="111"/>
      <c r="T321" s="111"/>
      <c r="U321" s="111"/>
      <c r="V321" s="111"/>
      <c r="W321" s="111"/>
      <c r="X321" s="111"/>
      <c r="Y321" s="111"/>
      <c r="Z321" s="111"/>
    </row>
    <row r="322" ht="12.75" customHeight="1">
      <c r="A322" s="253" t="s">
        <v>8045</v>
      </c>
      <c r="B322" s="244" t="s">
        <v>7371</v>
      </c>
      <c r="C322" s="245" t="s">
        <v>7360</v>
      </c>
      <c r="D322" s="245">
        <v>1.0</v>
      </c>
      <c r="E322" s="243"/>
      <c r="F322" s="243"/>
      <c r="G322" s="195" t="s">
        <v>8046</v>
      </c>
      <c r="H322" s="148" t="s">
        <v>8047</v>
      </c>
      <c r="I322" s="115">
        <v>1.0</v>
      </c>
      <c r="J322" s="242">
        <f t="shared" si="1"/>
        <v>0.001349527665</v>
      </c>
      <c r="K322" s="111"/>
      <c r="L322" s="111"/>
      <c r="M322" s="111"/>
      <c r="N322" s="111"/>
      <c r="O322" s="111"/>
      <c r="P322" s="111"/>
      <c r="Q322" s="111"/>
      <c r="R322" s="111"/>
      <c r="S322" s="111"/>
      <c r="T322" s="111"/>
      <c r="U322" s="111"/>
      <c r="V322" s="111"/>
      <c r="W322" s="111"/>
      <c r="X322" s="111"/>
      <c r="Y322" s="111"/>
      <c r="Z322" s="111"/>
    </row>
    <row r="323" ht="12.75" customHeight="1">
      <c r="A323" s="237" t="s">
        <v>8048</v>
      </c>
      <c r="B323" s="26" t="s">
        <v>7383</v>
      </c>
      <c r="C323" s="243"/>
      <c r="D323" s="243">
        <v>0.0</v>
      </c>
      <c r="E323" s="243" t="s">
        <v>7360</v>
      </c>
      <c r="F323" s="243">
        <v>1.0</v>
      </c>
      <c r="G323" s="271" t="s">
        <v>7818</v>
      </c>
      <c r="H323" s="114" t="s">
        <v>7161</v>
      </c>
      <c r="I323" s="113">
        <v>1.0</v>
      </c>
      <c r="J323" s="242">
        <f t="shared" si="1"/>
        <v>0.001349527665</v>
      </c>
      <c r="K323" s="111"/>
      <c r="L323" s="111"/>
      <c r="M323" s="111"/>
      <c r="N323" s="111"/>
      <c r="O323" s="111"/>
      <c r="P323" s="111"/>
      <c r="Q323" s="111"/>
      <c r="R323" s="111"/>
      <c r="S323" s="111"/>
      <c r="T323" s="111"/>
      <c r="U323" s="111"/>
      <c r="V323" s="111"/>
      <c r="W323" s="111"/>
      <c r="X323" s="111"/>
      <c r="Y323" s="111"/>
      <c r="Z323" s="111"/>
    </row>
    <row r="324" ht="12.75" customHeight="1">
      <c r="A324" s="241" t="s">
        <v>8049</v>
      </c>
      <c r="B324" s="26" t="s">
        <v>7446</v>
      </c>
      <c r="C324" s="243"/>
      <c r="D324" s="243">
        <v>0.0</v>
      </c>
      <c r="E324" s="243"/>
      <c r="F324" s="243">
        <v>0.0</v>
      </c>
      <c r="G324" s="114"/>
      <c r="H324" s="114" t="s">
        <v>7232</v>
      </c>
      <c r="I324" s="113">
        <v>1.0</v>
      </c>
      <c r="J324" s="242">
        <f t="shared" si="1"/>
        <v>0.001349527665</v>
      </c>
      <c r="K324" s="111"/>
      <c r="L324" s="111"/>
      <c r="M324" s="111"/>
      <c r="N324" s="111"/>
      <c r="O324" s="111"/>
      <c r="P324" s="111"/>
      <c r="Q324" s="111"/>
      <c r="R324" s="111"/>
      <c r="S324" s="111"/>
      <c r="T324" s="111"/>
      <c r="U324" s="111"/>
      <c r="V324" s="111"/>
      <c r="W324" s="111"/>
      <c r="X324" s="111"/>
      <c r="Y324" s="111"/>
      <c r="Z324" s="111"/>
    </row>
    <row r="325" ht="12.75" customHeight="1">
      <c r="A325" s="237" t="s">
        <v>8050</v>
      </c>
      <c r="B325" s="26" t="s">
        <v>7371</v>
      </c>
      <c r="C325" s="243" t="s">
        <v>7360</v>
      </c>
      <c r="D325" s="243">
        <v>1.0</v>
      </c>
      <c r="E325" s="243"/>
      <c r="F325" s="243">
        <v>0.0</v>
      </c>
      <c r="G325" s="114" t="s">
        <v>8051</v>
      </c>
      <c r="H325" s="114" t="s">
        <v>7765</v>
      </c>
      <c r="I325" s="113">
        <v>1.0</v>
      </c>
      <c r="J325" s="242">
        <f t="shared" si="1"/>
        <v>0.001349527665</v>
      </c>
      <c r="K325" s="111"/>
      <c r="L325" s="111"/>
      <c r="M325" s="111"/>
      <c r="N325" s="111"/>
      <c r="O325" s="111"/>
      <c r="P325" s="111"/>
      <c r="Q325" s="111"/>
      <c r="R325" s="111"/>
      <c r="S325" s="111"/>
      <c r="T325" s="111"/>
      <c r="U325" s="111"/>
      <c r="V325" s="111"/>
      <c r="W325" s="111"/>
      <c r="X325" s="111"/>
      <c r="Y325" s="111"/>
      <c r="Z325" s="111"/>
    </row>
    <row r="326" ht="12.75" customHeight="1">
      <c r="A326" s="237" t="s">
        <v>8052</v>
      </c>
      <c r="B326" s="26" t="s">
        <v>7383</v>
      </c>
      <c r="C326" s="243"/>
      <c r="D326" s="243">
        <v>0.0</v>
      </c>
      <c r="E326" s="243" t="s">
        <v>7360</v>
      </c>
      <c r="F326" s="243">
        <v>1.0</v>
      </c>
      <c r="G326" s="114" t="s">
        <v>7408</v>
      </c>
      <c r="H326" s="114" t="s">
        <v>8053</v>
      </c>
      <c r="I326" s="113">
        <v>1.0</v>
      </c>
      <c r="J326" s="242">
        <f t="shared" si="1"/>
        <v>0.001349527665</v>
      </c>
      <c r="K326" s="111"/>
      <c r="L326" s="111"/>
      <c r="M326" s="111"/>
      <c r="N326" s="111"/>
      <c r="O326" s="111"/>
      <c r="P326" s="111"/>
      <c r="Q326" s="111"/>
      <c r="R326" s="111"/>
      <c r="S326" s="111"/>
      <c r="T326" s="111"/>
      <c r="U326" s="111"/>
      <c r="V326" s="111"/>
      <c r="W326" s="111"/>
      <c r="X326" s="111"/>
      <c r="Y326" s="111"/>
      <c r="Z326" s="111"/>
    </row>
    <row r="327" ht="12.75" customHeight="1">
      <c r="A327" s="241" t="s">
        <v>8054</v>
      </c>
      <c r="B327" s="26" t="s">
        <v>7446</v>
      </c>
      <c r="C327" s="243"/>
      <c r="D327" s="243">
        <v>0.0</v>
      </c>
      <c r="E327" s="243"/>
      <c r="F327" s="243">
        <v>0.0</v>
      </c>
      <c r="G327" s="114"/>
      <c r="H327" s="114" t="s">
        <v>7232</v>
      </c>
      <c r="I327" s="113">
        <v>1.0</v>
      </c>
      <c r="J327" s="242">
        <f t="shared" si="1"/>
        <v>0.001349527665</v>
      </c>
      <c r="K327" s="111"/>
      <c r="L327" s="111"/>
      <c r="M327" s="111"/>
      <c r="N327" s="111"/>
      <c r="O327" s="111"/>
      <c r="P327" s="111"/>
      <c r="Q327" s="111"/>
      <c r="R327" s="111"/>
      <c r="S327" s="111"/>
      <c r="T327" s="111"/>
      <c r="U327" s="111"/>
      <c r="V327" s="111"/>
      <c r="W327" s="111"/>
      <c r="X327" s="111"/>
      <c r="Y327" s="111"/>
      <c r="Z327" s="111"/>
    </row>
    <row r="328" ht="12.75" customHeight="1">
      <c r="A328" s="241" t="s">
        <v>8055</v>
      </c>
      <c r="B328" s="26" t="s">
        <v>7383</v>
      </c>
      <c r="C328" s="243"/>
      <c r="D328" s="243">
        <v>0.0</v>
      </c>
      <c r="E328" s="243" t="s">
        <v>7360</v>
      </c>
      <c r="F328" s="243">
        <v>1.0</v>
      </c>
      <c r="G328" s="114"/>
      <c r="H328" s="114" t="s">
        <v>7785</v>
      </c>
      <c r="I328" s="113">
        <v>1.0</v>
      </c>
      <c r="J328" s="242">
        <f t="shared" si="1"/>
        <v>0.001349527665</v>
      </c>
      <c r="K328" s="111"/>
      <c r="L328" s="111"/>
      <c r="M328" s="111"/>
      <c r="N328" s="111"/>
      <c r="O328" s="111"/>
      <c r="P328" s="111"/>
      <c r="Q328" s="111"/>
      <c r="R328" s="111"/>
      <c r="S328" s="111"/>
      <c r="T328" s="111"/>
      <c r="U328" s="111"/>
      <c r="V328" s="111"/>
      <c r="W328" s="111"/>
      <c r="X328" s="111"/>
      <c r="Y328" s="111"/>
      <c r="Z328" s="111"/>
    </row>
    <row r="329" ht="12.75" customHeight="1">
      <c r="A329" s="237" t="s">
        <v>4057</v>
      </c>
      <c r="B329" s="26" t="s">
        <v>7371</v>
      </c>
      <c r="C329" s="243" t="s">
        <v>7360</v>
      </c>
      <c r="D329" s="243">
        <v>1.0</v>
      </c>
      <c r="E329" s="243"/>
      <c r="F329" s="243">
        <v>0.0</v>
      </c>
      <c r="G329" s="114"/>
      <c r="H329" s="114" t="s">
        <v>7119</v>
      </c>
      <c r="I329" s="113">
        <v>1.0</v>
      </c>
      <c r="J329" s="242">
        <f t="shared" si="1"/>
        <v>0.001349527665</v>
      </c>
      <c r="K329" s="111"/>
      <c r="L329" s="111"/>
      <c r="M329" s="111"/>
      <c r="N329" s="111"/>
      <c r="O329" s="111"/>
      <c r="P329" s="111"/>
      <c r="Q329" s="111"/>
      <c r="R329" s="111"/>
      <c r="S329" s="111"/>
      <c r="T329" s="111"/>
      <c r="U329" s="111"/>
      <c r="V329" s="111"/>
      <c r="W329" s="111"/>
      <c r="X329" s="111"/>
      <c r="Y329" s="111"/>
      <c r="Z329" s="111"/>
    </row>
    <row r="330" ht="12.75" customHeight="1">
      <c r="A330" s="241" t="s">
        <v>8056</v>
      </c>
      <c r="B330" s="26" t="s">
        <v>7446</v>
      </c>
      <c r="C330" s="243"/>
      <c r="D330" s="243">
        <v>0.0</v>
      </c>
      <c r="E330" s="243"/>
      <c r="F330" s="243">
        <v>0.0</v>
      </c>
      <c r="G330" s="114"/>
      <c r="H330" s="114" t="s">
        <v>7232</v>
      </c>
      <c r="I330" s="113">
        <v>1.0</v>
      </c>
      <c r="J330" s="242">
        <f t="shared" si="1"/>
        <v>0.001349527665</v>
      </c>
      <c r="K330" s="111"/>
      <c r="L330" s="111"/>
      <c r="M330" s="111"/>
      <c r="N330" s="111"/>
      <c r="O330" s="111"/>
      <c r="P330" s="111"/>
      <c r="Q330" s="111"/>
      <c r="R330" s="111"/>
      <c r="S330" s="111"/>
      <c r="T330" s="111"/>
      <c r="U330" s="111"/>
      <c r="V330" s="111"/>
      <c r="W330" s="111"/>
      <c r="X330" s="111"/>
      <c r="Y330" s="111"/>
      <c r="Z330" s="111"/>
    </row>
    <row r="331" ht="12.75" customHeight="1">
      <c r="A331" s="237" t="s">
        <v>8057</v>
      </c>
      <c r="B331" s="26" t="s">
        <v>7371</v>
      </c>
      <c r="C331" s="243" t="s">
        <v>7360</v>
      </c>
      <c r="D331" s="243">
        <v>1.0</v>
      </c>
      <c r="E331" s="243"/>
      <c r="F331" s="243">
        <v>0.0</v>
      </c>
      <c r="G331" s="114" t="s">
        <v>7408</v>
      </c>
      <c r="H331" s="114" t="s">
        <v>7635</v>
      </c>
      <c r="I331" s="113">
        <v>1.0</v>
      </c>
      <c r="J331" s="242">
        <f t="shared" si="1"/>
        <v>0.001349527665</v>
      </c>
      <c r="K331" s="111"/>
      <c r="L331" s="111"/>
      <c r="M331" s="111"/>
      <c r="N331" s="111"/>
      <c r="O331" s="111"/>
      <c r="P331" s="111"/>
      <c r="Q331" s="111"/>
      <c r="R331" s="111"/>
      <c r="S331" s="111"/>
      <c r="T331" s="111"/>
      <c r="U331" s="111"/>
      <c r="V331" s="111"/>
      <c r="W331" s="111"/>
      <c r="X331" s="111"/>
      <c r="Y331" s="111"/>
      <c r="Z331" s="111"/>
    </row>
    <row r="332" ht="12.75" customHeight="1">
      <c r="A332" s="253" t="s">
        <v>8058</v>
      </c>
      <c r="B332" s="244" t="s">
        <v>7371</v>
      </c>
      <c r="C332" s="245" t="s">
        <v>7360</v>
      </c>
      <c r="D332" s="245">
        <v>1.0</v>
      </c>
      <c r="E332" s="243"/>
      <c r="F332" s="243"/>
      <c r="G332" s="195" t="s">
        <v>8046</v>
      </c>
      <c r="H332" s="148" t="s">
        <v>8047</v>
      </c>
      <c r="I332" s="115">
        <v>1.0</v>
      </c>
      <c r="J332" s="242">
        <f t="shared" si="1"/>
        <v>0.001349527665</v>
      </c>
      <c r="K332" s="111"/>
      <c r="L332" s="111"/>
      <c r="M332" s="111"/>
      <c r="N332" s="111"/>
      <c r="O332" s="111"/>
      <c r="P332" s="111"/>
      <c r="Q332" s="111"/>
      <c r="R332" s="111"/>
      <c r="S332" s="111"/>
      <c r="T332" s="111"/>
      <c r="U332" s="111"/>
      <c r="V332" s="111"/>
      <c r="W332" s="111"/>
      <c r="X332" s="111"/>
      <c r="Y332" s="111"/>
      <c r="Z332" s="111"/>
    </row>
    <row r="333" ht="12.75" customHeight="1">
      <c r="A333" s="237" t="s">
        <v>8059</v>
      </c>
      <c r="B333" s="26" t="s">
        <v>7371</v>
      </c>
      <c r="C333" s="243" t="s">
        <v>7360</v>
      </c>
      <c r="D333" s="243">
        <v>1.0</v>
      </c>
      <c r="E333" s="243"/>
      <c r="F333" s="243">
        <v>0.0</v>
      </c>
      <c r="G333" s="114"/>
      <c r="H333" s="114" t="s">
        <v>7578</v>
      </c>
      <c r="I333" s="113">
        <v>1.0</v>
      </c>
      <c r="J333" s="242">
        <f t="shared" si="1"/>
        <v>0.001349527665</v>
      </c>
      <c r="K333" s="111"/>
      <c r="L333" s="111"/>
      <c r="M333" s="111"/>
      <c r="N333" s="111"/>
      <c r="O333" s="111"/>
      <c r="P333" s="111"/>
      <c r="Q333" s="111"/>
      <c r="R333" s="111"/>
      <c r="S333" s="111"/>
      <c r="T333" s="111"/>
      <c r="U333" s="111"/>
      <c r="V333" s="111"/>
      <c r="W333" s="111"/>
      <c r="X333" s="111"/>
      <c r="Y333" s="111"/>
      <c r="Z333" s="111"/>
    </row>
    <row r="334" ht="12.75" customHeight="1">
      <c r="A334" s="237" t="s">
        <v>8060</v>
      </c>
      <c r="B334" s="26" t="s">
        <v>7371</v>
      </c>
      <c r="C334" s="243" t="s">
        <v>7360</v>
      </c>
      <c r="D334" s="243">
        <v>1.0</v>
      </c>
      <c r="E334" s="243"/>
      <c r="F334" s="243">
        <v>0.0</v>
      </c>
      <c r="G334" s="114" t="s">
        <v>7408</v>
      </c>
      <c r="H334" s="114" t="s">
        <v>7513</v>
      </c>
      <c r="I334" s="113">
        <v>1.0</v>
      </c>
      <c r="J334" s="242">
        <f t="shared" si="1"/>
        <v>0.001349527665</v>
      </c>
      <c r="K334" s="111"/>
      <c r="L334" s="111"/>
      <c r="M334" s="111"/>
      <c r="N334" s="111"/>
      <c r="O334" s="111"/>
      <c r="P334" s="111"/>
      <c r="Q334" s="111"/>
      <c r="R334" s="111"/>
      <c r="S334" s="111"/>
      <c r="T334" s="111"/>
      <c r="U334" s="111"/>
      <c r="V334" s="111"/>
      <c r="W334" s="111"/>
      <c r="X334" s="111"/>
      <c r="Y334" s="111"/>
      <c r="Z334" s="111"/>
    </row>
    <row r="335" ht="12.75" customHeight="1">
      <c r="A335" s="237" t="s">
        <v>8061</v>
      </c>
      <c r="B335" s="26" t="s">
        <v>7371</v>
      </c>
      <c r="C335" s="243" t="s">
        <v>7360</v>
      </c>
      <c r="D335" s="243">
        <v>1.0</v>
      </c>
      <c r="E335" s="243"/>
      <c r="F335" s="243">
        <v>0.0</v>
      </c>
      <c r="G335" s="114" t="s">
        <v>7408</v>
      </c>
      <c r="H335" s="114" t="s">
        <v>7513</v>
      </c>
      <c r="I335" s="113">
        <v>1.0</v>
      </c>
      <c r="J335" s="242">
        <f t="shared" si="1"/>
        <v>0.001349527665</v>
      </c>
      <c r="K335" s="111"/>
      <c r="L335" s="111"/>
      <c r="M335" s="111"/>
      <c r="N335" s="111"/>
      <c r="O335" s="111"/>
      <c r="P335" s="111"/>
      <c r="Q335" s="111"/>
      <c r="R335" s="111"/>
      <c r="S335" s="111"/>
      <c r="T335" s="111"/>
      <c r="U335" s="111"/>
      <c r="V335" s="111"/>
      <c r="W335" s="111"/>
      <c r="X335" s="111"/>
      <c r="Y335" s="111"/>
      <c r="Z335" s="111"/>
    </row>
    <row r="336" ht="12.75" customHeight="1">
      <c r="A336" s="237" t="s">
        <v>8062</v>
      </c>
      <c r="B336" s="26" t="s">
        <v>7371</v>
      </c>
      <c r="C336" s="243" t="s">
        <v>7360</v>
      </c>
      <c r="D336" s="243">
        <v>1.0</v>
      </c>
      <c r="E336" s="243"/>
      <c r="F336" s="243">
        <v>0.0</v>
      </c>
      <c r="G336" s="114" t="s">
        <v>7408</v>
      </c>
      <c r="H336" s="114" t="s">
        <v>7513</v>
      </c>
      <c r="I336" s="113">
        <v>1.0</v>
      </c>
      <c r="J336" s="242">
        <f t="shared" si="1"/>
        <v>0.001349527665</v>
      </c>
      <c r="K336" s="111"/>
      <c r="L336" s="111"/>
      <c r="M336" s="111"/>
      <c r="N336" s="111"/>
      <c r="O336" s="111"/>
      <c r="P336" s="111"/>
      <c r="Q336" s="111"/>
      <c r="R336" s="111"/>
      <c r="S336" s="111"/>
      <c r="T336" s="111"/>
      <c r="U336" s="111"/>
      <c r="V336" s="111"/>
      <c r="W336" s="111"/>
      <c r="X336" s="111"/>
      <c r="Y336" s="111"/>
      <c r="Z336" s="111"/>
    </row>
    <row r="337" ht="12.75" customHeight="1">
      <c r="A337" s="237" t="s">
        <v>8063</v>
      </c>
      <c r="B337" s="26" t="s">
        <v>7371</v>
      </c>
      <c r="C337" s="243" t="s">
        <v>7360</v>
      </c>
      <c r="D337" s="243">
        <v>1.0</v>
      </c>
      <c r="E337" s="243"/>
      <c r="F337" s="243">
        <v>0.0</v>
      </c>
      <c r="G337" s="114" t="s">
        <v>7408</v>
      </c>
      <c r="H337" s="114" t="s">
        <v>7513</v>
      </c>
      <c r="I337" s="113">
        <v>1.0</v>
      </c>
      <c r="J337" s="242">
        <f t="shared" si="1"/>
        <v>0.001349527665</v>
      </c>
      <c r="K337" s="111"/>
      <c r="L337" s="111"/>
      <c r="M337" s="111"/>
      <c r="N337" s="111"/>
      <c r="O337" s="111"/>
      <c r="P337" s="111"/>
      <c r="Q337" s="111"/>
      <c r="R337" s="111"/>
      <c r="S337" s="111"/>
      <c r="T337" s="111"/>
      <c r="U337" s="111"/>
      <c r="V337" s="111"/>
      <c r="W337" s="111"/>
      <c r="X337" s="111"/>
      <c r="Y337" s="111"/>
      <c r="Z337" s="111"/>
    </row>
    <row r="338" ht="12.75" customHeight="1">
      <c r="A338" s="237" t="s">
        <v>8064</v>
      </c>
      <c r="B338" s="26" t="s">
        <v>7371</v>
      </c>
      <c r="C338" s="243" t="s">
        <v>7360</v>
      </c>
      <c r="D338" s="243">
        <v>1.0</v>
      </c>
      <c r="E338" s="243"/>
      <c r="F338" s="243">
        <v>0.0</v>
      </c>
      <c r="G338" s="114"/>
      <c r="H338" s="114" t="s">
        <v>7480</v>
      </c>
      <c r="I338" s="113">
        <v>1.0</v>
      </c>
      <c r="J338" s="242">
        <f t="shared" si="1"/>
        <v>0.001349527665</v>
      </c>
      <c r="K338" s="111"/>
      <c r="L338" s="111"/>
      <c r="M338" s="111"/>
      <c r="N338" s="111"/>
      <c r="O338" s="111"/>
      <c r="P338" s="111"/>
      <c r="Q338" s="111"/>
      <c r="R338" s="111"/>
      <c r="S338" s="111"/>
      <c r="T338" s="111"/>
      <c r="U338" s="111"/>
      <c r="V338" s="111"/>
      <c r="W338" s="111"/>
      <c r="X338" s="111"/>
      <c r="Y338" s="111"/>
      <c r="Z338" s="111"/>
    </row>
    <row r="339" ht="12.75" customHeight="1">
      <c r="A339" s="241" t="s">
        <v>8065</v>
      </c>
      <c r="B339" s="26" t="s">
        <v>7446</v>
      </c>
      <c r="C339" s="243"/>
      <c r="D339" s="243">
        <v>0.0</v>
      </c>
      <c r="E339" s="243"/>
      <c r="F339" s="243">
        <v>0.0</v>
      </c>
      <c r="G339" s="248" t="s">
        <v>8066</v>
      </c>
      <c r="H339" s="114" t="s">
        <v>7157</v>
      </c>
      <c r="I339" s="113">
        <v>1.0</v>
      </c>
      <c r="J339" s="242">
        <f t="shared" si="1"/>
        <v>0.001349527665</v>
      </c>
      <c r="K339" s="111"/>
      <c r="L339" s="111"/>
      <c r="M339" s="111"/>
      <c r="N339" s="111"/>
      <c r="O339" s="111"/>
      <c r="P339" s="111"/>
      <c r="Q339" s="111"/>
      <c r="R339" s="111"/>
      <c r="S339" s="111"/>
      <c r="T339" s="111"/>
      <c r="U339" s="111"/>
      <c r="V339" s="111"/>
      <c r="W339" s="111"/>
      <c r="X339" s="111"/>
      <c r="Y339" s="111"/>
      <c r="Z339" s="111"/>
    </row>
    <row r="340" ht="12.75" customHeight="1">
      <c r="A340" s="241" t="s">
        <v>8067</v>
      </c>
      <c r="B340" s="26" t="s">
        <v>7446</v>
      </c>
      <c r="C340" s="243"/>
      <c r="D340" s="243">
        <v>0.0</v>
      </c>
      <c r="E340" s="243"/>
      <c r="F340" s="243">
        <v>0.0</v>
      </c>
      <c r="G340" s="114"/>
      <c r="H340" s="114" t="s">
        <v>7232</v>
      </c>
      <c r="I340" s="113">
        <v>1.0</v>
      </c>
      <c r="J340" s="242">
        <f t="shared" si="1"/>
        <v>0.001349527665</v>
      </c>
      <c r="K340" s="111"/>
      <c r="L340" s="111"/>
      <c r="M340" s="111"/>
      <c r="N340" s="111"/>
      <c r="O340" s="111"/>
      <c r="P340" s="111"/>
      <c r="Q340" s="111"/>
      <c r="R340" s="111"/>
      <c r="S340" s="111"/>
      <c r="T340" s="111"/>
      <c r="U340" s="111"/>
      <c r="V340" s="111"/>
      <c r="W340" s="111"/>
      <c r="X340" s="111"/>
      <c r="Y340" s="111"/>
      <c r="Z340" s="111"/>
    </row>
    <row r="341" ht="12.75" customHeight="1">
      <c r="A341" s="237" t="s">
        <v>8068</v>
      </c>
      <c r="B341" s="26" t="s">
        <v>7383</v>
      </c>
      <c r="C341" s="243"/>
      <c r="D341" s="243">
        <v>0.0</v>
      </c>
      <c r="E341" s="243" t="s">
        <v>7360</v>
      </c>
      <c r="F341" s="243">
        <v>1.0</v>
      </c>
      <c r="G341" s="114"/>
      <c r="H341" s="114" t="s">
        <v>8069</v>
      </c>
      <c r="I341" s="113">
        <v>1.0</v>
      </c>
      <c r="J341" s="242">
        <f t="shared" si="1"/>
        <v>0.001349527665</v>
      </c>
      <c r="K341" s="111"/>
      <c r="L341" s="111"/>
      <c r="M341" s="111"/>
      <c r="N341" s="111"/>
      <c r="O341" s="111"/>
      <c r="P341" s="111"/>
      <c r="Q341" s="111"/>
      <c r="R341" s="111"/>
      <c r="S341" s="111"/>
      <c r="T341" s="111"/>
      <c r="U341" s="111"/>
      <c r="V341" s="111"/>
      <c r="W341" s="111"/>
      <c r="X341" s="111"/>
      <c r="Y341" s="111"/>
      <c r="Z341" s="111"/>
    </row>
    <row r="342" ht="12.75" customHeight="1">
      <c r="A342" s="237" t="s">
        <v>8070</v>
      </c>
      <c r="B342" s="26" t="s">
        <v>7371</v>
      </c>
      <c r="C342" s="243" t="s">
        <v>7360</v>
      </c>
      <c r="D342" s="243">
        <v>1.0</v>
      </c>
      <c r="E342" s="243"/>
      <c r="F342" s="243">
        <v>0.0</v>
      </c>
      <c r="G342" s="114" t="s">
        <v>7408</v>
      </c>
      <c r="H342" s="114" t="s">
        <v>7635</v>
      </c>
      <c r="I342" s="113">
        <v>1.0</v>
      </c>
      <c r="J342" s="242">
        <f t="shared" si="1"/>
        <v>0.001349527665</v>
      </c>
      <c r="K342" s="111"/>
      <c r="L342" s="111"/>
      <c r="M342" s="111"/>
      <c r="N342" s="111"/>
      <c r="O342" s="111"/>
      <c r="P342" s="111"/>
      <c r="Q342" s="111"/>
      <c r="R342" s="111"/>
      <c r="S342" s="111"/>
      <c r="T342" s="111"/>
      <c r="U342" s="111"/>
      <c r="V342" s="111"/>
      <c r="W342" s="111"/>
      <c r="X342" s="111"/>
      <c r="Y342" s="111"/>
      <c r="Z342" s="111"/>
    </row>
    <row r="343" ht="12.75" customHeight="1">
      <c r="A343" s="237" t="s">
        <v>8071</v>
      </c>
      <c r="B343" s="26" t="s">
        <v>7371</v>
      </c>
      <c r="C343" s="243" t="s">
        <v>7360</v>
      </c>
      <c r="D343" s="243">
        <v>1.0</v>
      </c>
      <c r="E343" s="243"/>
      <c r="F343" s="243">
        <v>0.0</v>
      </c>
      <c r="G343" s="114" t="s">
        <v>8072</v>
      </c>
      <c r="H343" s="114" t="s">
        <v>7792</v>
      </c>
      <c r="I343" s="113">
        <v>1.0</v>
      </c>
      <c r="J343" s="242">
        <f t="shared" si="1"/>
        <v>0.001349527665</v>
      </c>
      <c r="K343" s="111"/>
      <c r="L343" s="111"/>
      <c r="M343" s="111"/>
      <c r="N343" s="111"/>
      <c r="O343" s="111"/>
      <c r="P343" s="111"/>
      <c r="Q343" s="111"/>
      <c r="R343" s="111"/>
      <c r="S343" s="111"/>
      <c r="T343" s="111"/>
      <c r="U343" s="111"/>
      <c r="V343" s="111"/>
      <c r="W343" s="111"/>
      <c r="X343" s="111"/>
      <c r="Y343" s="111"/>
      <c r="Z343" s="111"/>
    </row>
    <row r="344" ht="12.75" customHeight="1">
      <c r="A344" s="241" t="s">
        <v>8073</v>
      </c>
      <c r="B344" s="26" t="s">
        <v>7446</v>
      </c>
      <c r="C344" s="243"/>
      <c r="D344" s="243">
        <v>0.0</v>
      </c>
      <c r="E344" s="243"/>
      <c r="F344" s="243">
        <v>0.0</v>
      </c>
      <c r="G344" s="114"/>
      <c r="H344" s="114" t="s">
        <v>7232</v>
      </c>
      <c r="I344" s="113">
        <v>1.0</v>
      </c>
      <c r="J344" s="242">
        <f t="shared" si="1"/>
        <v>0.001349527665</v>
      </c>
      <c r="K344" s="111"/>
      <c r="L344" s="111"/>
      <c r="M344" s="111"/>
      <c r="N344" s="111"/>
      <c r="O344" s="111"/>
      <c r="P344" s="111"/>
      <c r="Q344" s="111"/>
      <c r="R344" s="111"/>
      <c r="S344" s="111"/>
      <c r="T344" s="111"/>
      <c r="U344" s="111"/>
      <c r="V344" s="111"/>
      <c r="W344" s="111"/>
      <c r="X344" s="111"/>
      <c r="Y344" s="111"/>
      <c r="Z344" s="111"/>
    </row>
    <row r="345" ht="12.75" customHeight="1">
      <c r="A345" s="237" t="s">
        <v>8074</v>
      </c>
      <c r="B345" s="26" t="s">
        <v>7371</v>
      </c>
      <c r="C345" s="243" t="s">
        <v>7360</v>
      </c>
      <c r="D345" s="243">
        <v>1.0</v>
      </c>
      <c r="E345" s="243"/>
      <c r="F345" s="243">
        <v>0.0</v>
      </c>
      <c r="G345" s="114"/>
      <c r="H345" s="114" t="s">
        <v>7897</v>
      </c>
      <c r="I345" s="113">
        <v>1.0</v>
      </c>
      <c r="J345" s="242">
        <f t="shared" si="1"/>
        <v>0.001349527665</v>
      </c>
      <c r="K345" s="111"/>
      <c r="L345" s="111"/>
      <c r="M345" s="111"/>
      <c r="N345" s="111"/>
      <c r="O345" s="111"/>
      <c r="P345" s="111"/>
      <c r="Q345" s="111"/>
      <c r="R345" s="111"/>
      <c r="S345" s="111"/>
      <c r="T345" s="111"/>
      <c r="U345" s="111"/>
      <c r="V345" s="111"/>
      <c r="W345" s="111"/>
      <c r="X345" s="111"/>
      <c r="Y345" s="111"/>
      <c r="Z345" s="111"/>
    </row>
    <row r="346" ht="12.75" customHeight="1">
      <c r="A346" s="237" t="s">
        <v>8075</v>
      </c>
      <c r="B346" s="26" t="s">
        <v>7371</v>
      </c>
      <c r="C346" s="243" t="s">
        <v>7360</v>
      </c>
      <c r="D346" s="243">
        <v>1.0</v>
      </c>
      <c r="E346" s="243"/>
      <c r="F346" s="243">
        <v>0.0</v>
      </c>
      <c r="G346" s="246" t="s">
        <v>8076</v>
      </c>
      <c r="H346" s="114" t="s">
        <v>8028</v>
      </c>
      <c r="I346" s="113">
        <v>1.0</v>
      </c>
      <c r="J346" s="242">
        <f t="shared" si="1"/>
        <v>0.001349527665</v>
      </c>
      <c r="K346" s="111"/>
      <c r="L346" s="111"/>
      <c r="M346" s="111"/>
      <c r="N346" s="111"/>
      <c r="O346" s="111"/>
      <c r="P346" s="111"/>
      <c r="Q346" s="111"/>
      <c r="R346" s="111"/>
      <c r="S346" s="111"/>
      <c r="T346" s="111"/>
      <c r="U346" s="111"/>
      <c r="V346" s="111"/>
      <c r="W346" s="111"/>
      <c r="X346" s="111"/>
      <c r="Y346" s="111"/>
      <c r="Z346" s="111"/>
    </row>
    <row r="347" ht="12.75" customHeight="1">
      <c r="A347" s="237" t="s">
        <v>8077</v>
      </c>
      <c r="B347" s="26" t="s">
        <v>7383</v>
      </c>
      <c r="C347" s="243"/>
      <c r="D347" s="243">
        <v>0.0</v>
      </c>
      <c r="E347" s="243" t="s">
        <v>7360</v>
      </c>
      <c r="F347" s="243">
        <v>1.0</v>
      </c>
      <c r="G347" s="114"/>
      <c r="H347" s="114" t="s">
        <v>7781</v>
      </c>
      <c r="I347" s="113">
        <v>1.0</v>
      </c>
      <c r="J347" s="242">
        <f t="shared" si="1"/>
        <v>0.001349527665</v>
      </c>
      <c r="K347" s="111"/>
      <c r="L347" s="111"/>
      <c r="M347" s="111"/>
      <c r="N347" s="111"/>
      <c r="O347" s="111"/>
      <c r="P347" s="111"/>
      <c r="Q347" s="111"/>
      <c r="R347" s="111"/>
      <c r="S347" s="111"/>
      <c r="T347" s="111"/>
      <c r="U347" s="111"/>
      <c r="V347" s="111"/>
      <c r="W347" s="111"/>
      <c r="X347" s="111"/>
      <c r="Y347" s="111"/>
      <c r="Z347" s="111"/>
    </row>
    <row r="348" ht="12.75" customHeight="1">
      <c r="A348" s="237" t="s">
        <v>8078</v>
      </c>
      <c r="B348" s="26" t="s">
        <v>7383</v>
      </c>
      <c r="C348" s="243"/>
      <c r="D348" s="243">
        <v>0.0</v>
      </c>
      <c r="E348" s="243" t="s">
        <v>7360</v>
      </c>
      <c r="F348" s="243">
        <v>1.0</v>
      </c>
      <c r="G348" s="114"/>
      <c r="H348" s="114" t="s">
        <v>8079</v>
      </c>
      <c r="I348" s="113">
        <v>1.0</v>
      </c>
      <c r="J348" s="242">
        <f t="shared" si="1"/>
        <v>0.001349527665</v>
      </c>
      <c r="K348" s="111"/>
      <c r="L348" s="111"/>
      <c r="M348" s="111"/>
      <c r="N348" s="111"/>
      <c r="O348" s="111"/>
      <c r="P348" s="111"/>
      <c r="Q348" s="111"/>
      <c r="R348" s="111"/>
      <c r="S348" s="111"/>
      <c r="T348" s="111"/>
      <c r="U348" s="111"/>
      <c r="V348" s="111"/>
      <c r="W348" s="111"/>
      <c r="X348" s="111"/>
      <c r="Y348" s="111"/>
      <c r="Z348" s="111"/>
    </row>
    <row r="349" ht="12.75" customHeight="1">
      <c r="A349" s="237" t="s">
        <v>8080</v>
      </c>
      <c r="B349" s="26" t="s">
        <v>7383</v>
      </c>
      <c r="C349" s="243"/>
      <c r="D349" s="243">
        <v>0.0</v>
      </c>
      <c r="E349" s="243" t="s">
        <v>7360</v>
      </c>
      <c r="F349" s="243">
        <v>1.0</v>
      </c>
      <c r="G349" s="114"/>
      <c r="H349" s="114" t="s">
        <v>7303</v>
      </c>
      <c r="I349" s="113">
        <v>1.0</v>
      </c>
      <c r="J349" s="242">
        <f t="shared" si="1"/>
        <v>0.001349527665</v>
      </c>
      <c r="K349" s="111"/>
      <c r="L349" s="111"/>
      <c r="M349" s="111"/>
      <c r="N349" s="111"/>
      <c r="O349" s="111"/>
      <c r="P349" s="111"/>
      <c r="Q349" s="111"/>
      <c r="R349" s="111"/>
      <c r="S349" s="111"/>
      <c r="T349" s="111"/>
      <c r="U349" s="111"/>
      <c r="V349" s="111"/>
      <c r="W349" s="111"/>
      <c r="X349" s="111"/>
      <c r="Y349" s="111"/>
      <c r="Z349" s="111"/>
    </row>
    <row r="350" ht="12.75" customHeight="1">
      <c r="A350" s="237" t="s">
        <v>8081</v>
      </c>
      <c r="B350" s="26" t="s">
        <v>7371</v>
      </c>
      <c r="C350" s="243" t="s">
        <v>7360</v>
      </c>
      <c r="D350" s="243">
        <v>1.0</v>
      </c>
      <c r="E350" s="243"/>
      <c r="F350" s="243">
        <v>0.0</v>
      </c>
      <c r="G350" s="114" t="s">
        <v>7408</v>
      </c>
      <c r="H350" s="114" t="s">
        <v>7692</v>
      </c>
      <c r="I350" s="113">
        <v>1.0</v>
      </c>
      <c r="J350" s="242">
        <f t="shared" si="1"/>
        <v>0.001349527665</v>
      </c>
      <c r="K350" s="111"/>
      <c r="L350" s="111"/>
      <c r="M350" s="111"/>
      <c r="N350" s="111"/>
      <c r="O350" s="111"/>
      <c r="P350" s="111"/>
      <c r="Q350" s="111"/>
      <c r="R350" s="111"/>
      <c r="S350" s="111"/>
      <c r="T350" s="111"/>
      <c r="U350" s="111"/>
      <c r="V350" s="111"/>
      <c r="W350" s="111"/>
      <c r="X350" s="111"/>
      <c r="Y350" s="111"/>
      <c r="Z350" s="111"/>
    </row>
    <row r="351" ht="12.75" customHeight="1">
      <c r="A351" s="237" t="s">
        <v>8082</v>
      </c>
      <c r="B351" s="26" t="s">
        <v>7371</v>
      </c>
      <c r="C351" s="243" t="s">
        <v>7360</v>
      </c>
      <c r="D351" s="243">
        <v>1.0</v>
      </c>
      <c r="E351" s="243"/>
      <c r="F351" s="243">
        <v>0.0</v>
      </c>
      <c r="G351" s="114"/>
      <c r="H351" s="114" t="s">
        <v>7365</v>
      </c>
      <c r="I351" s="113">
        <v>1.0</v>
      </c>
      <c r="J351" s="242">
        <f t="shared" si="1"/>
        <v>0.001349527665</v>
      </c>
      <c r="K351" s="111"/>
      <c r="L351" s="111"/>
      <c r="M351" s="111"/>
      <c r="N351" s="111"/>
      <c r="O351" s="111"/>
      <c r="P351" s="111"/>
      <c r="Q351" s="111"/>
      <c r="R351" s="111"/>
      <c r="S351" s="111"/>
      <c r="T351" s="111"/>
      <c r="U351" s="111"/>
      <c r="V351" s="111"/>
      <c r="W351" s="111"/>
      <c r="X351" s="111"/>
      <c r="Y351" s="111"/>
      <c r="Z351" s="111"/>
    </row>
    <row r="352" ht="12.75" customHeight="1">
      <c r="A352" s="237" t="s">
        <v>8083</v>
      </c>
      <c r="B352" s="26" t="s">
        <v>7383</v>
      </c>
      <c r="C352" s="243"/>
      <c r="D352" s="243">
        <v>0.0</v>
      </c>
      <c r="E352" s="243" t="s">
        <v>7360</v>
      </c>
      <c r="F352" s="243">
        <v>1.0</v>
      </c>
      <c r="G352" s="114"/>
      <c r="H352" s="114" t="s">
        <v>8069</v>
      </c>
      <c r="I352" s="113">
        <v>1.0</v>
      </c>
      <c r="J352" s="242">
        <f t="shared" si="1"/>
        <v>0.001349527665</v>
      </c>
      <c r="K352" s="111"/>
      <c r="L352" s="111"/>
      <c r="M352" s="111"/>
      <c r="N352" s="111"/>
      <c r="O352" s="111"/>
      <c r="P352" s="111"/>
      <c r="Q352" s="111"/>
      <c r="R352" s="111"/>
      <c r="S352" s="111"/>
      <c r="T352" s="111"/>
      <c r="U352" s="111"/>
      <c r="V352" s="111"/>
      <c r="W352" s="111"/>
      <c r="X352" s="111"/>
      <c r="Y352" s="111"/>
      <c r="Z352" s="111"/>
    </row>
    <row r="353" ht="12.75" customHeight="1">
      <c r="A353" s="253" t="s">
        <v>8084</v>
      </c>
      <c r="B353" s="244" t="s">
        <v>7383</v>
      </c>
      <c r="C353" s="243"/>
      <c r="D353" s="243"/>
      <c r="E353" s="245" t="s">
        <v>7360</v>
      </c>
      <c r="F353" s="245">
        <v>1.0</v>
      </c>
      <c r="G353" s="148" t="s">
        <v>8085</v>
      </c>
      <c r="H353" s="148" t="s">
        <v>7106</v>
      </c>
      <c r="I353" s="115">
        <v>1.0</v>
      </c>
      <c r="J353" s="242">
        <f t="shared" si="1"/>
        <v>0.001349527665</v>
      </c>
      <c r="K353" s="111"/>
      <c r="L353" s="111"/>
      <c r="M353" s="111"/>
      <c r="N353" s="111"/>
      <c r="O353" s="111"/>
      <c r="P353" s="111"/>
      <c r="Q353" s="111"/>
      <c r="R353" s="111"/>
      <c r="S353" s="111"/>
      <c r="T353" s="111"/>
      <c r="U353" s="111"/>
      <c r="V353" s="111"/>
      <c r="W353" s="111"/>
      <c r="X353" s="111"/>
      <c r="Y353" s="111"/>
      <c r="Z353" s="111"/>
    </row>
    <row r="354" ht="12.75" customHeight="1">
      <c r="A354" s="237" t="s">
        <v>4238</v>
      </c>
      <c r="B354" s="26" t="s">
        <v>7383</v>
      </c>
      <c r="C354" s="243"/>
      <c r="D354" s="243">
        <v>0.0</v>
      </c>
      <c r="E354" s="243" t="s">
        <v>7360</v>
      </c>
      <c r="F354" s="243">
        <v>1.0</v>
      </c>
      <c r="G354" s="114"/>
      <c r="H354" s="114" t="s">
        <v>8086</v>
      </c>
      <c r="I354" s="113">
        <v>1.0</v>
      </c>
      <c r="J354" s="242">
        <f t="shared" si="1"/>
        <v>0.001349527665</v>
      </c>
      <c r="K354" s="111"/>
      <c r="L354" s="111"/>
      <c r="M354" s="111"/>
      <c r="N354" s="111"/>
      <c r="O354" s="111"/>
      <c r="P354" s="111"/>
      <c r="Q354" s="111"/>
      <c r="R354" s="111"/>
      <c r="S354" s="111"/>
      <c r="T354" s="111"/>
      <c r="U354" s="111"/>
      <c r="V354" s="111"/>
      <c r="W354" s="111"/>
      <c r="X354" s="111"/>
      <c r="Y354" s="111"/>
      <c r="Z354" s="111"/>
    </row>
    <row r="355" ht="12.75" customHeight="1">
      <c r="A355" s="237" t="s">
        <v>8087</v>
      </c>
      <c r="B355" s="26" t="s">
        <v>7383</v>
      </c>
      <c r="C355" s="243"/>
      <c r="D355" s="243">
        <v>0.0</v>
      </c>
      <c r="E355" s="243" t="s">
        <v>7360</v>
      </c>
      <c r="F355" s="243">
        <v>1.0</v>
      </c>
      <c r="G355" s="114"/>
      <c r="H355" s="114" t="s">
        <v>8088</v>
      </c>
      <c r="I355" s="113">
        <v>1.0</v>
      </c>
      <c r="J355" s="242">
        <f t="shared" si="1"/>
        <v>0.001349527665</v>
      </c>
      <c r="K355" s="111"/>
      <c r="L355" s="111"/>
      <c r="M355" s="111"/>
      <c r="N355" s="111"/>
      <c r="O355" s="111"/>
      <c r="P355" s="111"/>
      <c r="Q355" s="111"/>
      <c r="R355" s="111"/>
      <c r="S355" s="111"/>
      <c r="T355" s="111"/>
      <c r="U355" s="111"/>
      <c r="V355" s="111"/>
      <c r="W355" s="111"/>
      <c r="X355" s="111"/>
      <c r="Y355" s="111"/>
      <c r="Z355" s="111"/>
    </row>
    <row r="356" ht="12.75" customHeight="1">
      <c r="A356" s="253" t="s">
        <v>8089</v>
      </c>
      <c r="B356" s="244" t="s">
        <v>7383</v>
      </c>
      <c r="C356" s="240"/>
      <c r="D356" s="240"/>
      <c r="E356" s="245" t="s">
        <v>7360</v>
      </c>
      <c r="F356" s="245">
        <v>1.0</v>
      </c>
      <c r="G356" s="272" t="s">
        <v>8090</v>
      </c>
      <c r="H356" s="148" t="s">
        <v>7100</v>
      </c>
      <c r="I356" s="115">
        <v>1.0</v>
      </c>
      <c r="J356" s="242">
        <f t="shared" si="1"/>
        <v>0.001349527665</v>
      </c>
      <c r="K356" s="111"/>
      <c r="L356" s="111"/>
      <c r="M356" s="111"/>
      <c r="N356" s="111"/>
      <c r="O356" s="111"/>
      <c r="P356" s="111"/>
      <c r="Q356" s="111"/>
      <c r="R356" s="111"/>
      <c r="S356" s="111"/>
      <c r="T356" s="111"/>
      <c r="U356" s="111"/>
      <c r="V356" s="111"/>
      <c r="W356" s="111"/>
      <c r="X356" s="111"/>
      <c r="Y356" s="111"/>
      <c r="Z356" s="111"/>
    </row>
    <row r="357" ht="12.75" customHeight="1">
      <c r="A357" s="237" t="s">
        <v>8091</v>
      </c>
      <c r="B357" s="26" t="s">
        <v>7371</v>
      </c>
      <c r="C357" s="243" t="s">
        <v>7360</v>
      </c>
      <c r="D357" s="243">
        <v>1.0</v>
      </c>
      <c r="E357" s="243"/>
      <c r="F357" s="243">
        <v>0.0</v>
      </c>
      <c r="G357" s="114"/>
      <c r="H357" s="114" t="s">
        <v>7768</v>
      </c>
      <c r="I357" s="113">
        <v>1.0</v>
      </c>
      <c r="J357" s="242">
        <f t="shared" si="1"/>
        <v>0.001349527665</v>
      </c>
      <c r="K357" s="111"/>
      <c r="L357" s="111"/>
      <c r="M357" s="111"/>
      <c r="N357" s="111"/>
      <c r="O357" s="111"/>
      <c r="P357" s="111"/>
      <c r="Q357" s="111"/>
      <c r="R357" s="111"/>
      <c r="S357" s="111"/>
      <c r="T357" s="111"/>
      <c r="U357" s="111"/>
      <c r="V357" s="111"/>
      <c r="W357" s="111"/>
      <c r="X357" s="111"/>
      <c r="Y357" s="111"/>
      <c r="Z357" s="111"/>
    </row>
    <row r="358" ht="12.75" customHeight="1">
      <c r="A358" s="273" t="s">
        <v>8092</v>
      </c>
      <c r="B358" s="274" t="s">
        <v>7371</v>
      </c>
      <c r="C358" s="243" t="s">
        <v>7360</v>
      </c>
      <c r="D358" s="243">
        <v>1.0</v>
      </c>
      <c r="E358" s="243"/>
      <c r="F358" s="243">
        <v>0.0</v>
      </c>
      <c r="G358" s="114" t="s">
        <v>7408</v>
      </c>
      <c r="H358" s="114" t="s">
        <v>7635</v>
      </c>
      <c r="I358" s="113">
        <v>1.0</v>
      </c>
      <c r="J358" s="242">
        <f t="shared" si="1"/>
        <v>0.001349527665</v>
      </c>
      <c r="K358" s="111"/>
      <c r="L358" s="111"/>
      <c r="M358" s="111"/>
      <c r="N358" s="111"/>
      <c r="O358" s="111"/>
      <c r="P358" s="111"/>
      <c r="Q358" s="111"/>
      <c r="R358" s="111"/>
      <c r="S358" s="111"/>
      <c r="T358" s="111"/>
      <c r="U358" s="111"/>
      <c r="V358" s="111"/>
      <c r="W358" s="111"/>
      <c r="X358" s="111"/>
      <c r="Y358" s="111"/>
      <c r="Z358" s="111"/>
    </row>
    <row r="359" ht="12.75" customHeight="1">
      <c r="A359" s="237" t="s">
        <v>8093</v>
      </c>
      <c r="B359" s="26" t="s">
        <v>7371</v>
      </c>
      <c r="C359" s="243" t="s">
        <v>7360</v>
      </c>
      <c r="D359" s="243">
        <v>1.0</v>
      </c>
      <c r="E359" s="243"/>
      <c r="F359" s="243">
        <v>0.0</v>
      </c>
      <c r="G359" s="114" t="s">
        <v>7408</v>
      </c>
      <c r="H359" s="114" t="s">
        <v>7763</v>
      </c>
      <c r="I359" s="113">
        <v>1.0</v>
      </c>
      <c r="J359" s="242">
        <f t="shared" si="1"/>
        <v>0.001349527665</v>
      </c>
      <c r="K359" s="111"/>
      <c r="L359" s="111"/>
      <c r="M359" s="111"/>
      <c r="N359" s="111"/>
      <c r="O359" s="111"/>
      <c r="P359" s="111"/>
      <c r="Q359" s="111"/>
      <c r="R359" s="111"/>
      <c r="S359" s="111"/>
      <c r="T359" s="111"/>
      <c r="U359" s="111"/>
      <c r="V359" s="111"/>
      <c r="W359" s="111"/>
      <c r="X359" s="111"/>
      <c r="Y359" s="111"/>
      <c r="Z359" s="111"/>
    </row>
    <row r="360" ht="12.75" customHeight="1">
      <c r="A360" s="237" t="s">
        <v>8094</v>
      </c>
      <c r="B360" s="26" t="s">
        <v>7383</v>
      </c>
      <c r="C360" s="243"/>
      <c r="D360" s="243">
        <v>0.0</v>
      </c>
      <c r="E360" s="243" t="s">
        <v>7360</v>
      </c>
      <c r="F360" s="243">
        <v>1.0</v>
      </c>
      <c r="G360" s="114" t="s">
        <v>7408</v>
      </c>
      <c r="H360" s="114" t="s">
        <v>8095</v>
      </c>
      <c r="I360" s="113">
        <v>1.0</v>
      </c>
      <c r="J360" s="242">
        <f t="shared" si="1"/>
        <v>0.001349527665</v>
      </c>
      <c r="K360" s="111"/>
      <c r="L360" s="111"/>
      <c r="M360" s="111"/>
      <c r="N360" s="111"/>
      <c r="O360" s="111"/>
      <c r="P360" s="111"/>
      <c r="Q360" s="111"/>
      <c r="R360" s="111"/>
      <c r="S360" s="111"/>
      <c r="T360" s="111"/>
      <c r="U360" s="111"/>
      <c r="V360" s="111"/>
      <c r="W360" s="111"/>
      <c r="X360" s="111"/>
      <c r="Y360" s="111"/>
      <c r="Z360" s="111"/>
    </row>
    <row r="361" ht="12.75" customHeight="1">
      <c r="A361" s="237" t="s">
        <v>8096</v>
      </c>
      <c r="B361" s="26" t="s">
        <v>7371</v>
      </c>
      <c r="C361" s="243" t="s">
        <v>7360</v>
      </c>
      <c r="D361" s="243">
        <v>1.0</v>
      </c>
      <c r="E361" s="243"/>
      <c r="F361" s="243">
        <v>0.0</v>
      </c>
      <c r="G361" s="114"/>
      <c r="H361" s="114" t="s">
        <v>7277</v>
      </c>
      <c r="I361" s="113">
        <v>1.0</v>
      </c>
      <c r="J361" s="242">
        <f t="shared" si="1"/>
        <v>0.001349527665</v>
      </c>
      <c r="K361" s="111"/>
      <c r="L361" s="111"/>
      <c r="M361" s="111"/>
      <c r="N361" s="111"/>
      <c r="O361" s="111"/>
      <c r="P361" s="111"/>
      <c r="Q361" s="111"/>
      <c r="R361" s="111"/>
      <c r="S361" s="111"/>
      <c r="T361" s="111"/>
      <c r="U361" s="111"/>
      <c r="V361" s="111"/>
      <c r="W361" s="111"/>
      <c r="X361" s="111"/>
      <c r="Y361" s="111"/>
      <c r="Z361" s="111"/>
    </row>
    <row r="362" ht="12.75" customHeight="1">
      <c r="A362" s="237" t="s">
        <v>8097</v>
      </c>
      <c r="B362" s="26" t="s">
        <v>7371</v>
      </c>
      <c r="C362" s="243" t="s">
        <v>7360</v>
      </c>
      <c r="D362" s="243">
        <v>1.0</v>
      </c>
      <c r="E362" s="243"/>
      <c r="F362" s="243">
        <v>0.0</v>
      </c>
      <c r="G362" s="114" t="s">
        <v>7408</v>
      </c>
      <c r="H362" s="114" t="s">
        <v>7832</v>
      </c>
      <c r="I362" s="113">
        <v>1.0</v>
      </c>
      <c r="J362" s="242">
        <f t="shared" si="1"/>
        <v>0.001349527665</v>
      </c>
      <c r="K362" s="111"/>
      <c r="L362" s="111"/>
      <c r="M362" s="111"/>
      <c r="N362" s="111"/>
      <c r="O362" s="111"/>
      <c r="P362" s="111"/>
      <c r="Q362" s="111"/>
      <c r="R362" s="111"/>
      <c r="S362" s="111"/>
      <c r="T362" s="111"/>
      <c r="U362" s="111"/>
      <c r="V362" s="111"/>
      <c r="W362" s="111"/>
      <c r="X362" s="111"/>
      <c r="Y362" s="111"/>
      <c r="Z362" s="111"/>
    </row>
    <row r="363" ht="12.75" customHeight="1">
      <c r="A363" s="241" t="s">
        <v>8098</v>
      </c>
      <c r="B363" s="26" t="s">
        <v>7446</v>
      </c>
      <c r="C363" s="243"/>
      <c r="D363" s="243">
        <v>0.0</v>
      </c>
      <c r="E363" s="243"/>
      <c r="F363" s="243">
        <v>0.0</v>
      </c>
      <c r="G363" s="114"/>
      <c r="H363" s="114" t="s">
        <v>7232</v>
      </c>
      <c r="I363" s="113">
        <v>1.0</v>
      </c>
      <c r="J363" s="242">
        <f t="shared" si="1"/>
        <v>0.001349527665</v>
      </c>
      <c r="K363" s="111"/>
      <c r="L363" s="111"/>
      <c r="M363" s="111"/>
      <c r="N363" s="111"/>
      <c r="O363" s="111"/>
      <c r="P363" s="111"/>
      <c r="Q363" s="111"/>
      <c r="R363" s="111"/>
      <c r="S363" s="111"/>
      <c r="T363" s="111"/>
      <c r="U363" s="111"/>
      <c r="V363" s="111"/>
      <c r="W363" s="111"/>
      <c r="X363" s="111"/>
      <c r="Y363" s="111"/>
      <c r="Z363" s="111"/>
    </row>
    <row r="364" ht="12.75" customHeight="1">
      <c r="A364" s="241" t="s">
        <v>8099</v>
      </c>
      <c r="B364" s="26" t="s">
        <v>7446</v>
      </c>
      <c r="C364" s="243"/>
      <c r="D364" s="243">
        <v>0.0</v>
      </c>
      <c r="E364" s="243"/>
      <c r="F364" s="243">
        <v>0.0</v>
      </c>
      <c r="G364" s="114"/>
      <c r="H364" s="114" t="s">
        <v>7232</v>
      </c>
      <c r="I364" s="113">
        <v>1.0</v>
      </c>
      <c r="J364" s="242">
        <f t="shared" si="1"/>
        <v>0.001349527665</v>
      </c>
      <c r="K364" s="111"/>
      <c r="L364" s="111"/>
      <c r="M364" s="111"/>
      <c r="N364" s="111"/>
      <c r="O364" s="111"/>
      <c r="P364" s="111"/>
      <c r="Q364" s="111"/>
      <c r="R364" s="111"/>
      <c r="S364" s="111"/>
      <c r="T364" s="111"/>
      <c r="U364" s="111"/>
      <c r="V364" s="111"/>
      <c r="W364" s="111"/>
      <c r="X364" s="111"/>
      <c r="Y364" s="111"/>
      <c r="Z364" s="111"/>
    </row>
    <row r="365" ht="12.75" customHeight="1">
      <c r="A365" s="237" t="s">
        <v>8100</v>
      </c>
      <c r="B365" s="26" t="s">
        <v>7371</v>
      </c>
      <c r="C365" s="243" t="s">
        <v>7360</v>
      </c>
      <c r="D365" s="243">
        <v>1.0</v>
      </c>
      <c r="E365" s="243"/>
      <c r="F365" s="243">
        <v>0.0</v>
      </c>
      <c r="G365" s="114" t="s">
        <v>8101</v>
      </c>
      <c r="H365" s="114" t="s">
        <v>8102</v>
      </c>
      <c r="I365" s="113">
        <v>1.0</v>
      </c>
      <c r="J365" s="242">
        <f t="shared" si="1"/>
        <v>0.001349527665</v>
      </c>
      <c r="K365" s="111"/>
      <c r="L365" s="111"/>
      <c r="M365" s="111"/>
      <c r="N365" s="111"/>
      <c r="O365" s="111"/>
      <c r="P365" s="111"/>
      <c r="Q365" s="111"/>
      <c r="R365" s="111"/>
      <c r="S365" s="111"/>
      <c r="T365" s="111"/>
      <c r="U365" s="111"/>
      <c r="V365" s="111"/>
      <c r="W365" s="111"/>
      <c r="X365" s="111"/>
      <c r="Y365" s="111"/>
      <c r="Z365" s="111"/>
    </row>
    <row r="366" ht="12.75" customHeight="1">
      <c r="A366" s="253" t="s">
        <v>8103</v>
      </c>
      <c r="B366" s="244" t="s">
        <v>7383</v>
      </c>
      <c r="C366" s="243"/>
      <c r="D366" s="243"/>
      <c r="E366" s="245" t="s">
        <v>7360</v>
      </c>
      <c r="F366" s="245">
        <v>1.0</v>
      </c>
      <c r="G366" s="148" t="s">
        <v>8104</v>
      </c>
      <c r="H366" s="148" t="s">
        <v>7106</v>
      </c>
      <c r="I366" s="115">
        <v>1.0</v>
      </c>
      <c r="J366" s="242">
        <f t="shared" si="1"/>
        <v>0.001349527665</v>
      </c>
      <c r="K366" s="111"/>
      <c r="L366" s="111"/>
      <c r="M366" s="111"/>
      <c r="N366" s="111"/>
      <c r="O366" s="111"/>
      <c r="P366" s="111"/>
      <c r="Q366" s="111"/>
      <c r="R366" s="111"/>
      <c r="S366" s="111"/>
      <c r="T366" s="111"/>
      <c r="U366" s="111"/>
      <c r="V366" s="111"/>
      <c r="W366" s="111"/>
      <c r="X366" s="111"/>
      <c r="Y366" s="111"/>
      <c r="Z366" s="111"/>
    </row>
    <row r="367" ht="12.75" customHeight="1">
      <c r="A367" s="237" t="s">
        <v>8105</v>
      </c>
      <c r="B367" s="26" t="s">
        <v>7383</v>
      </c>
      <c r="C367" s="243"/>
      <c r="D367" s="243">
        <v>0.0</v>
      </c>
      <c r="E367" s="243" t="s">
        <v>7360</v>
      </c>
      <c r="F367" s="243">
        <v>1.0</v>
      </c>
      <c r="G367" s="114"/>
      <c r="H367" s="114" t="s">
        <v>8106</v>
      </c>
      <c r="I367" s="113">
        <v>1.0</v>
      </c>
      <c r="J367" s="242">
        <f t="shared" si="1"/>
        <v>0.001349527665</v>
      </c>
      <c r="K367" s="111"/>
      <c r="L367" s="111"/>
      <c r="M367" s="111"/>
      <c r="N367" s="111"/>
      <c r="O367" s="111"/>
      <c r="P367" s="111"/>
      <c r="Q367" s="111"/>
      <c r="R367" s="111"/>
      <c r="S367" s="111"/>
      <c r="T367" s="111"/>
      <c r="U367" s="111"/>
      <c r="V367" s="111"/>
      <c r="W367" s="111"/>
      <c r="X367" s="111"/>
      <c r="Y367" s="111"/>
      <c r="Z367" s="111"/>
    </row>
    <row r="368" ht="12.75" customHeight="1">
      <c r="A368" s="237" t="s">
        <v>550</v>
      </c>
      <c r="B368" s="26" t="s">
        <v>7371</v>
      </c>
      <c r="C368" s="243" t="s">
        <v>7360</v>
      </c>
      <c r="D368" s="243">
        <v>1.0</v>
      </c>
      <c r="E368" s="243"/>
      <c r="F368" s="243">
        <v>0.0</v>
      </c>
      <c r="G368" s="114"/>
      <c r="H368" s="114" t="s">
        <v>7196</v>
      </c>
      <c r="I368" s="113">
        <v>1.0</v>
      </c>
      <c r="J368" s="242">
        <f t="shared" si="1"/>
        <v>0.001349527665</v>
      </c>
      <c r="K368" s="111"/>
      <c r="L368" s="111"/>
      <c r="M368" s="111"/>
      <c r="N368" s="111"/>
      <c r="O368" s="111"/>
      <c r="P368" s="111"/>
      <c r="Q368" s="111"/>
      <c r="R368" s="111"/>
      <c r="S368" s="111"/>
      <c r="T368" s="111"/>
      <c r="U368" s="111"/>
      <c r="V368" s="111"/>
      <c r="W368" s="111"/>
      <c r="X368" s="111"/>
      <c r="Y368" s="111"/>
      <c r="Z368" s="111"/>
    </row>
    <row r="369" ht="12.75" customHeight="1">
      <c r="A369" s="237" t="s">
        <v>8107</v>
      </c>
      <c r="B369" s="26" t="s">
        <v>7371</v>
      </c>
      <c r="C369" s="243" t="s">
        <v>7360</v>
      </c>
      <c r="D369" s="243">
        <v>1.0</v>
      </c>
      <c r="E369" s="243"/>
      <c r="F369" s="243">
        <v>0.0</v>
      </c>
      <c r="G369" s="114" t="s">
        <v>7408</v>
      </c>
      <c r="H369" s="114" t="s">
        <v>7635</v>
      </c>
      <c r="I369" s="113">
        <v>1.0</v>
      </c>
      <c r="J369" s="242">
        <f t="shared" si="1"/>
        <v>0.001349527665</v>
      </c>
      <c r="K369" s="111"/>
      <c r="L369" s="111"/>
      <c r="M369" s="111"/>
      <c r="N369" s="111"/>
      <c r="O369" s="111"/>
      <c r="P369" s="111"/>
      <c r="Q369" s="111"/>
      <c r="R369" s="111"/>
      <c r="S369" s="111"/>
      <c r="T369" s="111"/>
      <c r="U369" s="111"/>
      <c r="V369" s="111"/>
      <c r="W369" s="111"/>
      <c r="X369" s="111"/>
      <c r="Y369" s="111"/>
      <c r="Z369" s="111"/>
    </row>
    <row r="370" ht="12.75" customHeight="1">
      <c r="A370" s="256"/>
      <c r="B370" s="14"/>
      <c r="C370" s="31"/>
      <c r="D370" s="31"/>
      <c r="E370" s="31"/>
      <c r="F370" s="31"/>
      <c r="G370" s="150"/>
      <c r="H370" s="150"/>
      <c r="I370" s="111">
        <f>SUM(I3:I369)</f>
        <v>741</v>
      </c>
      <c r="J370" s="111"/>
      <c r="K370" s="111"/>
      <c r="L370" s="111"/>
      <c r="M370" s="111"/>
      <c r="N370" s="111"/>
      <c r="O370" s="111"/>
      <c r="P370" s="111"/>
      <c r="Q370" s="111"/>
      <c r="R370" s="111"/>
      <c r="S370" s="111"/>
      <c r="T370" s="111"/>
      <c r="U370" s="111"/>
      <c r="V370" s="111"/>
      <c r="W370" s="111"/>
      <c r="X370" s="111"/>
      <c r="Y370" s="111"/>
      <c r="Z370" s="111"/>
    </row>
    <row r="371" ht="12.75" customHeight="1">
      <c r="A371" s="256"/>
      <c r="B371" s="14"/>
      <c r="C371" s="31"/>
      <c r="D371" s="31"/>
      <c r="E371" s="31"/>
      <c r="F371" s="31"/>
      <c r="G371" s="150"/>
      <c r="H371" s="150"/>
      <c r="I371" s="111"/>
      <c r="J371" s="111"/>
      <c r="K371" s="111"/>
      <c r="L371" s="111"/>
      <c r="M371" s="111"/>
      <c r="N371" s="111"/>
      <c r="O371" s="111"/>
      <c r="P371" s="111"/>
      <c r="Q371" s="111"/>
      <c r="R371" s="111"/>
      <c r="S371" s="111"/>
      <c r="T371" s="111"/>
      <c r="U371" s="111"/>
      <c r="V371" s="111"/>
      <c r="W371" s="111"/>
      <c r="X371" s="111"/>
      <c r="Y371" s="111"/>
      <c r="Z371" s="111"/>
    </row>
    <row r="372" ht="12.75" customHeight="1">
      <c r="A372" s="256"/>
      <c r="B372" s="14"/>
      <c r="C372" s="31"/>
      <c r="D372" s="31"/>
      <c r="E372" s="31"/>
      <c r="F372" s="31"/>
      <c r="G372" s="150"/>
      <c r="H372" s="150"/>
      <c r="I372" s="111"/>
      <c r="J372" s="111"/>
      <c r="K372" s="111"/>
      <c r="L372" s="111"/>
      <c r="M372" s="111"/>
      <c r="N372" s="111"/>
      <c r="O372" s="111"/>
      <c r="P372" s="111"/>
      <c r="Q372" s="111"/>
      <c r="R372" s="111"/>
      <c r="S372" s="111"/>
      <c r="T372" s="111"/>
      <c r="U372" s="111"/>
      <c r="V372" s="111"/>
      <c r="W372" s="111"/>
      <c r="X372" s="111"/>
      <c r="Y372" s="111"/>
      <c r="Z372" s="111"/>
    </row>
    <row r="373" ht="12.75" customHeight="1">
      <c r="A373" s="256"/>
      <c r="B373" s="14"/>
      <c r="C373" s="31"/>
      <c r="D373" s="31"/>
      <c r="E373" s="31"/>
      <c r="F373" s="31"/>
      <c r="G373" s="150"/>
      <c r="H373" s="150"/>
      <c r="I373" s="111"/>
      <c r="J373" s="111"/>
      <c r="K373" s="111"/>
      <c r="L373" s="111"/>
      <c r="M373" s="111"/>
      <c r="N373" s="111"/>
      <c r="O373" s="111"/>
      <c r="P373" s="111"/>
      <c r="Q373" s="111"/>
      <c r="R373" s="111"/>
      <c r="S373" s="111"/>
      <c r="T373" s="111"/>
      <c r="U373" s="111"/>
      <c r="V373" s="111"/>
      <c r="W373" s="111"/>
      <c r="X373" s="111"/>
      <c r="Y373" s="111"/>
      <c r="Z373" s="111"/>
    </row>
    <row r="374" ht="12.75" customHeight="1">
      <c r="A374" s="256"/>
      <c r="B374" s="14"/>
      <c r="C374" s="31"/>
      <c r="D374" s="31"/>
      <c r="E374" s="31"/>
      <c r="F374" s="31"/>
      <c r="G374" s="150"/>
      <c r="H374" s="150"/>
      <c r="I374" s="111"/>
      <c r="J374" s="111"/>
      <c r="K374" s="111"/>
      <c r="L374" s="111"/>
      <c r="M374" s="111"/>
      <c r="N374" s="111"/>
      <c r="O374" s="111"/>
      <c r="P374" s="111"/>
      <c r="Q374" s="111"/>
      <c r="R374" s="111"/>
      <c r="S374" s="111"/>
      <c r="T374" s="111"/>
      <c r="U374" s="111"/>
      <c r="V374" s="111"/>
      <c r="W374" s="111"/>
      <c r="X374" s="111"/>
      <c r="Y374" s="111"/>
      <c r="Z374" s="111"/>
    </row>
    <row r="375" ht="12.75" customHeight="1">
      <c r="A375" s="256"/>
      <c r="B375" s="14"/>
      <c r="C375" s="31"/>
      <c r="D375" s="31"/>
      <c r="E375" s="31"/>
      <c r="F375" s="31"/>
      <c r="G375" s="150"/>
      <c r="H375" s="150"/>
      <c r="I375" s="111"/>
      <c r="J375" s="111"/>
      <c r="K375" s="111"/>
      <c r="L375" s="111"/>
      <c r="M375" s="111"/>
      <c r="N375" s="111"/>
      <c r="O375" s="111"/>
      <c r="P375" s="111"/>
      <c r="Q375" s="111"/>
      <c r="R375" s="111"/>
      <c r="S375" s="111"/>
      <c r="T375" s="111"/>
      <c r="U375" s="111"/>
      <c r="V375" s="111"/>
      <c r="W375" s="111"/>
      <c r="X375" s="111"/>
      <c r="Y375" s="111"/>
      <c r="Z375" s="111"/>
    </row>
    <row r="376" ht="12.75" customHeight="1">
      <c r="A376" s="256"/>
      <c r="B376" s="14"/>
      <c r="C376" s="31"/>
      <c r="D376" s="31"/>
      <c r="E376" s="31"/>
      <c r="F376" s="31"/>
      <c r="G376" s="150"/>
      <c r="H376" s="150"/>
      <c r="I376" s="111"/>
      <c r="J376" s="111"/>
      <c r="K376" s="111"/>
      <c r="L376" s="111"/>
      <c r="M376" s="111"/>
      <c r="N376" s="111"/>
      <c r="O376" s="111"/>
      <c r="P376" s="111"/>
      <c r="Q376" s="111"/>
      <c r="R376" s="111"/>
      <c r="S376" s="111"/>
      <c r="T376" s="111"/>
      <c r="U376" s="111"/>
      <c r="V376" s="111"/>
      <c r="W376" s="111"/>
      <c r="X376" s="111"/>
      <c r="Y376" s="111"/>
      <c r="Z376" s="111"/>
    </row>
    <row r="377" ht="12.75" customHeight="1">
      <c r="A377" s="256"/>
      <c r="B377" s="14"/>
      <c r="C377" s="31"/>
      <c r="D377" s="31"/>
      <c r="E377" s="31"/>
      <c r="F377" s="31"/>
      <c r="G377" s="150"/>
      <c r="H377" s="150"/>
      <c r="I377" s="111"/>
      <c r="J377" s="111"/>
      <c r="K377" s="111"/>
      <c r="L377" s="111"/>
      <c r="M377" s="111"/>
      <c r="N377" s="111"/>
      <c r="O377" s="111"/>
      <c r="P377" s="111"/>
      <c r="Q377" s="111"/>
      <c r="R377" s="111"/>
      <c r="S377" s="111"/>
      <c r="T377" s="111"/>
      <c r="U377" s="111"/>
      <c r="V377" s="111"/>
      <c r="W377" s="111"/>
      <c r="X377" s="111"/>
      <c r="Y377" s="111"/>
      <c r="Z377" s="111"/>
    </row>
    <row r="378" ht="12.75" customHeight="1">
      <c r="A378" s="256"/>
      <c r="B378" s="14"/>
      <c r="C378" s="31"/>
      <c r="D378" s="31"/>
      <c r="E378" s="31"/>
      <c r="F378" s="31"/>
      <c r="G378" s="150"/>
      <c r="H378" s="150"/>
      <c r="I378" s="111"/>
      <c r="J378" s="111"/>
      <c r="K378" s="111"/>
      <c r="L378" s="111"/>
      <c r="M378" s="111"/>
      <c r="N378" s="111"/>
      <c r="O378" s="111"/>
      <c r="P378" s="111"/>
      <c r="Q378" s="111"/>
      <c r="R378" s="111"/>
      <c r="S378" s="111"/>
      <c r="T378" s="111"/>
      <c r="U378" s="111"/>
      <c r="V378" s="111"/>
      <c r="W378" s="111"/>
      <c r="X378" s="111"/>
      <c r="Y378" s="111"/>
      <c r="Z378" s="111"/>
    </row>
    <row r="379" ht="12.75" customHeight="1">
      <c r="A379" s="256"/>
      <c r="B379" s="14"/>
      <c r="C379" s="31"/>
      <c r="D379" s="31"/>
      <c r="E379" s="31"/>
      <c r="F379" s="31"/>
      <c r="G379" s="150"/>
      <c r="H379" s="150"/>
      <c r="I379" s="111"/>
      <c r="J379" s="111"/>
      <c r="K379" s="111"/>
      <c r="L379" s="111"/>
      <c r="M379" s="111"/>
      <c r="N379" s="111"/>
      <c r="O379" s="111"/>
      <c r="P379" s="111"/>
      <c r="Q379" s="111"/>
      <c r="R379" s="111"/>
      <c r="S379" s="111"/>
      <c r="T379" s="111"/>
      <c r="U379" s="111"/>
      <c r="V379" s="111"/>
      <c r="W379" s="111"/>
      <c r="X379" s="111"/>
      <c r="Y379" s="111"/>
      <c r="Z379" s="111"/>
    </row>
    <row r="380" ht="12.75" customHeight="1">
      <c r="A380" s="256"/>
      <c r="B380" s="14"/>
      <c r="C380" s="31"/>
      <c r="D380" s="31"/>
      <c r="E380" s="31"/>
      <c r="F380" s="31"/>
      <c r="G380" s="150"/>
      <c r="H380" s="150"/>
      <c r="I380" s="111"/>
      <c r="J380" s="111"/>
      <c r="K380" s="111"/>
      <c r="L380" s="111"/>
      <c r="M380" s="111"/>
      <c r="N380" s="111"/>
      <c r="O380" s="111"/>
      <c r="P380" s="111"/>
      <c r="Q380" s="111"/>
      <c r="R380" s="111"/>
      <c r="S380" s="111"/>
      <c r="T380" s="111"/>
      <c r="U380" s="111"/>
      <c r="V380" s="111"/>
      <c r="W380" s="111"/>
      <c r="X380" s="111"/>
      <c r="Y380" s="111"/>
      <c r="Z380" s="111"/>
    </row>
    <row r="381" ht="12.75" customHeight="1">
      <c r="A381" s="256"/>
      <c r="B381" s="14"/>
      <c r="C381" s="31"/>
      <c r="D381" s="31"/>
      <c r="E381" s="31"/>
      <c r="F381" s="31"/>
      <c r="G381" s="150"/>
      <c r="H381" s="150"/>
      <c r="I381" s="111"/>
      <c r="J381" s="111"/>
      <c r="K381" s="111"/>
      <c r="L381" s="111"/>
      <c r="M381" s="111"/>
      <c r="N381" s="111"/>
      <c r="O381" s="111"/>
      <c r="P381" s="111"/>
      <c r="Q381" s="111"/>
      <c r="R381" s="111"/>
      <c r="S381" s="111"/>
      <c r="T381" s="111"/>
      <c r="U381" s="111"/>
      <c r="V381" s="111"/>
      <c r="W381" s="111"/>
      <c r="X381" s="111"/>
      <c r="Y381" s="111"/>
      <c r="Z381" s="111"/>
    </row>
    <row r="382" ht="12.75" customHeight="1">
      <c r="A382" s="256"/>
      <c r="B382" s="14"/>
      <c r="C382" s="31"/>
      <c r="D382" s="31"/>
      <c r="E382" s="31"/>
      <c r="F382" s="31"/>
      <c r="G382" s="150"/>
      <c r="H382" s="150"/>
      <c r="I382" s="111"/>
      <c r="J382" s="111"/>
      <c r="K382" s="111"/>
      <c r="L382" s="111"/>
      <c r="M382" s="111"/>
      <c r="N382" s="111"/>
      <c r="O382" s="111"/>
      <c r="P382" s="111"/>
      <c r="Q382" s="111"/>
      <c r="R382" s="111"/>
      <c r="S382" s="111"/>
      <c r="T382" s="111"/>
      <c r="U382" s="111"/>
      <c r="V382" s="111"/>
      <c r="W382" s="111"/>
      <c r="X382" s="111"/>
      <c r="Y382" s="111"/>
      <c r="Z382" s="111"/>
    </row>
    <row r="383" ht="12.75" customHeight="1">
      <c r="A383" s="256"/>
      <c r="B383" s="14"/>
      <c r="C383" s="31"/>
      <c r="D383" s="31"/>
      <c r="E383" s="31"/>
      <c r="F383" s="31"/>
      <c r="G383" s="150"/>
      <c r="H383" s="150"/>
      <c r="I383" s="111"/>
      <c r="J383" s="111"/>
      <c r="K383" s="111"/>
      <c r="L383" s="111"/>
      <c r="M383" s="111"/>
      <c r="N383" s="111"/>
      <c r="O383" s="111"/>
      <c r="P383" s="111"/>
      <c r="Q383" s="111"/>
      <c r="R383" s="111"/>
      <c r="S383" s="111"/>
      <c r="T383" s="111"/>
      <c r="U383" s="111"/>
      <c r="V383" s="111"/>
      <c r="W383" s="111"/>
      <c r="X383" s="111"/>
      <c r="Y383" s="111"/>
      <c r="Z383" s="111"/>
    </row>
    <row r="384" ht="12.75" customHeight="1">
      <c r="A384" s="256"/>
      <c r="B384" s="14"/>
      <c r="C384" s="31"/>
      <c r="D384" s="31"/>
      <c r="E384" s="31"/>
      <c r="F384" s="31"/>
      <c r="G384" s="150"/>
      <c r="H384" s="150"/>
      <c r="I384" s="111"/>
      <c r="J384" s="111"/>
      <c r="K384" s="111"/>
      <c r="L384" s="111"/>
      <c r="M384" s="111"/>
      <c r="N384" s="111"/>
      <c r="O384" s="111"/>
      <c r="P384" s="111"/>
      <c r="Q384" s="111"/>
      <c r="R384" s="111"/>
      <c r="S384" s="111"/>
      <c r="T384" s="111"/>
      <c r="U384" s="111"/>
      <c r="V384" s="111"/>
      <c r="W384" s="111"/>
      <c r="X384" s="111"/>
      <c r="Y384" s="111"/>
      <c r="Z384" s="111"/>
    </row>
    <row r="385" ht="12.75" customHeight="1">
      <c r="A385" s="256"/>
      <c r="B385" s="14"/>
      <c r="C385" s="31"/>
      <c r="D385" s="31"/>
      <c r="E385" s="31"/>
      <c r="F385" s="31"/>
      <c r="G385" s="150"/>
      <c r="H385" s="150"/>
      <c r="I385" s="111"/>
      <c r="J385" s="111"/>
      <c r="K385" s="111"/>
      <c r="L385" s="111"/>
      <c r="M385" s="111"/>
      <c r="N385" s="111"/>
      <c r="O385" s="111"/>
      <c r="P385" s="111"/>
      <c r="Q385" s="111"/>
      <c r="R385" s="111"/>
      <c r="S385" s="111"/>
      <c r="T385" s="111"/>
      <c r="U385" s="111"/>
      <c r="V385" s="111"/>
      <c r="W385" s="111"/>
      <c r="X385" s="111"/>
      <c r="Y385" s="111"/>
      <c r="Z385" s="111"/>
    </row>
    <row r="386" ht="12.75" customHeight="1">
      <c r="A386" s="256"/>
      <c r="B386" s="14"/>
      <c r="C386" s="31"/>
      <c r="D386" s="31"/>
      <c r="E386" s="31"/>
      <c r="F386" s="31"/>
      <c r="G386" s="150"/>
      <c r="H386" s="150"/>
      <c r="I386" s="111"/>
      <c r="J386" s="111"/>
      <c r="K386" s="111"/>
      <c r="L386" s="111"/>
      <c r="M386" s="111"/>
      <c r="N386" s="111"/>
      <c r="O386" s="111"/>
      <c r="P386" s="111"/>
      <c r="Q386" s="111"/>
      <c r="R386" s="111"/>
      <c r="S386" s="111"/>
      <c r="T386" s="111"/>
      <c r="U386" s="111"/>
      <c r="V386" s="111"/>
      <c r="W386" s="111"/>
      <c r="X386" s="111"/>
      <c r="Y386" s="111"/>
      <c r="Z386" s="111"/>
    </row>
    <row r="387" ht="12.75" customHeight="1">
      <c r="A387" s="256"/>
      <c r="B387" s="14"/>
      <c r="C387" s="31"/>
      <c r="D387" s="31"/>
      <c r="E387" s="31"/>
      <c r="F387" s="31"/>
      <c r="G387" s="150"/>
      <c r="H387" s="150"/>
      <c r="I387" s="111"/>
      <c r="J387" s="111"/>
      <c r="K387" s="111"/>
      <c r="L387" s="111"/>
      <c r="M387" s="111"/>
      <c r="N387" s="111"/>
      <c r="O387" s="111"/>
      <c r="P387" s="111"/>
      <c r="Q387" s="111"/>
      <c r="R387" s="111"/>
      <c r="S387" s="111"/>
      <c r="T387" s="111"/>
      <c r="U387" s="111"/>
      <c r="V387" s="111"/>
      <c r="W387" s="111"/>
      <c r="X387" s="111"/>
      <c r="Y387" s="111"/>
      <c r="Z387" s="111"/>
    </row>
    <row r="388" ht="12.75" customHeight="1">
      <c r="A388" s="256"/>
      <c r="B388" s="14"/>
      <c r="C388" s="31"/>
      <c r="D388" s="31"/>
      <c r="E388" s="31"/>
      <c r="F388" s="31"/>
      <c r="G388" s="150"/>
      <c r="H388" s="150"/>
      <c r="I388" s="111"/>
      <c r="J388" s="111"/>
      <c r="K388" s="111"/>
      <c r="L388" s="111"/>
      <c r="M388" s="111"/>
      <c r="N388" s="111"/>
      <c r="O388" s="111"/>
      <c r="P388" s="111"/>
      <c r="Q388" s="111"/>
      <c r="R388" s="111"/>
      <c r="S388" s="111"/>
      <c r="T388" s="111"/>
      <c r="U388" s="111"/>
      <c r="V388" s="111"/>
      <c r="W388" s="111"/>
      <c r="X388" s="111"/>
      <c r="Y388" s="111"/>
      <c r="Z388" s="111"/>
    </row>
    <row r="389" ht="12.75" customHeight="1">
      <c r="A389" s="256"/>
      <c r="B389" s="14"/>
      <c r="C389" s="31"/>
      <c r="D389" s="31"/>
      <c r="E389" s="31"/>
      <c r="F389" s="31"/>
      <c r="G389" s="150"/>
      <c r="H389" s="150"/>
      <c r="I389" s="111"/>
      <c r="J389" s="111"/>
      <c r="K389" s="111"/>
      <c r="L389" s="111"/>
      <c r="M389" s="111"/>
      <c r="N389" s="111"/>
      <c r="O389" s="111"/>
      <c r="P389" s="111"/>
      <c r="Q389" s="111"/>
      <c r="R389" s="111"/>
      <c r="S389" s="111"/>
      <c r="T389" s="111"/>
      <c r="U389" s="111"/>
      <c r="V389" s="111"/>
      <c r="W389" s="111"/>
      <c r="X389" s="111"/>
      <c r="Y389" s="111"/>
      <c r="Z389" s="111"/>
    </row>
    <row r="390" ht="12.75" customHeight="1">
      <c r="A390" s="256"/>
      <c r="B390" s="14"/>
      <c r="C390" s="31"/>
      <c r="D390" s="31"/>
      <c r="E390" s="31"/>
      <c r="F390" s="31"/>
      <c r="G390" s="150"/>
      <c r="H390" s="150"/>
      <c r="I390" s="111"/>
      <c r="J390" s="111"/>
      <c r="K390" s="111"/>
      <c r="L390" s="111"/>
      <c r="M390" s="111"/>
      <c r="N390" s="111"/>
      <c r="O390" s="111"/>
      <c r="P390" s="111"/>
      <c r="Q390" s="111"/>
      <c r="R390" s="111"/>
      <c r="S390" s="111"/>
      <c r="T390" s="111"/>
      <c r="U390" s="111"/>
      <c r="V390" s="111"/>
      <c r="W390" s="111"/>
      <c r="X390" s="111"/>
      <c r="Y390" s="111"/>
      <c r="Z390" s="111"/>
    </row>
    <row r="391" ht="12.75" customHeight="1">
      <c r="A391" s="256"/>
      <c r="B391" s="14"/>
      <c r="C391" s="31"/>
      <c r="D391" s="31"/>
      <c r="E391" s="31"/>
      <c r="F391" s="31"/>
      <c r="G391" s="150"/>
      <c r="H391" s="150"/>
      <c r="I391" s="111"/>
      <c r="J391" s="111"/>
      <c r="K391" s="111"/>
      <c r="L391" s="111"/>
      <c r="M391" s="111"/>
      <c r="N391" s="111"/>
      <c r="O391" s="111"/>
      <c r="P391" s="111"/>
      <c r="Q391" s="111"/>
      <c r="R391" s="111"/>
      <c r="S391" s="111"/>
      <c r="T391" s="111"/>
      <c r="U391" s="111"/>
      <c r="V391" s="111"/>
      <c r="W391" s="111"/>
      <c r="X391" s="111"/>
      <c r="Y391" s="111"/>
      <c r="Z391" s="111"/>
    </row>
    <row r="392" ht="12.75" customHeight="1">
      <c r="A392" s="256"/>
      <c r="B392" s="14"/>
      <c r="C392" s="31"/>
      <c r="D392" s="31"/>
      <c r="E392" s="31"/>
      <c r="F392" s="31"/>
      <c r="G392" s="150"/>
      <c r="H392" s="150"/>
      <c r="I392" s="111"/>
      <c r="J392" s="111"/>
      <c r="K392" s="111"/>
      <c r="L392" s="111"/>
      <c r="M392" s="111"/>
      <c r="N392" s="111"/>
      <c r="O392" s="111"/>
      <c r="P392" s="111"/>
      <c r="Q392" s="111"/>
      <c r="R392" s="111"/>
      <c r="S392" s="111"/>
      <c r="T392" s="111"/>
      <c r="U392" s="111"/>
      <c r="V392" s="111"/>
      <c r="W392" s="111"/>
      <c r="X392" s="111"/>
      <c r="Y392" s="111"/>
      <c r="Z392" s="111"/>
    </row>
    <row r="393" ht="12.75" customHeight="1">
      <c r="A393" s="256"/>
      <c r="B393" s="14"/>
      <c r="C393" s="31"/>
      <c r="D393" s="31"/>
      <c r="E393" s="31"/>
      <c r="F393" s="31"/>
      <c r="G393" s="150"/>
      <c r="H393" s="150"/>
      <c r="I393" s="111"/>
      <c r="J393" s="111"/>
      <c r="K393" s="111"/>
      <c r="L393" s="111"/>
      <c r="M393" s="111"/>
      <c r="N393" s="111"/>
      <c r="O393" s="111"/>
      <c r="P393" s="111"/>
      <c r="Q393" s="111"/>
      <c r="R393" s="111"/>
      <c r="S393" s="111"/>
      <c r="T393" s="111"/>
      <c r="U393" s="111"/>
      <c r="V393" s="111"/>
      <c r="W393" s="111"/>
      <c r="X393" s="111"/>
      <c r="Y393" s="111"/>
      <c r="Z393" s="111"/>
    </row>
    <row r="394" ht="12.75" customHeight="1">
      <c r="A394" s="256"/>
      <c r="B394" s="14"/>
      <c r="C394" s="31"/>
      <c r="D394" s="31"/>
      <c r="E394" s="31"/>
      <c r="F394" s="31"/>
      <c r="G394" s="150"/>
      <c r="H394" s="150"/>
      <c r="I394" s="111"/>
      <c r="J394" s="111"/>
      <c r="K394" s="111"/>
      <c r="L394" s="111"/>
      <c r="M394" s="111"/>
      <c r="N394" s="111"/>
      <c r="O394" s="111"/>
      <c r="P394" s="111"/>
      <c r="Q394" s="111"/>
      <c r="R394" s="111"/>
      <c r="S394" s="111"/>
      <c r="T394" s="111"/>
      <c r="U394" s="111"/>
      <c r="V394" s="111"/>
      <c r="W394" s="111"/>
      <c r="X394" s="111"/>
      <c r="Y394" s="111"/>
      <c r="Z394" s="111"/>
    </row>
    <row r="395" ht="12.75" customHeight="1">
      <c r="A395" s="256"/>
      <c r="B395" s="14"/>
      <c r="C395" s="31"/>
      <c r="D395" s="31"/>
      <c r="E395" s="31"/>
      <c r="F395" s="31"/>
      <c r="G395" s="150"/>
      <c r="H395" s="150"/>
      <c r="I395" s="111"/>
      <c r="J395" s="111"/>
      <c r="K395" s="111"/>
      <c r="L395" s="111"/>
      <c r="M395" s="111"/>
      <c r="N395" s="111"/>
      <c r="O395" s="111"/>
      <c r="P395" s="111"/>
      <c r="Q395" s="111"/>
      <c r="R395" s="111"/>
      <c r="S395" s="111"/>
      <c r="T395" s="111"/>
      <c r="U395" s="111"/>
      <c r="V395" s="111"/>
      <c r="W395" s="111"/>
      <c r="X395" s="111"/>
      <c r="Y395" s="111"/>
      <c r="Z395" s="111"/>
    </row>
    <row r="396" ht="12.75" customHeight="1">
      <c r="A396" s="256"/>
      <c r="B396" s="14"/>
      <c r="C396" s="31"/>
      <c r="D396" s="31"/>
      <c r="E396" s="31"/>
      <c r="F396" s="31"/>
      <c r="G396" s="150"/>
      <c r="H396" s="150"/>
      <c r="I396" s="111"/>
      <c r="J396" s="111"/>
      <c r="K396" s="111"/>
      <c r="L396" s="111"/>
      <c r="M396" s="111"/>
      <c r="N396" s="111"/>
      <c r="O396" s="111"/>
      <c r="P396" s="111"/>
      <c r="Q396" s="111"/>
      <c r="R396" s="111"/>
      <c r="S396" s="111"/>
      <c r="T396" s="111"/>
      <c r="U396" s="111"/>
      <c r="V396" s="111"/>
      <c r="W396" s="111"/>
      <c r="X396" s="111"/>
      <c r="Y396" s="111"/>
      <c r="Z396" s="111"/>
    </row>
    <row r="397" ht="12.75" customHeight="1">
      <c r="A397" s="256"/>
      <c r="B397" s="14"/>
      <c r="C397" s="31"/>
      <c r="D397" s="31"/>
      <c r="E397" s="31"/>
      <c r="F397" s="31"/>
      <c r="G397" s="150"/>
      <c r="H397" s="150"/>
      <c r="I397" s="111"/>
      <c r="J397" s="111"/>
      <c r="K397" s="111"/>
      <c r="L397" s="111"/>
      <c r="M397" s="111"/>
      <c r="N397" s="111"/>
      <c r="O397" s="111"/>
      <c r="P397" s="111"/>
      <c r="Q397" s="111"/>
      <c r="R397" s="111"/>
      <c r="S397" s="111"/>
      <c r="T397" s="111"/>
      <c r="U397" s="111"/>
      <c r="V397" s="111"/>
      <c r="W397" s="111"/>
      <c r="X397" s="111"/>
      <c r="Y397" s="111"/>
      <c r="Z397" s="111"/>
    </row>
    <row r="398" ht="12.75" customHeight="1">
      <c r="A398" s="256"/>
      <c r="B398" s="14"/>
      <c r="C398" s="31"/>
      <c r="D398" s="31"/>
      <c r="E398" s="31"/>
      <c r="F398" s="31"/>
      <c r="G398" s="150"/>
      <c r="H398" s="150"/>
      <c r="I398" s="111"/>
      <c r="J398" s="111"/>
      <c r="K398" s="111"/>
      <c r="L398" s="111"/>
      <c r="M398" s="111"/>
      <c r="N398" s="111"/>
      <c r="O398" s="111"/>
      <c r="P398" s="111"/>
      <c r="Q398" s="111"/>
      <c r="R398" s="111"/>
      <c r="S398" s="111"/>
      <c r="T398" s="111"/>
      <c r="U398" s="111"/>
      <c r="V398" s="111"/>
      <c r="W398" s="111"/>
      <c r="X398" s="111"/>
      <c r="Y398" s="111"/>
      <c r="Z398" s="111"/>
    </row>
    <row r="399" ht="12.75" customHeight="1">
      <c r="A399" s="256"/>
      <c r="B399" s="14"/>
      <c r="C399" s="31"/>
      <c r="D399" s="31"/>
      <c r="E399" s="31"/>
      <c r="F399" s="31"/>
      <c r="G399" s="150"/>
      <c r="H399" s="150"/>
      <c r="I399" s="111"/>
      <c r="J399" s="111"/>
      <c r="K399" s="111"/>
      <c r="L399" s="111"/>
      <c r="M399" s="111"/>
      <c r="N399" s="111"/>
      <c r="O399" s="111"/>
      <c r="P399" s="111"/>
      <c r="Q399" s="111"/>
      <c r="R399" s="111"/>
      <c r="S399" s="111"/>
      <c r="T399" s="111"/>
      <c r="U399" s="111"/>
      <c r="V399" s="111"/>
      <c r="W399" s="111"/>
      <c r="X399" s="111"/>
      <c r="Y399" s="111"/>
      <c r="Z399" s="111"/>
    </row>
    <row r="400" ht="12.75" customHeight="1">
      <c r="A400" s="256"/>
      <c r="B400" s="14"/>
      <c r="C400" s="31"/>
      <c r="D400" s="31"/>
      <c r="E400" s="31"/>
      <c r="F400" s="31"/>
      <c r="G400" s="150"/>
      <c r="H400" s="150"/>
      <c r="I400" s="111"/>
      <c r="J400" s="111"/>
      <c r="K400" s="111"/>
      <c r="L400" s="111"/>
      <c r="M400" s="111"/>
      <c r="N400" s="111"/>
      <c r="O400" s="111"/>
      <c r="P400" s="111"/>
      <c r="Q400" s="111"/>
      <c r="R400" s="111"/>
      <c r="S400" s="111"/>
      <c r="T400" s="111"/>
      <c r="U400" s="111"/>
      <c r="V400" s="111"/>
      <c r="W400" s="111"/>
      <c r="X400" s="111"/>
      <c r="Y400" s="111"/>
      <c r="Z400" s="111"/>
    </row>
    <row r="401" ht="12.75" customHeight="1">
      <c r="A401" s="256"/>
      <c r="B401" s="14"/>
      <c r="C401" s="31"/>
      <c r="D401" s="31"/>
      <c r="E401" s="31"/>
      <c r="F401" s="31"/>
      <c r="G401" s="150"/>
      <c r="H401" s="150"/>
      <c r="I401" s="111"/>
      <c r="J401" s="111"/>
      <c r="K401" s="111"/>
      <c r="L401" s="111"/>
      <c r="M401" s="111"/>
      <c r="N401" s="111"/>
      <c r="O401" s="111"/>
      <c r="P401" s="111"/>
      <c r="Q401" s="111"/>
      <c r="R401" s="111"/>
      <c r="S401" s="111"/>
      <c r="T401" s="111"/>
      <c r="U401" s="111"/>
      <c r="V401" s="111"/>
      <c r="W401" s="111"/>
      <c r="X401" s="111"/>
      <c r="Y401" s="111"/>
      <c r="Z401" s="111"/>
    </row>
    <row r="402" ht="12.75" customHeight="1">
      <c r="A402" s="256"/>
      <c r="B402" s="14"/>
      <c r="C402" s="31"/>
      <c r="D402" s="31"/>
      <c r="E402" s="31"/>
      <c r="F402" s="31"/>
      <c r="G402" s="150"/>
      <c r="H402" s="150"/>
      <c r="I402" s="111"/>
      <c r="J402" s="111"/>
      <c r="K402" s="111"/>
      <c r="L402" s="111"/>
      <c r="M402" s="111"/>
      <c r="N402" s="111"/>
      <c r="O402" s="111"/>
      <c r="P402" s="111"/>
      <c r="Q402" s="111"/>
      <c r="R402" s="111"/>
      <c r="S402" s="111"/>
      <c r="T402" s="111"/>
      <c r="U402" s="111"/>
      <c r="V402" s="111"/>
      <c r="W402" s="111"/>
      <c r="X402" s="111"/>
      <c r="Y402" s="111"/>
      <c r="Z402" s="111"/>
    </row>
    <row r="403" ht="12.75" customHeight="1">
      <c r="A403" s="256"/>
      <c r="B403" s="14"/>
      <c r="C403" s="31"/>
      <c r="D403" s="31"/>
      <c r="E403" s="31"/>
      <c r="F403" s="31"/>
      <c r="G403" s="150"/>
      <c r="H403" s="150"/>
      <c r="I403" s="111"/>
      <c r="J403" s="111"/>
      <c r="K403" s="111"/>
      <c r="L403" s="111"/>
      <c r="M403" s="111"/>
      <c r="N403" s="111"/>
      <c r="O403" s="111"/>
      <c r="P403" s="111"/>
      <c r="Q403" s="111"/>
      <c r="R403" s="111"/>
      <c r="S403" s="111"/>
      <c r="T403" s="111"/>
      <c r="U403" s="111"/>
      <c r="V403" s="111"/>
      <c r="W403" s="111"/>
      <c r="X403" s="111"/>
      <c r="Y403" s="111"/>
      <c r="Z403" s="111"/>
    </row>
    <row r="404" ht="12.75" customHeight="1">
      <c r="A404" s="256"/>
      <c r="B404" s="14"/>
      <c r="C404" s="31"/>
      <c r="D404" s="31"/>
      <c r="E404" s="31"/>
      <c r="F404" s="31"/>
      <c r="G404" s="150"/>
      <c r="H404" s="150"/>
      <c r="I404" s="111"/>
      <c r="J404" s="111"/>
      <c r="K404" s="111"/>
      <c r="L404" s="111"/>
      <c r="M404" s="111"/>
      <c r="N404" s="111"/>
      <c r="O404" s="111"/>
      <c r="P404" s="111"/>
      <c r="Q404" s="111"/>
      <c r="R404" s="111"/>
      <c r="S404" s="111"/>
      <c r="T404" s="111"/>
      <c r="U404" s="111"/>
      <c r="V404" s="111"/>
      <c r="W404" s="111"/>
      <c r="X404" s="111"/>
      <c r="Y404" s="111"/>
      <c r="Z404" s="111"/>
    </row>
    <row r="405" ht="12.75" customHeight="1">
      <c r="A405" s="256"/>
      <c r="B405" s="14"/>
      <c r="C405" s="31"/>
      <c r="D405" s="31"/>
      <c r="E405" s="31"/>
      <c r="F405" s="31"/>
      <c r="G405" s="150"/>
      <c r="H405" s="150"/>
      <c r="I405" s="111"/>
      <c r="J405" s="111"/>
      <c r="K405" s="111"/>
      <c r="L405" s="111"/>
      <c r="M405" s="111"/>
      <c r="N405" s="111"/>
      <c r="O405" s="111"/>
      <c r="P405" s="111"/>
      <c r="Q405" s="111"/>
      <c r="R405" s="111"/>
      <c r="S405" s="111"/>
      <c r="T405" s="111"/>
      <c r="U405" s="111"/>
      <c r="V405" s="111"/>
      <c r="W405" s="111"/>
      <c r="X405" s="111"/>
      <c r="Y405" s="111"/>
      <c r="Z405" s="111"/>
    </row>
    <row r="406" ht="12.75" customHeight="1">
      <c r="A406" s="256"/>
      <c r="B406" s="14"/>
      <c r="C406" s="31"/>
      <c r="D406" s="31"/>
      <c r="E406" s="31"/>
      <c r="F406" s="31"/>
      <c r="G406" s="150"/>
      <c r="H406" s="150"/>
      <c r="I406" s="111"/>
      <c r="J406" s="111"/>
      <c r="K406" s="111"/>
      <c r="L406" s="111"/>
      <c r="M406" s="111"/>
      <c r="N406" s="111"/>
      <c r="O406" s="111"/>
      <c r="P406" s="111"/>
      <c r="Q406" s="111"/>
      <c r="R406" s="111"/>
      <c r="S406" s="111"/>
      <c r="T406" s="111"/>
      <c r="U406" s="111"/>
      <c r="V406" s="111"/>
      <c r="W406" s="111"/>
      <c r="X406" s="111"/>
      <c r="Y406" s="111"/>
      <c r="Z406" s="111"/>
    </row>
    <row r="407" ht="12.75" customHeight="1">
      <c r="A407" s="256"/>
      <c r="B407" s="14"/>
      <c r="C407" s="31"/>
      <c r="D407" s="31"/>
      <c r="E407" s="31"/>
      <c r="F407" s="31"/>
      <c r="G407" s="150"/>
      <c r="H407" s="150"/>
      <c r="I407" s="111"/>
      <c r="J407" s="111"/>
      <c r="K407" s="111"/>
      <c r="L407" s="111"/>
      <c r="M407" s="111"/>
      <c r="N407" s="111"/>
      <c r="O407" s="111"/>
      <c r="P407" s="111"/>
      <c r="Q407" s="111"/>
      <c r="R407" s="111"/>
      <c r="S407" s="111"/>
      <c r="T407" s="111"/>
      <c r="U407" s="111"/>
      <c r="V407" s="111"/>
      <c r="W407" s="111"/>
      <c r="X407" s="111"/>
      <c r="Y407" s="111"/>
      <c r="Z407" s="111"/>
    </row>
    <row r="408" ht="12.75" customHeight="1">
      <c r="A408" s="256"/>
      <c r="B408" s="14"/>
      <c r="C408" s="31"/>
      <c r="D408" s="31"/>
      <c r="E408" s="31"/>
      <c r="F408" s="31"/>
      <c r="G408" s="150"/>
      <c r="H408" s="150"/>
      <c r="I408" s="111"/>
      <c r="J408" s="111"/>
      <c r="K408" s="111"/>
      <c r="L408" s="111"/>
      <c r="M408" s="111"/>
      <c r="N408" s="111"/>
      <c r="O408" s="111"/>
      <c r="P408" s="111"/>
      <c r="Q408" s="111"/>
      <c r="R408" s="111"/>
      <c r="S408" s="111"/>
      <c r="T408" s="111"/>
      <c r="U408" s="111"/>
      <c r="V408" s="111"/>
      <c r="W408" s="111"/>
      <c r="X408" s="111"/>
      <c r="Y408" s="111"/>
      <c r="Z408" s="111"/>
    </row>
    <row r="409" ht="12.75" customHeight="1">
      <c r="A409" s="256"/>
      <c r="B409" s="14"/>
      <c r="C409" s="31"/>
      <c r="D409" s="31"/>
      <c r="E409" s="31"/>
      <c r="F409" s="31"/>
      <c r="G409" s="150"/>
      <c r="H409" s="150"/>
      <c r="I409" s="111"/>
      <c r="J409" s="111"/>
      <c r="K409" s="111"/>
      <c r="L409" s="111"/>
      <c r="M409" s="111"/>
      <c r="N409" s="111"/>
      <c r="O409" s="111"/>
      <c r="P409" s="111"/>
      <c r="Q409" s="111"/>
      <c r="R409" s="111"/>
      <c r="S409" s="111"/>
      <c r="T409" s="111"/>
      <c r="U409" s="111"/>
      <c r="V409" s="111"/>
      <c r="W409" s="111"/>
      <c r="X409" s="111"/>
      <c r="Y409" s="111"/>
      <c r="Z409" s="111"/>
    </row>
    <row r="410" ht="12.75" customHeight="1">
      <c r="A410" s="256"/>
      <c r="B410" s="14"/>
      <c r="C410" s="31"/>
      <c r="D410" s="31"/>
      <c r="E410" s="31"/>
      <c r="F410" s="31"/>
      <c r="G410" s="150"/>
      <c r="H410" s="150"/>
      <c r="I410" s="111"/>
      <c r="J410" s="111"/>
      <c r="K410" s="111"/>
      <c r="L410" s="111"/>
      <c r="M410" s="111"/>
      <c r="N410" s="111"/>
      <c r="O410" s="111"/>
      <c r="P410" s="111"/>
      <c r="Q410" s="111"/>
      <c r="R410" s="111"/>
      <c r="S410" s="111"/>
      <c r="T410" s="111"/>
      <c r="U410" s="111"/>
      <c r="V410" s="111"/>
      <c r="W410" s="111"/>
      <c r="X410" s="111"/>
      <c r="Y410" s="111"/>
      <c r="Z410" s="111"/>
    </row>
    <row r="411" ht="12.75" customHeight="1">
      <c r="A411" s="256"/>
      <c r="B411" s="14"/>
      <c r="C411" s="31"/>
      <c r="D411" s="31"/>
      <c r="E411" s="31"/>
      <c r="F411" s="31"/>
      <c r="G411" s="150"/>
      <c r="H411" s="150"/>
      <c r="I411" s="111"/>
      <c r="J411" s="111"/>
      <c r="K411" s="111"/>
      <c r="L411" s="111"/>
      <c r="M411" s="111"/>
      <c r="N411" s="111"/>
      <c r="O411" s="111"/>
      <c r="P411" s="111"/>
      <c r="Q411" s="111"/>
      <c r="R411" s="111"/>
      <c r="S411" s="111"/>
      <c r="T411" s="111"/>
      <c r="U411" s="111"/>
      <c r="V411" s="111"/>
      <c r="W411" s="111"/>
      <c r="X411" s="111"/>
      <c r="Y411" s="111"/>
      <c r="Z411" s="111"/>
    </row>
    <row r="412" ht="12.75" customHeight="1">
      <c r="A412" s="256"/>
      <c r="B412" s="14"/>
      <c r="C412" s="31"/>
      <c r="D412" s="31"/>
      <c r="E412" s="31"/>
      <c r="F412" s="31"/>
      <c r="G412" s="150"/>
      <c r="H412" s="150"/>
      <c r="I412" s="111"/>
      <c r="J412" s="111"/>
      <c r="K412" s="111"/>
      <c r="L412" s="111"/>
      <c r="M412" s="111"/>
      <c r="N412" s="111"/>
      <c r="O412" s="111"/>
      <c r="P412" s="111"/>
      <c r="Q412" s="111"/>
      <c r="R412" s="111"/>
      <c r="S412" s="111"/>
      <c r="T412" s="111"/>
      <c r="U412" s="111"/>
      <c r="V412" s="111"/>
      <c r="W412" s="111"/>
      <c r="X412" s="111"/>
      <c r="Y412" s="111"/>
      <c r="Z412" s="111"/>
    </row>
    <row r="413" ht="12.75" customHeight="1">
      <c r="A413" s="256"/>
      <c r="B413" s="14"/>
      <c r="C413" s="31"/>
      <c r="D413" s="31"/>
      <c r="E413" s="31"/>
      <c r="F413" s="31"/>
      <c r="G413" s="150"/>
      <c r="H413" s="150"/>
      <c r="I413" s="111"/>
      <c r="J413" s="111"/>
      <c r="K413" s="111"/>
      <c r="L413" s="111"/>
      <c r="M413" s="111"/>
      <c r="N413" s="111"/>
      <c r="O413" s="111"/>
      <c r="P413" s="111"/>
      <c r="Q413" s="111"/>
      <c r="R413" s="111"/>
      <c r="S413" s="111"/>
      <c r="T413" s="111"/>
      <c r="U413" s="111"/>
      <c r="V413" s="111"/>
      <c r="W413" s="111"/>
      <c r="X413" s="111"/>
      <c r="Y413" s="111"/>
      <c r="Z413" s="111"/>
    </row>
    <row r="414" ht="12.75" customHeight="1">
      <c r="A414" s="256"/>
      <c r="B414" s="14"/>
      <c r="C414" s="31"/>
      <c r="D414" s="31"/>
      <c r="E414" s="31"/>
      <c r="F414" s="31"/>
      <c r="G414" s="150"/>
      <c r="H414" s="150"/>
      <c r="I414" s="111"/>
      <c r="J414" s="111"/>
      <c r="K414" s="111"/>
      <c r="L414" s="111"/>
      <c r="M414" s="111"/>
      <c r="N414" s="111"/>
      <c r="O414" s="111"/>
      <c r="P414" s="111"/>
      <c r="Q414" s="111"/>
      <c r="R414" s="111"/>
      <c r="S414" s="111"/>
      <c r="T414" s="111"/>
      <c r="U414" s="111"/>
      <c r="V414" s="111"/>
      <c r="W414" s="111"/>
      <c r="X414" s="111"/>
      <c r="Y414" s="111"/>
      <c r="Z414" s="111"/>
    </row>
    <row r="415" ht="12.75" customHeight="1">
      <c r="A415" s="256"/>
      <c r="B415" s="14"/>
      <c r="C415" s="31"/>
      <c r="D415" s="31"/>
      <c r="E415" s="31"/>
      <c r="F415" s="31"/>
      <c r="G415" s="150"/>
      <c r="H415" s="150"/>
      <c r="I415" s="111"/>
      <c r="J415" s="111"/>
      <c r="K415" s="111"/>
      <c r="L415" s="111"/>
      <c r="M415" s="111"/>
      <c r="N415" s="111"/>
      <c r="O415" s="111"/>
      <c r="P415" s="111"/>
      <c r="Q415" s="111"/>
      <c r="R415" s="111"/>
      <c r="S415" s="111"/>
      <c r="T415" s="111"/>
      <c r="U415" s="111"/>
      <c r="V415" s="111"/>
      <c r="W415" s="111"/>
      <c r="X415" s="111"/>
      <c r="Y415" s="111"/>
      <c r="Z415" s="111"/>
    </row>
    <row r="416" ht="12.75" customHeight="1">
      <c r="A416" s="256"/>
      <c r="B416" s="14"/>
      <c r="C416" s="31"/>
      <c r="D416" s="31"/>
      <c r="E416" s="31"/>
      <c r="F416" s="31"/>
      <c r="G416" s="150"/>
      <c r="H416" s="150"/>
      <c r="I416" s="111"/>
      <c r="J416" s="111"/>
      <c r="K416" s="111"/>
      <c r="L416" s="111"/>
      <c r="M416" s="111"/>
      <c r="N416" s="111"/>
      <c r="O416" s="111"/>
      <c r="P416" s="111"/>
      <c r="Q416" s="111"/>
      <c r="R416" s="111"/>
      <c r="S416" s="111"/>
      <c r="T416" s="111"/>
      <c r="U416" s="111"/>
      <c r="V416" s="111"/>
      <c r="W416" s="111"/>
      <c r="X416" s="111"/>
      <c r="Y416" s="111"/>
      <c r="Z416" s="111"/>
    </row>
    <row r="417" ht="12.75" customHeight="1">
      <c r="A417" s="256"/>
      <c r="B417" s="14"/>
      <c r="C417" s="31"/>
      <c r="D417" s="31"/>
      <c r="E417" s="31"/>
      <c r="F417" s="31"/>
      <c r="G417" s="150"/>
      <c r="H417" s="150"/>
      <c r="I417" s="111"/>
      <c r="J417" s="111"/>
      <c r="K417" s="111"/>
      <c r="L417" s="111"/>
      <c r="M417" s="111"/>
      <c r="N417" s="111"/>
      <c r="O417" s="111"/>
      <c r="P417" s="111"/>
      <c r="Q417" s="111"/>
      <c r="R417" s="111"/>
      <c r="S417" s="111"/>
      <c r="T417" s="111"/>
      <c r="U417" s="111"/>
      <c r="V417" s="111"/>
      <c r="W417" s="111"/>
      <c r="X417" s="111"/>
      <c r="Y417" s="111"/>
      <c r="Z417" s="111"/>
    </row>
    <row r="418" ht="12.75" customHeight="1">
      <c r="A418" s="256"/>
      <c r="B418" s="14"/>
      <c r="C418" s="31"/>
      <c r="D418" s="31"/>
      <c r="E418" s="31"/>
      <c r="F418" s="31"/>
      <c r="G418" s="150"/>
      <c r="H418" s="150"/>
      <c r="I418" s="111"/>
      <c r="J418" s="111"/>
      <c r="K418" s="111"/>
      <c r="L418" s="111"/>
      <c r="M418" s="111"/>
      <c r="N418" s="111"/>
      <c r="O418" s="111"/>
      <c r="P418" s="111"/>
      <c r="Q418" s="111"/>
      <c r="R418" s="111"/>
      <c r="S418" s="111"/>
      <c r="T418" s="111"/>
      <c r="U418" s="111"/>
      <c r="V418" s="111"/>
      <c r="W418" s="111"/>
      <c r="X418" s="111"/>
      <c r="Y418" s="111"/>
      <c r="Z418" s="111"/>
    </row>
    <row r="419" ht="12.75" customHeight="1">
      <c r="A419" s="256"/>
      <c r="B419" s="14"/>
      <c r="C419" s="31"/>
      <c r="D419" s="31"/>
      <c r="E419" s="31"/>
      <c r="F419" s="31"/>
      <c r="G419" s="150"/>
      <c r="H419" s="150"/>
      <c r="I419" s="111"/>
      <c r="J419" s="111"/>
      <c r="K419" s="111"/>
      <c r="L419" s="111"/>
      <c r="M419" s="111"/>
      <c r="N419" s="111"/>
      <c r="O419" s="111"/>
      <c r="P419" s="111"/>
      <c r="Q419" s="111"/>
      <c r="R419" s="111"/>
      <c r="S419" s="111"/>
      <c r="T419" s="111"/>
      <c r="U419" s="111"/>
      <c r="V419" s="111"/>
      <c r="W419" s="111"/>
      <c r="X419" s="111"/>
      <c r="Y419" s="111"/>
      <c r="Z419" s="111"/>
    </row>
    <row r="420" ht="12.75" customHeight="1">
      <c r="A420" s="256"/>
      <c r="B420" s="14"/>
      <c r="C420" s="31"/>
      <c r="D420" s="31"/>
      <c r="E420" s="31"/>
      <c r="F420" s="31"/>
      <c r="G420" s="150"/>
      <c r="H420" s="150"/>
      <c r="I420" s="111"/>
      <c r="J420" s="111"/>
      <c r="K420" s="111"/>
      <c r="L420" s="111"/>
      <c r="M420" s="111"/>
      <c r="N420" s="111"/>
      <c r="O420" s="111"/>
      <c r="P420" s="111"/>
      <c r="Q420" s="111"/>
      <c r="R420" s="111"/>
      <c r="S420" s="111"/>
      <c r="T420" s="111"/>
      <c r="U420" s="111"/>
      <c r="V420" s="111"/>
      <c r="W420" s="111"/>
      <c r="X420" s="111"/>
      <c r="Y420" s="111"/>
      <c r="Z420" s="111"/>
    </row>
    <row r="421" ht="12.75" customHeight="1">
      <c r="A421" s="256"/>
      <c r="B421" s="14"/>
      <c r="C421" s="31"/>
      <c r="D421" s="31"/>
      <c r="E421" s="31"/>
      <c r="F421" s="31"/>
      <c r="G421" s="150"/>
      <c r="H421" s="150"/>
      <c r="I421" s="111"/>
      <c r="J421" s="111"/>
      <c r="K421" s="111"/>
      <c r="L421" s="111"/>
      <c r="M421" s="111"/>
      <c r="N421" s="111"/>
      <c r="O421" s="111"/>
      <c r="P421" s="111"/>
      <c r="Q421" s="111"/>
      <c r="R421" s="111"/>
      <c r="S421" s="111"/>
      <c r="T421" s="111"/>
      <c r="U421" s="111"/>
      <c r="V421" s="111"/>
      <c r="W421" s="111"/>
      <c r="X421" s="111"/>
      <c r="Y421" s="111"/>
      <c r="Z421" s="111"/>
    </row>
    <row r="422" ht="12.75" customHeight="1">
      <c r="A422" s="256"/>
      <c r="B422" s="14"/>
      <c r="C422" s="31"/>
      <c r="D422" s="31"/>
      <c r="E422" s="31"/>
      <c r="F422" s="31"/>
      <c r="G422" s="150"/>
      <c r="H422" s="150"/>
      <c r="I422" s="111"/>
      <c r="J422" s="111"/>
      <c r="K422" s="111"/>
      <c r="L422" s="111"/>
      <c r="M422" s="111"/>
      <c r="N422" s="111"/>
      <c r="O422" s="111"/>
      <c r="P422" s="111"/>
      <c r="Q422" s="111"/>
      <c r="R422" s="111"/>
      <c r="S422" s="111"/>
      <c r="T422" s="111"/>
      <c r="U422" s="111"/>
      <c r="V422" s="111"/>
      <c r="W422" s="111"/>
      <c r="X422" s="111"/>
      <c r="Y422" s="111"/>
      <c r="Z422" s="111"/>
    </row>
    <row r="423" ht="12.75" customHeight="1">
      <c r="A423" s="256"/>
      <c r="B423" s="14"/>
      <c r="C423" s="31"/>
      <c r="D423" s="31"/>
      <c r="E423" s="31"/>
      <c r="F423" s="31"/>
      <c r="G423" s="150"/>
      <c r="H423" s="150"/>
      <c r="I423" s="111"/>
      <c r="J423" s="111"/>
      <c r="K423" s="111"/>
      <c r="L423" s="111"/>
      <c r="M423" s="111"/>
      <c r="N423" s="111"/>
      <c r="O423" s="111"/>
      <c r="P423" s="111"/>
      <c r="Q423" s="111"/>
      <c r="R423" s="111"/>
      <c r="S423" s="111"/>
      <c r="T423" s="111"/>
      <c r="U423" s="111"/>
      <c r="V423" s="111"/>
      <c r="W423" s="111"/>
      <c r="X423" s="111"/>
      <c r="Y423" s="111"/>
      <c r="Z423" s="111"/>
    </row>
    <row r="424" ht="12.75" customHeight="1">
      <c r="A424" s="256"/>
      <c r="B424" s="14"/>
      <c r="C424" s="31"/>
      <c r="D424" s="31"/>
      <c r="E424" s="31"/>
      <c r="F424" s="31"/>
      <c r="G424" s="150"/>
      <c r="H424" s="150"/>
      <c r="I424" s="111"/>
      <c r="J424" s="111"/>
      <c r="K424" s="111"/>
      <c r="L424" s="111"/>
      <c r="M424" s="111"/>
      <c r="N424" s="111"/>
      <c r="O424" s="111"/>
      <c r="P424" s="111"/>
      <c r="Q424" s="111"/>
      <c r="R424" s="111"/>
      <c r="S424" s="111"/>
      <c r="T424" s="111"/>
      <c r="U424" s="111"/>
      <c r="V424" s="111"/>
      <c r="W424" s="111"/>
      <c r="X424" s="111"/>
      <c r="Y424" s="111"/>
      <c r="Z424" s="111"/>
    </row>
    <row r="425" ht="12.75" customHeight="1">
      <c r="A425" s="256"/>
      <c r="B425" s="14"/>
      <c r="C425" s="31"/>
      <c r="D425" s="31"/>
      <c r="E425" s="31"/>
      <c r="F425" s="31"/>
      <c r="G425" s="150"/>
      <c r="H425" s="150"/>
      <c r="I425" s="111"/>
      <c r="J425" s="111"/>
      <c r="K425" s="111"/>
      <c r="L425" s="111"/>
      <c r="M425" s="111"/>
      <c r="N425" s="111"/>
      <c r="O425" s="111"/>
      <c r="P425" s="111"/>
      <c r="Q425" s="111"/>
      <c r="R425" s="111"/>
      <c r="S425" s="111"/>
      <c r="T425" s="111"/>
      <c r="U425" s="111"/>
      <c r="V425" s="111"/>
      <c r="W425" s="111"/>
      <c r="X425" s="111"/>
      <c r="Y425" s="111"/>
      <c r="Z425" s="111"/>
    </row>
    <row r="426" ht="12.75" customHeight="1">
      <c r="A426" s="256"/>
      <c r="B426" s="14"/>
      <c r="C426" s="31"/>
      <c r="D426" s="31"/>
      <c r="E426" s="31"/>
      <c r="F426" s="31"/>
      <c r="G426" s="150"/>
      <c r="H426" s="150"/>
      <c r="I426" s="111"/>
      <c r="J426" s="111"/>
      <c r="K426" s="111"/>
      <c r="L426" s="111"/>
      <c r="M426" s="111"/>
      <c r="N426" s="111"/>
      <c r="O426" s="111"/>
      <c r="P426" s="111"/>
      <c r="Q426" s="111"/>
      <c r="R426" s="111"/>
      <c r="S426" s="111"/>
      <c r="T426" s="111"/>
      <c r="U426" s="111"/>
      <c r="V426" s="111"/>
      <c r="W426" s="111"/>
      <c r="X426" s="111"/>
      <c r="Y426" s="111"/>
      <c r="Z426" s="111"/>
    </row>
    <row r="427" ht="12.75" customHeight="1">
      <c r="A427" s="256"/>
      <c r="B427" s="14"/>
      <c r="C427" s="31"/>
      <c r="D427" s="31"/>
      <c r="E427" s="31"/>
      <c r="F427" s="31"/>
      <c r="G427" s="150"/>
      <c r="H427" s="150"/>
      <c r="I427" s="111"/>
      <c r="J427" s="111"/>
      <c r="K427" s="111"/>
      <c r="L427" s="111"/>
      <c r="M427" s="111"/>
      <c r="N427" s="111"/>
      <c r="O427" s="111"/>
      <c r="P427" s="111"/>
      <c r="Q427" s="111"/>
      <c r="R427" s="111"/>
      <c r="S427" s="111"/>
      <c r="T427" s="111"/>
      <c r="U427" s="111"/>
      <c r="V427" s="111"/>
      <c r="W427" s="111"/>
      <c r="X427" s="111"/>
      <c r="Y427" s="111"/>
      <c r="Z427" s="111"/>
    </row>
    <row r="428" ht="12.75" customHeight="1">
      <c r="A428" s="256"/>
      <c r="B428" s="14"/>
      <c r="C428" s="31"/>
      <c r="D428" s="31"/>
      <c r="E428" s="31"/>
      <c r="F428" s="31"/>
      <c r="G428" s="150"/>
      <c r="H428" s="150"/>
      <c r="I428" s="111"/>
      <c r="J428" s="111"/>
      <c r="K428" s="111"/>
      <c r="L428" s="111"/>
      <c r="M428" s="111"/>
      <c r="N428" s="111"/>
      <c r="O428" s="111"/>
      <c r="P428" s="111"/>
      <c r="Q428" s="111"/>
      <c r="R428" s="111"/>
      <c r="S428" s="111"/>
      <c r="T428" s="111"/>
      <c r="U428" s="111"/>
      <c r="V428" s="111"/>
      <c r="W428" s="111"/>
      <c r="X428" s="111"/>
      <c r="Y428" s="111"/>
      <c r="Z428" s="111"/>
    </row>
    <row r="429" ht="12.75" customHeight="1">
      <c r="A429" s="256"/>
      <c r="B429" s="14"/>
      <c r="C429" s="31"/>
      <c r="D429" s="31"/>
      <c r="E429" s="31"/>
      <c r="F429" s="31"/>
      <c r="G429" s="150"/>
      <c r="H429" s="150"/>
      <c r="I429" s="111"/>
      <c r="J429" s="111"/>
      <c r="K429" s="111"/>
      <c r="L429" s="111"/>
      <c r="M429" s="111"/>
      <c r="N429" s="111"/>
      <c r="O429" s="111"/>
      <c r="P429" s="111"/>
      <c r="Q429" s="111"/>
      <c r="R429" s="111"/>
      <c r="S429" s="111"/>
      <c r="T429" s="111"/>
      <c r="U429" s="111"/>
      <c r="V429" s="111"/>
      <c r="W429" s="111"/>
      <c r="X429" s="111"/>
      <c r="Y429" s="111"/>
      <c r="Z429" s="111"/>
    </row>
    <row r="430" ht="12.75" customHeight="1">
      <c r="A430" s="256"/>
      <c r="B430" s="14"/>
      <c r="C430" s="31"/>
      <c r="D430" s="31"/>
      <c r="E430" s="31"/>
      <c r="F430" s="31"/>
      <c r="G430" s="150"/>
      <c r="H430" s="150"/>
      <c r="I430" s="111"/>
      <c r="J430" s="111"/>
      <c r="K430" s="111"/>
      <c r="L430" s="111"/>
      <c r="M430" s="111"/>
      <c r="N430" s="111"/>
      <c r="O430" s="111"/>
      <c r="P430" s="111"/>
      <c r="Q430" s="111"/>
      <c r="R430" s="111"/>
      <c r="S430" s="111"/>
      <c r="T430" s="111"/>
      <c r="U430" s="111"/>
      <c r="V430" s="111"/>
      <c r="W430" s="111"/>
      <c r="X430" s="111"/>
      <c r="Y430" s="111"/>
      <c r="Z430" s="111"/>
    </row>
    <row r="431" ht="12.75" customHeight="1">
      <c r="A431" s="256"/>
      <c r="B431" s="14"/>
      <c r="C431" s="31"/>
      <c r="D431" s="31"/>
      <c r="E431" s="31"/>
      <c r="F431" s="31"/>
      <c r="G431" s="150"/>
      <c r="H431" s="150"/>
      <c r="I431" s="111"/>
      <c r="J431" s="111"/>
      <c r="K431" s="111"/>
      <c r="L431" s="111"/>
      <c r="M431" s="111"/>
      <c r="N431" s="111"/>
      <c r="O431" s="111"/>
      <c r="P431" s="111"/>
      <c r="Q431" s="111"/>
      <c r="R431" s="111"/>
      <c r="S431" s="111"/>
      <c r="T431" s="111"/>
      <c r="U431" s="111"/>
      <c r="V431" s="111"/>
      <c r="W431" s="111"/>
      <c r="X431" s="111"/>
      <c r="Y431" s="111"/>
      <c r="Z431" s="111"/>
    </row>
    <row r="432" ht="12.75" customHeight="1">
      <c r="A432" s="256"/>
      <c r="B432" s="14"/>
      <c r="C432" s="31"/>
      <c r="D432" s="31"/>
      <c r="E432" s="31"/>
      <c r="F432" s="31"/>
      <c r="G432" s="150"/>
      <c r="H432" s="150"/>
      <c r="I432" s="111"/>
      <c r="J432" s="111"/>
      <c r="K432" s="111"/>
      <c r="L432" s="111"/>
      <c r="M432" s="111"/>
      <c r="N432" s="111"/>
      <c r="O432" s="111"/>
      <c r="P432" s="111"/>
      <c r="Q432" s="111"/>
      <c r="R432" s="111"/>
      <c r="S432" s="111"/>
      <c r="T432" s="111"/>
      <c r="U432" s="111"/>
      <c r="V432" s="111"/>
      <c r="W432" s="111"/>
      <c r="X432" s="111"/>
      <c r="Y432" s="111"/>
      <c r="Z432" s="111"/>
    </row>
    <row r="433" ht="12.75" customHeight="1">
      <c r="A433" s="256"/>
      <c r="B433" s="14"/>
      <c r="C433" s="31"/>
      <c r="D433" s="31"/>
      <c r="E433" s="31"/>
      <c r="F433" s="31"/>
      <c r="G433" s="150"/>
      <c r="H433" s="150"/>
      <c r="I433" s="111"/>
      <c r="J433" s="111"/>
      <c r="K433" s="111"/>
      <c r="L433" s="111"/>
      <c r="M433" s="111"/>
      <c r="N433" s="111"/>
      <c r="O433" s="111"/>
      <c r="P433" s="111"/>
      <c r="Q433" s="111"/>
      <c r="R433" s="111"/>
      <c r="S433" s="111"/>
      <c r="T433" s="111"/>
      <c r="U433" s="111"/>
      <c r="V433" s="111"/>
      <c r="W433" s="111"/>
      <c r="X433" s="111"/>
      <c r="Y433" s="111"/>
      <c r="Z433" s="111"/>
    </row>
    <row r="434" ht="12.75" customHeight="1">
      <c r="A434" s="256"/>
      <c r="B434" s="14"/>
      <c r="C434" s="31"/>
      <c r="D434" s="31"/>
      <c r="E434" s="31"/>
      <c r="F434" s="31"/>
      <c r="G434" s="150"/>
      <c r="H434" s="150"/>
      <c r="I434" s="111"/>
      <c r="J434" s="111"/>
      <c r="K434" s="111"/>
      <c r="L434" s="111"/>
      <c r="M434" s="111"/>
      <c r="N434" s="111"/>
      <c r="O434" s="111"/>
      <c r="P434" s="111"/>
      <c r="Q434" s="111"/>
      <c r="R434" s="111"/>
      <c r="S434" s="111"/>
      <c r="T434" s="111"/>
      <c r="U434" s="111"/>
      <c r="V434" s="111"/>
      <c r="W434" s="111"/>
      <c r="X434" s="111"/>
      <c r="Y434" s="111"/>
      <c r="Z434" s="111"/>
    </row>
    <row r="435" ht="12.75" customHeight="1">
      <c r="A435" s="256"/>
      <c r="B435" s="14"/>
      <c r="C435" s="31"/>
      <c r="D435" s="31"/>
      <c r="E435" s="31"/>
      <c r="F435" s="31"/>
      <c r="G435" s="150"/>
      <c r="H435" s="150"/>
      <c r="I435" s="111"/>
      <c r="J435" s="111"/>
      <c r="K435" s="111"/>
      <c r="L435" s="111"/>
      <c r="M435" s="111"/>
      <c r="N435" s="111"/>
      <c r="O435" s="111"/>
      <c r="P435" s="111"/>
      <c r="Q435" s="111"/>
      <c r="R435" s="111"/>
      <c r="S435" s="111"/>
      <c r="T435" s="111"/>
      <c r="U435" s="111"/>
      <c r="V435" s="111"/>
      <c r="W435" s="111"/>
      <c r="X435" s="111"/>
      <c r="Y435" s="111"/>
      <c r="Z435" s="111"/>
    </row>
    <row r="436" ht="12.75" customHeight="1">
      <c r="A436" s="256"/>
      <c r="B436" s="14"/>
      <c r="C436" s="31"/>
      <c r="D436" s="31"/>
      <c r="E436" s="31"/>
      <c r="F436" s="31"/>
      <c r="G436" s="150"/>
      <c r="H436" s="150"/>
      <c r="I436" s="111"/>
      <c r="J436" s="111"/>
      <c r="K436" s="111"/>
      <c r="L436" s="111"/>
      <c r="M436" s="111"/>
      <c r="N436" s="111"/>
      <c r="O436" s="111"/>
      <c r="P436" s="111"/>
      <c r="Q436" s="111"/>
      <c r="R436" s="111"/>
      <c r="S436" s="111"/>
      <c r="T436" s="111"/>
      <c r="U436" s="111"/>
      <c r="V436" s="111"/>
      <c r="W436" s="111"/>
      <c r="X436" s="111"/>
      <c r="Y436" s="111"/>
      <c r="Z436" s="111"/>
    </row>
    <row r="437" ht="12.75" customHeight="1">
      <c r="A437" s="256"/>
      <c r="B437" s="14"/>
      <c r="C437" s="31"/>
      <c r="D437" s="31"/>
      <c r="E437" s="31"/>
      <c r="F437" s="31"/>
      <c r="G437" s="150"/>
      <c r="H437" s="150"/>
      <c r="I437" s="111"/>
      <c r="J437" s="111"/>
      <c r="K437" s="111"/>
      <c r="L437" s="111"/>
      <c r="M437" s="111"/>
      <c r="N437" s="111"/>
      <c r="O437" s="111"/>
      <c r="P437" s="111"/>
      <c r="Q437" s="111"/>
      <c r="R437" s="111"/>
      <c r="S437" s="111"/>
      <c r="T437" s="111"/>
      <c r="U437" s="111"/>
      <c r="V437" s="111"/>
      <c r="W437" s="111"/>
      <c r="X437" s="111"/>
      <c r="Y437" s="111"/>
      <c r="Z437" s="111"/>
    </row>
    <row r="438" ht="12.75" customHeight="1">
      <c r="A438" s="256"/>
      <c r="B438" s="14"/>
      <c r="C438" s="31"/>
      <c r="D438" s="31"/>
      <c r="E438" s="31"/>
      <c r="F438" s="31"/>
      <c r="G438" s="150"/>
      <c r="H438" s="150"/>
      <c r="I438" s="111"/>
      <c r="J438" s="111"/>
      <c r="K438" s="111"/>
      <c r="L438" s="111"/>
      <c r="M438" s="111"/>
      <c r="N438" s="111"/>
      <c r="O438" s="111"/>
      <c r="P438" s="111"/>
      <c r="Q438" s="111"/>
      <c r="R438" s="111"/>
      <c r="S438" s="111"/>
      <c r="T438" s="111"/>
      <c r="U438" s="111"/>
      <c r="V438" s="111"/>
      <c r="W438" s="111"/>
      <c r="X438" s="111"/>
      <c r="Y438" s="111"/>
      <c r="Z438" s="111"/>
    </row>
    <row r="439" ht="12.75" customHeight="1">
      <c r="A439" s="256"/>
      <c r="B439" s="14"/>
      <c r="C439" s="31"/>
      <c r="D439" s="31"/>
      <c r="E439" s="31"/>
      <c r="F439" s="31"/>
      <c r="G439" s="150"/>
      <c r="H439" s="150"/>
      <c r="I439" s="111"/>
      <c r="J439" s="111"/>
      <c r="K439" s="111"/>
      <c r="L439" s="111"/>
      <c r="M439" s="111"/>
      <c r="N439" s="111"/>
      <c r="O439" s="111"/>
      <c r="P439" s="111"/>
      <c r="Q439" s="111"/>
      <c r="R439" s="111"/>
      <c r="S439" s="111"/>
      <c r="T439" s="111"/>
      <c r="U439" s="111"/>
      <c r="V439" s="111"/>
      <c r="W439" s="111"/>
      <c r="X439" s="111"/>
      <c r="Y439" s="111"/>
      <c r="Z439" s="111"/>
    </row>
    <row r="440" ht="12.75" customHeight="1">
      <c r="A440" s="256"/>
      <c r="B440" s="14"/>
      <c r="C440" s="31"/>
      <c r="D440" s="31"/>
      <c r="E440" s="31"/>
      <c r="F440" s="31"/>
      <c r="G440" s="150"/>
      <c r="H440" s="150"/>
      <c r="I440" s="111"/>
      <c r="J440" s="111"/>
      <c r="K440" s="111"/>
      <c r="L440" s="111"/>
      <c r="M440" s="111"/>
      <c r="N440" s="111"/>
      <c r="O440" s="111"/>
      <c r="P440" s="111"/>
      <c r="Q440" s="111"/>
      <c r="R440" s="111"/>
      <c r="S440" s="111"/>
      <c r="T440" s="111"/>
      <c r="U440" s="111"/>
      <c r="V440" s="111"/>
      <c r="W440" s="111"/>
      <c r="X440" s="111"/>
      <c r="Y440" s="111"/>
      <c r="Z440" s="111"/>
    </row>
    <row r="441" ht="12.75" customHeight="1">
      <c r="A441" s="256"/>
      <c r="B441" s="14"/>
      <c r="C441" s="31"/>
      <c r="D441" s="31"/>
      <c r="E441" s="31"/>
      <c r="F441" s="31"/>
      <c r="G441" s="150"/>
      <c r="H441" s="150"/>
      <c r="I441" s="111"/>
      <c r="J441" s="111"/>
      <c r="K441" s="111"/>
      <c r="L441" s="111"/>
      <c r="M441" s="111"/>
      <c r="N441" s="111"/>
      <c r="O441" s="111"/>
      <c r="P441" s="111"/>
      <c r="Q441" s="111"/>
      <c r="R441" s="111"/>
      <c r="S441" s="111"/>
      <c r="T441" s="111"/>
      <c r="U441" s="111"/>
      <c r="V441" s="111"/>
      <c r="W441" s="111"/>
      <c r="X441" s="111"/>
      <c r="Y441" s="111"/>
      <c r="Z441" s="111"/>
    </row>
    <row r="442" ht="12.75" customHeight="1">
      <c r="A442" s="256"/>
      <c r="B442" s="14"/>
      <c r="C442" s="31"/>
      <c r="D442" s="31"/>
      <c r="E442" s="31"/>
      <c r="F442" s="31"/>
      <c r="G442" s="150"/>
      <c r="H442" s="150"/>
      <c r="I442" s="111"/>
      <c r="J442" s="111"/>
      <c r="K442" s="111"/>
      <c r="L442" s="111"/>
      <c r="M442" s="111"/>
      <c r="N442" s="111"/>
      <c r="O442" s="111"/>
      <c r="P442" s="111"/>
      <c r="Q442" s="111"/>
      <c r="R442" s="111"/>
      <c r="S442" s="111"/>
      <c r="T442" s="111"/>
      <c r="U442" s="111"/>
      <c r="V442" s="111"/>
      <c r="W442" s="111"/>
      <c r="X442" s="111"/>
      <c r="Y442" s="111"/>
      <c r="Z442" s="111"/>
    </row>
    <row r="443" ht="12.75" customHeight="1">
      <c r="A443" s="256"/>
      <c r="B443" s="14"/>
      <c r="C443" s="31"/>
      <c r="D443" s="31"/>
      <c r="E443" s="31"/>
      <c r="F443" s="31"/>
      <c r="G443" s="150"/>
      <c r="H443" s="150"/>
      <c r="I443" s="111"/>
      <c r="J443" s="111"/>
      <c r="K443" s="111"/>
      <c r="L443" s="111"/>
      <c r="M443" s="111"/>
      <c r="N443" s="111"/>
      <c r="O443" s="111"/>
      <c r="P443" s="111"/>
      <c r="Q443" s="111"/>
      <c r="R443" s="111"/>
      <c r="S443" s="111"/>
      <c r="T443" s="111"/>
      <c r="U443" s="111"/>
      <c r="V443" s="111"/>
      <c r="W443" s="111"/>
      <c r="X443" s="111"/>
      <c r="Y443" s="111"/>
      <c r="Z443" s="111"/>
    </row>
    <row r="444" ht="12.75" customHeight="1">
      <c r="A444" s="256"/>
      <c r="B444" s="14"/>
      <c r="C444" s="31"/>
      <c r="D444" s="31"/>
      <c r="E444" s="31"/>
      <c r="F444" s="31"/>
      <c r="G444" s="150"/>
      <c r="H444" s="150"/>
      <c r="I444" s="111"/>
      <c r="J444" s="111"/>
      <c r="K444" s="111"/>
      <c r="L444" s="111"/>
      <c r="M444" s="111"/>
      <c r="N444" s="111"/>
      <c r="O444" s="111"/>
      <c r="P444" s="111"/>
      <c r="Q444" s="111"/>
      <c r="R444" s="111"/>
      <c r="S444" s="111"/>
      <c r="T444" s="111"/>
      <c r="U444" s="111"/>
      <c r="V444" s="111"/>
      <c r="W444" s="111"/>
      <c r="X444" s="111"/>
      <c r="Y444" s="111"/>
      <c r="Z444" s="111"/>
    </row>
    <row r="445" ht="12.75" customHeight="1">
      <c r="A445" s="256"/>
      <c r="B445" s="14"/>
      <c r="C445" s="31"/>
      <c r="D445" s="31"/>
      <c r="E445" s="31"/>
      <c r="F445" s="31"/>
      <c r="G445" s="150"/>
      <c r="H445" s="150"/>
      <c r="I445" s="111"/>
      <c r="J445" s="111"/>
      <c r="K445" s="111"/>
      <c r="L445" s="111"/>
      <c r="M445" s="111"/>
      <c r="N445" s="111"/>
      <c r="O445" s="111"/>
      <c r="P445" s="111"/>
      <c r="Q445" s="111"/>
      <c r="R445" s="111"/>
      <c r="S445" s="111"/>
      <c r="T445" s="111"/>
      <c r="U445" s="111"/>
      <c r="V445" s="111"/>
      <c r="W445" s="111"/>
      <c r="X445" s="111"/>
      <c r="Y445" s="111"/>
      <c r="Z445" s="111"/>
    </row>
    <row r="446" ht="12.75" customHeight="1">
      <c r="A446" s="256"/>
      <c r="B446" s="14"/>
      <c r="C446" s="31"/>
      <c r="D446" s="31"/>
      <c r="E446" s="31"/>
      <c r="F446" s="31"/>
      <c r="G446" s="150"/>
      <c r="H446" s="150"/>
      <c r="I446" s="111"/>
      <c r="J446" s="111"/>
      <c r="K446" s="111"/>
      <c r="L446" s="111"/>
      <c r="M446" s="111"/>
      <c r="N446" s="111"/>
      <c r="O446" s="111"/>
      <c r="P446" s="111"/>
      <c r="Q446" s="111"/>
      <c r="R446" s="111"/>
      <c r="S446" s="111"/>
      <c r="T446" s="111"/>
      <c r="U446" s="111"/>
      <c r="V446" s="111"/>
      <c r="W446" s="111"/>
      <c r="X446" s="111"/>
      <c r="Y446" s="111"/>
      <c r="Z446" s="111"/>
    </row>
    <row r="447" ht="12.75" customHeight="1">
      <c r="A447" s="256"/>
      <c r="B447" s="14"/>
      <c r="C447" s="31"/>
      <c r="D447" s="31"/>
      <c r="E447" s="31"/>
      <c r="F447" s="31"/>
      <c r="G447" s="150"/>
      <c r="H447" s="150"/>
      <c r="I447" s="111"/>
      <c r="J447" s="111"/>
      <c r="K447" s="111"/>
      <c r="L447" s="111"/>
      <c r="M447" s="111"/>
      <c r="N447" s="111"/>
      <c r="O447" s="111"/>
      <c r="P447" s="111"/>
      <c r="Q447" s="111"/>
      <c r="R447" s="111"/>
      <c r="S447" s="111"/>
      <c r="T447" s="111"/>
      <c r="U447" s="111"/>
      <c r="V447" s="111"/>
      <c r="W447" s="111"/>
      <c r="X447" s="111"/>
      <c r="Y447" s="111"/>
      <c r="Z447" s="111"/>
    </row>
    <row r="448" ht="12.75" customHeight="1">
      <c r="A448" s="256"/>
      <c r="B448" s="14"/>
      <c r="C448" s="31"/>
      <c r="D448" s="31"/>
      <c r="E448" s="31"/>
      <c r="F448" s="31"/>
      <c r="G448" s="150"/>
      <c r="H448" s="150"/>
      <c r="I448" s="111"/>
      <c r="J448" s="111"/>
      <c r="K448" s="111"/>
      <c r="L448" s="111"/>
      <c r="M448" s="111"/>
      <c r="N448" s="111"/>
      <c r="O448" s="111"/>
      <c r="P448" s="111"/>
      <c r="Q448" s="111"/>
      <c r="R448" s="111"/>
      <c r="S448" s="111"/>
      <c r="T448" s="111"/>
      <c r="U448" s="111"/>
      <c r="V448" s="111"/>
      <c r="W448" s="111"/>
      <c r="X448" s="111"/>
      <c r="Y448" s="111"/>
      <c r="Z448" s="111"/>
    </row>
    <row r="449" ht="12.75" customHeight="1">
      <c r="A449" s="256"/>
      <c r="B449" s="14"/>
      <c r="C449" s="31"/>
      <c r="D449" s="31"/>
      <c r="E449" s="31"/>
      <c r="F449" s="31"/>
      <c r="G449" s="150"/>
      <c r="H449" s="150"/>
      <c r="I449" s="111"/>
      <c r="J449" s="111"/>
      <c r="K449" s="111"/>
      <c r="L449" s="111"/>
      <c r="M449" s="111"/>
      <c r="N449" s="111"/>
      <c r="O449" s="111"/>
      <c r="P449" s="111"/>
      <c r="Q449" s="111"/>
      <c r="R449" s="111"/>
      <c r="S449" s="111"/>
      <c r="T449" s="111"/>
      <c r="U449" s="111"/>
      <c r="V449" s="111"/>
      <c r="W449" s="111"/>
      <c r="X449" s="111"/>
      <c r="Y449" s="111"/>
      <c r="Z449" s="111"/>
    </row>
    <row r="450" ht="12.75" customHeight="1">
      <c r="A450" s="256"/>
      <c r="B450" s="14"/>
      <c r="C450" s="31"/>
      <c r="D450" s="31"/>
      <c r="E450" s="31"/>
      <c r="F450" s="31"/>
      <c r="G450" s="150"/>
      <c r="H450" s="150"/>
      <c r="I450" s="111"/>
      <c r="J450" s="111"/>
      <c r="K450" s="111"/>
      <c r="L450" s="111"/>
      <c r="M450" s="111"/>
      <c r="N450" s="111"/>
      <c r="O450" s="111"/>
      <c r="P450" s="111"/>
      <c r="Q450" s="111"/>
      <c r="R450" s="111"/>
      <c r="S450" s="111"/>
      <c r="T450" s="111"/>
      <c r="U450" s="111"/>
      <c r="V450" s="111"/>
      <c r="W450" s="111"/>
      <c r="X450" s="111"/>
      <c r="Y450" s="111"/>
      <c r="Z450" s="111"/>
    </row>
    <row r="451" ht="12.75" customHeight="1">
      <c r="A451" s="256"/>
      <c r="B451" s="14"/>
      <c r="C451" s="31"/>
      <c r="D451" s="31"/>
      <c r="E451" s="31"/>
      <c r="F451" s="31"/>
      <c r="G451" s="150"/>
      <c r="H451" s="150"/>
      <c r="I451" s="111"/>
      <c r="J451" s="111"/>
      <c r="K451" s="111"/>
      <c r="L451" s="111"/>
      <c r="M451" s="111"/>
      <c r="N451" s="111"/>
      <c r="O451" s="111"/>
      <c r="P451" s="111"/>
      <c r="Q451" s="111"/>
      <c r="R451" s="111"/>
      <c r="S451" s="111"/>
      <c r="T451" s="111"/>
      <c r="U451" s="111"/>
      <c r="V451" s="111"/>
      <c r="W451" s="111"/>
      <c r="X451" s="111"/>
      <c r="Y451" s="111"/>
      <c r="Z451" s="111"/>
    </row>
    <row r="452" ht="12.75" customHeight="1">
      <c r="A452" s="256"/>
      <c r="B452" s="14"/>
      <c r="C452" s="31"/>
      <c r="D452" s="31"/>
      <c r="E452" s="31"/>
      <c r="F452" s="31"/>
      <c r="G452" s="150"/>
      <c r="H452" s="150"/>
      <c r="I452" s="111"/>
      <c r="J452" s="111"/>
      <c r="K452" s="111"/>
      <c r="L452" s="111"/>
      <c r="M452" s="111"/>
      <c r="N452" s="111"/>
      <c r="O452" s="111"/>
      <c r="P452" s="111"/>
      <c r="Q452" s="111"/>
      <c r="R452" s="111"/>
      <c r="S452" s="111"/>
      <c r="T452" s="111"/>
      <c r="U452" s="111"/>
      <c r="V452" s="111"/>
      <c r="W452" s="111"/>
      <c r="X452" s="111"/>
      <c r="Y452" s="111"/>
      <c r="Z452" s="111"/>
    </row>
    <row r="453" ht="12.75" customHeight="1">
      <c r="A453" s="256"/>
      <c r="B453" s="14"/>
      <c r="C453" s="31"/>
      <c r="D453" s="31"/>
      <c r="E453" s="31"/>
      <c r="F453" s="31"/>
      <c r="G453" s="150"/>
      <c r="H453" s="150"/>
      <c r="I453" s="111"/>
      <c r="J453" s="111"/>
      <c r="K453" s="111"/>
      <c r="L453" s="111"/>
      <c r="M453" s="111"/>
      <c r="N453" s="111"/>
      <c r="O453" s="111"/>
      <c r="P453" s="111"/>
      <c r="Q453" s="111"/>
      <c r="R453" s="111"/>
      <c r="S453" s="111"/>
      <c r="T453" s="111"/>
      <c r="U453" s="111"/>
      <c r="V453" s="111"/>
      <c r="W453" s="111"/>
      <c r="X453" s="111"/>
      <c r="Y453" s="111"/>
      <c r="Z453" s="111"/>
    </row>
    <row r="454" ht="12.75" customHeight="1">
      <c r="A454" s="256"/>
      <c r="B454" s="14"/>
      <c r="C454" s="31"/>
      <c r="D454" s="31"/>
      <c r="E454" s="31"/>
      <c r="F454" s="31"/>
      <c r="G454" s="150"/>
      <c r="H454" s="150"/>
      <c r="I454" s="111"/>
      <c r="J454" s="111"/>
      <c r="K454" s="111"/>
      <c r="L454" s="111"/>
      <c r="M454" s="111"/>
      <c r="N454" s="111"/>
      <c r="O454" s="111"/>
      <c r="P454" s="111"/>
      <c r="Q454" s="111"/>
      <c r="R454" s="111"/>
      <c r="S454" s="111"/>
      <c r="T454" s="111"/>
      <c r="U454" s="111"/>
      <c r="V454" s="111"/>
      <c r="W454" s="111"/>
      <c r="X454" s="111"/>
      <c r="Y454" s="111"/>
      <c r="Z454" s="111"/>
    </row>
    <row r="455" ht="12.75" customHeight="1">
      <c r="A455" s="256"/>
      <c r="B455" s="14"/>
      <c r="C455" s="31"/>
      <c r="D455" s="31"/>
      <c r="E455" s="31"/>
      <c r="F455" s="31"/>
      <c r="G455" s="150"/>
      <c r="H455" s="150"/>
      <c r="I455" s="111"/>
      <c r="J455" s="111"/>
      <c r="K455" s="111"/>
      <c r="L455" s="111"/>
      <c r="M455" s="111"/>
      <c r="N455" s="111"/>
      <c r="O455" s="111"/>
      <c r="P455" s="111"/>
      <c r="Q455" s="111"/>
      <c r="R455" s="111"/>
      <c r="S455" s="111"/>
      <c r="T455" s="111"/>
      <c r="U455" s="111"/>
      <c r="V455" s="111"/>
      <c r="W455" s="111"/>
      <c r="X455" s="111"/>
      <c r="Y455" s="111"/>
      <c r="Z455" s="111"/>
    </row>
    <row r="456" ht="12.75" customHeight="1">
      <c r="A456" s="256"/>
      <c r="B456" s="14"/>
      <c r="C456" s="31"/>
      <c r="D456" s="31"/>
      <c r="E456" s="31"/>
      <c r="F456" s="31"/>
      <c r="G456" s="150"/>
      <c r="H456" s="150"/>
      <c r="I456" s="111"/>
      <c r="J456" s="111"/>
      <c r="K456" s="111"/>
      <c r="L456" s="111"/>
      <c r="M456" s="111"/>
      <c r="N456" s="111"/>
      <c r="O456" s="111"/>
      <c r="P456" s="111"/>
      <c r="Q456" s="111"/>
      <c r="R456" s="111"/>
      <c r="S456" s="111"/>
      <c r="T456" s="111"/>
      <c r="U456" s="111"/>
      <c r="V456" s="111"/>
      <c r="W456" s="111"/>
      <c r="X456" s="111"/>
      <c r="Y456" s="111"/>
      <c r="Z456" s="111"/>
    </row>
    <row r="457" ht="12.75" customHeight="1">
      <c r="A457" s="256"/>
      <c r="B457" s="14"/>
      <c r="C457" s="31"/>
      <c r="D457" s="31"/>
      <c r="E457" s="31"/>
      <c r="F457" s="31"/>
      <c r="G457" s="150"/>
      <c r="H457" s="150"/>
      <c r="I457" s="111"/>
      <c r="J457" s="111"/>
      <c r="K457" s="111"/>
      <c r="L457" s="111"/>
      <c r="M457" s="111"/>
      <c r="N457" s="111"/>
      <c r="O457" s="111"/>
      <c r="P457" s="111"/>
      <c r="Q457" s="111"/>
      <c r="R457" s="111"/>
      <c r="S457" s="111"/>
      <c r="T457" s="111"/>
      <c r="U457" s="111"/>
      <c r="V457" s="111"/>
      <c r="W457" s="111"/>
      <c r="X457" s="111"/>
      <c r="Y457" s="111"/>
      <c r="Z457" s="111"/>
    </row>
    <row r="458" ht="12.75" customHeight="1">
      <c r="A458" s="256"/>
      <c r="B458" s="14"/>
      <c r="C458" s="31"/>
      <c r="D458" s="31"/>
      <c r="E458" s="31"/>
      <c r="F458" s="31"/>
      <c r="G458" s="150"/>
      <c r="H458" s="150"/>
      <c r="I458" s="111"/>
      <c r="J458" s="111"/>
      <c r="K458" s="111"/>
      <c r="L458" s="111"/>
      <c r="M458" s="111"/>
      <c r="N458" s="111"/>
      <c r="O458" s="111"/>
      <c r="P458" s="111"/>
      <c r="Q458" s="111"/>
      <c r="R458" s="111"/>
      <c r="S458" s="111"/>
      <c r="T458" s="111"/>
      <c r="U458" s="111"/>
      <c r="V458" s="111"/>
      <c r="W458" s="111"/>
      <c r="X458" s="111"/>
      <c r="Y458" s="111"/>
      <c r="Z458" s="111"/>
    </row>
    <row r="459" ht="12.75" customHeight="1">
      <c r="A459" s="256"/>
      <c r="B459" s="14"/>
      <c r="C459" s="31"/>
      <c r="D459" s="31"/>
      <c r="E459" s="31"/>
      <c r="F459" s="31"/>
      <c r="G459" s="150"/>
      <c r="H459" s="150"/>
      <c r="I459" s="111"/>
      <c r="J459" s="111"/>
      <c r="K459" s="111"/>
      <c r="L459" s="111"/>
      <c r="M459" s="111"/>
      <c r="N459" s="111"/>
      <c r="O459" s="111"/>
      <c r="P459" s="111"/>
      <c r="Q459" s="111"/>
      <c r="R459" s="111"/>
      <c r="S459" s="111"/>
      <c r="T459" s="111"/>
      <c r="U459" s="111"/>
      <c r="V459" s="111"/>
      <c r="W459" s="111"/>
      <c r="X459" s="111"/>
      <c r="Y459" s="111"/>
      <c r="Z459" s="111"/>
    </row>
    <row r="460" ht="12.75" customHeight="1">
      <c r="A460" s="256"/>
      <c r="B460" s="14"/>
      <c r="C460" s="31"/>
      <c r="D460" s="31"/>
      <c r="E460" s="31"/>
      <c r="F460" s="31"/>
      <c r="G460" s="150"/>
      <c r="H460" s="150"/>
      <c r="I460" s="111"/>
      <c r="J460" s="111"/>
      <c r="K460" s="111"/>
      <c r="L460" s="111"/>
      <c r="M460" s="111"/>
      <c r="N460" s="111"/>
      <c r="O460" s="111"/>
      <c r="P460" s="111"/>
      <c r="Q460" s="111"/>
      <c r="R460" s="111"/>
      <c r="S460" s="111"/>
      <c r="T460" s="111"/>
      <c r="U460" s="111"/>
      <c r="V460" s="111"/>
      <c r="W460" s="111"/>
      <c r="X460" s="111"/>
      <c r="Y460" s="111"/>
      <c r="Z460" s="111"/>
    </row>
    <row r="461" ht="12.75" customHeight="1">
      <c r="A461" s="256"/>
      <c r="B461" s="14"/>
      <c r="C461" s="31"/>
      <c r="D461" s="31"/>
      <c r="E461" s="31"/>
      <c r="F461" s="31"/>
      <c r="G461" s="150"/>
      <c r="H461" s="150"/>
      <c r="I461" s="111"/>
      <c r="J461" s="111"/>
      <c r="K461" s="111"/>
      <c r="L461" s="111"/>
      <c r="M461" s="111"/>
      <c r="N461" s="111"/>
      <c r="O461" s="111"/>
      <c r="P461" s="111"/>
      <c r="Q461" s="111"/>
      <c r="R461" s="111"/>
      <c r="S461" s="111"/>
      <c r="T461" s="111"/>
      <c r="U461" s="111"/>
      <c r="V461" s="111"/>
      <c r="W461" s="111"/>
      <c r="X461" s="111"/>
      <c r="Y461" s="111"/>
      <c r="Z461" s="111"/>
    </row>
    <row r="462" ht="12.75" customHeight="1">
      <c r="A462" s="256"/>
      <c r="B462" s="14"/>
      <c r="C462" s="31"/>
      <c r="D462" s="31"/>
      <c r="E462" s="31"/>
      <c r="F462" s="31"/>
      <c r="G462" s="150"/>
      <c r="H462" s="150"/>
      <c r="I462" s="111"/>
      <c r="J462" s="111"/>
      <c r="K462" s="111"/>
      <c r="L462" s="111"/>
      <c r="M462" s="111"/>
      <c r="N462" s="111"/>
      <c r="O462" s="111"/>
      <c r="P462" s="111"/>
      <c r="Q462" s="111"/>
      <c r="R462" s="111"/>
      <c r="S462" s="111"/>
      <c r="T462" s="111"/>
      <c r="U462" s="111"/>
      <c r="V462" s="111"/>
      <c r="W462" s="111"/>
      <c r="X462" s="111"/>
      <c r="Y462" s="111"/>
      <c r="Z462" s="111"/>
    </row>
    <row r="463" ht="12.75" customHeight="1">
      <c r="A463" s="256"/>
      <c r="B463" s="14"/>
      <c r="C463" s="31"/>
      <c r="D463" s="31"/>
      <c r="E463" s="31"/>
      <c r="F463" s="31"/>
      <c r="G463" s="150"/>
      <c r="H463" s="150"/>
      <c r="I463" s="111"/>
      <c r="J463" s="111"/>
      <c r="K463" s="111"/>
      <c r="L463" s="111"/>
      <c r="M463" s="111"/>
      <c r="N463" s="111"/>
      <c r="O463" s="111"/>
      <c r="P463" s="111"/>
      <c r="Q463" s="111"/>
      <c r="R463" s="111"/>
      <c r="S463" s="111"/>
      <c r="T463" s="111"/>
      <c r="U463" s="111"/>
      <c r="V463" s="111"/>
      <c r="W463" s="111"/>
      <c r="X463" s="111"/>
      <c r="Y463" s="111"/>
      <c r="Z463" s="111"/>
    </row>
    <row r="464" ht="12.75" customHeight="1">
      <c r="A464" s="256"/>
      <c r="B464" s="14"/>
      <c r="C464" s="31"/>
      <c r="D464" s="31"/>
      <c r="E464" s="31"/>
      <c r="F464" s="31"/>
      <c r="G464" s="150"/>
      <c r="H464" s="150"/>
      <c r="I464" s="111"/>
      <c r="J464" s="111"/>
      <c r="K464" s="111"/>
      <c r="L464" s="111"/>
      <c r="M464" s="111"/>
      <c r="N464" s="111"/>
      <c r="O464" s="111"/>
      <c r="P464" s="111"/>
      <c r="Q464" s="111"/>
      <c r="R464" s="111"/>
      <c r="S464" s="111"/>
      <c r="T464" s="111"/>
      <c r="U464" s="111"/>
      <c r="V464" s="111"/>
      <c r="W464" s="111"/>
      <c r="X464" s="111"/>
      <c r="Y464" s="111"/>
      <c r="Z464" s="111"/>
    </row>
    <row r="465" ht="12.75" customHeight="1">
      <c r="A465" s="256"/>
      <c r="B465" s="14"/>
      <c r="C465" s="31"/>
      <c r="D465" s="31"/>
      <c r="E465" s="31"/>
      <c r="F465" s="31"/>
      <c r="G465" s="150"/>
      <c r="H465" s="150"/>
      <c r="I465" s="111"/>
      <c r="J465" s="111"/>
      <c r="K465" s="111"/>
      <c r="L465" s="111"/>
      <c r="M465" s="111"/>
      <c r="N465" s="111"/>
      <c r="O465" s="111"/>
      <c r="P465" s="111"/>
      <c r="Q465" s="111"/>
      <c r="R465" s="111"/>
      <c r="S465" s="111"/>
      <c r="T465" s="111"/>
      <c r="U465" s="111"/>
      <c r="V465" s="111"/>
      <c r="W465" s="111"/>
      <c r="X465" s="111"/>
      <c r="Y465" s="111"/>
      <c r="Z465" s="111"/>
    </row>
    <row r="466" ht="12.75" customHeight="1">
      <c r="A466" s="256"/>
      <c r="B466" s="14"/>
      <c r="C466" s="31"/>
      <c r="D466" s="31"/>
      <c r="E466" s="31"/>
      <c r="F466" s="31"/>
      <c r="G466" s="150"/>
      <c r="H466" s="150"/>
      <c r="I466" s="111"/>
      <c r="J466" s="111"/>
      <c r="K466" s="111"/>
      <c r="L466" s="111"/>
      <c r="M466" s="111"/>
      <c r="N466" s="111"/>
      <c r="O466" s="111"/>
      <c r="P466" s="111"/>
      <c r="Q466" s="111"/>
      <c r="R466" s="111"/>
      <c r="S466" s="111"/>
      <c r="T466" s="111"/>
      <c r="U466" s="111"/>
      <c r="V466" s="111"/>
      <c r="W466" s="111"/>
      <c r="X466" s="111"/>
      <c r="Y466" s="111"/>
      <c r="Z466" s="111"/>
    </row>
    <row r="467" ht="12.75" customHeight="1">
      <c r="A467" s="256"/>
      <c r="B467" s="14"/>
      <c r="C467" s="31"/>
      <c r="D467" s="31"/>
      <c r="E467" s="31"/>
      <c r="F467" s="31"/>
      <c r="G467" s="150"/>
      <c r="H467" s="150"/>
      <c r="I467" s="111"/>
      <c r="J467" s="111"/>
      <c r="K467" s="111"/>
      <c r="L467" s="111"/>
      <c r="M467" s="111"/>
      <c r="N467" s="111"/>
      <c r="O467" s="111"/>
      <c r="P467" s="111"/>
      <c r="Q467" s="111"/>
      <c r="R467" s="111"/>
      <c r="S467" s="111"/>
      <c r="T467" s="111"/>
      <c r="U467" s="111"/>
      <c r="V467" s="111"/>
      <c r="W467" s="111"/>
      <c r="X467" s="111"/>
      <c r="Y467" s="111"/>
      <c r="Z467" s="111"/>
    </row>
    <row r="468" ht="12.75" customHeight="1">
      <c r="A468" s="256"/>
      <c r="B468" s="14"/>
      <c r="C468" s="31"/>
      <c r="D468" s="31"/>
      <c r="E468" s="31"/>
      <c r="F468" s="31"/>
      <c r="G468" s="150"/>
      <c r="H468" s="150"/>
      <c r="I468" s="111"/>
      <c r="J468" s="111"/>
      <c r="K468" s="111"/>
      <c r="L468" s="111"/>
      <c r="M468" s="111"/>
      <c r="N468" s="111"/>
      <c r="O468" s="111"/>
      <c r="P468" s="111"/>
      <c r="Q468" s="111"/>
      <c r="R468" s="111"/>
      <c r="S468" s="111"/>
      <c r="T468" s="111"/>
      <c r="U468" s="111"/>
      <c r="V468" s="111"/>
      <c r="W468" s="111"/>
      <c r="X468" s="111"/>
      <c r="Y468" s="111"/>
      <c r="Z468" s="111"/>
    </row>
    <row r="469" ht="12.75" customHeight="1">
      <c r="A469" s="256"/>
      <c r="B469" s="14"/>
      <c r="C469" s="31"/>
      <c r="D469" s="31"/>
      <c r="E469" s="31"/>
      <c r="F469" s="31"/>
      <c r="G469" s="150"/>
      <c r="H469" s="150"/>
      <c r="I469" s="111"/>
      <c r="J469" s="111"/>
      <c r="K469" s="111"/>
      <c r="L469" s="111"/>
      <c r="M469" s="111"/>
      <c r="N469" s="111"/>
      <c r="O469" s="111"/>
      <c r="P469" s="111"/>
      <c r="Q469" s="111"/>
      <c r="R469" s="111"/>
      <c r="S469" s="111"/>
      <c r="T469" s="111"/>
      <c r="U469" s="111"/>
      <c r="V469" s="111"/>
      <c r="W469" s="111"/>
      <c r="X469" s="111"/>
      <c r="Y469" s="111"/>
      <c r="Z469" s="111"/>
    </row>
    <row r="470" ht="12.75" customHeight="1">
      <c r="A470" s="256"/>
      <c r="B470" s="14"/>
      <c r="C470" s="31"/>
      <c r="D470" s="31"/>
      <c r="E470" s="31"/>
      <c r="F470" s="31"/>
      <c r="G470" s="150"/>
      <c r="H470" s="150"/>
      <c r="I470" s="111"/>
      <c r="J470" s="111"/>
      <c r="K470" s="111"/>
      <c r="L470" s="111"/>
      <c r="M470" s="111"/>
      <c r="N470" s="111"/>
      <c r="O470" s="111"/>
      <c r="P470" s="111"/>
      <c r="Q470" s="111"/>
      <c r="R470" s="111"/>
      <c r="S470" s="111"/>
      <c r="T470" s="111"/>
      <c r="U470" s="111"/>
      <c r="V470" s="111"/>
      <c r="W470" s="111"/>
      <c r="X470" s="111"/>
      <c r="Y470" s="111"/>
      <c r="Z470" s="111"/>
    </row>
    <row r="471" ht="12.75" customHeight="1">
      <c r="A471" s="256"/>
      <c r="B471" s="14"/>
      <c r="C471" s="31"/>
      <c r="D471" s="31"/>
      <c r="E471" s="31"/>
      <c r="F471" s="31"/>
      <c r="G471" s="150"/>
      <c r="H471" s="150"/>
      <c r="I471" s="111"/>
      <c r="J471" s="111"/>
      <c r="K471" s="111"/>
      <c r="L471" s="111"/>
      <c r="M471" s="111"/>
      <c r="N471" s="111"/>
      <c r="O471" s="111"/>
      <c r="P471" s="111"/>
      <c r="Q471" s="111"/>
      <c r="R471" s="111"/>
      <c r="S471" s="111"/>
      <c r="T471" s="111"/>
      <c r="U471" s="111"/>
      <c r="V471" s="111"/>
      <c r="W471" s="111"/>
      <c r="X471" s="111"/>
      <c r="Y471" s="111"/>
      <c r="Z471" s="111"/>
    </row>
    <row r="472" ht="12.75" customHeight="1">
      <c r="A472" s="256"/>
      <c r="B472" s="14"/>
      <c r="C472" s="31"/>
      <c r="D472" s="31"/>
      <c r="E472" s="31"/>
      <c r="F472" s="31"/>
      <c r="G472" s="150"/>
      <c r="H472" s="150"/>
      <c r="I472" s="111"/>
      <c r="J472" s="111"/>
      <c r="K472" s="111"/>
      <c r="L472" s="111"/>
      <c r="M472" s="111"/>
      <c r="N472" s="111"/>
      <c r="O472" s="111"/>
      <c r="P472" s="111"/>
      <c r="Q472" s="111"/>
      <c r="R472" s="111"/>
      <c r="S472" s="111"/>
      <c r="T472" s="111"/>
      <c r="U472" s="111"/>
      <c r="V472" s="111"/>
      <c r="W472" s="111"/>
      <c r="X472" s="111"/>
      <c r="Y472" s="111"/>
      <c r="Z472" s="111"/>
    </row>
    <row r="473" ht="12.75" customHeight="1">
      <c r="A473" s="256"/>
      <c r="B473" s="14"/>
      <c r="C473" s="31"/>
      <c r="D473" s="31"/>
      <c r="E473" s="31"/>
      <c r="F473" s="31"/>
      <c r="G473" s="150"/>
      <c r="H473" s="150"/>
      <c r="I473" s="111"/>
      <c r="J473" s="111"/>
      <c r="K473" s="111"/>
      <c r="L473" s="111"/>
      <c r="M473" s="111"/>
      <c r="N473" s="111"/>
      <c r="O473" s="111"/>
      <c r="P473" s="111"/>
      <c r="Q473" s="111"/>
      <c r="R473" s="111"/>
      <c r="S473" s="111"/>
      <c r="T473" s="111"/>
      <c r="U473" s="111"/>
      <c r="V473" s="111"/>
      <c r="W473" s="111"/>
      <c r="X473" s="111"/>
      <c r="Y473" s="111"/>
      <c r="Z473" s="111"/>
    </row>
    <row r="474" ht="12.75" customHeight="1">
      <c r="A474" s="256"/>
      <c r="B474" s="14"/>
      <c r="C474" s="31"/>
      <c r="D474" s="31"/>
      <c r="E474" s="31"/>
      <c r="F474" s="31"/>
      <c r="G474" s="150"/>
      <c r="H474" s="150"/>
      <c r="I474" s="111"/>
      <c r="J474" s="111"/>
      <c r="K474" s="111"/>
      <c r="L474" s="111"/>
      <c r="M474" s="111"/>
      <c r="N474" s="111"/>
      <c r="O474" s="111"/>
      <c r="P474" s="111"/>
      <c r="Q474" s="111"/>
      <c r="R474" s="111"/>
      <c r="S474" s="111"/>
      <c r="T474" s="111"/>
      <c r="U474" s="111"/>
      <c r="V474" s="111"/>
      <c r="W474" s="111"/>
      <c r="X474" s="111"/>
      <c r="Y474" s="111"/>
      <c r="Z474" s="111"/>
    </row>
    <row r="475" ht="12.75" customHeight="1">
      <c r="A475" s="256"/>
      <c r="B475" s="14"/>
      <c r="C475" s="31"/>
      <c r="D475" s="31"/>
      <c r="E475" s="31"/>
      <c r="F475" s="31"/>
      <c r="G475" s="150"/>
      <c r="H475" s="150"/>
      <c r="I475" s="111"/>
      <c r="J475" s="111"/>
      <c r="K475" s="111"/>
      <c r="L475" s="111"/>
      <c r="M475" s="111"/>
      <c r="N475" s="111"/>
      <c r="O475" s="111"/>
      <c r="P475" s="111"/>
      <c r="Q475" s="111"/>
      <c r="R475" s="111"/>
      <c r="S475" s="111"/>
      <c r="T475" s="111"/>
      <c r="U475" s="111"/>
      <c r="V475" s="111"/>
      <c r="W475" s="111"/>
      <c r="X475" s="111"/>
      <c r="Y475" s="111"/>
      <c r="Z475" s="111"/>
    </row>
    <row r="476" ht="12.75" customHeight="1">
      <c r="A476" s="256"/>
      <c r="B476" s="14"/>
      <c r="C476" s="31"/>
      <c r="D476" s="31"/>
      <c r="E476" s="31"/>
      <c r="F476" s="31"/>
      <c r="G476" s="150"/>
      <c r="H476" s="150"/>
      <c r="I476" s="111"/>
      <c r="J476" s="111"/>
      <c r="K476" s="111"/>
      <c r="L476" s="111"/>
      <c r="M476" s="111"/>
      <c r="N476" s="111"/>
      <c r="O476" s="111"/>
      <c r="P476" s="111"/>
      <c r="Q476" s="111"/>
      <c r="R476" s="111"/>
      <c r="S476" s="111"/>
      <c r="T476" s="111"/>
      <c r="U476" s="111"/>
      <c r="V476" s="111"/>
      <c r="W476" s="111"/>
      <c r="X476" s="111"/>
      <c r="Y476" s="111"/>
      <c r="Z476" s="111"/>
    </row>
    <row r="477" ht="12.75" customHeight="1">
      <c r="A477" s="256"/>
      <c r="B477" s="14"/>
      <c r="C477" s="31"/>
      <c r="D477" s="31"/>
      <c r="E477" s="31"/>
      <c r="F477" s="31"/>
      <c r="G477" s="150"/>
      <c r="H477" s="150"/>
      <c r="I477" s="111"/>
      <c r="J477" s="111"/>
      <c r="K477" s="111"/>
      <c r="L477" s="111"/>
      <c r="M477" s="111"/>
      <c r="N477" s="111"/>
      <c r="O477" s="111"/>
      <c r="P477" s="111"/>
      <c r="Q477" s="111"/>
      <c r="R477" s="111"/>
      <c r="S477" s="111"/>
      <c r="T477" s="111"/>
      <c r="U477" s="111"/>
      <c r="V477" s="111"/>
      <c r="W477" s="111"/>
      <c r="X477" s="111"/>
      <c r="Y477" s="111"/>
      <c r="Z477" s="111"/>
    </row>
    <row r="478" ht="12.75" customHeight="1">
      <c r="A478" s="256"/>
      <c r="B478" s="14"/>
      <c r="C478" s="31"/>
      <c r="D478" s="31"/>
      <c r="E478" s="31"/>
      <c r="F478" s="31"/>
      <c r="G478" s="150"/>
      <c r="H478" s="150"/>
      <c r="I478" s="111"/>
      <c r="J478" s="111"/>
      <c r="K478" s="111"/>
      <c r="L478" s="111"/>
      <c r="M478" s="111"/>
      <c r="N478" s="111"/>
      <c r="O478" s="111"/>
      <c r="P478" s="111"/>
      <c r="Q478" s="111"/>
      <c r="R478" s="111"/>
      <c r="S478" s="111"/>
      <c r="T478" s="111"/>
      <c r="U478" s="111"/>
      <c r="V478" s="111"/>
      <c r="W478" s="111"/>
      <c r="X478" s="111"/>
      <c r="Y478" s="111"/>
      <c r="Z478" s="111"/>
    </row>
    <row r="479" ht="12.75" customHeight="1">
      <c r="A479" s="256"/>
      <c r="B479" s="14"/>
      <c r="C479" s="31"/>
      <c r="D479" s="31"/>
      <c r="E479" s="31"/>
      <c r="F479" s="31"/>
      <c r="G479" s="150"/>
      <c r="H479" s="150"/>
      <c r="I479" s="111"/>
      <c r="J479" s="111"/>
      <c r="K479" s="111"/>
      <c r="L479" s="111"/>
      <c r="M479" s="111"/>
      <c r="N479" s="111"/>
      <c r="O479" s="111"/>
      <c r="P479" s="111"/>
      <c r="Q479" s="111"/>
      <c r="R479" s="111"/>
      <c r="S479" s="111"/>
      <c r="T479" s="111"/>
      <c r="U479" s="111"/>
      <c r="V479" s="111"/>
      <c r="W479" s="111"/>
      <c r="X479" s="111"/>
      <c r="Y479" s="111"/>
      <c r="Z479" s="111"/>
    </row>
    <row r="480" ht="12.75" customHeight="1">
      <c r="A480" s="256"/>
      <c r="B480" s="14"/>
      <c r="C480" s="31"/>
      <c r="D480" s="31"/>
      <c r="E480" s="31"/>
      <c r="F480" s="31"/>
      <c r="G480" s="150"/>
      <c r="H480" s="150"/>
      <c r="I480" s="111"/>
      <c r="J480" s="111"/>
      <c r="K480" s="111"/>
      <c r="L480" s="111"/>
      <c r="M480" s="111"/>
      <c r="N480" s="111"/>
      <c r="O480" s="111"/>
      <c r="P480" s="111"/>
      <c r="Q480" s="111"/>
      <c r="R480" s="111"/>
      <c r="S480" s="111"/>
      <c r="T480" s="111"/>
      <c r="U480" s="111"/>
      <c r="V480" s="111"/>
      <c r="W480" s="111"/>
      <c r="X480" s="111"/>
      <c r="Y480" s="111"/>
      <c r="Z480" s="111"/>
    </row>
    <row r="481" ht="12.75" customHeight="1">
      <c r="A481" s="256"/>
      <c r="B481" s="14"/>
      <c r="C481" s="31"/>
      <c r="D481" s="31"/>
      <c r="E481" s="31"/>
      <c r="F481" s="31"/>
      <c r="G481" s="150"/>
      <c r="H481" s="150"/>
      <c r="I481" s="111"/>
      <c r="J481" s="111"/>
      <c r="K481" s="111"/>
      <c r="L481" s="111"/>
      <c r="M481" s="111"/>
      <c r="N481" s="111"/>
      <c r="O481" s="111"/>
      <c r="P481" s="111"/>
      <c r="Q481" s="111"/>
      <c r="R481" s="111"/>
      <c r="S481" s="111"/>
      <c r="T481" s="111"/>
      <c r="U481" s="111"/>
      <c r="V481" s="111"/>
      <c r="W481" s="111"/>
      <c r="X481" s="111"/>
      <c r="Y481" s="111"/>
      <c r="Z481" s="111"/>
    </row>
    <row r="482" ht="12.75" customHeight="1">
      <c r="A482" s="256"/>
      <c r="B482" s="14"/>
      <c r="C482" s="31"/>
      <c r="D482" s="31"/>
      <c r="E482" s="31"/>
      <c r="F482" s="31"/>
      <c r="G482" s="150"/>
      <c r="H482" s="150"/>
      <c r="I482" s="111"/>
      <c r="J482" s="111"/>
      <c r="K482" s="111"/>
      <c r="L482" s="111"/>
      <c r="M482" s="111"/>
      <c r="N482" s="111"/>
      <c r="O482" s="111"/>
      <c r="P482" s="111"/>
      <c r="Q482" s="111"/>
      <c r="R482" s="111"/>
      <c r="S482" s="111"/>
      <c r="T482" s="111"/>
      <c r="U482" s="111"/>
      <c r="V482" s="111"/>
      <c r="W482" s="111"/>
      <c r="X482" s="111"/>
      <c r="Y482" s="111"/>
      <c r="Z482" s="111"/>
    </row>
    <row r="483" ht="12.75" customHeight="1">
      <c r="A483" s="256"/>
      <c r="B483" s="14"/>
      <c r="C483" s="31"/>
      <c r="D483" s="31"/>
      <c r="E483" s="31"/>
      <c r="F483" s="31"/>
      <c r="G483" s="150"/>
      <c r="H483" s="150"/>
      <c r="I483" s="111"/>
      <c r="J483" s="111"/>
      <c r="K483" s="111"/>
      <c r="L483" s="111"/>
      <c r="M483" s="111"/>
      <c r="N483" s="111"/>
      <c r="O483" s="111"/>
      <c r="P483" s="111"/>
      <c r="Q483" s="111"/>
      <c r="R483" s="111"/>
      <c r="S483" s="111"/>
      <c r="T483" s="111"/>
      <c r="U483" s="111"/>
      <c r="V483" s="111"/>
      <c r="W483" s="111"/>
      <c r="X483" s="111"/>
      <c r="Y483" s="111"/>
      <c r="Z483" s="111"/>
    </row>
    <row r="484" ht="12.75" customHeight="1">
      <c r="A484" s="256"/>
      <c r="B484" s="14"/>
      <c r="C484" s="31"/>
      <c r="D484" s="31"/>
      <c r="E484" s="31"/>
      <c r="F484" s="31"/>
      <c r="G484" s="150"/>
      <c r="H484" s="150"/>
      <c r="I484" s="111"/>
      <c r="J484" s="111"/>
      <c r="K484" s="111"/>
      <c r="L484" s="111"/>
      <c r="M484" s="111"/>
      <c r="N484" s="111"/>
      <c r="O484" s="111"/>
      <c r="P484" s="111"/>
      <c r="Q484" s="111"/>
      <c r="R484" s="111"/>
      <c r="S484" s="111"/>
      <c r="T484" s="111"/>
      <c r="U484" s="111"/>
      <c r="V484" s="111"/>
      <c r="W484" s="111"/>
      <c r="X484" s="111"/>
      <c r="Y484" s="111"/>
      <c r="Z484" s="111"/>
    </row>
    <row r="485" ht="12.75" customHeight="1">
      <c r="A485" s="256"/>
      <c r="B485" s="14"/>
      <c r="C485" s="31"/>
      <c r="D485" s="31"/>
      <c r="E485" s="31"/>
      <c r="F485" s="31"/>
      <c r="G485" s="150"/>
      <c r="H485" s="150"/>
      <c r="I485" s="111"/>
      <c r="J485" s="111"/>
      <c r="K485" s="111"/>
      <c r="L485" s="111"/>
      <c r="M485" s="111"/>
      <c r="N485" s="111"/>
      <c r="O485" s="111"/>
      <c r="P485" s="111"/>
      <c r="Q485" s="111"/>
      <c r="R485" s="111"/>
      <c r="S485" s="111"/>
      <c r="T485" s="111"/>
      <c r="U485" s="111"/>
      <c r="V485" s="111"/>
      <c r="W485" s="111"/>
      <c r="X485" s="111"/>
      <c r="Y485" s="111"/>
      <c r="Z485" s="111"/>
    </row>
    <row r="486" ht="12.75" customHeight="1">
      <c r="A486" s="256"/>
      <c r="B486" s="14"/>
      <c r="C486" s="31"/>
      <c r="D486" s="31"/>
      <c r="E486" s="31"/>
      <c r="F486" s="31"/>
      <c r="G486" s="150"/>
      <c r="H486" s="150"/>
      <c r="I486" s="111"/>
      <c r="J486" s="111"/>
      <c r="K486" s="111"/>
      <c r="L486" s="111"/>
      <c r="M486" s="111"/>
      <c r="N486" s="111"/>
      <c r="O486" s="111"/>
      <c r="P486" s="111"/>
      <c r="Q486" s="111"/>
      <c r="R486" s="111"/>
      <c r="S486" s="111"/>
      <c r="T486" s="111"/>
      <c r="U486" s="111"/>
      <c r="V486" s="111"/>
      <c r="W486" s="111"/>
      <c r="X486" s="111"/>
      <c r="Y486" s="111"/>
      <c r="Z486" s="111"/>
    </row>
    <row r="487" ht="12.75" customHeight="1">
      <c r="A487" s="256"/>
      <c r="B487" s="14"/>
      <c r="C487" s="31"/>
      <c r="D487" s="31"/>
      <c r="E487" s="31"/>
      <c r="F487" s="31"/>
      <c r="G487" s="150"/>
      <c r="H487" s="150"/>
      <c r="I487" s="111"/>
      <c r="J487" s="111"/>
      <c r="K487" s="111"/>
      <c r="L487" s="111"/>
      <c r="M487" s="111"/>
      <c r="N487" s="111"/>
      <c r="O487" s="111"/>
      <c r="P487" s="111"/>
      <c r="Q487" s="111"/>
      <c r="R487" s="111"/>
      <c r="S487" s="111"/>
      <c r="T487" s="111"/>
      <c r="U487" s="111"/>
      <c r="V487" s="111"/>
      <c r="W487" s="111"/>
      <c r="X487" s="111"/>
      <c r="Y487" s="111"/>
      <c r="Z487" s="111"/>
    </row>
    <row r="488" ht="12.75" customHeight="1">
      <c r="A488" s="256"/>
      <c r="B488" s="14"/>
      <c r="C488" s="31"/>
      <c r="D488" s="31"/>
      <c r="E488" s="31"/>
      <c r="F488" s="31"/>
      <c r="G488" s="150"/>
      <c r="H488" s="150"/>
      <c r="I488" s="111"/>
      <c r="J488" s="111"/>
      <c r="K488" s="111"/>
      <c r="L488" s="111"/>
      <c r="M488" s="111"/>
      <c r="N488" s="111"/>
      <c r="O488" s="111"/>
      <c r="P488" s="111"/>
      <c r="Q488" s="111"/>
      <c r="R488" s="111"/>
      <c r="S488" s="111"/>
      <c r="T488" s="111"/>
      <c r="U488" s="111"/>
      <c r="V488" s="111"/>
      <c r="W488" s="111"/>
      <c r="X488" s="111"/>
      <c r="Y488" s="111"/>
      <c r="Z488" s="111"/>
    </row>
    <row r="489" ht="12.75" customHeight="1">
      <c r="A489" s="256"/>
      <c r="B489" s="14"/>
      <c r="C489" s="31"/>
      <c r="D489" s="31"/>
      <c r="E489" s="31"/>
      <c r="F489" s="31"/>
      <c r="G489" s="150"/>
      <c r="H489" s="150"/>
      <c r="I489" s="111"/>
      <c r="J489" s="111"/>
      <c r="K489" s="111"/>
      <c r="L489" s="111"/>
      <c r="M489" s="111"/>
      <c r="N489" s="111"/>
      <c r="O489" s="111"/>
      <c r="P489" s="111"/>
      <c r="Q489" s="111"/>
      <c r="R489" s="111"/>
      <c r="S489" s="111"/>
      <c r="T489" s="111"/>
      <c r="U489" s="111"/>
      <c r="V489" s="111"/>
      <c r="W489" s="111"/>
      <c r="X489" s="111"/>
      <c r="Y489" s="111"/>
      <c r="Z489" s="111"/>
    </row>
    <row r="490" ht="12.75" customHeight="1">
      <c r="A490" s="256"/>
      <c r="B490" s="14"/>
      <c r="C490" s="31"/>
      <c r="D490" s="31"/>
      <c r="E490" s="31"/>
      <c r="F490" s="31"/>
      <c r="G490" s="150"/>
      <c r="H490" s="150"/>
      <c r="I490" s="111"/>
      <c r="J490" s="111"/>
      <c r="K490" s="111"/>
      <c r="L490" s="111"/>
      <c r="M490" s="111"/>
      <c r="N490" s="111"/>
      <c r="O490" s="111"/>
      <c r="P490" s="111"/>
      <c r="Q490" s="111"/>
      <c r="R490" s="111"/>
      <c r="S490" s="111"/>
      <c r="T490" s="111"/>
      <c r="U490" s="111"/>
      <c r="V490" s="111"/>
      <c r="W490" s="111"/>
      <c r="X490" s="111"/>
      <c r="Y490" s="111"/>
      <c r="Z490" s="111"/>
    </row>
    <row r="491" ht="12.75" customHeight="1">
      <c r="A491" s="256"/>
      <c r="B491" s="14"/>
      <c r="C491" s="31"/>
      <c r="D491" s="31"/>
      <c r="E491" s="31"/>
      <c r="F491" s="31"/>
      <c r="G491" s="150"/>
      <c r="H491" s="150"/>
      <c r="I491" s="111"/>
      <c r="J491" s="111"/>
      <c r="K491" s="111"/>
      <c r="L491" s="111"/>
      <c r="M491" s="111"/>
      <c r="N491" s="111"/>
      <c r="O491" s="111"/>
      <c r="P491" s="111"/>
      <c r="Q491" s="111"/>
      <c r="R491" s="111"/>
      <c r="S491" s="111"/>
      <c r="T491" s="111"/>
      <c r="U491" s="111"/>
      <c r="V491" s="111"/>
      <c r="W491" s="111"/>
      <c r="X491" s="111"/>
      <c r="Y491" s="111"/>
      <c r="Z491" s="111"/>
    </row>
    <row r="492" ht="12.75" customHeight="1">
      <c r="A492" s="256"/>
      <c r="B492" s="14"/>
      <c r="C492" s="31"/>
      <c r="D492" s="31"/>
      <c r="E492" s="31"/>
      <c r="F492" s="31"/>
      <c r="G492" s="150"/>
      <c r="H492" s="150"/>
      <c r="I492" s="111"/>
      <c r="J492" s="111"/>
      <c r="K492" s="111"/>
      <c r="L492" s="111"/>
      <c r="M492" s="111"/>
      <c r="N492" s="111"/>
      <c r="O492" s="111"/>
      <c r="P492" s="111"/>
      <c r="Q492" s="111"/>
      <c r="R492" s="111"/>
      <c r="S492" s="111"/>
      <c r="T492" s="111"/>
      <c r="U492" s="111"/>
      <c r="V492" s="111"/>
      <c r="W492" s="111"/>
      <c r="X492" s="111"/>
      <c r="Y492" s="111"/>
      <c r="Z492" s="111"/>
    </row>
    <row r="493" ht="12.75" customHeight="1">
      <c r="A493" s="256"/>
      <c r="B493" s="14"/>
      <c r="C493" s="31"/>
      <c r="D493" s="31"/>
      <c r="E493" s="31"/>
      <c r="F493" s="31"/>
      <c r="G493" s="150"/>
      <c r="H493" s="150"/>
      <c r="I493" s="111"/>
      <c r="J493" s="111"/>
      <c r="K493" s="111"/>
      <c r="L493" s="111"/>
      <c r="M493" s="111"/>
      <c r="N493" s="111"/>
      <c r="O493" s="111"/>
      <c r="P493" s="111"/>
      <c r="Q493" s="111"/>
      <c r="R493" s="111"/>
      <c r="S493" s="111"/>
      <c r="T493" s="111"/>
      <c r="U493" s="111"/>
      <c r="V493" s="111"/>
      <c r="W493" s="111"/>
      <c r="X493" s="111"/>
      <c r="Y493" s="111"/>
      <c r="Z493" s="111"/>
    </row>
    <row r="494" ht="12.75" customHeight="1">
      <c r="A494" s="256"/>
      <c r="B494" s="14"/>
      <c r="C494" s="31"/>
      <c r="D494" s="31"/>
      <c r="E494" s="31"/>
      <c r="F494" s="31"/>
      <c r="G494" s="150"/>
      <c r="H494" s="150"/>
      <c r="I494" s="111"/>
      <c r="J494" s="111"/>
      <c r="K494" s="111"/>
      <c r="L494" s="111"/>
      <c r="M494" s="111"/>
      <c r="N494" s="111"/>
      <c r="O494" s="111"/>
      <c r="P494" s="111"/>
      <c r="Q494" s="111"/>
      <c r="R494" s="111"/>
      <c r="S494" s="111"/>
      <c r="T494" s="111"/>
      <c r="U494" s="111"/>
      <c r="V494" s="111"/>
      <c r="W494" s="111"/>
      <c r="X494" s="111"/>
      <c r="Y494" s="111"/>
      <c r="Z494" s="111"/>
    </row>
    <row r="495" ht="12.75" customHeight="1">
      <c r="A495" s="256"/>
      <c r="B495" s="14"/>
      <c r="C495" s="31"/>
      <c r="D495" s="31"/>
      <c r="E495" s="31"/>
      <c r="F495" s="31"/>
      <c r="G495" s="150"/>
      <c r="H495" s="150"/>
      <c r="I495" s="111"/>
      <c r="J495" s="111"/>
      <c r="K495" s="111"/>
      <c r="L495" s="111"/>
      <c r="M495" s="111"/>
      <c r="N495" s="111"/>
      <c r="O495" s="111"/>
      <c r="P495" s="111"/>
      <c r="Q495" s="111"/>
      <c r="R495" s="111"/>
      <c r="S495" s="111"/>
      <c r="T495" s="111"/>
      <c r="U495" s="111"/>
      <c r="V495" s="111"/>
      <c r="W495" s="111"/>
      <c r="X495" s="111"/>
      <c r="Y495" s="111"/>
      <c r="Z495" s="111"/>
    </row>
    <row r="496" ht="12.75" customHeight="1">
      <c r="A496" s="256"/>
      <c r="B496" s="14"/>
      <c r="C496" s="31"/>
      <c r="D496" s="31"/>
      <c r="E496" s="31"/>
      <c r="F496" s="31"/>
      <c r="G496" s="150"/>
      <c r="H496" s="150"/>
      <c r="I496" s="111"/>
      <c r="J496" s="111"/>
      <c r="K496" s="111"/>
      <c r="L496" s="111"/>
      <c r="M496" s="111"/>
      <c r="N496" s="111"/>
      <c r="O496" s="111"/>
      <c r="P496" s="111"/>
      <c r="Q496" s="111"/>
      <c r="R496" s="111"/>
      <c r="S496" s="111"/>
      <c r="T496" s="111"/>
      <c r="U496" s="111"/>
      <c r="V496" s="111"/>
      <c r="W496" s="111"/>
      <c r="X496" s="111"/>
      <c r="Y496" s="111"/>
      <c r="Z496" s="111"/>
    </row>
    <row r="497" ht="12.75" customHeight="1">
      <c r="A497" s="256"/>
      <c r="B497" s="14"/>
      <c r="C497" s="31"/>
      <c r="D497" s="31"/>
      <c r="E497" s="31"/>
      <c r="F497" s="31"/>
      <c r="G497" s="150"/>
      <c r="H497" s="150"/>
      <c r="I497" s="111"/>
      <c r="J497" s="111"/>
      <c r="K497" s="111"/>
      <c r="L497" s="111"/>
      <c r="M497" s="111"/>
      <c r="N497" s="111"/>
      <c r="O497" s="111"/>
      <c r="P497" s="111"/>
      <c r="Q497" s="111"/>
      <c r="R497" s="111"/>
      <c r="S497" s="111"/>
      <c r="T497" s="111"/>
      <c r="U497" s="111"/>
      <c r="V497" s="111"/>
      <c r="W497" s="111"/>
      <c r="X497" s="111"/>
      <c r="Y497" s="111"/>
      <c r="Z497" s="111"/>
    </row>
    <row r="498" ht="12.75" customHeight="1">
      <c r="A498" s="256"/>
      <c r="B498" s="14"/>
      <c r="C498" s="31"/>
      <c r="D498" s="31"/>
      <c r="E498" s="31"/>
      <c r="F498" s="31"/>
      <c r="G498" s="150"/>
      <c r="H498" s="150"/>
      <c r="I498" s="111"/>
      <c r="J498" s="111"/>
      <c r="K498" s="111"/>
      <c r="L498" s="111"/>
      <c r="M498" s="111"/>
      <c r="N498" s="111"/>
      <c r="O498" s="111"/>
      <c r="P498" s="111"/>
      <c r="Q498" s="111"/>
      <c r="R498" s="111"/>
      <c r="S498" s="111"/>
      <c r="T498" s="111"/>
      <c r="U498" s="111"/>
      <c r="V498" s="111"/>
      <c r="W498" s="111"/>
      <c r="X498" s="111"/>
      <c r="Y498" s="111"/>
      <c r="Z498" s="111"/>
    </row>
    <row r="499" ht="12.75" customHeight="1">
      <c r="A499" s="256"/>
      <c r="B499" s="14"/>
      <c r="C499" s="31"/>
      <c r="D499" s="31"/>
      <c r="E499" s="31"/>
      <c r="F499" s="31"/>
      <c r="G499" s="150"/>
      <c r="H499" s="150"/>
      <c r="I499" s="111"/>
      <c r="J499" s="111"/>
      <c r="K499" s="111"/>
      <c r="L499" s="111"/>
      <c r="M499" s="111"/>
      <c r="N499" s="111"/>
      <c r="O499" s="111"/>
      <c r="P499" s="111"/>
      <c r="Q499" s="111"/>
      <c r="R499" s="111"/>
      <c r="S499" s="111"/>
      <c r="T499" s="111"/>
      <c r="U499" s="111"/>
      <c r="V499" s="111"/>
      <c r="W499" s="111"/>
      <c r="X499" s="111"/>
      <c r="Y499" s="111"/>
      <c r="Z499" s="111"/>
    </row>
    <row r="500" ht="12.75" customHeight="1">
      <c r="A500" s="256"/>
      <c r="B500" s="14"/>
      <c r="C500" s="31"/>
      <c r="D500" s="31"/>
      <c r="E500" s="31"/>
      <c r="F500" s="31"/>
      <c r="G500" s="150"/>
      <c r="H500" s="150"/>
      <c r="I500" s="111"/>
      <c r="J500" s="111"/>
      <c r="K500" s="111"/>
      <c r="L500" s="111"/>
      <c r="M500" s="111"/>
      <c r="N500" s="111"/>
      <c r="O500" s="111"/>
      <c r="P500" s="111"/>
      <c r="Q500" s="111"/>
      <c r="R500" s="111"/>
      <c r="S500" s="111"/>
      <c r="T500" s="111"/>
      <c r="U500" s="111"/>
      <c r="V500" s="111"/>
      <c r="W500" s="111"/>
      <c r="X500" s="111"/>
      <c r="Y500" s="111"/>
      <c r="Z500" s="111"/>
    </row>
    <row r="501" ht="12.75" customHeight="1">
      <c r="A501" s="256"/>
      <c r="B501" s="14"/>
      <c r="C501" s="31"/>
      <c r="D501" s="31"/>
      <c r="E501" s="31"/>
      <c r="F501" s="31"/>
      <c r="G501" s="150"/>
      <c r="H501" s="150"/>
      <c r="I501" s="111"/>
      <c r="J501" s="111"/>
      <c r="K501" s="111"/>
      <c r="L501" s="111"/>
      <c r="M501" s="111"/>
      <c r="N501" s="111"/>
      <c r="O501" s="111"/>
      <c r="P501" s="111"/>
      <c r="Q501" s="111"/>
      <c r="R501" s="111"/>
      <c r="S501" s="111"/>
      <c r="T501" s="111"/>
      <c r="U501" s="111"/>
      <c r="V501" s="111"/>
      <c r="W501" s="111"/>
      <c r="X501" s="111"/>
      <c r="Y501" s="111"/>
      <c r="Z501" s="111"/>
    </row>
    <row r="502" ht="12.75" customHeight="1">
      <c r="A502" s="256"/>
      <c r="B502" s="14"/>
      <c r="C502" s="31"/>
      <c r="D502" s="31"/>
      <c r="E502" s="31"/>
      <c r="F502" s="31"/>
      <c r="G502" s="150"/>
      <c r="H502" s="150"/>
      <c r="I502" s="111"/>
      <c r="J502" s="111"/>
      <c r="K502" s="111"/>
      <c r="L502" s="111"/>
      <c r="M502" s="111"/>
      <c r="N502" s="111"/>
      <c r="O502" s="111"/>
      <c r="P502" s="111"/>
      <c r="Q502" s="111"/>
      <c r="R502" s="111"/>
      <c r="S502" s="111"/>
      <c r="T502" s="111"/>
      <c r="U502" s="111"/>
      <c r="V502" s="111"/>
      <c r="W502" s="111"/>
      <c r="X502" s="111"/>
      <c r="Y502" s="111"/>
      <c r="Z502" s="111"/>
    </row>
    <row r="503" ht="12.75" customHeight="1">
      <c r="A503" s="256"/>
      <c r="B503" s="14"/>
      <c r="C503" s="31"/>
      <c r="D503" s="31"/>
      <c r="E503" s="31"/>
      <c r="F503" s="31"/>
      <c r="G503" s="150"/>
      <c r="H503" s="150"/>
      <c r="I503" s="111"/>
      <c r="J503" s="111"/>
      <c r="K503" s="111"/>
      <c r="L503" s="111"/>
      <c r="M503" s="111"/>
      <c r="N503" s="111"/>
      <c r="O503" s="111"/>
      <c r="P503" s="111"/>
      <c r="Q503" s="111"/>
      <c r="R503" s="111"/>
      <c r="S503" s="111"/>
      <c r="T503" s="111"/>
      <c r="U503" s="111"/>
      <c r="V503" s="111"/>
      <c r="W503" s="111"/>
      <c r="X503" s="111"/>
      <c r="Y503" s="111"/>
      <c r="Z503" s="111"/>
    </row>
    <row r="504" ht="12.75" customHeight="1">
      <c r="A504" s="256"/>
      <c r="B504" s="14"/>
      <c r="C504" s="31"/>
      <c r="D504" s="31"/>
      <c r="E504" s="31"/>
      <c r="F504" s="31"/>
      <c r="G504" s="150"/>
      <c r="H504" s="150"/>
      <c r="I504" s="111"/>
      <c r="J504" s="111"/>
      <c r="K504" s="111"/>
      <c r="L504" s="111"/>
      <c r="M504" s="111"/>
      <c r="N504" s="111"/>
      <c r="O504" s="111"/>
      <c r="P504" s="111"/>
      <c r="Q504" s="111"/>
      <c r="R504" s="111"/>
      <c r="S504" s="111"/>
      <c r="T504" s="111"/>
      <c r="U504" s="111"/>
      <c r="V504" s="111"/>
      <c r="W504" s="111"/>
      <c r="X504" s="111"/>
      <c r="Y504" s="111"/>
      <c r="Z504" s="111"/>
    </row>
    <row r="505" ht="12.75" customHeight="1">
      <c r="A505" s="256"/>
      <c r="B505" s="14"/>
      <c r="C505" s="31"/>
      <c r="D505" s="31"/>
      <c r="E505" s="31"/>
      <c r="F505" s="31"/>
      <c r="G505" s="150"/>
      <c r="H505" s="150"/>
      <c r="I505" s="111"/>
      <c r="J505" s="111"/>
      <c r="K505" s="111"/>
      <c r="L505" s="111"/>
      <c r="M505" s="111"/>
      <c r="N505" s="111"/>
      <c r="O505" s="111"/>
      <c r="P505" s="111"/>
      <c r="Q505" s="111"/>
      <c r="R505" s="111"/>
      <c r="S505" s="111"/>
      <c r="T505" s="111"/>
      <c r="U505" s="111"/>
      <c r="V505" s="111"/>
      <c r="W505" s="111"/>
      <c r="X505" s="111"/>
      <c r="Y505" s="111"/>
      <c r="Z505" s="111"/>
    </row>
    <row r="506" ht="12.75" customHeight="1">
      <c r="A506" s="256"/>
      <c r="B506" s="14"/>
      <c r="C506" s="31"/>
      <c r="D506" s="31"/>
      <c r="E506" s="31"/>
      <c r="F506" s="31"/>
      <c r="G506" s="150"/>
      <c r="H506" s="150"/>
      <c r="I506" s="111"/>
      <c r="J506" s="111"/>
      <c r="K506" s="111"/>
      <c r="L506" s="111"/>
      <c r="M506" s="111"/>
      <c r="N506" s="111"/>
      <c r="O506" s="111"/>
      <c r="P506" s="111"/>
      <c r="Q506" s="111"/>
      <c r="R506" s="111"/>
      <c r="S506" s="111"/>
      <c r="T506" s="111"/>
      <c r="U506" s="111"/>
      <c r="V506" s="111"/>
      <c r="W506" s="111"/>
      <c r="X506" s="111"/>
      <c r="Y506" s="111"/>
      <c r="Z506" s="111"/>
    </row>
    <row r="507" ht="12.75" customHeight="1">
      <c r="A507" s="256"/>
      <c r="B507" s="14"/>
      <c r="C507" s="31"/>
      <c r="D507" s="31"/>
      <c r="E507" s="31"/>
      <c r="F507" s="31"/>
      <c r="G507" s="150"/>
      <c r="H507" s="150"/>
      <c r="I507" s="111"/>
      <c r="J507" s="111"/>
      <c r="K507" s="111"/>
      <c r="L507" s="111"/>
      <c r="M507" s="111"/>
      <c r="N507" s="111"/>
      <c r="O507" s="111"/>
      <c r="P507" s="111"/>
      <c r="Q507" s="111"/>
      <c r="R507" s="111"/>
      <c r="S507" s="111"/>
      <c r="T507" s="111"/>
      <c r="U507" s="111"/>
      <c r="V507" s="111"/>
      <c r="W507" s="111"/>
      <c r="X507" s="111"/>
      <c r="Y507" s="111"/>
      <c r="Z507" s="111"/>
    </row>
    <row r="508" ht="12.75" customHeight="1">
      <c r="A508" s="256"/>
      <c r="B508" s="14"/>
      <c r="C508" s="31"/>
      <c r="D508" s="31"/>
      <c r="E508" s="31"/>
      <c r="F508" s="31"/>
      <c r="G508" s="150"/>
      <c r="H508" s="150"/>
      <c r="I508" s="111"/>
      <c r="J508" s="111"/>
      <c r="K508" s="111"/>
      <c r="L508" s="111"/>
      <c r="M508" s="111"/>
      <c r="N508" s="111"/>
      <c r="O508" s="111"/>
      <c r="P508" s="111"/>
      <c r="Q508" s="111"/>
      <c r="R508" s="111"/>
      <c r="S508" s="111"/>
      <c r="T508" s="111"/>
      <c r="U508" s="111"/>
      <c r="V508" s="111"/>
      <c r="W508" s="111"/>
      <c r="X508" s="111"/>
      <c r="Y508" s="111"/>
      <c r="Z508" s="111"/>
    </row>
    <row r="509" ht="12.75" customHeight="1">
      <c r="A509" s="256"/>
      <c r="B509" s="14"/>
      <c r="C509" s="31"/>
      <c r="D509" s="31"/>
      <c r="E509" s="31"/>
      <c r="F509" s="31"/>
      <c r="G509" s="150"/>
      <c r="H509" s="150"/>
      <c r="I509" s="111"/>
      <c r="J509" s="111"/>
      <c r="K509" s="111"/>
      <c r="L509" s="111"/>
      <c r="M509" s="111"/>
      <c r="N509" s="111"/>
      <c r="O509" s="111"/>
      <c r="P509" s="111"/>
      <c r="Q509" s="111"/>
      <c r="R509" s="111"/>
      <c r="S509" s="111"/>
      <c r="T509" s="111"/>
      <c r="U509" s="111"/>
      <c r="V509" s="111"/>
      <c r="W509" s="111"/>
      <c r="X509" s="111"/>
      <c r="Y509" s="111"/>
      <c r="Z509" s="111"/>
    </row>
    <row r="510" ht="12.75" customHeight="1">
      <c r="A510" s="256"/>
      <c r="B510" s="14"/>
      <c r="C510" s="31"/>
      <c r="D510" s="31"/>
      <c r="E510" s="31"/>
      <c r="F510" s="31"/>
      <c r="G510" s="150"/>
      <c r="H510" s="150"/>
      <c r="I510" s="111"/>
      <c r="J510" s="111"/>
      <c r="K510" s="111"/>
      <c r="L510" s="111"/>
      <c r="M510" s="111"/>
      <c r="N510" s="111"/>
      <c r="O510" s="111"/>
      <c r="P510" s="111"/>
      <c r="Q510" s="111"/>
      <c r="R510" s="111"/>
      <c r="S510" s="111"/>
      <c r="T510" s="111"/>
      <c r="U510" s="111"/>
      <c r="V510" s="111"/>
      <c r="W510" s="111"/>
      <c r="X510" s="111"/>
      <c r="Y510" s="111"/>
      <c r="Z510" s="111"/>
    </row>
    <row r="511" ht="12.75" customHeight="1">
      <c r="A511" s="256"/>
      <c r="B511" s="14"/>
      <c r="C511" s="31"/>
      <c r="D511" s="31"/>
      <c r="E511" s="31"/>
      <c r="F511" s="31"/>
      <c r="G511" s="150"/>
      <c r="H511" s="150"/>
      <c r="I511" s="111"/>
      <c r="J511" s="111"/>
      <c r="K511" s="111"/>
      <c r="L511" s="111"/>
      <c r="M511" s="111"/>
      <c r="N511" s="111"/>
      <c r="O511" s="111"/>
      <c r="P511" s="111"/>
      <c r="Q511" s="111"/>
      <c r="R511" s="111"/>
      <c r="S511" s="111"/>
      <c r="T511" s="111"/>
      <c r="U511" s="111"/>
      <c r="V511" s="111"/>
      <c r="W511" s="111"/>
      <c r="X511" s="111"/>
      <c r="Y511" s="111"/>
      <c r="Z511" s="111"/>
    </row>
    <row r="512" ht="12.75" customHeight="1">
      <c r="A512" s="256"/>
      <c r="B512" s="14"/>
      <c r="C512" s="31"/>
      <c r="D512" s="31"/>
      <c r="E512" s="31"/>
      <c r="F512" s="31"/>
      <c r="G512" s="150"/>
      <c r="H512" s="150"/>
      <c r="I512" s="111"/>
      <c r="J512" s="111"/>
      <c r="K512" s="111"/>
      <c r="L512" s="111"/>
      <c r="M512" s="111"/>
      <c r="N512" s="111"/>
      <c r="O512" s="111"/>
      <c r="P512" s="111"/>
      <c r="Q512" s="111"/>
      <c r="R512" s="111"/>
      <c r="S512" s="111"/>
      <c r="T512" s="111"/>
      <c r="U512" s="111"/>
      <c r="V512" s="111"/>
      <c r="W512" s="111"/>
      <c r="X512" s="111"/>
      <c r="Y512" s="111"/>
      <c r="Z512" s="111"/>
    </row>
    <row r="513" ht="12.75" customHeight="1">
      <c r="A513" s="256"/>
      <c r="B513" s="14"/>
      <c r="C513" s="31"/>
      <c r="D513" s="31"/>
      <c r="E513" s="31"/>
      <c r="F513" s="31"/>
      <c r="G513" s="150"/>
      <c r="H513" s="150"/>
      <c r="I513" s="111"/>
      <c r="J513" s="111"/>
      <c r="K513" s="111"/>
      <c r="L513" s="111"/>
      <c r="M513" s="111"/>
      <c r="N513" s="111"/>
      <c r="O513" s="111"/>
      <c r="P513" s="111"/>
      <c r="Q513" s="111"/>
      <c r="R513" s="111"/>
      <c r="S513" s="111"/>
      <c r="T513" s="111"/>
      <c r="U513" s="111"/>
      <c r="V513" s="111"/>
      <c r="W513" s="111"/>
      <c r="X513" s="111"/>
      <c r="Y513" s="111"/>
      <c r="Z513" s="111"/>
    </row>
    <row r="514" ht="12.75" customHeight="1">
      <c r="A514" s="256"/>
      <c r="B514" s="14"/>
      <c r="C514" s="31"/>
      <c r="D514" s="31"/>
      <c r="E514" s="31"/>
      <c r="F514" s="31"/>
      <c r="G514" s="150"/>
      <c r="H514" s="150"/>
      <c r="I514" s="111"/>
      <c r="J514" s="111"/>
      <c r="K514" s="111"/>
      <c r="L514" s="111"/>
      <c r="M514" s="111"/>
      <c r="N514" s="111"/>
      <c r="O514" s="111"/>
      <c r="P514" s="111"/>
      <c r="Q514" s="111"/>
      <c r="R514" s="111"/>
      <c r="S514" s="111"/>
      <c r="T514" s="111"/>
      <c r="U514" s="111"/>
      <c r="V514" s="111"/>
      <c r="W514" s="111"/>
      <c r="X514" s="111"/>
      <c r="Y514" s="111"/>
      <c r="Z514" s="111"/>
    </row>
    <row r="515" ht="12.75" customHeight="1">
      <c r="A515" s="256"/>
      <c r="B515" s="14"/>
      <c r="C515" s="31"/>
      <c r="D515" s="31"/>
      <c r="E515" s="31"/>
      <c r="F515" s="31"/>
      <c r="G515" s="150"/>
      <c r="H515" s="150"/>
      <c r="I515" s="111"/>
      <c r="J515" s="111"/>
      <c r="K515" s="111"/>
      <c r="L515" s="111"/>
      <c r="M515" s="111"/>
      <c r="N515" s="111"/>
      <c r="O515" s="111"/>
      <c r="P515" s="111"/>
      <c r="Q515" s="111"/>
      <c r="R515" s="111"/>
      <c r="S515" s="111"/>
      <c r="T515" s="111"/>
      <c r="U515" s="111"/>
      <c r="V515" s="111"/>
      <c r="W515" s="111"/>
      <c r="X515" s="111"/>
      <c r="Y515" s="111"/>
      <c r="Z515" s="111"/>
    </row>
    <row r="516" ht="12.75" customHeight="1">
      <c r="A516" s="256"/>
      <c r="B516" s="14"/>
      <c r="C516" s="31"/>
      <c r="D516" s="31"/>
      <c r="E516" s="31"/>
      <c r="F516" s="31"/>
      <c r="G516" s="150"/>
      <c r="H516" s="150"/>
      <c r="I516" s="111"/>
      <c r="J516" s="111"/>
      <c r="K516" s="111"/>
      <c r="L516" s="111"/>
      <c r="M516" s="111"/>
      <c r="N516" s="111"/>
      <c r="O516" s="111"/>
      <c r="P516" s="111"/>
      <c r="Q516" s="111"/>
      <c r="R516" s="111"/>
      <c r="S516" s="111"/>
      <c r="T516" s="111"/>
      <c r="U516" s="111"/>
      <c r="V516" s="111"/>
      <c r="W516" s="111"/>
      <c r="X516" s="111"/>
      <c r="Y516" s="111"/>
      <c r="Z516" s="111"/>
    </row>
    <row r="517" ht="12.75" customHeight="1">
      <c r="A517" s="256"/>
      <c r="B517" s="14"/>
      <c r="C517" s="31"/>
      <c r="D517" s="31"/>
      <c r="E517" s="31"/>
      <c r="F517" s="31"/>
      <c r="G517" s="150"/>
      <c r="H517" s="150"/>
      <c r="I517" s="111"/>
      <c r="J517" s="111"/>
      <c r="K517" s="111"/>
      <c r="L517" s="111"/>
      <c r="M517" s="111"/>
      <c r="N517" s="111"/>
      <c r="O517" s="111"/>
      <c r="P517" s="111"/>
      <c r="Q517" s="111"/>
      <c r="R517" s="111"/>
      <c r="S517" s="111"/>
      <c r="T517" s="111"/>
      <c r="U517" s="111"/>
      <c r="V517" s="111"/>
      <c r="W517" s="111"/>
      <c r="X517" s="111"/>
      <c r="Y517" s="111"/>
      <c r="Z517" s="111"/>
    </row>
    <row r="518" ht="12.75" customHeight="1">
      <c r="A518" s="256"/>
      <c r="B518" s="14"/>
      <c r="C518" s="31"/>
      <c r="D518" s="31"/>
      <c r="E518" s="31"/>
      <c r="F518" s="31"/>
      <c r="G518" s="150"/>
      <c r="H518" s="150"/>
      <c r="I518" s="111"/>
      <c r="J518" s="111"/>
      <c r="K518" s="111"/>
      <c r="L518" s="111"/>
      <c r="M518" s="111"/>
      <c r="N518" s="111"/>
      <c r="O518" s="111"/>
      <c r="P518" s="111"/>
      <c r="Q518" s="111"/>
      <c r="R518" s="111"/>
      <c r="S518" s="111"/>
      <c r="T518" s="111"/>
      <c r="U518" s="111"/>
      <c r="V518" s="111"/>
      <c r="W518" s="111"/>
      <c r="X518" s="111"/>
      <c r="Y518" s="111"/>
      <c r="Z518" s="111"/>
    </row>
    <row r="519" ht="12.75" customHeight="1">
      <c r="A519" s="256"/>
      <c r="B519" s="14"/>
      <c r="C519" s="31"/>
      <c r="D519" s="31"/>
      <c r="E519" s="31"/>
      <c r="F519" s="31"/>
      <c r="G519" s="150"/>
      <c r="H519" s="150"/>
      <c r="I519" s="111"/>
      <c r="J519" s="111"/>
      <c r="K519" s="111"/>
      <c r="L519" s="111"/>
      <c r="M519" s="111"/>
      <c r="N519" s="111"/>
      <c r="O519" s="111"/>
      <c r="P519" s="111"/>
      <c r="Q519" s="111"/>
      <c r="R519" s="111"/>
      <c r="S519" s="111"/>
      <c r="T519" s="111"/>
      <c r="U519" s="111"/>
      <c r="V519" s="111"/>
      <c r="W519" s="111"/>
      <c r="X519" s="111"/>
      <c r="Y519" s="111"/>
      <c r="Z519" s="111"/>
    </row>
    <row r="520" ht="12.75" customHeight="1">
      <c r="A520" s="256"/>
      <c r="B520" s="14"/>
      <c r="C520" s="31"/>
      <c r="D520" s="31"/>
      <c r="E520" s="31"/>
      <c r="F520" s="31"/>
      <c r="G520" s="150"/>
      <c r="H520" s="150"/>
      <c r="I520" s="111"/>
      <c r="J520" s="111"/>
      <c r="K520" s="111"/>
      <c r="L520" s="111"/>
      <c r="M520" s="111"/>
      <c r="N520" s="111"/>
      <c r="O520" s="111"/>
      <c r="P520" s="111"/>
      <c r="Q520" s="111"/>
      <c r="R520" s="111"/>
      <c r="S520" s="111"/>
      <c r="T520" s="111"/>
      <c r="U520" s="111"/>
      <c r="V520" s="111"/>
      <c r="W520" s="111"/>
      <c r="X520" s="111"/>
      <c r="Y520" s="111"/>
      <c r="Z520" s="111"/>
    </row>
    <row r="521" ht="12.75" customHeight="1">
      <c r="A521" s="256"/>
      <c r="B521" s="14"/>
      <c r="C521" s="31"/>
      <c r="D521" s="31"/>
      <c r="E521" s="31"/>
      <c r="F521" s="31"/>
      <c r="G521" s="150"/>
      <c r="H521" s="150"/>
      <c r="I521" s="111"/>
      <c r="J521" s="111"/>
      <c r="K521" s="111"/>
      <c r="L521" s="111"/>
      <c r="M521" s="111"/>
      <c r="N521" s="111"/>
      <c r="O521" s="111"/>
      <c r="P521" s="111"/>
      <c r="Q521" s="111"/>
      <c r="R521" s="111"/>
      <c r="S521" s="111"/>
      <c r="T521" s="111"/>
      <c r="U521" s="111"/>
      <c r="V521" s="111"/>
      <c r="W521" s="111"/>
      <c r="X521" s="111"/>
      <c r="Y521" s="111"/>
      <c r="Z521" s="111"/>
    </row>
    <row r="522" ht="12.75" customHeight="1">
      <c r="A522" s="256"/>
      <c r="B522" s="14"/>
      <c r="C522" s="31"/>
      <c r="D522" s="31"/>
      <c r="E522" s="31"/>
      <c r="F522" s="31"/>
      <c r="G522" s="150"/>
      <c r="H522" s="150"/>
      <c r="I522" s="111"/>
      <c r="J522" s="111"/>
      <c r="K522" s="111"/>
      <c r="L522" s="111"/>
      <c r="M522" s="111"/>
      <c r="N522" s="111"/>
      <c r="O522" s="111"/>
      <c r="P522" s="111"/>
      <c r="Q522" s="111"/>
      <c r="R522" s="111"/>
      <c r="S522" s="111"/>
      <c r="T522" s="111"/>
      <c r="U522" s="111"/>
      <c r="V522" s="111"/>
      <c r="W522" s="111"/>
      <c r="X522" s="111"/>
      <c r="Y522" s="111"/>
      <c r="Z522" s="111"/>
    </row>
    <row r="523" ht="12.75" customHeight="1">
      <c r="A523" s="256"/>
      <c r="B523" s="14"/>
      <c r="C523" s="31"/>
      <c r="D523" s="31"/>
      <c r="E523" s="31"/>
      <c r="F523" s="31"/>
      <c r="G523" s="150"/>
      <c r="H523" s="150"/>
      <c r="I523" s="111"/>
      <c r="J523" s="111"/>
      <c r="K523" s="111"/>
      <c r="L523" s="111"/>
      <c r="M523" s="111"/>
      <c r="N523" s="111"/>
      <c r="O523" s="111"/>
      <c r="P523" s="111"/>
      <c r="Q523" s="111"/>
      <c r="R523" s="111"/>
      <c r="S523" s="111"/>
      <c r="T523" s="111"/>
      <c r="U523" s="111"/>
      <c r="V523" s="111"/>
      <c r="W523" s="111"/>
      <c r="X523" s="111"/>
      <c r="Y523" s="111"/>
      <c r="Z523" s="111"/>
    </row>
    <row r="524" ht="12.75" customHeight="1">
      <c r="A524" s="256"/>
      <c r="B524" s="14"/>
      <c r="C524" s="31"/>
      <c r="D524" s="31"/>
      <c r="E524" s="31"/>
      <c r="F524" s="31"/>
      <c r="G524" s="150"/>
      <c r="H524" s="150"/>
      <c r="I524" s="111"/>
      <c r="J524" s="111"/>
      <c r="K524" s="111"/>
      <c r="L524" s="111"/>
      <c r="M524" s="111"/>
      <c r="N524" s="111"/>
      <c r="O524" s="111"/>
      <c r="P524" s="111"/>
      <c r="Q524" s="111"/>
      <c r="R524" s="111"/>
      <c r="S524" s="111"/>
      <c r="T524" s="111"/>
      <c r="U524" s="111"/>
      <c r="V524" s="111"/>
      <c r="W524" s="111"/>
      <c r="X524" s="111"/>
      <c r="Y524" s="111"/>
      <c r="Z524" s="111"/>
    </row>
    <row r="525" ht="12.75" customHeight="1">
      <c r="A525" s="256"/>
      <c r="B525" s="14"/>
      <c r="C525" s="31"/>
      <c r="D525" s="31"/>
      <c r="E525" s="31"/>
      <c r="F525" s="31"/>
      <c r="G525" s="150"/>
      <c r="H525" s="150"/>
      <c r="I525" s="111"/>
      <c r="J525" s="111"/>
      <c r="K525" s="111"/>
      <c r="L525" s="111"/>
      <c r="M525" s="111"/>
      <c r="N525" s="111"/>
      <c r="O525" s="111"/>
      <c r="P525" s="111"/>
      <c r="Q525" s="111"/>
      <c r="R525" s="111"/>
      <c r="S525" s="111"/>
      <c r="T525" s="111"/>
      <c r="U525" s="111"/>
      <c r="V525" s="111"/>
      <c r="W525" s="111"/>
      <c r="X525" s="111"/>
      <c r="Y525" s="111"/>
      <c r="Z525" s="111"/>
    </row>
    <row r="526" ht="12.75" customHeight="1">
      <c r="A526" s="256"/>
      <c r="B526" s="14"/>
      <c r="C526" s="31"/>
      <c r="D526" s="31"/>
      <c r="E526" s="31"/>
      <c r="F526" s="31"/>
      <c r="G526" s="150"/>
      <c r="H526" s="150"/>
      <c r="I526" s="111"/>
      <c r="J526" s="111"/>
      <c r="K526" s="111"/>
      <c r="L526" s="111"/>
      <c r="M526" s="111"/>
      <c r="N526" s="111"/>
      <c r="O526" s="111"/>
      <c r="P526" s="111"/>
      <c r="Q526" s="111"/>
      <c r="R526" s="111"/>
      <c r="S526" s="111"/>
      <c r="T526" s="111"/>
      <c r="U526" s="111"/>
      <c r="V526" s="111"/>
      <c r="W526" s="111"/>
      <c r="X526" s="111"/>
      <c r="Y526" s="111"/>
      <c r="Z526" s="111"/>
    </row>
    <row r="527" ht="12.75" customHeight="1">
      <c r="A527" s="256"/>
      <c r="B527" s="14"/>
      <c r="C527" s="31"/>
      <c r="D527" s="31"/>
      <c r="E527" s="31"/>
      <c r="F527" s="31"/>
      <c r="G527" s="150"/>
      <c r="H527" s="150"/>
      <c r="I527" s="111"/>
      <c r="J527" s="111"/>
      <c r="K527" s="111"/>
      <c r="L527" s="111"/>
      <c r="M527" s="111"/>
      <c r="N527" s="111"/>
      <c r="O527" s="111"/>
      <c r="P527" s="111"/>
      <c r="Q527" s="111"/>
      <c r="R527" s="111"/>
      <c r="S527" s="111"/>
      <c r="T527" s="111"/>
      <c r="U527" s="111"/>
      <c r="V527" s="111"/>
      <c r="W527" s="111"/>
      <c r="X527" s="111"/>
      <c r="Y527" s="111"/>
      <c r="Z527" s="111"/>
    </row>
    <row r="528" ht="12.75" customHeight="1">
      <c r="A528" s="256"/>
      <c r="B528" s="14"/>
      <c r="C528" s="31"/>
      <c r="D528" s="31"/>
      <c r="E528" s="31"/>
      <c r="F528" s="31"/>
      <c r="G528" s="150"/>
      <c r="H528" s="150"/>
      <c r="I528" s="111"/>
      <c r="J528" s="111"/>
      <c r="K528" s="111"/>
      <c r="L528" s="111"/>
      <c r="M528" s="111"/>
      <c r="N528" s="111"/>
      <c r="O528" s="111"/>
      <c r="P528" s="111"/>
      <c r="Q528" s="111"/>
      <c r="R528" s="111"/>
      <c r="S528" s="111"/>
      <c r="T528" s="111"/>
      <c r="U528" s="111"/>
      <c r="V528" s="111"/>
      <c r="W528" s="111"/>
      <c r="X528" s="111"/>
      <c r="Y528" s="111"/>
      <c r="Z528" s="111"/>
    </row>
    <row r="529" ht="12.75" customHeight="1">
      <c r="A529" s="256"/>
      <c r="B529" s="14"/>
      <c r="C529" s="31"/>
      <c r="D529" s="31"/>
      <c r="E529" s="31"/>
      <c r="F529" s="31"/>
      <c r="G529" s="150"/>
      <c r="H529" s="150"/>
      <c r="I529" s="111"/>
      <c r="J529" s="111"/>
      <c r="K529" s="111"/>
      <c r="L529" s="111"/>
      <c r="M529" s="111"/>
      <c r="N529" s="111"/>
      <c r="O529" s="111"/>
      <c r="P529" s="111"/>
      <c r="Q529" s="111"/>
      <c r="R529" s="111"/>
      <c r="S529" s="111"/>
      <c r="T529" s="111"/>
      <c r="U529" s="111"/>
      <c r="V529" s="111"/>
      <c r="W529" s="111"/>
      <c r="X529" s="111"/>
      <c r="Y529" s="111"/>
      <c r="Z529" s="111"/>
    </row>
    <row r="530" ht="12.75" customHeight="1">
      <c r="A530" s="256"/>
      <c r="B530" s="14"/>
      <c r="C530" s="31"/>
      <c r="D530" s="31"/>
      <c r="E530" s="31"/>
      <c r="F530" s="31"/>
      <c r="G530" s="150"/>
      <c r="H530" s="150"/>
      <c r="I530" s="111"/>
      <c r="J530" s="111"/>
      <c r="K530" s="111"/>
      <c r="L530" s="111"/>
      <c r="M530" s="111"/>
      <c r="N530" s="111"/>
      <c r="O530" s="111"/>
      <c r="P530" s="111"/>
      <c r="Q530" s="111"/>
      <c r="R530" s="111"/>
      <c r="S530" s="111"/>
      <c r="T530" s="111"/>
      <c r="U530" s="111"/>
      <c r="V530" s="111"/>
      <c r="W530" s="111"/>
      <c r="X530" s="111"/>
      <c r="Y530" s="111"/>
      <c r="Z530" s="111"/>
    </row>
    <row r="531" ht="12.75" customHeight="1">
      <c r="A531" s="256"/>
      <c r="B531" s="14"/>
      <c r="C531" s="31"/>
      <c r="D531" s="31"/>
      <c r="E531" s="31"/>
      <c r="F531" s="31"/>
      <c r="G531" s="150"/>
      <c r="H531" s="150"/>
      <c r="I531" s="111"/>
      <c r="J531" s="111"/>
      <c r="K531" s="111"/>
      <c r="L531" s="111"/>
      <c r="M531" s="111"/>
      <c r="N531" s="111"/>
      <c r="O531" s="111"/>
      <c r="P531" s="111"/>
      <c r="Q531" s="111"/>
      <c r="R531" s="111"/>
      <c r="S531" s="111"/>
      <c r="T531" s="111"/>
      <c r="U531" s="111"/>
      <c r="V531" s="111"/>
      <c r="W531" s="111"/>
      <c r="X531" s="111"/>
      <c r="Y531" s="111"/>
      <c r="Z531" s="111"/>
    </row>
    <row r="532" ht="12.75" customHeight="1">
      <c r="A532" s="256"/>
      <c r="B532" s="14"/>
      <c r="C532" s="31"/>
      <c r="D532" s="31"/>
      <c r="E532" s="31"/>
      <c r="F532" s="31"/>
      <c r="G532" s="150"/>
      <c r="H532" s="150"/>
      <c r="I532" s="111"/>
      <c r="J532" s="111"/>
      <c r="K532" s="111"/>
      <c r="L532" s="111"/>
      <c r="M532" s="111"/>
      <c r="N532" s="111"/>
      <c r="O532" s="111"/>
      <c r="P532" s="111"/>
      <c r="Q532" s="111"/>
      <c r="R532" s="111"/>
      <c r="S532" s="111"/>
      <c r="T532" s="111"/>
      <c r="U532" s="111"/>
      <c r="V532" s="111"/>
      <c r="W532" s="111"/>
      <c r="X532" s="111"/>
      <c r="Y532" s="111"/>
      <c r="Z532" s="111"/>
    </row>
    <row r="533" ht="12.75" customHeight="1">
      <c r="A533" s="256"/>
      <c r="B533" s="14"/>
      <c r="C533" s="31"/>
      <c r="D533" s="31"/>
      <c r="E533" s="31"/>
      <c r="F533" s="31"/>
      <c r="G533" s="150"/>
      <c r="H533" s="150"/>
      <c r="I533" s="111"/>
      <c r="J533" s="111"/>
      <c r="K533" s="111"/>
      <c r="L533" s="111"/>
      <c r="M533" s="111"/>
      <c r="N533" s="111"/>
      <c r="O533" s="111"/>
      <c r="P533" s="111"/>
      <c r="Q533" s="111"/>
      <c r="R533" s="111"/>
      <c r="S533" s="111"/>
      <c r="T533" s="111"/>
      <c r="U533" s="111"/>
      <c r="V533" s="111"/>
      <c r="W533" s="111"/>
      <c r="X533" s="111"/>
      <c r="Y533" s="111"/>
      <c r="Z533" s="111"/>
    </row>
    <row r="534" ht="12.75" customHeight="1">
      <c r="A534" s="256"/>
      <c r="B534" s="14"/>
      <c r="C534" s="31"/>
      <c r="D534" s="31"/>
      <c r="E534" s="31"/>
      <c r="F534" s="31"/>
      <c r="G534" s="150"/>
      <c r="H534" s="150"/>
      <c r="I534" s="111"/>
      <c r="J534" s="111"/>
      <c r="K534" s="111"/>
      <c r="L534" s="111"/>
      <c r="M534" s="111"/>
      <c r="N534" s="111"/>
      <c r="O534" s="111"/>
      <c r="P534" s="111"/>
      <c r="Q534" s="111"/>
      <c r="R534" s="111"/>
      <c r="S534" s="111"/>
      <c r="T534" s="111"/>
      <c r="U534" s="111"/>
      <c r="V534" s="111"/>
      <c r="W534" s="111"/>
      <c r="X534" s="111"/>
      <c r="Y534" s="111"/>
      <c r="Z534" s="111"/>
    </row>
    <row r="535" ht="12.75" customHeight="1">
      <c r="A535" s="256"/>
      <c r="B535" s="14"/>
      <c r="C535" s="31"/>
      <c r="D535" s="31"/>
      <c r="E535" s="31"/>
      <c r="F535" s="31"/>
      <c r="G535" s="150"/>
      <c r="H535" s="150"/>
      <c r="I535" s="111"/>
      <c r="J535" s="111"/>
      <c r="K535" s="111"/>
      <c r="L535" s="111"/>
      <c r="M535" s="111"/>
      <c r="N535" s="111"/>
      <c r="O535" s="111"/>
      <c r="P535" s="111"/>
      <c r="Q535" s="111"/>
      <c r="R535" s="111"/>
      <c r="S535" s="111"/>
      <c r="T535" s="111"/>
      <c r="U535" s="111"/>
      <c r="V535" s="111"/>
      <c r="W535" s="111"/>
      <c r="X535" s="111"/>
      <c r="Y535" s="111"/>
      <c r="Z535" s="111"/>
    </row>
    <row r="536" ht="12.75" customHeight="1">
      <c r="A536" s="256"/>
      <c r="B536" s="14"/>
      <c r="C536" s="31"/>
      <c r="D536" s="31"/>
      <c r="E536" s="31"/>
      <c r="F536" s="31"/>
      <c r="G536" s="150"/>
      <c r="H536" s="150"/>
      <c r="I536" s="111"/>
      <c r="J536" s="111"/>
      <c r="K536" s="111"/>
      <c r="L536" s="111"/>
      <c r="M536" s="111"/>
      <c r="N536" s="111"/>
      <c r="O536" s="111"/>
      <c r="P536" s="111"/>
      <c r="Q536" s="111"/>
      <c r="R536" s="111"/>
      <c r="S536" s="111"/>
      <c r="T536" s="111"/>
      <c r="U536" s="111"/>
      <c r="V536" s="111"/>
      <c r="W536" s="111"/>
      <c r="X536" s="111"/>
      <c r="Y536" s="111"/>
      <c r="Z536" s="111"/>
    </row>
    <row r="537" ht="12.75" customHeight="1">
      <c r="A537" s="256"/>
      <c r="B537" s="14"/>
      <c r="C537" s="31"/>
      <c r="D537" s="31"/>
      <c r="E537" s="31"/>
      <c r="F537" s="31"/>
      <c r="G537" s="150"/>
      <c r="H537" s="150"/>
      <c r="I537" s="111"/>
      <c r="J537" s="111"/>
      <c r="K537" s="111"/>
      <c r="L537" s="111"/>
      <c r="M537" s="111"/>
      <c r="N537" s="111"/>
      <c r="O537" s="111"/>
      <c r="P537" s="111"/>
      <c r="Q537" s="111"/>
      <c r="R537" s="111"/>
      <c r="S537" s="111"/>
      <c r="T537" s="111"/>
      <c r="U537" s="111"/>
      <c r="V537" s="111"/>
      <c r="W537" s="111"/>
      <c r="X537" s="111"/>
      <c r="Y537" s="111"/>
      <c r="Z537" s="111"/>
    </row>
    <row r="538" ht="12.75" customHeight="1">
      <c r="A538" s="256"/>
      <c r="B538" s="14"/>
      <c r="C538" s="31"/>
      <c r="D538" s="31"/>
      <c r="E538" s="31"/>
      <c r="F538" s="31"/>
      <c r="G538" s="150"/>
      <c r="H538" s="150"/>
      <c r="I538" s="111"/>
      <c r="J538" s="111"/>
      <c r="K538" s="111"/>
      <c r="L538" s="111"/>
      <c r="M538" s="111"/>
      <c r="N538" s="111"/>
      <c r="O538" s="111"/>
      <c r="P538" s="111"/>
      <c r="Q538" s="111"/>
      <c r="R538" s="111"/>
      <c r="S538" s="111"/>
      <c r="T538" s="111"/>
      <c r="U538" s="111"/>
      <c r="V538" s="111"/>
      <c r="W538" s="111"/>
      <c r="X538" s="111"/>
      <c r="Y538" s="111"/>
      <c r="Z538" s="111"/>
    </row>
    <row r="539" ht="12.75" customHeight="1">
      <c r="A539" s="256"/>
      <c r="B539" s="14"/>
      <c r="C539" s="31"/>
      <c r="D539" s="31"/>
      <c r="E539" s="31"/>
      <c r="F539" s="31"/>
      <c r="G539" s="150"/>
      <c r="H539" s="150"/>
      <c r="I539" s="111"/>
      <c r="J539" s="111"/>
      <c r="K539" s="111"/>
      <c r="L539" s="111"/>
      <c r="M539" s="111"/>
      <c r="N539" s="111"/>
      <c r="O539" s="111"/>
      <c r="P539" s="111"/>
      <c r="Q539" s="111"/>
      <c r="R539" s="111"/>
      <c r="S539" s="111"/>
      <c r="T539" s="111"/>
      <c r="U539" s="111"/>
      <c r="V539" s="111"/>
      <c r="W539" s="111"/>
      <c r="X539" s="111"/>
      <c r="Y539" s="111"/>
      <c r="Z539" s="111"/>
    </row>
    <row r="540" ht="12.75" customHeight="1">
      <c r="A540" s="256"/>
      <c r="B540" s="14"/>
      <c r="C540" s="31"/>
      <c r="D540" s="31"/>
      <c r="E540" s="31"/>
      <c r="F540" s="31"/>
      <c r="G540" s="150"/>
      <c r="H540" s="150"/>
      <c r="I540" s="111"/>
      <c r="J540" s="111"/>
      <c r="K540" s="111"/>
      <c r="L540" s="111"/>
      <c r="M540" s="111"/>
      <c r="N540" s="111"/>
      <c r="O540" s="111"/>
      <c r="P540" s="111"/>
      <c r="Q540" s="111"/>
      <c r="R540" s="111"/>
      <c r="S540" s="111"/>
      <c r="T540" s="111"/>
      <c r="U540" s="111"/>
      <c r="V540" s="111"/>
      <c r="W540" s="111"/>
      <c r="X540" s="111"/>
      <c r="Y540" s="111"/>
      <c r="Z540" s="111"/>
    </row>
    <row r="541" ht="12.75" customHeight="1">
      <c r="A541" s="256"/>
      <c r="B541" s="14"/>
      <c r="C541" s="31"/>
      <c r="D541" s="31"/>
      <c r="E541" s="31"/>
      <c r="F541" s="31"/>
      <c r="G541" s="150"/>
      <c r="H541" s="150"/>
      <c r="I541" s="111"/>
      <c r="J541" s="111"/>
      <c r="K541" s="111"/>
      <c r="L541" s="111"/>
      <c r="M541" s="111"/>
      <c r="N541" s="111"/>
      <c r="O541" s="111"/>
      <c r="P541" s="111"/>
      <c r="Q541" s="111"/>
      <c r="R541" s="111"/>
      <c r="S541" s="111"/>
      <c r="T541" s="111"/>
      <c r="U541" s="111"/>
      <c r="V541" s="111"/>
      <c r="W541" s="111"/>
      <c r="X541" s="111"/>
      <c r="Y541" s="111"/>
      <c r="Z541" s="111"/>
    </row>
    <row r="542" ht="12.75" customHeight="1">
      <c r="A542" s="256"/>
      <c r="B542" s="14"/>
      <c r="C542" s="31"/>
      <c r="D542" s="31"/>
      <c r="E542" s="31"/>
      <c r="F542" s="31"/>
      <c r="G542" s="150"/>
      <c r="H542" s="150"/>
      <c r="I542" s="111"/>
      <c r="J542" s="111"/>
      <c r="K542" s="111"/>
      <c r="L542" s="111"/>
      <c r="M542" s="111"/>
      <c r="N542" s="111"/>
      <c r="O542" s="111"/>
      <c r="P542" s="111"/>
      <c r="Q542" s="111"/>
      <c r="R542" s="111"/>
      <c r="S542" s="111"/>
      <c r="T542" s="111"/>
      <c r="U542" s="111"/>
      <c r="V542" s="111"/>
      <c r="W542" s="111"/>
      <c r="X542" s="111"/>
      <c r="Y542" s="111"/>
      <c r="Z542" s="111"/>
    </row>
    <row r="543" ht="12.75" customHeight="1">
      <c r="A543" s="256"/>
      <c r="B543" s="14"/>
      <c r="C543" s="31"/>
      <c r="D543" s="31"/>
      <c r="E543" s="31"/>
      <c r="F543" s="31"/>
      <c r="G543" s="150"/>
      <c r="H543" s="150"/>
      <c r="I543" s="111"/>
      <c r="J543" s="111"/>
      <c r="K543" s="111"/>
      <c r="L543" s="111"/>
      <c r="M543" s="111"/>
      <c r="N543" s="111"/>
      <c r="O543" s="111"/>
      <c r="P543" s="111"/>
      <c r="Q543" s="111"/>
      <c r="R543" s="111"/>
      <c r="S543" s="111"/>
      <c r="T543" s="111"/>
      <c r="U543" s="111"/>
      <c r="V543" s="111"/>
      <c r="W543" s="111"/>
      <c r="X543" s="111"/>
      <c r="Y543" s="111"/>
      <c r="Z543" s="111"/>
    </row>
    <row r="544" ht="12.75" customHeight="1">
      <c r="A544" s="256"/>
      <c r="B544" s="14"/>
      <c r="C544" s="31"/>
      <c r="D544" s="31"/>
      <c r="E544" s="31"/>
      <c r="F544" s="31"/>
      <c r="G544" s="150"/>
      <c r="H544" s="150"/>
      <c r="I544" s="111"/>
      <c r="J544" s="111"/>
      <c r="K544" s="111"/>
      <c r="L544" s="111"/>
      <c r="M544" s="111"/>
      <c r="N544" s="111"/>
      <c r="O544" s="111"/>
      <c r="P544" s="111"/>
      <c r="Q544" s="111"/>
      <c r="R544" s="111"/>
      <c r="S544" s="111"/>
      <c r="T544" s="111"/>
      <c r="U544" s="111"/>
      <c r="V544" s="111"/>
      <c r="W544" s="111"/>
      <c r="X544" s="111"/>
      <c r="Y544" s="111"/>
      <c r="Z544" s="111"/>
    </row>
    <row r="545" ht="12.75" customHeight="1">
      <c r="A545" s="256"/>
      <c r="B545" s="14"/>
      <c r="C545" s="31"/>
      <c r="D545" s="31"/>
      <c r="E545" s="31"/>
      <c r="F545" s="31"/>
      <c r="G545" s="150"/>
      <c r="H545" s="150"/>
      <c r="I545" s="111"/>
      <c r="J545" s="111"/>
      <c r="K545" s="111"/>
      <c r="L545" s="111"/>
      <c r="M545" s="111"/>
      <c r="N545" s="111"/>
      <c r="O545" s="111"/>
      <c r="P545" s="111"/>
      <c r="Q545" s="111"/>
      <c r="R545" s="111"/>
      <c r="S545" s="111"/>
      <c r="T545" s="111"/>
      <c r="U545" s="111"/>
      <c r="V545" s="111"/>
      <c r="W545" s="111"/>
      <c r="X545" s="111"/>
      <c r="Y545" s="111"/>
      <c r="Z545" s="111"/>
    </row>
    <row r="546" ht="12.75" customHeight="1">
      <c r="A546" s="256"/>
      <c r="B546" s="14"/>
      <c r="C546" s="31"/>
      <c r="D546" s="31"/>
      <c r="E546" s="31"/>
      <c r="F546" s="31"/>
      <c r="G546" s="150"/>
      <c r="H546" s="150"/>
      <c r="I546" s="111"/>
      <c r="J546" s="111"/>
      <c r="K546" s="111"/>
      <c r="L546" s="111"/>
      <c r="M546" s="111"/>
      <c r="N546" s="111"/>
      <c r="O546" s="111"/>
      <c r="P546" s="111"/>
      <c r="Q546" s="111"/>
      <c r="R546" s="111"/>
      <c r="S546" s="111"/>
      <c r="T546" s="111"/>
      <c r="U546" s="111"/>
      <c r="V546" s="111"/>
      <c r="W546" s="111"/>
      <c r="X546" s="111"/>
      <c r="Y546" s="111"/>
      <c r="Z546" s="111"/>
    </row>
    <row r="547" ht="12.75" customHeight="1">
      <c r="A547" s="256"/>
      <c r="B547" s="14"/>
      <c r="C547" s="31"/>
      <c r="D547" s="31"/>
      <c r="E547" s="31"/>
      <c r="F547" s="31"/>
      <c r="G547" s="150"/>
      <c r="H547" s="150"/>
      <c r="I547" s="111"/>
      <c r="J547" s="111"/>
      <c r="K547" s="111"/>
      <c r="L547" s="111"/>
      <c r="M547" s="111"/>
      <c r="N547" s="111"/>
      <c r="O547" s="111"/>
      <c r="P547" s="111"/>
      <c r="Q547" s="111"/>
      <c r="R547" s="111"/>
      <c r="S547" s="111"/>
      <c r="T547" s="111"/>
      <c r="U547" s="111"/>
      <c r="V547" s="111"/>
      <c r="W547" s="111"/>
      <c r="X547" s="111"/>
      <c r="Y547" s="111"/>
      <c r="Z547" s="111"/>
    </row>
    <row r="548" ht="12.75" customHeight="1">
      <c r="A548" s="256"/>
      <c r="B548" s="14"/>
      <c r="C548" s="31"/>
      <c r="D548" s="31"/>
      <c r="E548" s="31"/>
      <c r="F548" s="31"/>
      <c r="G548" s="150"/>
      <c r="H548" s="150"/>
      <c r="I548" s="111"/>
      <c r="J548" s="111"/>
      <c r="K548" s="111"/>
      <c r="L548" s="111"/>
      <c r="M548" s="111"/>
      <c r="N548" s="111"/>
      <c r="O548" s="111"/>
      <c r="P548" s="111"/>
      <c r="Q548" s="111"/>
      <c r="R548" s="111"/>
      <c r="S548" s="111"/>
      <c r="T548" s="111"/>
      <c r="U548" s="111"/>
      <c r="V548" s="111"/>
      <c r="W548" s="111"/>
      <c r="X548" s="111"/>
      <c r="Y548" s="111"/>
      <c r="Z548" s="111"/>
    </row>
    <row r="549" ht="12.75" customHeight="1">
      <c r="A549" s="256"/>
      <c r="B549" s="14"/>
      <c r="C549" s="31"/>
      <c r="D549" s="31"/>
      <c r="E549" s="31"/>
      <c r="F549" s="31"/>
      <c r="G549" s="150"/>
      <c r="H549" s="150"/>
      <c r="I549" s="111"/>
      <c r="J549" s="111"/>
      <c r="K549" s="111"/>
      <c r="L549" s="111"/>
      <c r="M549" s="111"/>
      <c r="N549" s="111"/>
      <c r="O549" s="111"/>
      <c r="P549" s="111"/>
      <c r="Q549" s="111"/>
      <c r="R549" s="111"/>
      <c r="S549" s="111"/>
      <c r="T549" s="111"/>
      <c r="U549" s="111"/>
      <c r="V549" s="111"/>
      <c r="W549" s="111"/>
      <c r="X549" s="111"/>
      <c r="Y549" s="111"/>
      <c r="Z549" s="111"/>
    </row>
    <row r="550" ht="12.75" customHeight="1">
      <c r="A550" s="256"/>
      <c r="B550" s="14"/>
      <c r="C550" s="31"/>
      <c r="D550" s="31"/>
      <c r="E550" s="31"/>
      <c r="F550" s="31"/>
      <c r="G550" s="150"/>
      <c r="H550" s="150"/>
      <c r="I550" s="111"/>
      <c r="J550" s="111"/>
      <c r="K550" s="111"/>
      <c r="L550" s="111"/>
      <c r="M550" s="111"/>
      <c r="N550" s="111"/>
      <c r="O550" s="111"/>
      <c r="P550" s="111"/>
      <c r="Q550" s="111"/>
      <c r="R550" s="111"/>
      <c r="S550" s="111"/>
      <c r="T550" s="111"/>
      <c r="U550" s="111"/>
      <c r="V550" s="111"/>
      <c r="W550" s="111"/>
      <c r="X550" s="111"/>
      <c r="Y550" s="111"/>
      <c r="Z550" s="111"/>
    </row>
    <row r="551" ht="12.75" customHeight="1">
      <c r="A551" s="256"/>
      <c r="B551" s="14"/>
      <c r="C551" s="31"/>
      <c r="D551" s="31"/>
      <c r="E551" s="31"/>
      <c r="F551" s="31"/>
      <c r="G551" s="150"/>
      <c r="H551" s="150"/>
      <c r="I551" s="111"/>
      <c r="J551" s="111"/>
      <c r="K551" s="111"/>
      <c r="L551" s="111"/>
      <c r="M551" s="111"/>
      <c r="N551" s="111"/>
      <c r="O551" s="111"/>
      <c r="P551" s="111"/>
      <c r="Q551" s="111"/>
      <c r="R551" s="111"/>
      <c r="S551" s="111"/>
      <c r="T551" s="111"/>
      <c r="U551" s="111"/>
      <c r="V551" s="111"/>
      <c r="W551" s="111"/>
      <c r="X551" s="111"/>
      <c r="Y551" s="111"/>
      <c r="Z551" s="111"/>
    </row>
    <row r="552" ht="12.75" customHeight="1">
      <c r="A552" s="256"/>
      <c r="B552" s="14"/>
      <c r="C552" s="31"/>
      <c r="D552" s="31"/>
      <c r="E552" s="31"/>
      <c r="F552" s="31"/>
      <c r="G552" s="150"/>
      <c r="H552" s="150"/>
      <c r="I552" s="111"/>
      <c r="J552" s="111"/>
      <c r="K552" s="111"/>
      <c r="L552" s="111"/>
      <c r="M552" s="111"/>
      <c r="N552" s="111"/>
      <c r="O552" s="111"/>
      <c r="P552" s="111"/>
      <c r="Q552" s="111"/>
      <c r="R552" s="111"/>
      <c r="S552" s="111"/>
      <c r="T552" s="111"/>
      <c r="U552" s="111"/>
      <c r="V552" s="111"/>
      <c r="W552" s="111"/>
      <c r="X552" s="111"/>
      <c r="Y552" s="111"/>
      <c r="Z552" s="111"/>
    </row>
    <row r="553" ht="12.75" customHeight="1">
      <c r="A553" s="256"/>
      <c r="B553" s="14"/>
      <c r="C553" s="31"/>
      <c r="D553" s="31"/>
      <c r="E553" s="31"/>
      <c r="F553" s="31"/>
      <c r="G553" s="150"/>
      <c r="H553" s="150"/>
      <c r="I553" s="111"/>
      <c r="J553" s="111"/>
      <c r="K553" s="111"/>
      <c r="L553" s="111"/>
      <c r="M553" s="111"/>
      <c r="N553" s="111"/>
      <c r="O553" s="111"/>
      <c r="P553" s="111"/>
      <c r="Q553" s="111"/>
      <c r="R553" s="111"/>
      <c r="S553" s="111"/>
      <c r="T553" s="111"/>
      <c r="U553" s="111"/>
      <c r="V553" s="111"/>
      <c r="W553" s="111"/>
      <c r="X553" s="111"/>
      <c r="Y553" s="111"/>
      <c r="Z553" s="111"/>
    </row>
    <row r="554" ht="12.75" customHeight="1">
      <c r="A554" s="256"/>
      <c r="B554" s="14"/>
      <c r="C554" s="31"/>
      <c r="D554" s="31"/>
      <c r="E554" s="31"/>
      <c r="F554" s="31"/>
      <c r="G554" s="150"/>
      <c r="H554" s="150"/>
      <c r="I554" s="111"/>
      <c r="J554" s="111"/>
      <c r="K554" s="111"/>
      <c r="L554" s="111"/>
      <c r="M554" s="111"/>
      <c r="N554" s="111"/>
      <c r="O554" s="111"/>
      <c r="P554" s="111"/>
      <c r="Q554" s="111"/>
      <c r="R554" s="111"/>
      <c r="S554" s="111"/>
      <c r="T554" s="111"/>
      <c r="U554" s="111"/>
      <c r="V554" s="111"/>
      <c r="W554" s="111"/>
      <c r="X554" s="111"/>
      <c r="Y554" s="111"/>
      <c r="Z554" s="111"/>
    </row>
    <row r="555" ht="12.75" customHeight="1">
      <c r="A555" s="256"/>
      <c r="B555" s="14"/>
      <c r="C555" s="31"/>
      <c r="D555" s="31"/>
      <c r="E555" s="31"/>
      <c r="F555" s="31"/>
      <c r="G555" s="150"/>
      <c r="H555" s="150"/>
      <c r="I555" s="111"/>
      <c r="J555" s="111"/>
      <c r="K555" s="111"/>
      <c r="L555" s="111"/>
      <c r="M555" s="111"/>
      <c r="N555" s="111"/>
      <c r="O555" s="111"/>
      <c r="P555" s="111"/>
      <c r="Q555" s="111"/>
      <c r="R555" s="111"/>
      <c r="S555" s="111"/>
      <c r="T555" s="111"/>
      <c r="U555" s="111"/>
      <c r="V555" s="111"/>
      <c r="W555" s="111"/>
      <c r="X555" s="111"/>
      <c r="Y555" s="111"/>
      <c r="Z555" s="111"/>
    </row>
    <row r="556" ht="12.75" customHeight="1">
      <c r="A556" s="256"/>
      <c r="B556" s="14"/>
      <c r="C556" s="31"/>
      <c r="D556" s="31"/>
      <c r="E556" s="31"/>
      <c r="F556" s="31"/>
      <c r="G556" s="150"/>
      <c r="H556" s="150"/>
      <c r="I556" s="111"/>
      <c r="J556" s="111"/>
      <c r="K556" s="111"/>
      <c r="L556" s="111"/>
      <c r="M556" s="111"/>
      <c r="N556" s="111"/>
      <c r="O556" s="111"/>
      <c r="P556" s="111"/>
      <c r="Q556" s="111"/>
      <c r="R556" s="111"/>
      <c r="S556" s="111"/>
      <c r="T556" s="111"/>
      <c r="U556" s="111"/>
      <c r="V556" s="111"/>
      <c r="W556" s="111"/>
      <c r="X556" s="111"/>
      <c r="Y556" s="111"/>
      <c r="Z556" s="111"/>
    </row>
    <row r="557" ht="12.75" customHeight="1">
      <c r="A557" s="256"/>
      <c r="B557" s="14"/>
      <c r="C557" s="31"/>
      <c r="D557" s="31"/>
      <c r="E557" s="31"/>
      <c r="F557" s="31"/>
      <c r="G557" s="150"/>
      <c r="H557" s="150"/>
      <c r="I557" s="111"/>
      <c r="J557" s="111"/>
      <c r="K557" s="111"/>
      <c r="L557" s="111"/>
      <c r="M557" s="111"/>
      <c r="N557" s="111"/>
      <c r="O557" s="111"/>
      <c r="P557" s="111"/>
      <c r="Q557" s="111"/>
      <c r="R557" s="111"/>
      <c r="S557" s="111"/>
      <c r="T557" s="111"/>
      <c r="U557" s="111"/>
      <c r="V557" s="111"/>
      <c r="W557" s="111"/>
      <c r="X557" s="111"/>
      <c r="Y557" s="111"/>
      <c r="Z557" s="111"/>
    </row>
    <row r="558" ht="12.75" customHeight="1">
      <c r="A558" s="256"/>
      <c r="B558" s="14"/>
      <c r="C558" s="31"/>
      <c r="D558" s="31"/>
      <c r="E558" s="31"/>
      <c r="F558" s="31"/>
      <c r="G558" s="150"/>
      <c r="H558" s="150"/>
      <c r="I558" s="111"/>
      <c r="J558" s="111"/>
      <c r="K558" s="111"/>
      <c r="L558" s="111"/>
      <c r="M558" s="111"/>
      <c r="N558" s="111"/>
      <c r="O558" s="111"/>
      <c r="P558" s="111"/>
      <c r="Q558" s="111"/>
      <c r="R558" s="111"/>
      <c r="S558" s="111"/>
      <c r="T558" s="111"/>
      <c r="U558" s="111"/>
      <c r="V558" s="111"/>
      <c r="W558" s="111"/>
      <c r="X558" s="111"/>
      <c r="Y558" s="111"/>
      <c r="Z558" s="111"/>
    </row>
    <row r="559" ht="12.75" customHeight="1">
      <c r="A559" s="256"/>
      <c r="B559" s="14"/>
      <c r="C559" s="31"/>
      <c r="D559" s="31"/>
      <c r="E559" s="31"/>
      <c r="F559" s="31"/>
      <c r="G559" s="150"/>
      <c r="H559" s="150"/>
      <c r="I559" s="111"/>
      <c r="J559" s="111"/>
      <c r="K559" s="111"/>
      <c r="L559" s="111"/>
      <c r="M559" s="111"/>
      <c r="N559" s="111"/>
      <c r="O559" s="111"/>
      <c r="P559" s="111"/>
      <c r="Q559" s="111"/>
      <c r="R559" s="111"/>
      <c r="S559" s="111"/>
      <c r="T559" s="111"/>
      <c r="U559" s="111"/>
      <c r="V559" s="111"/>
      <c r="W559" s="111"/>
      <c r="X559" s="111"/>
      <c r="Y559" s="111"/>
      <c r="Z559" s="111"/>
    </row>
    <row r="560" ht="12.75" customHeight="1">
      <c r="A560" s="256"/>
      <c r="B560" s="14"/>
      <c r="C560" s="31"/>
      <c r="D560" s="31"/>
      <c r="E560" s="31"/>
      <c r="F560" s="31"/>
      <c r="G560" s="150"/>
      <c r="H560" s="150"/>
      <c r="I560" s="111"/>
      <c r="J560" s="111"/>
      <c r="K560" s="111"/>
      <c r="L560" s="111"/>
      <c r="M560" s="111"/>
      <c r="N560" s="111"/>
      <c r="O560" s="111"/>
      <c r="P560" s="111"/>
      <c r="Q560" s="111"/>
      <c r="R560" s="111"/>
      <c r="S560" s="111"/>
      <c r="T560" s="111"/>
      <c r="U560" s="111"/>
      <c r="V560" s="111"/>
      <c r="W560" s="111"/>
      <c r="X560" s="111"/>
      <c r="Y560" s="111"/>
      <c r="Z560" s="111"/>
    </row>
    <row r="561" ht="12.75" customHeight="1">
      <c r="A561" s="256"/>
      <c r="B561" s="14"/>
      <c r="C561" s="31"/>
      <c r="D561" s="31"/>
      <c r="E561" s="31"/>
      <c r="F561" s="31"/>
      <c r="G561" s="150"/>
      <c r="H561" s="150"/>
      <c r="I561" s="111"/>
      <c r="J561" s="111"/>
      <c r="K561" s="111"/>
      <c r="L561" s="111"/>
      <c r="M561" s="111"/>
      <c r="N561" s="111"/>
      <c r="O561" s="111"/>
      <c r="P561" s="111"/>
      <c r="Q561" s="111"/>
      <c r="R561" s="111"/>
      <c r="S561" s="111"/>
      <c r="T561" s="111"/>
      <c r="U561" s="111"/>
      <c r="V561" s="111"/>
      <c r="W561" s="111"/>
      <c r="X561" s="111"/>
      <c r="Y561" s="111"/>
      <c r="Z561" s="111"/>
    </row>
    <row r="562" ht="12.75" customHeight="1">
      <c r="A562" s="256"/>
      <c r="B562" s="14"/>
      <c r="C562" s="31"/>
      <c r="D562" s="31"/>
      <c r="E562" s="31"/>
      <c r="F562" s="31"/>
      <c r="G562" s="150"/>
      <c r="H562" s="150"/>
      <c r="I562" s="111"/>
      <c r="J562" s="111"/>
      <c r="K562" s="111"/>
      <c r="L562" s="111"/>
      <c r="M562" s="111"/>
      <c r="N562" s="111"/>
      <c r="O562" s="111"/>
      <c r="P562" s="111"/>
      <c r="Q562" s="111"/>
      <c r="R562" s="111"/>
      <c r="S562" s="111"/>
      <c r="T562" s="111"/>
      <c r="U562" s="111"/>
      <c r="V562" s="111"/>
      <c r="W562" s="111"/>
      <c r="X562" s="111"/>
      <c r="Y562" s="111"/>
      <c r="Z562" s="111"/>
    </row>
    <row r="563" ht="12.75" customHeight="1">
      <c r="A563" s="256"/>
      <c r="B563" s="14"/>
      <c r="C563" s="31"/>
      <c r="D563" s="31"/>
      <c r="E563" s="31"/>
      <c r="F563" s="31"/>
      <c r="G563" s="150"/>
      <c r="H563" s="150"/>
      <c r="I563" s="111"/>
      <c r="J563" s="111"/>
      <c r="K563" s="111"/>
      <c r="L563" s="111"/>
      <c r="M563" s="111"/>
      <c r="N563" s="111"/>
      <c r="O563" s="111"/>
      <c r="P563" s="111"/>
      <c r="Q563" s="111"/>
      <c r="R563" s="111"/>
      <c r="S563" s="111"/>
      <c r="T563" s="111"/>
      <c r="U563" s="111"/>
      <c r="V563" s="111"/>
      <c r="W563" s="111"/>
      <c r="X563" s="111"/>
      <c r="Y563" s="111"/>
      <c r="Z563" s="111"/>
    </row>
    <row r="564" ht="12.75" customHeight="1">
      <c r="A564" s="256"/>
      <c r="B564" s="14"/>
      <c r="C564" s="31"/>
      <c r="D564" s="31"/>
      <c r="E564" s="31"/>
      <c r="F564" s="31"/>
      <c r="G564" s="150"/>
      <c r="H564" s="150"/>
      <c r="I564" s="111"/>
      <c r="J564" s="111"/>
      <c r="K564" s="111"/>
      <c r="L564" s="111"/>
      <c r="M564" s="111"/>
      <c r="N564" s="111"/>
      <c r="O564" s="111"/>
      <c r="P564" s="111"/>
      <c r="Q564" s="111"/>
      <c r="R564" s="111"/>
      <c r="S564" s="111"/>
      <c r="T564" s="111"/>
      <c r="U564" s="111"/>
      <c r="V564" s="111"/>
      <c r="W564" s="111"/>
      <c r="X564" s="111"/>
      <c r="Y564" s="111"/>
      <c r="Z564" s="111"/>
    </row>
    <row r="565" ht="12.75" customHeight="1">
      <c r="A565" s="256"/>
      <c r="B565" s="14"/>
      <c r="C565" s="31"/>
      <c r="D565" s="31"/>
      <c r="E565" s="31"/>
      <c r="F565" s="31"/>
      <c r="G565" s="150"/>
      <c r="H565" s="150"/>
      <c r="I565" s="111"/>
      <c r="J565" s="111"/>
      <c r="K565" s="111"/>
      <c r="L565" s="111"/>
      <c r="M565" s="111"/>
      <c r="N565" s="111"/>
      <c r="O565" s="111"/>
      <c r="P565" s="111"/>
      <c r="Q565" s="111"/>
      <c r="R565" s="111"/>
      <c r="S565" s="111"/>
      <c r="T565" s="111"/>
      <c r="U565" s="111"/>
      <c r="V565" s="111"/>
      <c r="W565" s="111"/>
      <c r="X565" s="111"/>
      <c r="Y565" s="111"/>
      <c r="Z565" s="111"/>
    </row>
    <row r="566" ht="12.75" customHeight="1">
      <c r="A566" s="256"/>
      <c r="B566" s="14"/>
      <c r="C566" s="31"/>
      <c r="D566" s="31"/>
      <c r="E566" s="31"/>
      <c r="F566" s="31"/>
      <c r="G566" s="150"/>
      <c r="H566" s="150"/>
      <c r="I566" s="111"/>
      <c r="J566" s="111"/>
      <c r="K566" s="111"/>
      <c r="L566" s="111"/>
      <c r="M566" s="111"/>
      <c r="N566" s="111"/>
      <c r="O566" s="111"/>
      <c r="P566" s="111"/>
      <c r="Q566" s="111"/>
      <c r="R566" s="111"/>
      <c r="S566" s="111"/>
      <c r="T566" s="111"/>
      <c r="U566" s="111"/>
      <c r="V566" s="111"/>
      <c r="W566" s="111"/>
      <c r="X566" s="111"/>
      <c r="Y566" s="111"/>
      <c r="Z566" s="111"/>
    </row>
    <row r="567" ht="12.75" customHeight="1">
      <c r="A567" s="256"/>
      <c r="B567" s="14"/>
      <c r="C567" s="31"/>
      <c r="D567" s="31"/>
      <c r="E567" s="31"/>
      <c r="F567" s="31"/>
      <c r="G567" s="150"/>
      <c r="H567" s="150"/>
      <c r="I567" s="111"/>
      <c r="J567" s="111"/>
      <c r="K567" s="111"/>
      <c r="L567" s="111"/>
      <c r="M567" s="111"/>
      <c r="N567" s="111"/>
      <c r="O567" s="111"/>
      <c r="P567" s="111"/>
      <c r="Q567" s="111"/>
      <c r="R567" s="111"/>
      <c r="S567" s="111"/>
      <c r="T567" s="111"/>
      <c r="U567" s="111"/>
      <c r="V567" s="111"/>
      <c r="W567" s="111"/>
      <c r="X567" s="111"/>
      <c r="Y567" s="111"/>
      <c r="Z567" s="111"/>
    </row>
    <row r="568" ht="12.75" customHeight="1">
      <c r="A568" s="256"/>
      <c r="B568" s="14"/>
      <c r="C568" s="31"/>
      <c r="D568" s="31"/>
      <c r="E568" s="31"/>
      <c r="F568" s="31"/>
      <c r="G568" s="150"/>
      <c r="H568" s="150"/>
      <c r="I568" s="111"/>
      <c r="J568" s="111"/>
      <c r="K568" s="111"/>
      <c r="L568" s="111"/>
      <c r="M568" s="111"/>
      <c r="N568" s="111"/>
      <c r="O568" s="111"/>
      <c r="P568" s="111"/>
      <c r="Q568" s="111"/>
      <c r="R568" s="111"/>
      <c r="S568" s="111"/>
      <c r="T568" s="111"/>
      <c r="U568" s="111"/>
      <c r="V568" s="111"/>
      <c r="W568" s="111"/>
      <c r="X568" s="111"/>
      <c r="Y568" s="111"/>
      <c r="Z568" s="111"/>
    </row>
    <row r="569" ht="12.75" customHeight="1">
      <c r="A569" s="256"/>
      <c r="B569" s="14"/>
      <c r="C569" s="31"/>
      <c r="D569" s="31"/>
      <c r="E569" s="31"/>
      <c r="F569" s="31"/>
      <c r="G569" s="150"/>
      <c r="H569" s="150"/>
      <c r="I569" s="111"/>
      <c r="J569" s="111"/>
      <c r="K569" s="111"/>
      <c r="L569" s="111"/>
      <c r="M569" s="111"/>
      <c r="N569" s="111"/>
      <c r="O569" s="111"/>
      <c r="P569" s="111"/>
      <c r="Q569" s="111"/>
      <c r="R569" s="111"/>
      <c r="S569" s="111"/>
      <c r="T569" s="111"/>
      <c r="U569" s="111"/>
      <c r="V569" s="111"/>
      <c r="W569" s="111"/>
      <c r="X569" s="111"/>
      <c r="Y569" s="111"/>
      <c r="Z569" s="111"/>
    </row>
    <row r="570" ht="12.75" customHeight="1">
      <c r="A570" s="256"/>
      <c r="B570" s="14"/>
      <c r="C570" s="31"/>
      <c r="D570" s="31"/>
      <c r="E570" s="31"/>
      <c r="F570" s="31"/>
      <c r="G570" s="150"/>
      <c r="H570" s="150"/>
      <c r="I570" s="111"/>
      <c r="J570" s="111"/>
      <c r="K570" s="111"/>
      <c r="L570" s="111"/>
      <c r="M570" s="111"/>
      <c r="N570" s="111"/>
      <c r="O570" s="111"/>
      <c r="P570" s="111"/>
      <c r="Q570" s="111"/>
      <c r="R570" s="111"/>
      <c r="S570" s="111"/>
      <c r="T570" s="111"/>
      <c r="U570" s="111"/>
      <c r="V570" s="111"/>
      <c r="W570" s="111"/>
      <c r="X570" s="111"/>
      <c r="Y570" s="111"/>
      <c r="Z570" s="111"/>
    </row>
    <row r="571" ht="12.75" customHeight="1">
      <c r="A571" s="256"/>
      <c r="B571" s="14"/>
      <c r="C571" s="31"/>
      <c r="D571" s="31"/>
      <c r="E571" s="31"/>
      <c r="F571" s="31"/>
      <c r="G571" s="150"/>
      <c r="H571" s="150"/>
      <c r="I571" s="111"/>
      <c r="J571" s="111"/>
      <c r="K571" s="111"/>
      <c r="L571" s="111"/>
      <c r="M571" s="111"/>
      <c r="N571" s="111"/>
      <c r="O571" s="111"/>
      <c r="P571" s="111"/>
      <c r="Q571" s="111"/>
      <c r="R571" s="111"/>
      <c r="S571" s="111"/>
      <c r="T571" s="111"/>
      <c r="U571" s="111"/>
      <c r="V571" s="111"/>
      <c r="W571" s="111"/>
      <c r="X571" s="111"/>
      <c r="Y571" s="111"/>
      <c r="Z571" s="111"/>
    </row>
    <row r="572" ht="12.75" customHeight="1">
      <c r="A572" s="256"/>
      <c r="B572" s="14"/>
      <c r="C572" s="31"/>
      <c r="D572" s="31"/>
      <c r="E572" s="31"/>
      <c r="F572" s="31"/>
      <c r="G572" s="150"/>
      <c r="H572" s="150"/>
      <c r="I572" s="111"/>
      <c r="J572" s="111"/>
      <c r="K572" s="111"/>
      <c r="L572" s="111"/>
      <c r="M572" s="111"/>
      <c r="N572" s="111"/>
      <c r="O572" s="111"/>
      <c r="P572" s="111"/>
      <c r="Q572" s="111"/>
      <c r="R572" s="111"/>
      <c r="S572" s="111"/>
      <c r="T572" s="111"/>
      <c r="U572" s="111"/>
      <c r="V572" s="111"/>
      <c r="W572" s="111"/>
      <c r="X572" s="111"/>
      <c r="Y572" s="111"/>
      <c r="Z572" s="111"/>
    </row>
    <row r="573" ht="12.75" customHeight="1">
      <c r="A573" s="256"/>
      <c r="B573" s="14"/>
      <c r="C573" s="31"/>
      <c r="D573" s="31"/>
      <c r="E573" s="31"/>
      <c r="F573" s="31"/>
      <c r="G573" s="150"/>
      <c r="H573" s="150"/>
      <c r="I573" s="111"/>
      <c r="J573" s="111"/>
      <c r="K573" s="111"/>
      <c r="L573" s="111"/>
      <c r="M573" s="111"/>
      <c r="N573" s="111"/>
      <c r="O573" s="111"/>
      <c r="P573" s="111"/>
      <c r="Q573" s="111"/>
      <c r="R573" s="111"/>
      <c r="S573" s="111"/>
      <c r="T573" s="111"/>
      <c r="U573" s="111"/>
      <c r="V573" s="111"/>
      <c r="W573" s="111"/>
      <c r="X573" s="111"/>
      <c r="Y573" s="111"/>
      <c r="Z573" s="111"/>
    </row>
    <row r="574" ht="12.75" customHeight="1">
      <c r="A574" s="256"/>
      <c r="B574" s="14"/>
      <c r="C574" s="31"/>
      <c r="D574" s="31"/>
      <c r="E574" s="31"/>
      <c r="F574" s="31"/>
      <c r="G574" s="150"/>
      <c r="H574" s="150"/>
      <c r="I574" s="111"/>
      <c r="J574" s="111"/>
      <c r="K574" s="111"/>
      <c r="L574" s="111"/>
      <c r="M574" s="111"/>
      <c r="N574" s="111"/>
      <c r="O574" s="111"/>
      <c r="P574" s="111"/>
      <c r="Q574" s="111"/>
      <c r="R574" s="111"/>
      <c r="S574" s="111"/>
      <c r="T574" s="111"/>
      <c r="U574" s="111"/>
      <c r="V574" s="111"/>
      <c r="W574" s="111"/>
      <c r="X574" s="111"/>
      <c r="Y574" s="111"/>
      <c r="Z574" s="111"/>
    </row>
    <row r="575" ht="12.75" customHeight="1">
      <c r="A575" s="256"/>
      <c r="B575" s="14"/>
      <c r="C575" s="31"/>
      <c r="D575" s="31"/>
      <c r="E575" s="31"/>
      <c r="F575" s="31"/>
      <c r="G575" s="150"/>
      <c r="H575" s="150"/>
      <c r="I575" s="111"/>
      <c r="J575" s="111"/>
      <c r="K575" s="111"/>
      <c r="L575" s="111"/>
      <c r="M575" s="111"/>
      <c r="N575" s="111"/>
      <c r="O575" s="111"/>
      <c r="P575" s="111"/>
      <c r="Q575" s="111"/>
      <c r="R575" s="111"/>
      <c r="S575" s="111"/>
      <c r="T575" s="111"/>
      <c r="U575" s="111"/>
      <c r="V575" s="111"/>
      <c r="W575" s="111"/>
      <c r="X575" s="111"/>
      <c r="Y575" s="111"/>
      <c r="Z575" s="111"/>
    </row>
    <row r="576" ht="12.75" customHeight="1">
      <c r="A576" s="256"/>
      <c r="B576" s="14"/>
      <c r="C576" s="31"/>
      <c r="D576" s="31"/>
      <c r="E576" s="31"/>
      <c r="F576" s="31"/>
      <c r="G576" s="150"/>
      <c r="H576" s="150"/>
      <c r="I576" s="111"/>
      <c r="J576" s="111"/>
      <c r="K576" s="111"/>
      <c r="L576" s="111"/>
      <c r="M576" s="111"/>
      <c r="N576" s="111"/>
      <c r="O576" s="111"/>
      <c r="P576" s="111"/>
      <c r="Q576" s="111"/>
      <c r="R576" s="111"/>
      <c r="S576" s="111"/>
      <c r="T576" s="111"/>
      <c r="U576" s="111"/>
      <c r="V576" s="111"/>
      <c r="W576" s="111"/>
      <c r="X576" s="111"/>
      <c r="Y576" s="111"/>
      <c r="Z576" s="111"/>
    </row>
    <row r="577" ht="12.75" customHeight="1">
      <c r="A577" s="256"/>
      <c r="B577" s="14"/>
      <c r="C577" s="31"/>
      <c r="D577" s="31"/>
      <c r="E577" s="31"/>
      <c r="F577" s="31"/>
      <c r="G577" s="150"/>
      <c r="H577" s="150"/>
      <c r="I577" s="111"/>
      <c r="J577" s="111"/>
      <c r="K577" s="111"/>
      <c r="L577" s="111"/>
      <c r="M577" s="111"/>
      <c r="N577" s="111"/>
      <c r="O577" s="111"/>
      <c r="P577" s="111"/>
      <c r="Q577" s="111"/>
      <c r="R577" s="111"/>
      <c r="S577" s="111"/>
      <c r="T577" s="111"/>
      <c r="U577" s="111"/>
      <c r="V577" s="111"/>
      <c r="W577" s="111"/>
      <c r="X577" s="111"/>
      <c r="Y577" s="111"/>
      <c r="Z577" s="111"/>
    </row>
    <row r="578" ht="12.75" customHeight="1">
      <c r="A578" s="256"/>
      <c r="B578" s="14"/>
      <c r="C578" s="31"/>
      <c r="D578" s="31"/>
      <c r="E578" s="31"/>
      <c r="F578" s="31"/>
      <c r="G578" s="150"/>
      <c r="H578" s="150"/>
      <c r="I578" s="111"/>
      <c r="J578" s="111"/>
      <c r="K578" s="111"/>
      <c r="L578" s="111"/>
      <c r="M578" s="111"/>
      <c r="N578" s="111"/>
      <c r="O578" s="111"/>
      <c r="P578" s="111"/>
      <c r="Q578" s="111"/>
      <c r="R578" s="111"/>
      <c r="S578" s="111"/>
      <c r="T578" s="111"/>
      <c r="U578" s="111"/>
      <c r="V578" s="111"/>
      <c r="W578" s="111"/>
      <c r="X578" s="111"/>
      <c r="Y578" s="111"/>
      <c r="Z578" s="111"/>
    </row>
    <row r="579" ht="12.75" customHeight="1">
      <c r="A579" s="256"/>
      <c r="B579" s="14"/>
      <c r="C579" s="31"/>
      <c r="D579" s="31"/>
      <c r="E579" s="31"/>
      <c r="F579" s="31"/>
      <c r="G579" s="150"/>
      <c r="H579" s="150"/>
      <c r="I579" s="111"/>
      <c r="J579" s="111"/>
      <c r="K579" s="111"/>
      <c r="L579" s="111"/>
      <c r="M579" s="111"/>
      <c r="N579" s="111"/>
      <c r="O579" s="111"/>
      <c r="P579" s="111"/>
      <c r="Q579" s="111"/>
      <c r="R579" s="111"/>
      <c r="S579" s="111"/>
      <c r="T579" s="111"/>
      <c r="U579" s="111"/>
      <c r="V579" s="111"/>
      <c r="W579" s="111"/>
      <c r="X579" s="111"/>
      <c r="Y579" s="111"/>
      <c r="Z579" s="111"/>
    </row>
    <row r="580" ht="12.75" customHeight="1">
      <c r="A580" s="256"/>
      <c r="B580" s="14"/>
      <c r="C580" s="31"/>
      <c r="D580" s="31"/>
      <c r="E580" s="31"/>
      <c r="F580" s="31"/>
      <c r="G580" s="150"/>
      <c r="H580" s="150"/>
      <c r="I580" s="111"/>
      <c r="J580" s="111"/>
      <c r="K580" s="111"/>
      <c r="L580" s="111"/>
      <c r="M580" s="111"/>
      <c r="N580" s="111"/>
      <c r="O580" s="111"/>
      <c r="P580" s="111"/>
      <c r="Q580" s="111"/>
      <c r="R580" s="111"/>
      <c r="S580" s="111"/>
      <c r="T580" s="111"/>
      <c r="U580" s="111"/>
      <c r="V580" s="111"/>
      <c r="W580" s="111"/>
      <c r="X580" s="111"/>
      <c r="Y580" s="111"/>
      <c r="Z580" s="111"/>
    </row>
    <row r="581" ht="12.75" customHeight="1">
      <c r="A581" s="256"/>
      <c r="B581" s="14"/>
      <c r="C581" s="31"/>
      <c r="D581" s="31"/>
      <c r="E581" s="31"/>
      <c r="F581" s="31"/>
      <c r="G581" s="150"/>
      <c r="H581" s="150"/>
      <c r="I581" s="111"/>
      <c r="J581" s="111"/>
      <c r="K581" s="111"/>
      <c r="L581" s="111"/>
      <c r="M581" s="111"/>
      <c r="N581" s="111"/>
      <c r="O581" s="111"/>
      <c r="P581" s="111"/>
      <c r="Q581" s="111"/>
      <c r="R581" s="111"/>
      <c r="S581" s="111"/>
      <c r="T581" s="111"/>
      <c r="U581" s="111"/>
      <c r="V581" s="111"/>
      <c r="W581" s="111"/>
      <c r="X581" s="111"/>
      <c r="Y581" s="111"/>
      <c r="Z581" s="111"/>
    </row>
    <row r="582" ht="12.75" customHeight="1">
      <c r="A582" s="256"/>
      <c r="B582" s="14"/>
      <c r="C582" s="31"/>
      <c r="D582" s="31"/>
      <c r="E582" s="31"/>
      <c r="F582" s="31"/>
      <c r="G582" s="150"/>
      <c r="H582" s="150"/>
      <c r="I582" s="111"/>
      <c r="J582" s="111"/>
      <c r="K582" s="111"/>
      <c r="L582" s="111"/>
      <c r="M582" s="111"/>
      <c r="N582" s="111"/>
      <c r="O582" s="111"/>
      <c r="P582" s="111"/>
      <c r="Q582" s="111"/>
      <c r="R582" s="111"/>
      <c r="S582" s="111"/>
      <c r="T582" s="111"/>
      <c r="U582" s="111"/>
      <c r="V582" s="111"/>
      <c r="W582" s="111"/>
      <c r="X582" s="111"/>
      <c r="Y582" s="111"/>
      <c r="Z582" s="111"/>
    </row>
    <row r="583" ht="12.75" customHeight="1">
      <c r="A583" s="256"/>
      <c r="B583" s="14"/>
      <c r="C583" s="31"/>
      <c r="D583" s="31"/>
      <c r="E583" s="31"/>
      <c r="F583" s="31"/>
      <c r="G583" s="150"/>
      <c r="H583" s="150"/>
      <c r="I583" s="111"/>
      <c r="J583" s="111"/>
      <c r="K583" s="111"/>
      <c r="L583" s="111"/>
      <c r="M583" s="111"/>
      <c r="N583" s="111"/>
      <c r="O583" s="111"/>
      <c r="P583" s="111"/>
      <c r="Q583" s="111"/>
      <c r="R583" s="111"/>
      <c r="S583" s="111"/>
      <c r="T583" s="111"/>
      <c r="U583" s="111"/>
      <c r="V583" s="111"/>
      <c r="W583" s="111"/>
      <c r="X583" s="111"/>
      <c r="Y583" s="111"/>
      <c r="Z583" s="111"/>
    </row>
    <row r="584" ht="12.75" customHeight="1">
      <c r="A584" s="256"/>
      <c r="B584" s="14"/>
      <c r="C584" s="31"/>
      <c r="D584" s="31"/>
      <c r="E584" s="31"/>
      <c r="F584" s="31"/>
      <c r="G584" s="150"/>
      <c r="H584" s="150"/>
      <c r="I584" s="111"/>
      <c r="J584" s="111"/>
      <c r="K584" s="111"/>
      <c r="L584" s="111"/>
      <c r="M584" s="111"/>
      <c r="N584" s="111"/>
      <c r="O584" s="111"/>
      <c r="P584" s="111"/>
      <c r="Q584" s="111"/>
      <c r="R584" s="111"/>
      <c r="S584" s="111"/>
      <c r="T584" s="111"/>
      <c r="U584" s="111"/>
      <c r="V584" s="111"/>
      <c r="W584" s="111"/>
      <c r="X584" s="111"/>
      <c r="Y584" s="111"/>
      <c r="Z584" s="111"/>
    </row>
    <row r="585" ht="12.75" customHeight="1">
      <c r="A585" s="256"/>
      <c r="B585" s="14"/>
      <c r="C585" s="31"/>
      <c r="D585" s="31"/>
      <c r="E585" s="31"/>
      <c r="F585" s="31"/>
      <c r="G585" s="150"/>
      <c r="H585" s="150"/>
      <c r="I585" s="111"/>
      <c r="J585" s="111"/>
      <c r="K585" s="111"/>
      <c r="L585" s="111"/>
      <c r="M585" s="111"/>
      <c r="N585" s="111"/>
      <c r="O585" s="111"/>
      <c r="P585" s="111"/>
      <c r="Q585" s="111"/>
      <c r="R585" s="111"/>
      <c r="S585" s="111"/>
      <c r="T585" s="111"/>
      <c r="U585" s="111"/>
      <c r="V585" s="111"/>
      <c r="W585" s="111"/>
      <c r="X585" s="111"/>
      <c r="Y585" s="111"/>
      <c r="Z585" s="111"/>
    </row>
    <row r="586" ht="12.75" customHeight="1">
      <c r="A586" s="256"/>
      <c r="B586" s="14"/>
      <c r="C586" s="31"/>
      <c r="D586" s="31"/>
      <c r="E586" s="31"/>
      <c r="F586" s="31"/>
      <c r="G586" s="150"/>
      <c r="H586" s="150"/>
      <c r="I586" s="111"/>
      <c r="J586" s="111"/>
      <c r="K586" s="111"/>
      <c r="L586" s="111"/>
      <c r="M586" s="111"/>
      <c r="N586" s="111"/>
      <c r="O586" s="111"/>
      <c r="P586" s="111"/>
      <c r="Q586" s="111"/>
      <c r="R586" s="111"/>
      <c r="S586" s="111"/>
      <c r="T586" s="111"/>
      <c r="U586" s="111"/>
      <c r="V586" s="111"/>
      <c r="W586" s="111"/>
      <c r="X586" s="111"/>
      <c r="Y586" s="111"/>
      <c r="Z586" s="111"/>
    </row>
    <row r="587" ht="12.75" customHeight="1">
      <c r="A587" s="256"/>
      <c r="B587" s="14"/>
      <c r="C587" s="31"/>
      <c r="D587" s="31"/>
      <c r="E587" s="31"/>
      <c r="F587" s="31"/>
      <c r="G587" s="150"/>
      <c r="H587" s="150"/>
      <c r="I587" s="111"/>
      <c r="J587" s="111"/>
      <c r="K587" s="111"/>
      <c r="L587" s="111"/>
      <c r="M587" s="111"/>
      <c r="N587" s="111"/>
      <c r="O587" s="111"/>
      <c r="P587" s="111"/>
      <c r="Q587" s="111"/>
      <c r="R587" s="111"/>
      <c r="S587" s="111"/>
      <c r="T587" s="111"/>
      <c r="U587" s="111"/>
      <c r="V587" s="111"/>
      <c r="W587" s="111"/>
      <c r="X587" s="111"/>
      <c r="Y587" s="111"/>
      <c r="Z587" s="111"/>
    </row>
    <row r="588" ht="12.75" customHeight="1">
      <c r="A588" s="256"/>
      <c r="B588" s="14"/>
      <c r="C588" s="31"/>
      <c r="D588" s="31"/>
      <c r="E588" s="31"/>
      <c r="F588" s="31"/>
      <c r="G588" s="150"/>
      <c r="H588" s="150"/>
      <c r="I588" s="111"/>
      <c r="J588" s="111"/>
      <c r="K588" s="111"/>
      <c r="L588" s="111"/>
      <c r="M588" s="111"/>
      <c r="N588" s="111"/>
      <c r="O588" s="111"/>
      <c r="P588" s="111"/>
      <c r="Q588" s="111"/>
      <c r="R588" s="111"/>
      <c r="S588" s="111"/>
      <c r="T588" s="111"/>
      <c r="U588" s="111"/>
      <c r="V588" s="111"/>
      <c r="W588" s="111"/>
      <c r="X588" s="111"/>
      <c r="Y588" s="111"/>
      <c r="Z588" s="111"/>
    </row>
    <row r="589" ht="12.75" customHeight="1">
      <c r="A589" s="256"/>
      <c r="B589" s="14"/>
      <c r="C589" s="31"/>
      <c r="D589" s="31"/>
      <c r="E589" s="31"/>
      <c r="F589" s="31"/>
      <c r="G589" s="150"/>
      <c r="H589" s="150"/>
      <c r="I589" s="111"/>
      <c r="J589" s="111"/>
      <c r="K589" s="111"/>
      <c r="L589" s="111"/>
      <c r="M589" s="111"/>
      <c r="N589" s="111"/>
      <c r="O589" s="111"/>
      <c r="P589" s="111"/>
      <c r="Q589" s="111"/>
      <c r="R589" s="111"/>
      <c r="S589" s="111"/>
      <c r="T589" s="111"/>
      <c r="U589" s="111"/>
      <c r="V589" s="111"/>
      <c r="W589" s="111"/>
      <c r="X589" s="111"/>
      <c r="Y589" s="111"/>
      <c r="Z589" s="111"/>
    </row>
    <row r="590" ht="12.75" customHeight="1">
      <c r="A590" s="256"/>
      <c r="B590" s="14"/>
      <c r="C590" s="31"/>
      <c r="D590" s="31"/>
      <c r="E590" s="31"/>
      <c r="F590" s="31"/>
      <c r="G590" s="150"/>
      <c r="H590" s="150"/>
      <c r="I590" s="111"/>
      <c r="J590" s="111"/>
      <c r="K590" s="111"/>
      <c r="L590" s="111"/>
      <c r="M590" s="111"/>
      <c r="N590" s="111"/>
      <c r="O590" s="111"/>
      <c r="P590" s="111"/>
      <c r="Q590" s="111"/>
      <c r="R590" s="111"/>
      <c r="S590" s="111"/>
      <c r="T590" s="111"/>
      <c r="U590" s="111"/>
      <c r="V590" s="111"/>
      <c r="W590" s="111"/>
      <c r="X590" s="111"/>
      <c r="Y590" s="111"/>
      <c r="Z590" s="111"/>
    </row>
    <row r="591" ht="12.75" customHeight="1">
      <c r="A591" s="256"/>
      <c r="B591" s="14"/>
      <c r="C591" s="31"/>
      <c r="D591" s="31"/>
      <c r="E591" s="31"/>
      <c r="F591" s="31"/>
      <c r="G591" s="150"/>
      <c r="H591" s="150"/>
      <c r="I591" s="111"/>
      <c r="J591" s="111"/>
      <c r="K591" s="111"/>
      <c r="L591" s="111"/>
      <c r="M591" s="111"/>
      <c r="N591" s="111"/>
      <c r="O591" s="111"/>
      <c r="P591" s="111"/>
      <c r="Q591" s="111"/>
      <c r="R591" s="111"/>
      <c r="S591" s="111"/>
      <c r="T591" s="111"/>
      <c r="U591" s="111"/>
      <c r="V591" s="111"/>
      <c r="W591" s="111"/>
      <c r="X591" s="111"/>
      <c r="Y591" s="111"/>
      <c r="Z591" s="111"/>
    </row>
    <row r="592" ht="12.75" customHeight="1">
      <c r="A592" s="256"/>
      <c r="B592" s="14"/>
      <c r="C592" s="31"/>
      <c r="D592" s="31"/>
      <c r="E592" s="31"/>
      <c r="F592" s="31"/>
      <c r="G592" s="150"/>
      <c r="H592" s="150"/>
      <c r="I592" s="111"/>
      <c r="J592" s="111"/>
      <c r="K592" s="111"/>
      <c r="L592" s="111"/>
      <c r="M592" s="111"/>
      <c r="N592" s="111"/>
      <c r="O592" s="111"/>
      <c r="P592" s="111"/>
      <c r="Q592" s="111"/>
      <c r="R592" s="111"/>
      <c r="S592" s="111"/>
      <c r="T592" s="111"/>
      <c r="U592" s="111"/>
      <c r="V592" s="111"/>
      <c r="W592" s="111"/>
      <c r="X592" s="111"/>
      <c r="Y592" s="111"/>
      <c r="Z592" s="111"/>
    </row>
    <row r="593" ht="12.75" customHeight="1">
      <c r="A593" s="256"/>
      <c r="B593" s="14"/>
      <c r="C593" s="31"/>
      <c r="D593" s="31"/>
      <c r="E593" s="31"/>
      <c r="F593" s="31"/>
      <c r="G593" s="150"/>
      <c r="H593" s="150"/>
      <c r="I593" s="111"/>
      <c r="J593" s="111"/>
      <c r="K593" s="111"/>
      <c r="L593" s="111"/>
      <c r="M593" s="111"/>
      <c r="N593" s="111"/>
      <c r="O593" s="111"/>
      <c r="P593" s="111"/>
      <c r="Q593" s="111"/>
      <c r="R593" s="111"/>
      <c r="S593" s="111"/>
      <c r="T593" s="111"/>
      <c r="U593" s="111"/>
      <c r="V593" s="111"/>
      <c r="W593" s="111"/>
      <c r="X593" s="111"/>
      <c r="Y593" s="111"/>
      <c r="Z593" s="111"/>
    </row>
    <row r="594" ht="12.75" customHeight="1">
      <c r="A594" s="256"/>
      <c r="B594" s="14"/>
      <c r="C594" s="31"/>
      <c r="D594" s="31"/>
      <c r="E594" s="31"/>
      <c r="F594" s="31"/>
      <c r="G594" s="150"/>
      <c r="H594" s="150"/>
      <c r="I594" s="111"/>
      <c r="J594" s="111"/>
      <c r="K594" s="111"/>
      <c r="L594" s="111"/>
      <c r="M594" s="111"/>
      <c r="N594" s="111"/>
      <c r="O594" s="111"/>
      <c r="P594" s="111"/>
      <c r="Q594" s="111"/>
      <c r="R594" s="111"/>
      <c r="S594" s="111"/>
      <c r="T594" s="111"/>
      <c r="U594" s="111"/>
      <c r="V594" s="111"/>
      <c r="W594" s="111"/>
      <c r="X594" s="111"/>
      <c r="Y594" s="111"/>
      <c r="Z594" s="111"/>
    </row>
    <row r="595" ht="12.75" customHeight="1">
      <c r="A595" s="256"/>
      <c r="B595" s="14"/>
      <c r="C595" s="31"/>
      <c r="D595" s="31"/>
      <c r="E595" s="31"/>
      <c r="F595" s="31"/>
      <c r="G595" s="150"/>
      <c r="H595" s="150"/>
      <c r="I595" s="111"/>
      <c r="J595" s="111"/>
      <c r="K595" s="111"/>
      <c r="L595" s="111"/>
      <c r="M595" s="111"/>
      <c r="N595" s="111"/>
      <c r="O595" s="111"/>
      <c r="P595" s="111"/>
      <c r="Q595" s="111"/>
      <c r="R595" s="111"/>
      <c r="S595" s="111"/>
      <c r="T595" s="111"/>
      <c r="U595" s="111"/>
      <c r="V595" s="111"/>
      <c r="W595" s="111"/>
      <c r="X595" s="111"/>
      <c r="Y595" s="111"/>
      <c r="Z595" s="111"/>
    </row>
    <row r="596" ht="12.75" customHeight="1">
      <c r="A596" s="256"/>
      <c r="B596" s="14"/>
      <c r="C596" s="31"/>
      <c r="D596" s="31"/>
      <c r="E596" s="31"/>
      <c r="F596" s="31"/>
      <c r="G596" s="150"/>
      <c r="H596" s="150"/>
      <c r="I596" s="111"/>
      <c r="J596" s="111"/>
      <c r="K596" s="111"/>
      <c r="L596" s="111"/>
      <c r="M596" s="111"/>
      <c r="N596" s="111"/>
      <c r="O596" s="111"/>
      <c r="P596" s="111"/>
      <c r="Q596" s="111"/>
      <c r="R596" s="111"/>
      <c r="S596" s="111"/>
      <c r="T596" s="111"/>
      <c r="U596" s="111"/>
      <c r="V596" s="111"/>
      <c r="W596" s="111"/>
      <c r="X596" s="111"/>
      <c r="Y596" s="111"/>
      <c r="Z596" s="111"/>
    </row>
    <row r="597" ht="12.75" customHeight="1">
      <c r="A597" s="256"/>
      <c r="B597" s="14"/>
      <c r="C597" s="31"/>
      <c r="D597" s="31"/>
      <c r="E597" s="31"/>
      <c r="F597" s="31"/>
      <c r="G597" s="150"/>
      <c r="H597" s="150"/>
      <c r="I597" s="111"/>
      <c r="J597" s="111"/>
      <c r="K597" s="111"/>
      <c r="L597" s="111"/>
      <c r="M597" s="111"/>
      <c r="N597" s="111"/>
      <c r="O597" s="111"/>
      <c r="P597" s="111"/>
      <c r="Q597" s="111"/>
      <c r="R597" s="111"/>
      <c r="S597" s="111"/>
      <c r="T597" s="111"/>
      <c r="U597" s="111"/>
      <c r="V597" s="111"/>
      <c r="W597" s="111"/>
      <c r="X597" s="111"/>
      <c r="Y597" s="111"/>
      <c r="Z597" s="111"/>
    </row>
    <row r="598" ht="12.75" customHeight="1">
      <c r="A598" s="256"/>
      <c r="B598" s="14"/>
      <c r="C598" s="31"/>
      <c r="D598" s="31"/>
      <c r="E598" s="31"/>
      <c r="F598" s="31"/>
      <c r="G598" s="150"/>
      <c r="H598" s="150"/>
      <c r="I598" s="111"/>
      <c r="J598" s="111"/>
      <c r="K598" s="111"/>
      <c r="L598" s="111"/>
      <c r="M598" s="111"/>
      <c r="N598" s="111"/>
      <c r="O598" s="111"/>
      <c r="P598" s="111"/>
      <c r="Q598" s="111"/>
      <c r="R598" s="111"/>
      <c r="S598" s="111"/>
      <c r="T598" s="111"/>
      <c r="U598" s="111"/>
      <c r="V598" s="111"/>
      <c r="W598" s="111"/>
      <c r="X598" s="111"/>
      <c r="Y598" s="111"/>
      <c r="Z598" s="111"/>
    </row>
    <row r="599" ht="12.75" customHeight="1">
      <c r="A599" s="256"/>
      <c r="B599" s="14"/>
      <c r="C599" s="31"/>
      <c r="D599" s="31"/>
      <c r="E599" s="31"/>
      <c r="F599" s="31"/>
      <c r="G599" s="150"/>
      <c r="H599" s="150"/>
      <c r="I599" s="111"/>
      <c r="J599" s="111"/>
      <c r="K599" s="111"/>
      <c r="L599" s="111"/>
      <c r="M599" s="111"/>
      <c r="N599" s="111"/>
      <c r="O599" s="111"/>
      <c r="P599" s="111"/>
      <c r="Q599" s="111"/>
      <c r="R599" s="111"/>
      <c r="S599" s="111"/>
      <c r="T599" s="111"/>
      <c r="U599" s="111"/>
      <c r="V599" s="111"/>
      <c r="W599" s="111"/>
      <c r="X599" s="111"/>
      <c r="Y599" s="111"/>
      <c r="Z599" s="111"/>
    </row>
    <row r="600" ht="12.75" customHeight="1">
      <c r="A600" s="256"/>
      <c r="B600" s="14"/>
      <c r="C600" s="31"/>
      <c r="D600" s="31"/>
      <c r="E600" s="31"/>
      <c r="F600" s="31"/>
      <c r="G600" s="150"/>
      <c r="H600" s="150"/>
      <c r="I600" s="111"/>
      <c r="J600" s="111"/>
      <c r="K600" s="111"/>
      <c r="L600" s="111"/>
      <c r="M600" s="111"/>
      <c r="N600" s="111"/>
      <c r="O600" s="111"/>
      <c r="P600" s="111"/>
      <c r="Q600" s="111"/>
      <c r="R600" s="111"/>
      <c r="S600" s="111"/>
      <c r="T600" s="111"/>
      <c r="U600" s="111"/>
      <c r="V600" s="111"/>
      <c r="W600" s="111"/>
      <c r="X600" s="111"/>
      <c r="Y600" s="111"/>
      <c r="Z600" s="111"/>
    </row>
    <row r="601" ht="12.75" customHeight="1">
      <c r="A601" s="256"/>
      <c r="B601" s="14"/>
      <c r="C601" s="31"/>
      <c r="D601" s="31"/>
      <c r="E601" s="31"/>
      <c r="F601" s="31"/>
      <c r="G601" s="150"/>
      <c r="H601" s="150"/>
      <c r="I601" s="111"/>
      <c r="J601" s="111"/>
      <c r="K601" s="111"/>
      <c r="L601" s="111"/>
      <c r="M601" s="111"/>
      <c r="N601" s="111"/>
      <c r="O601" s="111"/>
      <c r="P601" s="111"/>
      <c r="Q601" s="111"/>
      <c r="R601" s="111"/>
      <c r="S601" s="111"/>
      <c r="T601" s="111"/>
      <c r="U601" s="111"/>
      <c r="V601" s="111"/>
      <c r="W601" s="111"/>
      <c r="X601" s="111"/>
      <c r="Y601" s="111"/>
      <c r="Z601" s="111"/>
    </row>
    <row r="602" ht="12.75" customHeight="1">
      <c r="A602" s="256"/>
      <c r="B602" s="14"/>
      <c r="C602" s="31"/>
      <c r="D602" s="31"/>
      <c r="E602" s="31"/>
      <c r="F602" s="31"/>
      <c r="G602" s="150"/>
      <c r="H602" s="150"/>
      <c r="I602" s="111"/>
      <c r="J602" s="111"/>
      <c r="K602" s="111"/>
      <c r="L602" s="111"/>
      <c r="M602" s="111"/>
      <c r="N602" s="111"/>
      <c r="O602" s="111"/>
      <c r="P602" s="111"/>
      <c r="Q602" s="111"/>
      <c r="R602" s="111"/>
      <c r="S602" s="111"/>
      <c r="T602" s="111"/>
      <c r="U602" s="111"/>
      <c r="V602" s="111"/>
      <c r="W602" s="111"/>
      <c r="X602" s="111"/>
      <c r="Y602" s="111"/>
      <c r="Z602" s="111"/>
    </row>
    <row r="603" ht="12.75" customHeight="1">
      <c r="A603" s="256"/>
      <c r="B603" s="14"/>
      <c r="C603" s="31"/>
      <c r="D603" s="31"/>
      <c r="E603" s="31"/>
      <c r="F603" s="31"/>
      <c r="G603" s="150"/>
      <c r="H603" s="150"/>
      <c r="I603" s="111"/>
      <c r="J603" s="111"/>
      <c r="K603" s="111"/>
      <c r="L603" s="111"/>
      <c r="M603" s="111"/>
      <c r="N603" s="111"/>
      <c r="O603" s="111"/>
      <c r="P603" s="111"/>
      <c r="Q603" s="111"/>
      <c r="R603" s="111"/>
      <c r="S603" s="111"/>
      <c r="T603" s="111"/>
      <c r="U603" s="111"/>
      <c r="V603" s="111"/>
      <c r="W603" s="111"/>
      <c r="X603" s="111"/>
      <c r="Y603" s="111"/>
      <c r="Z603" s="111"/>
    </row>
    <row r="604" ht="12.75" customHeight="1">
      <c r="A604" s="256"/>
      <c r="B604" s="14"/>
      <c r="C604" s="31"/>
      <c r="D604" s="31"/>
      <c r="E604" s="31"/>
      <c r="F604" s="31"/>
      <c r="G604" s="150"/>
      <c r="H604" s="150"/>
      <c r="I604" s="111"/>
      <c r="J604" s="111"/>
      <c r="K604" s="111"/>
      <c r="L604" s="111"/>
      <c r="M604" s="111"/>
      <c r="N604" s="111"/>
      <c r="O604" s="111"/>
      <c r="P604" s="111"/>
      <c r="Q604" s="111"/>
      <c r="R604" s="111"/>
      <c r="S604" s="111"/>
      <c r="T604" s="111"/>
      <c r="U604" s="111"/>
      <c r="V604" s="111"/>
      <c r="W604" s="111"/>
      <c r="X604" s="111"/>
      <c r="Y604" s="111"/>
      <c r="Z604" s="111"/>
    </row>
    <row r="605" ht="12.75" customHeight="1">
      <c r="A605" s="256"/>
      <c r="B605" s="14"/>
      <c r="C605" s="31"/>
      <c r="D605" s="31"/>
      <c r="E605" s="31"/>
      <c r="F605" s="31"/>
      <c r="G605" s="150"/>
      <c r="H605" s="150"/>
      <c r="I605" s="111"/>
      <c r="J605" s="111"/>
      <c r="K605" s="111"/>
      <c r="L605" s="111"/>
      <c r="M605" s="111"/>
      <c r="N605" s="111"/>
      <c r="O605" s="111"/>
      <c r="P605" s="111"/>
      <c r="Q605" s="111"/>
      <c r="R605" s="111"/>
      <c r="S605" s="111"/>
      <c r="T605" s="111"/>
      <c r="U605" s="111"/>
      <c r="V605" s="111"/>
      <c r="W605" s="111"/>
      <c r="X605" s="111"/>
      <c r="Y605" s="111"/>
      <c r="Z605" s="111"/>
    </row>
    <row r="606" ht="12.75" customHeight="1">
      <c r="A606" s="256"/>
      <c r="B606" s="14"/>
      <c r="C606" s="31"/>
      <c r="D606" s="31"/>
      <c r="E606" s="31"/>
      <c r="F606" s="31"/>
      <c r="G606" s="150"/>
      <c r="H606" s="150"/>
      <c r="I606" s="111"/>
      <c r="J606" s="111"/>
      <c r="K606" s="111"/>
      <c r="L606" s="111"/>
      <c r="M606" s="111"/>
      <c r="N606" s="111"/>
      <c r="O606" s="111"/>
      <c r="P606" s="111"/>
      <c r="Q606" s="111"/>
      <c r="R606" s="111"/>
      <c r="S606" s="111"/>
      <c r="T606" s="111"/>
      <c r="U606" s="111"/>
      <c r="V606" s="111"/>
      <c r="W606" s="111"/>
      <c r="X606" s="111"/>
      <c r="Y606" s="111"/>
      <c r="Z606" s="111"/>
    </row>
    <row r="607" ht="12.75" customHeight="1">
      <c r="A607" s="256"/>
      <c r="B607" s="14"/>
      <c r="C607" s="31"/>
      <c r="D607" s="31"/>
      <c r="E607" s="31"/>
      <c r="F607" s="31"/>
      <c r="G607" s="150"/>
      <c r="H607" s="150"/>
      <c r="I607" s="111"/>
      <c r="J607" s="111"/>
      <c r="K607" s="111"/>
      <c r="L607" s="111"/>
      <c r="M607" s="111"/>
      <c r="N607" s="111"/>
      <c r="O607" s="111"/>
      <c r="P607" s="111"/>
      <c r="Q607" s="111"/>
      <c r="R607" s="111"/>
      <c r="S607" s="111"/>
      <c r="T607" s="111"/>
      <c r="U607" s="111"/>
      <c r="V607" s="111"/>
      <c r="W607" s="111"/>
      <c r="X607" s="111"/>
      <c r="Y607" s="111"/>
      <c r="Z607" s="111"/>
    </row>
    <row r="608" ht="12.75" customHeight="1">
      <c r="A608" s="256"/>
      <c r="B608" s="14"/>
      <c r="C608" s="31"/>
      <c r="D608" s="31"/>
      <c r="E608" s="31"/>
      <c r="F608" s="31"/>
      <c r="G608" s="150"/>
      <c r="H608" s="150"/>
      <c r="I608" s="111"/>
      <c r="J608" s="111"/>
      <c r="K608" s="111"/>
      <c r="L608" s="111"/>
      <c r="M608" s="111"/>
      <c r="N608" s="111"/>
      <c r="O608" s="111"/>
      <c r="P608" s="111"/>
      <c r="Q608" s="111"/>
      <c r="R608" s="111"/>
      <c r="S608" s="111"/>
      <c r="T608" s="111"/>
      <c r="U608" s="111"/>
      <c r="V608" s="111"/>
      <c r="W608" s="111"/>
      <c r="X608" s="111"/>
      <c r="Y608" s="111"/>
      <c r="Z608" s="111"/>
    </row>
    <row r="609" ht="12.75" customHeight="1">
      <c r="A609" s="256"/>
      <c r="B609" s="14"/>
      <c r="C609" s="31"/>
      <c r="D609" s="31"/>
      <c r="E609" s="31"/>
      <c r="F609" s="31"/>
      <c r="G609" s="150"/>
      <c r="H609" s="150"/>
      <c r="I609" s="111"/>
      <c r="J609" s="111"/>
      <c r="K609" s="111"/>
      <c r="L609" s="111"/>
      <c r="M609" s="111"/>
      <c r="N609" s="111"/>
      <c r="O609" s="111"/>
      <c r="P609" s="111"/>
      <c r="Q609" s="111"/>
      <c r="R609" s="111"/>
      <c r="S609" s="111"/>
      <c r="T609" s="111"/>
      <c r="U609" s="111"/>
      <c r="V609" s="111"/>
      <c r="W609" s="111"/>
      <c r="X609" s="111"/>
      <c r="Y609" s="111"/>
      <c r="Z609" s="111"/>
    </row>
    <row r="610" ht="12.75" customHeight="1">
      <c r="A610" s="256"/>
      <c r="B610" s="14"/>
      <c r="C610" s="31"/>
      <c r="D610" s="31"/>
      <c r="E610" s="31"/>
      <c r="F610" s="31"/>
      <c r="G610" s="150"/>
      <c r="H610" s="150"/>
      <c r="I610" s="111"/>
      <c r="J610" s="111"/>
      <c r="K610" s="111"/>
      <c r="L610" s="111"/>
      <c r="M610" s="111"/>
      <c r="N610" s="111"/>
      <c r="O610" s="111"/>
      <c r="P610" s="111"/>
      <c r="Q610" s="111"/>
      <c r="R610" s="111"/>
      <c r="S610" s="111"/>
      <c r="T610" s="111"/>
      <c r="U610" s="111"/>
      <c r="V610" s="111"/>
      <c r="W610" s="111"/>
      <c r="X610" s="111"/>
      <c r="Y610" s="111"/>
      <c r="Z610" s="111"/>
    </row>
    <row r="611" ht="12.75" customHeight="1">
      <c r="A611" s="256"/>
      <c r="B611" s="14"/>
      <c r="C611" s="31"/>
      <c r="D611" s="31"/>
      <c r="E611" s="31"/>
      <c r="F611" s="31"/>
      <c r="G611" s="150"/>
      <c r="H611" s="150"/>
      <c r="I611" s="111"/>
      <c r="J611" s="111"/>
      <c r="K611" s="111"/>
      <c r="L611" s="111"/>
      <c r="M611" s="111"/>
      <c r="N611" s="111"/>
      <c r="O611" s="111"/>
      <c r="P611" s="111"/>
      <c r="Q611" s="111"/>
      <c r="R611" s="111"/>
      <c r="S611" s="111"/>
      <c r="T611" s="111"/>
      <c r="U611" s="111"/>
      <c r="V611" s="111"/>
      <c r="W611" s="111"/>
      <c r="X611" s="111"/>
      <c r="Y611" s="111"/>
      <c r="Z611" s="111"/>
    </row>
    <row r="612" ht="12.75" customHeight="1">
      <c r="A612" s="256"/>
      <c r="B612" s="14"/>
      <c r="C612" s="31"/>
      <c r="D612" s="31"/>
      <c r="E612" s="31"/>
      <c r="F612" s="31"/>
      <c r="G612" s="150"/>
      <c r="H612" s="150"/>
      <c r="I612" s="111"/>
      <c r="J612" s="111"/>
      <c r="K612" s="111"/>
      <c r="L612" s="111"/>
      <c r="M612" s="111"/>
      <c r="N612" s="111"/>
      <c r="O612" s="111"/>
      <c r="P612" s="111"/>
      <c r="Q612" s="111"/>
      <c r="R612" s="111"/>
      <c r="S612" s="111"/>
      <c r="T612" s="111"/>
      <c r="U612" s="111"/>
      <c r="V612" s="111"/>
      <c r="W612" s="111"/>
      <c r="X612" s="111"/>
      <c r="Y612" s="111"/>
      <c r="Z612" s="111"/>
    </row>
    <row r="613" ht="12.75" customHeight="1">
      <c r="A613" s="256"/>
      <c r="B613" s="14"/>
      <c r="C613" s="31"/>
      <c r="D613" s="31"/>
      <c r="E613" s="31"/>
      <c r="F613" s="31"/>
      <c r="G613" s="150"/>
      <c r="H613" s="150"/>
      <c r="I613" s="111"/>
      <c r="J613" s="111"/>
      <c r="K613" s="111"/>
      <c r="L613" s="111"/>
      <c r="M613" s="111"/>
      <c r="N613" s="111"/>
      <c r="O613" s="111"/>
      <c r="P613" s="111"/>
      <c r="Q613" s="111"/>
      <c r="R613" s="111"/>
      <c r="S613" s="111"/>
      <c r="T613" s="111"/>
      <c r="U613" s="111"/>
      <c r="V613" s="111"/>
      <c r="W613" s="111"/>
      <c r="X613" s="111"/>
      <c r="Y613" s="111"/>
      <c r="Z613" s="111"/>
    </row>
    <row r="614" ht="12.75" customHeight="1">
      <c r="A614" s="256"/>
      <c r="B614" s="14"/>
      <c r="C614" s="31"/>
      <c r="D614" s="31"/>
      <c r="E614" s="31"/>
      <c r="F614" s="31"/>
      <c r="G614" s="150"/>
      <c r="H614" s="150"/>
      <c r="I614" s="111"/>
      <c r="J614" s="111"/>
      <c r="K614" s="111"/>
      <c r="L614" s="111"/>
      <c r="M614" s="111"/>
      <c r="N614" s="111"/>
      <c r="O614" s="111"/>
      <c r="P614" s="111"/>
      <c r="Q614" s="111"/>
      <c r="R614" s="111"/>
      <c r="S614" s="111"/>
      <c r="T614" s="111"/>
      <c r="U614" s="111"/>
      <c r="V614" s="111"/>
      <c r="W614" s="111"/>
      <c r="X614" s="111"/>
      <c r="Y614" s="111"/>
      <c r="Z614" s="111"/>
    </row>
    <row r="615" ht="12.75" customHeight="1">
      <c r="A615" s="256"/>
      <c r="B615" s="14"/>
      <c r="C615" s="31"/>
      <c r="D615" s="31"/>
      <c r="E615" s="31"/>
      <c r="F615" s="31"/>
      <c r="G615" s="150"/>
      <c r="H615" s="150"/>
      <c r="I615" s="111"/>
      <c r="J615" s="111"/>
      <c r="K615" s="111"/>
      <c r="L615" s="111"/>
      <c r="M615" s="111"/>
      <c r="N615" s="111"/>
      <c r="O615" s="111"/>
      <c r="P615" s="111"/>
      <c r="Q615" s="111"/>
      <c r="R615" s="111"/>
      <c r="S615" s="111"/>
      <c r="T615" s="111"/>
      <c r="U615" s="111"/>
      <c r="V615" s="111"/>
      <c r="W615" s="111"/>
      <c r="X615" s="111"/>
      <c r="Y615" s="111"/>
      <c r="Z615" s="111"/>
    </row>
    <row r="616" ht="12.75" customHeight="1">
      <c r="A616" s="256"/>
      <c r="B616" s="14"/>
      <c r="C616" s="31"/>
      <c r="D616" s="31"/>
      <c r="E616" s="31"/>
      <c r="F616" s="31"/>
      <c r="G616" s="150"/>
      <c r="H616" s="150"/>
      <c r="I616" s="111"/>
      <c r="J616" s="111"/>
      <c r="K616" s="111"/>
      <c r="L616" s="111"/>
      <c r="M616" s="111"/>
      <c r="N616" s="111"/>
      <c r="O616" s="111"/>
      <c r="P616" s="111"/>
      <c r="Q616" s="111"/>
      <c r="R616" s="111"/>
      <c r="S616" s="111"/>
      <c r="T616" s="111"/>
      <c r="U616" s="111"/>
      <c r="V616" s="111"/>
      <c r="W616" s="111"/>
      <c r="X616" s="111"/>
      <c r="Y616" s="111"/>
      <c r="Z616" s="111"/>
    </row>
    <row r="617" ht="12.75" customHeight="1">
      <c r="A617" s="256"/>
      <c r="B617" s="14"/>
      <c r="C617" s="31"/>
      <c r="D617" s="31"/>
      <c r="E617" s="31"/>
      <c r="F617" s="31"/>
      <c r="G617" s="150"/>
      <c r="H617" s="150"/>
      <c r="I617" s="111"/>
      <c r="J617" s="111"/>
      <c r="K617" s="111"/>
      <c r="L617" s="111"/>
      <c r="M617" s="111"/>
      <c r="N617" s="111"/>
      <c r="O617" s="111"/>
      <c r="P617" s="111"/>
      <c r="Q617" s="111"/>
      <c r="R617" s="111"/>
      <c r="S617" s="111"/>
      <c r="T617" s="111"/>
      <c r="U617" s="111"/>
      <c r="V617" s="111"/>
      <c r="W617" s="111"/>
      <c r="X617" s="111"/>
      <c r="Y617" s="111"/>
      <c r="Z617" s="111"/>
    </row>
    <row r="618" ht="12.75" customHeight="1">
      <c r="A618" s="256"/>
      <c r="B618" s="14"/>
      <c r="C618" s="31"/>
      <c r="D618" s="31"/>
      <c r="E618" s="31"/>
      <c r="F618" s="31"/>
      <c r="G618" s="150"/>
      <c r="H618" s="150"/>
      <c r="I618" s="111"/>
      <c r="J618" s="111"/>
      <c r="K618" s="111"/>
      <c r="L618" s="111"/>
      <c r="M618" s="111"/>
      <c r="N618" s="111"/>
      <c r="O618" s="111"/>
      <c r="P618" s="111"/>
      <c r="Q618" s="111"/>
      <c r="R618" s="111"/>
      <c r="S618" s="111"/>
      <c r="T618" s="111"/>
      <c r="U618" s="111"/>
      <c r="V618" s="111"/>
      <c r="W618" s="111"/>
      <c r="X618" s="111"/>
      <c r="Y618" s="111"/>
      <c r="Z618" s="111"/>
    </row>
    <row r="619" ht="12.75" customHeight="1">
      <c r="A619" s="256"/>
      <c r="B619" s="14"/>
      <c r="C619" s="31"/>
      <c r="D619" s="31"/>
      <c r="E619" s="31"/>
      <c r="F619" s="31"/>
      <c r="G619" s="150"/>
      <c r="H619" s="150"/>
      <c r="I619" s="111"/>
      <c r="J619" s="111"/>
      <c r="K619" s="111"/>
      <c r="L619" s="111"/>
      <c r="M619" s="111"/>
      <c r="N619" s="111"/>
      <c r="O619" s="111"/>
      <c r="P619" s="111"/>
      <c r="Q619" s="111"/>
      <c r="R619" s="111"/>
      <c r="S619" s="111"/>
      <c r="T619" s="111"/>
      <c r="U619" s="111"/>
      <c r="V619" s="111"/>
      <c r="W619" s="111"/>
      <c r="X619" s="111"/>
      <c r="Y619" s="111"/>
      <c r="Z619" s="111"/>
    </row>
    <row r="620" ht="12.75" customHeight="1">
      <c r="A620" s="256"/>
      <c r="B620" s="14"/>
      <c r="C620" s="31"/>
      <c r="D620" s="31"/>
      <c r="E620" s="31"/>
      <c r="F620" s="31"/>
      <c r="G620" s="150"/>
      <c r="H620" s="150"/>
      <c r="I620" s="111"/>
      <c r="J620" s="111"/>
      <c r="K620" s="111"/>
      <c r="L620" s="111"/>
      <c r="M620" s="111"/>
      <c r="N620" s="111"/>
      <c r="O620" s="111"/>
      <c r="P620" s="111"/>
      <c r="Q620" s="111"/>
      <c r="R620" s="111"/>
      <c r="S620" s="111"/>
      <c r="T620" s="111"/>
      <c r="U620" s="111"/>
      <c r="V620" s="111"/>
      <c r="W620" s="111"/>
      <c r="X620" s="111"/>
      <c r="Y620" s="111"/>
      <c r="Z620" s="111"/>
    </row>
    <row r="621" ht="12.75" customHeight="1">
      <c r="A621" s="256"/>
      <c r="B621" s="14"/>
      <c r="C621" s="31"/>
      <c r="D621" s="31"/>
      <c r="E621" s="31"/>
      <c r="F621" s="31"/>
      <c r="G621" s="150"/>
      <c r="H621" s="150"/>
      <c r="I621" s="111"/>
      <c r="J621" s="111"/>
      <c r="K621" s="111"/>
      <c r="L621" s="111"/>
      <c r="M621" s="111"/>
      <c r="N621" s="111"/>
      <c r="O621" s="111"/>
      <c r="P621" s="111"/>
      <c r="Q621" s="111"/>
      <c r="R621" s="111"/>
      <c r="S621" s="111"/>
      <c r="T621" s="111"/>
      <c r="U621" s="111"/>
      <c r="V621" s="111"/>
      <c r="W621" s="111"/>
      <c r="X621" s="111"/>
      <c r="Y621" s="111"/>
      <c r="Z621" s="111"/>
    </row>
    <row r="622" ht="12.75" customHeight="1">
      <c r="A622" s="256"/>
      <c r="B622" s="14"/>
      <c r="C622" s="31"/>
      <c r="D622" s="31"/>
      <c r="E622" s="31"/>
      <c r="F622" s="31"/>
      <c r="G622" s="150"/>
      <c r="H622" s="150"/>
      <c r="I622" s="111"/>
      <c r="J622" s="111"/>
      <c r="K622" s="111"/>
      <c r="L622" s="111"/>
      <c r="M622" s="111"/>
      <c r="N622" s="111"/>
      <c r="O622" s="111"/>
      <c r="P622" s="111"/>
      <c r="Q622" s="111"/>
      <c r="R622" s="111"/>
      <c r="S622" s="111"/>
      <c r="T622" s="111"/>
      <c r="U622" s="111"/>
      <c r="V622" s="111"/>
      <c r="W622" s="111"/>
      <c r="X622" s="111"/>
      <c r="Y622" s="111"/>
      <c r="Z622" s="111"/>
    </row>
    <row r="623" ht="12.75" customHeight="1">
      <c r="A623" s="256"/>
      <c r="B623" s="14"/>
      <c r="C623" s="31"/>
      <c r="D623" s="31"/>
      <c r="E623" s="31"/>
      <c r="F623" s="31"/>
      <c r="G623" s="150"/>
      <c r="H623" s="150"/>
      <c r="I623" s="111"/>
      <c r="J623" s="111"/>
      <c r="K623" s="111"/>
      <c r="L623" s="111"/>
      <c r="M623" s="111"/>
      <c r="N623" s="111"/>
      <c r="O623" s="111"/>
      <c r="P623" s="111"/>
      <c r="Q623" s="111"/>
      <c r="R623" s="111"/>
      <c r="S623" s="111"/>
      <c r="T623" s="111"/>
      <c r="U623" s="111"/>
      <c r="V623" s="111"/>
      <c r="W623" s="111"/>
      <c r="X623" s="111"/>
      <c r="Y623" s="111"/>
      <c r="Z623" s="111"/>
    </row>
    <row r="624" ht="12.75" customHeight="1">
      <c r="A624" s="256"/>
      <c r="B624" s="14"/>
      <c r="C624" s="31"/>
      <c r="D624" s="31"/>
      <c r="E624" s="31"/>
      <c r="F624" s="31"/>
      <c r="G624" s="150"/>
      <c r="H624" s="150"/>
      <c r="I624" s="111"/>
      <c r="J624" s="111"/>
      <c r="K624" s="111"/>
      <c r="L624" s="111"/>
      <c r="M624" s="111"/>
      <c r="N624" s="111"/>
      <c r="O624" s="111"/>
      <c r="P624" s="111"/>
      <c r="Q624" s="111"/>
      <c r="R624" s="111"/>
      <c r="S624" s="111"/>
      <c r="T624" s="111"/>
      <c r="U624" s="111"/>
      <c r="V624" s="111"/>
      <c r="W624" s="111"/>
      <c r="X624" s="111"/>
      <c r="Y624" s="111"/>
      <c r="Z624" s="111"/>
    </row>
    <row r="625" ht="12.75" customHeight="1">
      <c r="A625" s="256"/>
      <c r="B625" s="14"/>
      <c r="C625" s="31"/>
      <c r="D625" s="31"/>
      <c r="E625" s="31"/>
      <c r="F625" s="31"/>
      <c r="G625" s="150"/>
      <c r="H625" s="150"/>
      <c r="I625" s="111"/>
      <c r="J625" s="111"/>
      <c r="K625" s="111"/>
      <c r="L625" s="111"/>
      <c r="M625" s="111"/>
      <c r="N625" s="111"/>
      <c r="O625" s="111"/>
      <c r="P625" s="111"/>
      <c r="Q625" s="111"/>
      <c r="R625" s="111"/>
      <c r="S625" s="111"/>
      <c r="T625" s="111"/>
      <c r="U625" s="111"/>
      <c r="V625" s="111"/>
      <c r="W625" s="111"/>
      <c r="X625" s="111"/>
      <c r="Y625" s="111"/>
      <c r="Z625" s="111"/>
    </row>
    <row r="626" ht="12.75" customHeight="1">
      <c r="A626" s="256"/>
      <c r="B626" s="14"/>
      <c r="C626" s="31"/>
      <c r="D626" s="31"/>
      <c r="E626" s="31"/>
      <c r="F626" s="31"/>
      <c r="G626" s="150"/>
      <c r="H626" s="150"/>
      <c r="I626" s="111"/>
      <c r="J626" s="111"/>
      <c r="K626" s="111"/>
      <c r="L626" s="111"/>
      <c r="M626" s="111"/>
      <c r="N626" s="111"/>
      <c r="O626" s="111"/>
      <c r="P626" s="111"/>
      <c r="Q626" s="111"/>
      <c r="R626" s="111"/>
      <c r="S626" s="111"/>
      <c r="T626" s="111"/>
      <c r="U626" s="111"/>
      <c r="V626" s="111"/>
      <c r="W626" s="111"/>
      <c r="X626" s="111"/>
      <c r="Y626" s="111"/>
      <c r="Z626" s="111"/>
    </row>
    <row r="627" ht="12.75" customHeight="1">
      <c r="A627" s="256"/>
      <c r="B627" s="14"/>
      <c r="C627" s="31"/>
      <c r="D627" s="31"/>
      <c r="E627" s="31"/>
      <c r="F627" s="31"/>
      <c r="G627" s="150"/>
      <c r="H627" s="150"/>
      <c r="I627" s="111"/>
      <c r="J627" s="111"/>
      <c r="K627" s="111"/>
      <c r="L627" s="111"/>
      <c r="M627" s="111"/>
      <c r="N627" s="111"/>
      <c r="O627" s="111"/>
      <c r="P627" s="111"/>
      <c r="Q627" s="111"/>
      <c r="R627" s="111"/>
      <c r="S627" s="111"/>
      <c r="T627" s="111"/>
      <c r="U627" s="111"/>
      <c r="V627" s="111"/>
      <c r="W627" s="111"/>
      <c r="X627" s="111"/>
      <c r="Y627" s="111"/>
      <c r="Z627" s="111"/>
    </row>
    <row r="628" ht="12.75" customHeight="1">
      <c r="A628" s="256"/>
      <c r="B628" s="14"/>
      <c r="C628" s="31"/>
      <c r="D628" s="31"/>
      <c r="E628" s="31"/>
      <c r="F628" s="31"/>
      <c r="G628" s="150"/>
      <c r="H628" s="150"/>
      <c r="I628" s="111"/>
      <c r="J628" s="111"/>
      <c r="K628" s="111"/>
      <c r="L628" s="111"/>
      <c r="M628" s="111"/>
      <c r="N628" s="111"/>
      <c r="O628" s="111"/>
      <c r="P628" s="111"/>
      <c r="Q628" s="111"/>
      <c r="R628" s="111"/>
      <c r="S628" s="111"/>
      <c r="T628" s="111"/>
      <c r="U628" s="111"/>
      <c r="V628" s="111"/>
      <c r="W628" s="111"/>
      <c r="X628" s="111"/>
      <c r="Y628" s="111"/>
      <c r="Z628" s="111"/>
    </row>
    <row r="629" ht="12.75" customHeight="1">
      <c r="A629" s="256"/>
      <c r="B629" s="14"/>
      <c r="C629" s="31"/>
      <c r="D629" s="31"/>
      <c r="E629" s="31"/>
      <c r="F629" s="31"/>
      <c r="G629" s="150"/>
      <c r="H629" s="150"/>
      <c r="I629" s="111"/>
      <c r="J629" s="111"/>
      <c r="K629" s="111"/>
      <c r="L629" s="111"/>
      <c r="M629" s="111"/>
      <c r="N629" s="111"/>
      <c r="O629" s="111"/>
      <c r="P629" s="111"/>
      <c r="Q629" s="111"/>
      <c r="R629" s="111"/>
      <c r="S629" s="111"/>
      <c r="T629" s="111"/>
      <c r="U629" s="111"/>
      <c r="V629" s="111"/>
      <c r="W629" s="111"/>
      <c r="X629" s="111"/>
      <c r="Y629" s="111"/>
      <c r="Z629" s="111"/>
    </row>
    <row r="630" ht="12.75" customHeight="1">
      <c r="A630" s="256"/>
      <c r="B630" s="14"/>
      <c r="C630" s="31"/>
      <c r="D630" s="31"/>
      <c r="E630" s="31"/>
      <c r="F630" s="31"/>
      <c r="G630" s="150"/>
      <c r="H630" s="150"/>
      <c r="I630" s="111"/>
      <c r="J630" s="111"/>
      <c r="K630" s="111"/>
      <c r="L630" s="111"/>
      <c r="M630" s="111"/>
      <c r="N630" s="111"/>
      <c r="O630" s="111"/>
      <c r="P630" s="111"/>
      <c r="Q630" s="111"/>
      <c r="R630" s="111"/>
      <c r="S630" s="111"/>
      <c r="T630" s="111"/>
      <c r="U630" s="111"/>
      <c r="V630" s="111"/>
      <c r="W630" s="111"/>
      <c r="X630" s="111"/>
      <c r="Y630" s="111"/>
      <c r="Z630" s="111"/>
    </row>
    <row r="631" ht="12.75" customHeight="1">
      <c r="A631" s="256"/>
      <c r="B631" s="14"/>
      <c r="C631" s="31"/>
      <c r="D631" s="31"/>
      <c r="E631" s="31"/>
      <c r="F631" s="31"/>
      <c r="G631" s="150"/>
      <c r="H631" s="150"/>
      <c r="I631" s="111"/>
      <c r="J631" s="111"/>
      <c r="K631" s="111"/>
      <c r="L631" s="111"/>
      <c r="M631" s="111"/>
      <c r="N631" s="111"/>
      <c r="O631" s="111"/>
      <c r="P631" s="111"/>
      <c r="Q631" s="111"/>
      <c r="R631" s="111"/>
      <c r="S631" s="111"/>
      <c r="T631" s="111"/>
      <c r="U631" s="111"/>
      <c r="V631" s="111"/>
      <c r="W631" s="111"/>
      <c r="X631" s="111"/>
      <c r="Y631" s="111"/>
      <c r="Z631" s="111"/>
    </row>
    <row r="632" ht="12.75" customHeight="1">
      <c r="A632" s="256"/>
      <c r="B632" s="14"/>
      <c r="C632" s="31"/>
      <c r="D632" s="31"/>
      <c r="E632" s="31"/>
      <c r="F632" s="31"/>
      <c r="G632" s="150"/>
      <c r="H632" s="150"/>
      <c r="I632" s="111"/>
      <c r="J632" s="111"/>
      <c r="K632" s="111"/>
      <c r="L632" s="111"/>
      <c r="M632" s="111"/>
      <c r="N632" s="111"/>
      <c r="O632" s="111"/>
      <c r="P632" s="111"/>
      <c r="Q632" s="111"/>
      <c r="R632" s="111"/>
      <c r="S632" s="111"/>
      <c r="T632" s="111"/>
      <c r="U632" s="111"/>
      <c r="V632" s="111"/>
      <c r="W632" s="111"/>
      <c r="X632" s="111"/>
      <c r="Y632" s="111"/>
      <c r="Z632" s="111"/>
    </row>
    <row r="633" ht="12.75" customHeight="1">
      <c r="A633" s="256"/>
      <c r="B633" s="14"/>
      <c r="C633" s="31"/>
      <c r="D633" s="31"/>
      <c r="E633" s="31"/>
      <c r="F633" s="31"/>
      <c r="G633" s="150"/>
      <c r="H633" s="150"/>
      <c r="I633" s="111"/>
      <c r="J633" s="111"/>
      <c r="K633" s="111"/>
      <c r="L633" s="111"/>
      <c r="M633" s="111"/>
      <c r="N633" s="111"/>
      <c r="O633" s="111"/>
      <c r="P633" s="111"/>
      <c r="Q633" s="111"/>
      <c r="R633" s="111"/>
      <c r="S633" s="111"/>
      <c r="T633" s="111"/>
      <c r="U633" s="111"/>
      <c r="V633" s="111"/>
      <c r="W633" s="111"/>
      <c r="X633" s="111"/>
      <c r="Y633" s="111"/>
      <c r="Z633" s="111"/>
    </row>
    <row r="634" ht="12.75" customHeight="1">
      <c r="A634" s="256"/>
      <c r="B634" s="14"/>
      <c r="C634" s="31"/>
      <c r="D634" s="31"/>
      <c r="E634" s="31"/>
      <c r="F634" s="31"/>
      <c r="G634" s="150"/>
      <c r="H634" s="150"/>
      <c r="I634" s="111"/>
      <c r="J634" s="111"/>
      <c r="K634" s="111"/>
      <c r="L634" s="111"/>
      <c r="M634" s="111"/>
      <c r="N634" s="111"/>
      <c r="O634" s="111"/>
      <c r="P634" s="111"/>
      <c r="Q634" s="111"/>
      <c r="R634" s="111"/>
      <c r="S634" s="111"/>
      <c r="T634" s="111"/>
      <c r="U634" s="111"/>
      <c r="V634" s="111"/>
      <c r="W634" s="111"/>
      <c r="X634" s="111"/>
      <c r="Y634" s="111"/>
      <c r="Z634" s="111"/>
    </row>
    <row r="635" ht="12.75" customHeight="1">
      <c r="A635" s="256"/>
      <c r="B635" s="14"/>
      <c r="C635" s="31"/>
      <c r="D635" s="31"/>
      <c r="E635" s="31"/>
      <c r="F635" s="31"/>
      <c r="G635" s="150"/>
      <c r="H635" s="150"/>
      <c r="I635" s="111"/>
      <c r="J635" s="111"/>
      <c r="K635" s="111"/>
      <c r="L635" s="111"/>
      <c r="M635" s="111"/>
      <c r="N635" s="111"/>
      <c r="O635" s="111"/>
      <c r="P635" s="111"/>
      <c r="Q635" s="111"/>
      <c r="R635" s="111"/>
      <c r="S635" s="111"/>
      <c r="T635" s="111"/>
      <c r="U635" s="111"/>
      <c r="V635" s="111"/>
      <c r="W635" s="111"/>
      <c r="X635" s="111"/>
      <c r="Y635" s="111"/>
      <c r="Z635" s="111"/>
    </row>
    <row r="636" ht="12.75" customHeight="1">
      <c r="A636" s="256"/>
      <c r="B636" s="14"/>
      <c r="C636" s="31"/>
      <c r="D636" s="31"/>
      <c r="E636" s="31"/>
      <c r="F636" s="31"/>
      <c r="G636" s="150"/>
      <c r="H636" s="150"/>
      <c r="I636" s="111"/>
      <c r="J636" s="111"/>
      <c r="K636" s="111"/>
      <c r="L636" s="111"/>
      <c r="M636" s="111"/>
      <c r="N636" s="111"/>
      <c r="O636" s="111"/>
      <c r="P636" s="111"/>
      <c r="Q636" s="111"/>
      <c r="R636" s="111"/>
      <c r="S636" s="111"/>
      <c r="T636" s="111"/>
      <c r="U636" s="111"/>
      <c r="V636" s="111"/>
      <c r="W636" s="111"/>
      <c r="X636" s="111"/>
      <c r="Y636" s="111"/>
      <c r="Z636" s="111"/>
    </row>
    <row r="637" ht="12.75" customHeight="1">
      <c r="A637" s="256"/>
      <c r="B637" s="14"/>
      <c r="C637" s="31"/>
      <c r="D637" s="31"/>
      <c r="E637" s="31"/>
      <c r="F637" s="31"/>
      <c r="G637" s="150"/>
      <c r="H637" s="150"/>
      <c r="I637" s="111"/>
      <c r="J637" s="111"/>
      <c r="K637" s="111"/>
      <c r="L637" s="111"/>
      <c r="M637" s="111"/>
      <c r="N637" s="111"/>
      <c r="O637" s="111"/>
      <c r="P637" s="111"/>
      <c r="Q637" s="111"/>
      <c r="R637" s="111"/>
      <c r="S637" s="111"/>
      <c r="T637" s="111"/>
      <c r="U637" s="111"/>
      <c r="V637" s="111"/>
      <c r="W637" s="111"/>
      <c r="X637" s="111"/>
      <c r="Y637" s="111"/>
      <c r="Z637" s="111"/>
    </row>
    <row r="638" ht="12.75" customHeight="1">
      <c r="A638" s="256"/>
      <c r="B638" s="14"/>
      <c r="C638" s="31"/>
      <c r="D638" s="31"/>
      <c r="E638" s="31"/>
      <c r="F638" s="31"/>
      <c r="G638" s="150"/>
      <c r="H638" s="150"/>
      <c r="I638" s="111"/>
      <c r="J638" s="111"/>
      <c r="K638" s="111"/>
      <c r="L638" s="111"/>
      <c r="M638" s="111"/>
      <c r="N638" s="111"/>
      <c r="O638" s="111"/>
      <c r="P638" s="111"/>
      <c r="Q638" s="111"/>
      <c r="R638" s="111"/>
      <c r="S638" s="111"/>
      <c r="T638" s="111"/>
      <c r="U638" s="111"/>
      <c r="V638" s="111"/>
      <c r="W638" s="111"/>
      <c r="X638" s="111"/>
      <c r="Y638" s="111"/>
      <c r="Z638" s="111"/>
    </row>
    <row r="639" ht="12.75" customHeight="1">
      <c r="A639" s="256"/>
      <c r="B639" s="14"/>
      <c r="C639" s="31"/>
      <c r="D639" s="31"/>
      <c r="E639" s="31"/>
      <c r="F639" s="31"/>
      <c r="G639" s="150"/>
      <c r="H639" s="150"/>
      <c r="I639" s="111"/>
      <c r="J639" s="111"/>
      <c r="K639" s="111"/>
      <c r="L639" s="111"/>
      <c r="M639" s="111"/>
      <c r="N639" s="111"/>
      <c r="O639" s="111"/>
      <c r="P639" s="111"/>
      <c r="Q639" s="111"/>
      <c r="R639" s="111"/>
      <c r="S639" s="111"/>
      <c r="T639" s="111"/>
      <c r="U639" s="111"/>
      <c r="V639" s="111"/>
      <c r="W639" s="111"/>
      <c r="X639" s="111"/>
      <c r="Y639" s="111"/>
      <c r="Z639" s="111"/>
    </row>
    <row r="640" ht="12.75" customHeight="1">
      <c r="A640" s="256"/>
      <c r="B640" s="14"/>
      <c r="C640" s="31"/>
      <c r="D640" s="31"/>
      <c r="E640" s="31"/>
      <c r="F640" s="31"/>
      <c r="G640" s="150"/>
      <c r="H640" s="150"/>
      <c r="I640" s="111"/>
      <c r="J640" s="111"/>
      <c r="K640" s="111"/>
      <c r="L640" s="111"/>
      <c r="M640" s="111"/>
      <c r="N640" s="111"/>
      <c r="O640" s="111"/>
      <c r="P640" s="111"/>
      <c r="Q640" s="111"/>
      <c r="R640" s="111"/>
      <c r="S640" s="111"/>
      <c r="T640" s="111"/>
      <c r="U640" s="111"/>
      <c r="V640" s="111"/>
      <c r="W640" s="111"/>
      <c r="X640" s="111"/>
      <c r="Y640" s="111"/>
      <c r="Z640" s="111"/>
    </row>
    <row r="641" ht="12.75" customHeight="1">
      <c r="A641" s="256"/>
      <c r="B641" s="14"/>
      <c r="C641" s="31"/>
      <c r="D641" s="31"/>
      <c r="E641" s="31"/>
      <c r="F641" s="31"/>
      <c r="G641" s="150"/>
      <c r="H641" s="150"/>
      <c r="I641" s="111"/>
      <c r="J641" s="111"/>
      <c r="K641" s="111"/>
      <c r="L641" s="111"/>
      <c r="M641" s="111"/>
      <c r="N641" s="111"/>
      <c r="O641" s="111"/>
      <c r="P641" s="111"/>
      <c r="Q641" s="111"/>
      <c r="R641" s="111"/>
      <c r="S641" s="111"/>
      <c r="T641" s="111"/>
      <c r="U641" s="111"/>
      <c r="V641" s="111"/>
      <c r="W641" s="111"/>
      <c r="X641" s="111"/>
      <c r="Y641" s="111"/>
      <c r="Z641" s="111"/>
    </row>
    <row r="642" ht="12.75" customHeight="1">
      <c r="A642" s="256"/>
      <c r="B642" s="14"/>
      <c r="C642" s="31"/>
      <c r="D642" s="31"/>
      <c r="E642" s="31"/>
      <c r="F642" s="31"/>
      <c r="G642" s="150"/>
      <c r="H642" s="150"/>
      <c r="I642" s="111"/>
      <c r="J642" s="111"/>
      <c r="K642" s="111"/>
      <c r="L642" s="111"/>
      <c r="M642" s="111"/>
      <c r="N642" s="111"/>
      <c r="O642" s="111"/>
      <c r="P642" s="111"/>
      <c r="Q642" s="111"/>
      <c r="R642" s="111"/>
      <c r="S642" s="111"/>
      <c r="T642" s="111"/>
      <c r="U642" s="111"/>
      <c r="V642" s="111"/>
      <c r="W642" s="111"/>
      <c r="X642" s="111"/>
      <c r="Y642" s="111"/>
      <c r="Z642" s="111"/>
    </row>
    <row r="643" ht="12.75" customHeight="1">
      <c r="A643" s="256"/>
      <c r="B643" s="14"/>
      <c r="C643" s="31"/>
      <c r="D643" s="31"/>
      <c r="E643" s="31"/>
      <c r="F643" s="31"/>
      <c r="G643" s="150"/>
      <c r="H643" s="150"/>
      <c r="I643" s="111"/>
      <c r="J643" s="111"/>
      <c r="K643" s="111"/>
      <c r="L643" s="111"/>
      <c r="M643" s="111"/>
      <c r="N643" s="111"/>
      <c r="O643" s="111"/>
      <c r="P643" s="111"/>
      <c r="Q643" s="111"/>
      <c r="R643" s="111"/>
      <c r="S643" s="111"/>
      <c r="T643" s="111"/>
      <c r="U643" s="111"/>
      <c r="V643" s="111"/>
      <c r="W643" s="111"/>
      <c r="X643" s="111"/>
      <c r="Y643" s="111"/>
      <c r="Z643" s="111"/>
    </row>
    <row r="644" ht="12.75" customHeight="1">
      <c r="A644" s="256"/>
      <c r="B644" s="14"/>
      <c r="C644" s="31"/>
      <c r="D644" s="31"/>
      <c r="E644" s="31"/>
      <c r="F644" s="31"/>
      <c r="G644" s="150"/>
      <c r="H644" s="150"/>
      <c r="I644" s="111"/>
      <c r="J644" s="111"/>
      <c r="K644" s="111"/>
      <c r="L644" s="111"/>
      <c r="M644" s="111"/>
      <c r="N644" s="111"/>
      <c r="O644" s="111"/>
      <c r="P644" s="111"/>
      <c r="Q644" s="111"/>
      <c r="R644" s="111"/>
      <c r="S644" s="111"/>
      <c r="T644" s="111"/>
      <c r="U644" s="111"/>
      <c r="V644" s="111"/>
      <c r="W644" s="111"/>
      <c r="X644" s="111"/>
      <c r="Y644" s="111"/>
      <c r="Z644" s="111"/>
    </row>
    <row r="645" ht="12.75" customHeight="1">
      <c r="A645" s="256"/>
      <c r="B645" s="14"/>
      <c r="C645" s="31"/>
      <c r="D645" s="31"/>
      <c r="E645" s="31"/>
      <c r="F645" s="31"/>
      <c r="G645" s="150"/>
      <c r="H645" s="150"/>
      <c r="I645" s="111"/>
      <c r="J645" s="111"/>
      <c r="K645" s="111"/>
      <c r="L645" s="111"/>
      <c r="M645" s="111"/>
      <c r="N645" s="111"/>
      <c r="O645" s="111"/>
      <c r="P645" s="111"/>
      <c r="Q645" s="111"/>
      <c r="R645" s="111"/>
      <c r="S645" s="111"/>
      <c r="T645" s="111"/>
      <c r="U645" s="111"/>
      <c r="V645" s="111"/>
      <c r="W645" s="111"/>
      <c r="X645" s="111"/>
      <c r="Y645" s="111"/>
      <c r="Z645" s="111"/>
    </row>
    <row r="646" ht="12.75" customHeight="1">
      <c r="A646" s="256"/>
      <c r="B646" s="14"/>
      <c r="C646" s="31"/>
      <c r="D646" s="31"/>
      <c r="E646" s="31"/>
      <c r="F646" s="31"/>
      <c r="G646" s="150"/>
      <c r="H646" s="150"/>
      <c r="I646" s="111"/>
      <c r="J646" s="111"/>
      <c r="K646" s="111"/>
      <c r="L646" s="111"/>
      <c r="M646" s="111"/>
      <c r="N646" s="111"/>
      <c r="O646" s="111"/>
      <c r="P646" s="111"/>
      <c r="Q646" s="111"/>
      <c r="R646" s="111"/>
      <c r="S646" s="111"/>
      <c r="T646" s="111"/>
      <c r="U646" s="111"/>
      <c r="V646" s="111"/>
      <c r="W646" s="111"/>
      <c r="X646" s="111"/>
      <c r="Y646" s="111"/>
      <c r="Z646" s="111"/>
    </row>
    <row r="647" ht="12.75" customHeight="1">
      <c r="A647" s="256"/>
      <c r="B647" s="14"/>
      <c r="C647" s="31"/>
      <c r="D647" s="31"/>
      <c r="E647" s="31"/>
      <c r="F647" s="31"/>
      <c r="G647" s="150"/>
      <c r="H647" s="150"/>
      <c r="I647" s="111"/>
      <c r="J647" s="111"/>
      <c r="K647" s="111"/>
      <c r="L647" s="111"/>
      <c r="M647" s="111"/>
      <c r="N647" s="111"/>
      <c r="O647" s="111"/>
      <c r="P647" s="111"/>
      <c r="Q647" s="111"/>
      <c r="R647" s="111"/>
      <c r="S647" s="111"/>
      <c r="T647" s="111"/>
      <c r="U647" s="111"/>
      <c r="V647" s="111"/>
      <c r="W647" s="111"/>
      <c r="X647" s="111"/>
      <c r="Y647" s="111"/>
      <c r="Z647" s="111"/>
    </row>
    <row r="648" ht="12.75" customHeight="1">
      <c r="A648" s="256"/>
      <c r="B648" s="14"/>
      <c r="C648" s="31"/>
      <c r="D648" s="31"/>
      <c r="E648" s="31"/>
      <c r="F648" s="31"/>
      <c r="G648" s="150"/>
      <c r="H648" s="150"/>
      <c r="I648" s="111"/>
      <c r="J648" s="111"/>
      <c r="K648" s="111"/>
      <c r="L648" s="111"/>
      <c r="M648" s="111"/>
      <c r="N648" s="111"/>
      <c r="O648" s="111"/>
      <c r="P648" s="111"/>
      <c r="Q648" s="111"/>
      <c r="R648" s="111"/>
      <c r="S648" s="111"/>
      <c r="T648" s="111"/>
      <c r="U648" s="111"/>
      <c r="V648" s="111"/>
      <c r="W648" s="111"/>
      <c r="X648" s="111"/>
      <c r="Y648" s="111"/>
      <c r="Z648" s="111"/>
    </row>
    <row r="649" ht="12.75" customHeight="1">
      <c r="A649" s="256"/>
      <c r="B649" s="14"/>
      <c r="C649" s="31"/>
      <c r="D649" s="31"/>
      <c r="E649" s="31"/>
      <c r="F649" s="31"/>
      <c r="G649" s="150"/>
      <c r="H649" s="150"/>
      <c r="I649" s="111"/>
      <c r="J649" s="111"/>
      <c r="K649" s="111"/>
      <c r="L649" s="111"/>
      <c r="M649" s="111"/>
      <c r="N649" s="111"/>
      <c r="O649" s="111"/>
      <c r="P649" s="111"/>
      <c r="Q649" s="111"/>
      <c r="R649" s="111"/>
      <c r="S649" s="111"/>
      <c r="T649" s="111"/>
      <c r="U649" s="111"/>
      <c r="V649" s="111"/>
      <c r="W649" s="111"/>
      <c r="X649" s="111"/>
      <c r="Y649" s="111"/>
      <c r="Z649" s="111"/>
    </row>
    <row r="650" ht="12.75" customHeight="1">
      <c r="A650" s="256"/>
      <c r="B650" s="14"/>
      <c r="C650" s="31"/>
      <c r="D650" s="31"/>
      <c r="E650" s="31"/>
      <c r="F650" s="31"/>
      <c r="G650" s="150"/>
      <c r="H650" s="150"/>
      <c r="I650" s="111"/>
      <c r="J650" s="111"/>
      <c r="K650" s="111"/>
      <c r="L650" s="111"/>
      <c r="M650" s="111"/>
      <c r="N650" s="111"/>
      <c r="O650" s="111"/>
      <c r="P650" s="111"/>
      <c r="Q650" s="111"/>
      <c r="R650" s="111"/>
      <c r="S650" s="111"/>
      <c r="T650" s="111"/>
      <c r="U650" s="111"/>
      <c r="V650" s="111"/>
      <c r="W650" s="111"/>
      <c r="X650" s="111"/>
      <c r="Y650" s="111"/>
      <c r="Z650" s="111"/>
    </row>
    <row r="651" ht="12.75" customHeight="1">
      <c r="A651" s="256"/>
      <c r="B651" s="14"/>
      <c r="C651" s="31"/>
      <c r="D651" s="31"/>
      <c r="E651" s="31"/>
      <c r="F651" s="31"/>
      <c r="G651" s="150"/>
      <c r="H651" s="150"/>
      <c r="I651" s="111"/>
      <c r="J651" s="111"/>
      <c r="K651" s="111"/>
      <c r="L651" s="111"/>
      <c r="M651" s="111"/>
      <c r="N651" s="111"/>
      <c r="O651" s="111"/>
      <c r="P651" s="111"/>
      <c r="Q651" s="111"/>
      <c r="R651" s="111"/>
      <c r="S651" s="111"/>
      <c r="T651" s="111"/>
      <c r="U651" s="111"/>
      <c r="V651" s="111"/>
      <c r="W651" s="111"/>
      <c r="X651" s="111"/>
      <c r="Y651" s="111"/>
      <c r="Z651" s="111"/>
    </row>
    <row r="652" ht="12.75" customHeight="1">
      <c r="A652" s="256"/>
      <c r="B652" s="14"/>
      <c r="C652" s="31"/>
      <c r="D652" s="31"/>
      <c r="E652" s="31"/>
      <c r="F652" s="31"/>
      <c r="G652" s="150"/>
      <c r="H652" s="150"/>
      <c r="I652" s="111"/>
      <c r="J652" s="111"/>
      <c r="K652" s="111"/>
      <c r="L652" s="111"/>
      <c r="M652" s="111"/>
      <c r="N652" s="111"/>
      <c r="O652" s="111"/>
      <c r="P652" s="111"/>
      <c r="Q652" s="111"/>
      <c r="R652" s="111"/>
      <c r="S652" s="111"/>
      <c r="T652" s="111"/>
      <c r="U652" s="111"/>
      <c r="V652" s="111"/>
      <c r="W652" s="111"/>
      <c r="X652" s="111"/>
      <c r="Y652" s="111"/>
      <c r="Z652" s="111"/>
    </row>
    <row r="653" ht="12.75" customHeight="1">
      <c r="A653" s="256"/>
      <c r="B653" s="14"/>
      <c r="C653" s="31"/>
      <c r="D653" s="31"/>
      <c r="E653" s="31"/>
      <c r="F653" s="31"/>
      <c r="G653" s="150"/>
      <c r="H653" s="150"/>
      <c r="I653" s="111"/>
      <c r="J653" s="111"/>
      <c r="K653" s="111"/>
      <c r="L653" s="111"/>
      <c r="M653" s="111"/>
      <c r="N653" s="111"/>
      <c r="O653" s="111"/>
      <c r="P653" s="111"/>
      <c r="Q653" s="111"/>
      <c r="R653" s="111"/>
      <c r="S653" s="111"/>
      <c r="T653" s="111"/>
      <c r="U653" s="111"/>
      <c r="V653" s="111"/>
      <c r="W653" s="111"/>
      <c r="X653" s="111"/>
      <c r="Y653" s="111"/>
      <c r="Z653" s="111"/>
    </row>
    <row r="654" ht="12.75" customHeight="1">
      <c r="A654" s="256"/>
      <c r="B654" s="14"/>
      <c r="C654" s="31"/>
      <c r="D654" s="31"/>
      <c r="E654" s="31"/>
      <c r="F654" s="31"/>
      <c r="G654" s="150"/>
      <c r="H654" s="150"/>
      <c r="I654" s="111"/>
      <c r="J654" s="111"/>
      <c r="K654" s="111"/>
      <c r="L654" s="111"/>
      <c r="M654" s="111"/>
      <c r="N654" s="111"/>
      <c r="O654" s="111"/>
      <c r="P654" s="111"/>
      <c r="Q654" s="111"/>
      <c r="R654" s="111"/>
      <c r="S654" s="111"/>
      <c r="T654" s="111"/>
      <c r="U654" s="111"/>
      <c r="V654" s="111"/>
      <c r="W654" s="111"/>
      <c r="X654" s="111"/>
      <c r="Y654" s="111"/>
      <c r="Z654" s="111"/>
    </row>
    <row r="655" ht="12.75" customHeight="1">
      <c r="A655" s="256"/>
      <c r="B655" s="14"/>
      <c r="C655" s="31"/>
      <c r="D655" s="31"/>
      <c r="E655" s="31"/>
      <c r="F655" s="31"/>
      <c r="G655" s="150"/>
      <c r="H655" s="150"/>
      <c r="I655" s="111"/>
      <c r="J655" s="111"/>
      <c r="K655" s="111"/>
      <c r="L655" s="111"/>
      <c r="M655" s="111"/>
      <c r="N655" s="111"/>
      <c r="O655" s="111"/>
      <c r="P655" s="111"/>
      <c r="Q655" s="111"/>
      <c r="R655" s="111"/>
      <c r="S655" s="111"/>
      <c r="T655" s="111"/>
      <c r="U655" s="111"/>
      <c r="V655" s="111"/>
      <c r="W655" s="111"/>
      <c r="X655" s="111"/>
      <c r="Y655" s="111"/>
      <c r="Z655" s="111"/>
    </row>
    <row r="656" ht="12.75" customHeight="1">
      <c r="A656" s="256"/>
      <c r="B656" s="14"/>
      <c r="C656" s="31"/>
      <c r="D656" s="31"/>
      <c r="E656" s="31"/>
      <c r="F656" s="31"/>
      <c r="G656" s="150"/>
      <c r="H656" s="150"/>
      <c r="I656" s="111"/>
      <c r="J656" s="111"/>
      <c r="K656" s="111"/>
      <c r="L656" s="111"/>
      <c r="M656" s="111"/>
      <c r="N656" s="111"/>
      <c r="O656" s="111"/>
      <c r="P656" s="111"/>
      <c r="Q656" s="111"/>
      <c r="R656" s="111"/>
      <c r="S656" s="111"/>
      <c r="T656" s="111"/>
      <c r="U656" s="111"/>
      <c r="V656" s="111"/>
      <c r="W656" s="111"/>
      <c r="X656" s="111"/>
      <c r="Y656" s="111"/>
      <c r="Z656" s="111"/>
    </row>
    <row r="657" ht="12.75" customHeight="1">
      <c r="A657" s="256"/>
      <c r="B657" s="14"/>
      <c r="C657" s="31"/>
      <c r="D657" s="31"/>
      <c r="E657" s="31"/>
      <c r="F657" s="31"/>
      <c r="G657" s="150"/>
      <c r="H657" s="150"/>
      <c r="I657" s="111"/>
      <c r="J657" s="111"/>
      <c r="K657" s="111"/>
      <c r="L657" s="111"/>
      <c r="M657" s="111"/>
      <c r="N657" s="111"/>
      <c r="O657" s="111"/>
      <c r="P657" s="111"/>
      <c r="Q657" s="111"/>
      <c r="R657" s="111"/>
      <c r="S657" s="111"/>
      <c r="T657" s="111"/>
      <c r="U657" s="111"/>
      <c r="V657" s="111"/>
      <c r="W657" s="111"/>
      <c r="X657" s="111"/>
      <c r="Y657" s="111"/>
      <c r="Z657" s="111"/>
    </row>
    <row r="658" ht="12.75" customHeight="1">
      <c r="A658" s="256"/>
      <c r="B658" s="14"/>
      <c r="C658" s="31"/>
      <c r="D658" s="31"/>
      <c r="E658" s="31"/>
      <c r="F658" s="31"/>
      <c r="G658" s="150"/>
      <c r="H658" s="150"/>
      <c r="I658" s="111"/>
      <c r="J658" s="111"/>
      <c r="K658" s="111"/>
      <c r="L658" s="111"/>
      <c r="M658" s="111"/>
      <c r="N658" s="111"/>
      <c r="O658" s="111"/>
      <c r="P658" s="111"/>
      <c r="Q658" s="111"/>
      <c r="R658" s="111"/>
      <c r="S658" s="111"/>
      <c r="T658" s="111"/>
      <c r="U658" s="111"/>
      <c r="V658" s="111"/>
      <c r="W658" s="111"/>
      <c r="X658" s="111"/>
      <c r="Y658" s="111"/>
      <c r="Z658" s="111"/>
    </row>
    <row r="659" ht="12.75" customHeight="1">
      <c r="A659" s="256"/>
      <c r="B659" s="14"/>
      <c r="C659" s="31"/>
      <c r="D659" s="31"/>
      <c r="E659" s="31"/>
      <c r="F659" s="31"/>
      <c r="G659" s="150"/>
      <c r="H659" s="150"/>
      <c r="I659" s="111"/>
      <c r="J659" s="111"/>
      <c r="K659" s="111"/>
      <c r="L659" s="111"/>
      <c r="M659" s="111"/>
      <c r="N659" s="111"/>
      <c r="O659" s="111"/>
      <c r="P659" s="111"/>
      <c r="Q659" s="111"/>
      <c r="R659" s="111"/>
      <c r="S659" s="111"/>
      <c r="T659" s="111"/>
      <c r="U659" s="111"/>
      <c r="V659" s="111"/>
      <c r="W659" s="111"/>
      <c r="X659" s="111"/>
      <c r="Y659" s="111"/>
      <c r="Z659" s="111"/>
    </row>
    <row r="660" ht="12.75" customHeight="1">
      <c r="A660" s="256"/>
      <c r="B660" s="14"/>
      <c r="C660" s="31"/>
      <c r="D660" s="31"/>
      <c r="E660" s="31"/>
      <c r="F660" s="31"/>
      <c r="G660" s="150"/>
      <c r="H660" s="150"/>
      <c r="I660" s="111"/>
      <c r="J660" s="111"/>
      <c r="K660" s="111"/>
      <c r="L660" s="111"/>
      <c r="M660" s="111"/>
      <c r="N660" s="111"/>
      <c r="O660" s="111"/>
      <c r="P660" s="111"/>
      <c r="Q660" s="111"/>
      <c r="R660" s="111"/>
      <c r="S660" s="111"/>
      <c r="T660" s="111"/>
      <c r="U660" s="111"/>
      <c r="V660" s="111"/>
      <c r="W660" s="111"/>
      <c r="X660" s="111"/>
      <c r="Y660" s="111"/>
      <c r="Z660" s="111"/>
    </row>
    <row r="661" ht="12.75" customHeight="1">
      <c r="A661" s="256"/>
      <c r="B661" s="14"/>
      <c r="C661" s="31"/>
      <c r="D661" s="31"/>
      <c r="E661" s="31"/>
      <c r="F661" s="31"/>
      <c r="G661" s="150"/>
      <c r="H661" s="150"/>
      <c r="I661" s="111"/>
      <c r="J661" s="111"/>
      <c r="K661" s="111"/>
      <c r="L661" s="111"/>
      <c r="M661" s="111"/>
      <c r="N661" s="111"/>
      <c r="O661" s="111"/>
      <c r="P661" s="111"/>
      <c r="Q661" s="111"/>
      <c r="R661" s="111"/>
      <c r="S661" s="111"/>
      <c r="T661" s="111"/>
      <c r="U661" s="111"/>
      <c r="V661" s="111"/>
      <c r="W661" s="111"/>
      <c r="X661" s="111"/>
      <c r="Y661" s="111"/>
      <c r="Z661" s="111"/>
    </row>
    <row r="662" ht="12.75" customHeight="1">
      <c r="A662" s="256"/>
      <c r="B662" s="14"/>
      <c r="C662" s="31"/>
      <c r="D662" s="31"/>
      <c r="E662" s="31"/>
      <c r="F662" s="31"/>
      <c r="G662" s="150"/>
      <c r="H662" s="150"/>
      <c r="I662" s="111"/>
      <c r="J662" s="111"/>
      <c r="K662" s="111"/>
      <c r="L662" s="111"/>
      <c r="M662" s="111"/>
      <c r="N662" s="111"/>
      <c r="O662" s="111"/>
      <c r="P662" s="111"/>
      <c r="Q662" s="111"/>
      <c r="R662" s="111"/>
      <c r="S662" s="111"/>
      <c r="T662" s="111"/>
      <c r="U662" s="111"/>
      <c r="V662" s="111"/>
      <c r="W662" s="111"/>
      <c r="X662" s="111"/>
      <c r="Y662" s="111"/>
      <c r="Z662" s="111"/>
    </row>
    <row r="663" ht="12.75" customHeight="1">
      <c r="A663" s="256"/>
      <c r="B663" s="14"/>
      <c r="C663" s="31"/>
      <c r="D663" s="31"/>
      <c r="E663" s="31"/>
      <c r="F663" s="31"/>
      <c r="G663" s="150"/>
      <c r="H663" s="150"/>
      <c r="I663" s="111"/>
      <c r="J663" s="111"/>
      <c r="K663" s="111"/>
      <c r="L663" s="111"/>
      <c r="M663" s="111"/>
      <c r="N663" s="111"/>
      <c r="O663" s="111"/>
      <c r="P663" s="111"/>
      <c r="Q663" s="111"/>
      <c r="R663" s="111"/>
      <c r="S663" s="111"/>
      <c r="T663" s="111"/>
      <c r="U663" s="111"/>
      <c r="V663" s="111"/>
      <c r="W663" s="111"/>
      <c r="X663" s="111"/>
      <c r="Y663" s="111"/>
      <c r="Z663" s="111"/>
    </row>
    <row r="664" ht="12.75" customHeight="1">
      <c r="A664" s="256"/>
      <c r="B664" s="14"/>
      <c r="C664" s="31"/>
      <c r="D664" s="31"/>
      <c r="E664" s="31"/>
      <c r="F664" s="31"/>
      <c r="G664" s="150"/>
      <c r="H664" s="150"/>
      <c r="I664" s="111"/>
      <c r="J664" s="111"/>
      <c r="K664" s="111"/>
      <c r="L664" s="111"/>
      <c r="M664" s="111"/>
      <c r="N664" s="111"/>
      <c r="O664" s="111"/>
      <c r="P664" s="111"/>
      <c r="Q664" s="111"/>
      <c r="R664" s="111"/>
      <c r="S664" s="111"/>
      <c r="T664" s="111"/>
      <c r="U664" s="111"/>
      <c r="V664" s="111"/>
      <c r="W664" s="111"/>
      <c r="X664" s="111"/>
      <c r="Y664" s="111"/>
      <c r="Z664" s="111"/>
    </row>
    <row r="665" ht="12.75" customHeight="1">
      <c r="A665" s="256"/>
      <c r="B665" s="14"/>
      <c r="C665" s="31"/>
      <c r="D665" s="31"/>
      <c r="E665" s="31"/>
      <c r="F665" s="31"/>
      <c r="G665" s="150"/>
      <c r="H665" s="150"/>
      <c r="I665" s="111"/>
      <c r="J665" s="111"/>
      <c r="K665" s="111"/>
      <c r="L665" s="111"/>
      <c r="M665" s="111"/>
      <c r="N665" s="111"/>
      <c r="O665" s="111"/>
      <c r="P665" s="111"/>
      <c r="Q665" s="111"/>
      <c r="R665" s="111"/>
      <c r="S665" s="111"/>
      <c r="T665" s="111"/>
      <c r="U665" s="111"/>
      <c r="V665" s="111"/>
      <c r="W665" s="111"/>
      <c r="X665" s="111"/>
      <c r="Y665" s="111"/>
      <c r="Z665" s="111"/>
    </row>
    <row r="666" ht="12.75" customHeight="1">
      <c r="A666" s="256"/>
      <c r="B666" s="14"/>
      <c r="C666" s="31"/>
      <c r="D666" s="31"/>
      <c r="E666" s="31"/>
      <c r="F666" s="31"/>
      <c r="G666" s="150"/>
      <c r="H666" s="150"/>
      <c r="I666" s="111"/>
      <c r="J666" s="111"/>
      <c r="K666" s="111"/>
      <c r="L666" s="111"/>
      <c r="M666" s="111"/>
      <c r="N666" s="111"/>
      <c r="O666" s="111"/>
      <c r="P666" s="111"/>
      <c r="Q666" s="111"/>
      <c r="R666" s="111"/>
      <c r="S666" s="111"/>
      <c r="T666" s="111"/>
      <c r="U666" s="111"/>
      <c r="V666" s="111"/>
      <c r="W666" s="111"/>
      <c r="X666" s="111"/>
      <c r="Y666" s="111"/>
      <c r="Z666" s="111"/>
    </row>
    <row r="667" ht="12.75" customHeight="1">
      <c r="A667" s="256"/>
      <c r="B667" s="14"/>
      <c r="C667" s="31"/>
      <c r="D667" s="31"/>
      <c r="E667" s="31"/>
      <c r="F667" s="31"/>
      <c r="G667" s="150"/>
      <c r="H667" s="150"/>
      <c r="I667" s="111"/>
      <c r="J667" s="111"/>
      <c r="K667" s="111"/>
      <c r="L667" s="111"/>
      <c r="M667" s="111"/>
      <c r="N667" s="111"/>
      <c r="O667" s="111"/>
      <c r="P667" s="111"/>
      <c r="Q667" s="111"/>
      <c r="R667" s="111"/>
      <c r="S667" s="111"/>
      <c r="T667" s="111"/>
      <c r="U667" s="111"/>
      <c r="V667" s="111"/>
      <c r="W667" s="111"/>
      <c r="X667" s="111"/>
      <c r="Y667" s="111"/>
      <c r="Z667" s="111"/>
    </row>
    <row r="668" ht="12.75" customHeight="1">
      <c r="A668" s="256"/>
      <c r="B668" s="14"/>
      <c r="C668" s="31"/>
      <c r="D668" s="31"/>
      <c r="E668" s="31"/>
      <c r="F668" s="31"/>
      <c r="G668" s="150"/>
      <c r="H668" s="150"/>
      <c r="I668" s="111"/>
      <c r="J668" s="111"/>
      <c r="K668" s="111"/>
      <c r="L668" s="111"/>
      <c r="M668" s="111"/>
      <c r="N668" s="111"/>
      <c r="O668" s="111"/>
      <c r="P668" s="111"/>
      <c r="Q668" s="111"/>
      <c r="R668" s="111"/>
      <c r="S668" s="111"/>
      <c r="T668" s="111"/>
      <c r="U668" s="111"/>
      <c r="V668" s="111"/>
      <c r="W668" s="111"/>
      <c r="X668" s="111"/>
      <c r="Y668" s="111"/>
      <c r="Z668" s="111"/>
    </row>
    <row r="669" ht="12.75" customHeight="1">
      <c r="A669" s="256"/>
      <c r="B669" s="14"/>
      <c r="C669" s="31"/>
      <c r="D669" s="31"/>
      <c r="E669" s="31"/>
      <c r="F669" s="31"/>
      <c r="G669" s="150"/>
      <c r="H669" s="150"/>
      <c r="I669" s="111"/>
      <c r="J669" s="111"/>
      <c r="K669" s="111"/>
      <c r="L669" s="111"/>
      <c r="M669" s="111"/>
      <c r="N669" s="111"/>
      <c r="O669" s="111"/>
      <c r="P669" s="111"/>
      <c r="Q669" s="111"/>
      <c r="R669" s="111"/>
      <c r="S669" s="111"/>
      <c r="T669" s="111"/>
      <c r="U669" s="111"/>
      <c r="V669" s="111"/>
      <c r="W669" s="111"/>
      <c r="X669" s="111"/>
      <c r="Y669" s="111"/>
      <c r="Z669" s="111"/>
    </row>
    <row r="670" ht="12.75" customHeight="1">
      <c r="A670" s="256"/>
      <c r="B670" s="14"/>
      <c r="C670" s="31"/>
      <c r="D670" s="31"/>
      <c r="E670" s="31"/>
      <c r="F670" s="31"/>
      <c r="G670" s="150"/>
      <c r="H670" s="150"/>
      <c r="I670" s="111"/>
      <c r="J670" s="111"/>
      <c r="K670" s="111"/>
      <c r="L670" s="111"/>
      <c r="M670" s="111"/>
      <c r="N670" s="111"/>
      <c r="O670" s="111"/>
      <c r="P670" s="111"/>
      <c r="Q670" s="111"/>
      <c r="R670" s="111"/>
      <c r="S670" s="111"/>
      <c r="T670" s="111"/>
      <c r="U670" s="111"/>
      <c r="V670" s="111"/>
      <c r="W670" s="111"/>
      <c r="X670" s="111"/>
      <c r="Y670" s="111"/>
      <c r="Z670" s="111"/>
    </row>
    <row r="671" ht="12.75" customHeight="1">
      <c r="A671" s="256"/>
      <c r="B671" s="14"/>
      <c r="C671" s="31"/>
      <c r="D671" s="31"/>
      <c r="E671" s="31"/>
      <c r="F671" s="31"/>
      <c r="G671" s="150"/>
      <c r="H671" s="150"/>
      <c r="I671" s="111"/>
      <c r="J671" s="111"/>
      <c r="K671" s="111"/>
      <c r="L671" s="111"/>
      <c r="M671" s="111"/>
      <c r="N671" s="111"/>
      <c r="O671" s="111"/>
      <c r="P671" s="111"/>
      <c r="Q671" s="111"/>
      <c r="R671" s="111"/>
      <c r="S671" s="111"/>
      <c r="T671" s="111"/>
      <c r="U671" s="111"/>
      <c r="V671" s="111"/>
      <c r="W671" s="111"/>
      <c r="X671" s="111"/>
      <c r="Y671" s="111"/>
      <c r="Z671" s="111"/>
    </row>
    <row r="672" ht="12.75" customHeight="1">
      <c r="A672" s="256"/>
      <c r="B672" s="14"/>
      <c r="C672" s="31"/>
      <c r="D672" s="31"/>
      <c r="E672" s="31"/>
      <c r="F672" s="31"/>
      <c r="G672" s="150"/>
      <c r="H672" s="150"/>
      <c r="I672" s="111"/>
      <c r="J672" s="111"/>
      <c r="K672" s="111"/>
      <c r="L672" s="111"/>
      <c r="M672" s="111"/>
      <c r="N672" s="111"/>
      <c r="O672" s="111"/>
      <c r="P672" s="111"/>
      <c r="Q672" s="111"/>
      <c r="R672" s="111"/>
      <c r="S672" s="111"/>
      <c r="T672" s="111"/>
      <c r="U672" s="111"/>
      <c r="V672" s="111"/>
      <c r="W672" s="111"/>
      <c r="X672" s="111"/>
      <c r="Y672" s="111"/>
      <c r="Z672" s="111"/>
    </row>
    <row r="673" ht="12.75" customHeight="1">
      <c r="A673" s="256"/>
      <c r="B673" s="14"/>
      <c r="C673" s="31"/>
      <c r="D673" s="31"/>
      <c r="E673" s="31"/>
      <c r="F673" s="31"/>
      <c r="G673" s="150"/>
      <c r="H673" s="150"/>
      <c r="I673" s="111"/>
      <c r="J673" s="111"/>
      <c r="K673" s="111"/>
      <c r="L673" s="111"/>
      <c r="M673" s="111"/>
      <c r="N673" s="111"/>
      <c r="O673" s="111"/>
      <c r="P673" s="111"/>
      <c r="Q673" s="111"/>
      <c r="R673" s="111"/>
      <c r="S673" s="111"/>
      <c r="T673" s="111"/>
      <c r="U673" s="111"/>
      <c r="V673" s="111"/>
      <c r="W673" s="111"/>
      <c r="X673" s="111"/>
      <c r="Y673" s="111"/>
      <c r="Z673" s="111"/>
    </row>
    <row r="674" ht="12.75" customHeight="1">
      <c r="A674" s="256"/>
      <c r="B674" s="14"/>
      <c r="C674" s="31"/>
      <c r="D674" s="31"/>
      <c r="E674" s="31"/>
      <c r="F674" s="31"/>
      <c r="G674" s="150"/>
      <c r="H674" s="150"/>
      <c r="I674" s="111"/>
      <c r="J674" s="111"/>
      <c r="K674" s="111"/>
      <c r="L674" s="111"/>
      <c r="M674" s="111"/>
      <c r="N674" s="111"/>
      <c r="O674" s="111"/>
      <c r="P674" s="111"/>
      <c r="Q674" s="111"/>
      <c r="R674" s="111"/>
      <c r="S674" s="111"/>
      <c r="T674" s="111"/>
      <c r="U674" s="111"/>
      <c r="V674" s="111"/>
      <c r="W674" s="111"/>
      <c r="X674" s="111"/>
      <c r="Y674" s="111"/>
      <c r="Z674" s="111"/>
    </row>
    <row r="675" ht="12.75" customHeight="1">
      <c r="A675" s="256"/>
      <c r="B675" s="14"/>
      <c r="C675" s="31"/>
      <c r="D675" s="31"/>
      <c r="E675" s="31"/>
      <c r="F675" s="31"/>
      <c r="G675" s="150"/>
      <c r="H675" s="150"/>
      <c r="I675" s="111"/>
      <c r="J675" s="111"/>
      <c r="K675" s="111"/>
      <c r="L675" s="111"/>
      <c r="M675" s="111"/>
      <c r="N675" s="111"/>
      <c r="O675" s="111"/>
      <c r="P675" s="111"/>
      <c r="Q675" s="111"/>
      <c r="R675" s="111"/>
      <c r="S675" s="111"/>
      <c r="T675" s="111"/>
      <c r="U675" s="111"/>
      <c r="V675" s="111"/>
      <c r="W675" s="111"/>
      <c r="X675" s="111"/>
      <c r="Y675" s="111"/>
      <c r="Z675" s="111"/>
    </row>
    <row r="676" ht="12.75" customHeight="1">
      <c r="A676" s="256"/>
      <c r="B676" s="14"/>
      <c r="C676" s="31"/>
      <c r="D676" s="31"/>
      <c r="E676" s="31"/>
      <c r="F676" s="31"/>
      <c r="G676" s="150"/>
      <c r="H676" s="150"/>
      <c r="I676" s="111"/>
      <c r="J676" s="111"/>
      <c r="K676" s="111"/>
      <c r="L676" s="111"/>
      <c r="M676" s="111"/>
      <c r="N676" s="111"/>
      <c r="O676" s="111"/>
      <c r="P676" s="111"/>
      <c r="Q676" s="111"/>
      <c r="R676" s="111"/>
      <c r="S676" s="111"/>
      <c r="T676" s="111"/>
      <c r="U676" s="111"/>
      <c r="V676" s="111"/>
      <c r="W676" s="111"/>
      <c r="X676" s="111"/>
      <c r="Y676" s="111"/>
      <c r="Z676" s="111"/>
    </row>
    <row r="677" ht="12.75" customHeight="1">
      <c r="A677" s="256"/>
      <c r="B677" s="14"/>
      <c r="C677" s="31"/>
      <c r="D677" s="31"/>
      <c r="E677" s="31"/>
      <c r="F677" s="31"/>
      <c r="G677" s="150"/>
      <c r="H677" s="150"/>
      <c r="I677" s="111"/>
      <c r="J677" s="111"/>
      <c r="K677" s="111"/>
      <c r="L677" s="111"/>
      <c r="M677" s="111"/>
      <c r="N677" s="111"/>
      <c r="O677" s="111"/>
      <c r="P677" s="111"/>
      <c r="Q677" s="111"/>
      <c r="R677" s="111"/>
      <c r="S677" s="111"/>
      <c r="T677" s="111"/>
      <c r="U677" s="111"/>
      <c r="V677" s="111"/>
      <c r="W677" s="111"/>
      <c r="X677" s="111"/>
      <c r="Y677" s="111"/>
      <c r="Z677" s="111"/>
    </row>
    <row r="678" ht="12.75" customHeight="1">
      <c r="A678" s="256"/>
      <c r="B678" s="14"/>
      <c r="C678" s="31"/>
      <c r="D678" s="31"/>
      <c r="E678" s="31"/>
      <c r="F678" s="31"/>
      <c r="G678" s="150"/>
      <c r="H678" s="150"/>
      <c r="I678" s="111"/>
      <c r="J678" s="111"/>
      <c r="K678" s="111"/>
      <c r="L678" s="111"/>
      <c r="M678" s="111"/>
      <c r="N678" s="111"/>
      <c r="O678" s="111"/>
      <c r="P678" s="111"/>
      <c r="Q678" s="111"/>
      <c r="R678" s="111"/>
      <c r="S678" s="111"/>
      <c r="T678" s="111"/>
      <c r="U678" s="111"/>
      <c r="V678" s="111"/>
      <c r="W678" s="111"/>
      <c r="X678" s="111"/>
      <c r="Y678" s="111"/>
      <c r="Z678" s="111"/>
    </row>
    <row r="679" ht="12.75" customHeight="1">
      <c r="A679" s="256"/>
      <c r="B679" s="14"/>
      <c r="C679" s="31"/>
      <c r="D679" s="31"/>
      <c r="E679" s="31"/>
      <c r="F679" s="31"/>
      <c r="G679" s="150"/>
      <c r="H679" s="150"/>
      <c r="I679" s="111"/>
      <c r="J679" s="111"/>
      <c r="K679" s="111"/>
      <c r="L679" s="111"/>
      <c r="M679" s="111"/>
      <c r="N679" s="111"/>
      <c r="O679" s="111"/>
      <c r="P679" s="111"/>
      <c r="Q679" s="111"/>
      <c r="R679" s="111"/>
      <c r="S679" s="111"/>
      <c r="T679" s="111"/>
      <c r="U679" s="111"/>
      <c r="V679" s="111"/>
      <c r="W679" s="111"/>
      <c r="X679" s="111"/>
      <c r="Y679" s="111"/>
      <c r="Z679" s="111"/>
    </row>
    <row r="680" ht="12.75" customHeight="1">
      <c r="A680" s="256"/>
      <c r="B680" s="14"/>
      <c r="C680" s="31"/>
      <c r="D680" s="31"/>
      <c r="E680" s="31"/>
      <c r="F680" s="31"/>
      <c r="G680" s="150"/>
      <c r="H680" s="150"/>
      <c r="I680" s="111"/>
      <c r="J680" s="111"/>
      <c r="K680" s="111"/>
      <c r="L680" s="111"/>
      <c r="M680" s="111"/>
      <c r="N680" s="111"/>
      <c r="O680" s="111"/>
      <c r="P680" s="111"/>
      <c r="Q680" s="111"/>
      <c r="R680" s="111"/>
      <c r="S680" s="111"/>
      <c r="T680" s="111"/>
      <c r="U680" s="111"/>
      <c r="V680" s="111"/>
      <c r="W680" s="111"/>
      <c r="X680" s="111"/>
      <c r="Y680" s="111"/>
      <c r="Z680" s="111"/>
    </row>
    <row r="681" ht="12.75" customHeight="1">
      <c r="A681" s="256"/>
      <c r="B681" s="14"/>
      <c r="C681" s="31"/>
      <c r="D681" s="31"/>
      <c r="E681" s="31"/>
      <c r="F681" s="31"/>
      <c r="G681" s="150"/>
      <c r="H681" s="150"/>
      <c r="I681" s="111"/>
      <c r="J681" s="111"/>
      <c r="K681" s="111"/>
      <c r="L681" s="111"/>
      <c r="M681" s="111"/>
      <c r="N681" s="111"/>
      <c r="O681" s="111"/>
      <c r="P681" s="111"/>
      <c r="Q681" s="111"/>
      <c r="R681" s="111"/>
      <c r="S681" s="111"/>
      <c r="T681" s="111"/>
      <c r="U681" s="111"/>
      <c r="V681" s="111"/>
      <c r="W681" s="111"/>
      <c r="X681" s="111"/>
      <c r="Y681" s="111"/>
      <c r="Z681" s="111"/>
    </row>
    <row r="682" ht="12.75" customHeight="1">
      <c r="A682" s="256"/>
      <c r="B682" s="14"/>
      <c r="C682" s="31"/>
      <c r="D682" s="31"/>
      <c r="E682" s="31"/>
      <c r="F682" s="31"/>
      <c r="G682" s="150"/>
      <c r="H682" s="150"/>
      <c r="I682" s="111"/>
      <c r="J682" s="111"/>
      <c r="K682" s="111"/>
      <c r="L682" s="111"/>
      <c r="M682" s="111"/>
      <c r="N682" s="111"/>
      <c r="O682" s="111"/>
      <c r="P682" s="111"/>
      <c r="Q682" s="111"/>
      <c r="R682" s="111"/>
      <c r="S682" s="111"/>
      <c r="T682" s="111"/>
      <c r="U682" s="111"/>
      <c r="V682" s="111"/>
      <c r="W682" s="111"/>
      <c r="X682" s="111"/>
      <c r="Y682" s="111"/>
      <c r="Z682" s="111"/>
    </row>
    <row r="683" ht="12.75" customHeight="1">
      <c r="A683" s="256"/>
      <c r="B683" s="14"/>
      <c r="C683" s="31"/>
      <c r="D683" s="31"/>
      <c r="E683" s="31"/>
      <c r="F683" s="31"/>
      <c r="G683" s="150"/>
      <c r="H683" s="150"/>
      <c r="I683" s="111"/>
      <c r="J683" s="111"/>
      <c r="K683" s="111"/>
      <c r="L683" s="111"/>
      <c r="M683" s="111"/>
      <c r="N683" s="111"/>
      <c r="O683" s="111"/>
      <c r="P683" s="111"/>
      <c r="Q683" s="111"/>
      <c r="R683" s="111"/>
      <c r="S683" s="111"/>
      <c r="T683" s="111"/>
      <c r="U683" s="111"/>
      <c r="V683" s="111"/>
      <c r="W683" s="111"/>
      <c r="X683" s="111"/>
      <c r="Y683" s="111"/>
      <c r="Z683" s="111"/>
    </row>
    <row r="684" ht="12.75" customHeight="1">
      <c r="A684" s="256"/>
      <c r="B684" s="14"/>
      <c r="C684" s="31"/>
      <c r="D684" s="31"/>
      <c r="E684" s="31"/>
      <c r="F684" s="31"/>
      <c r="G684" s="150"/>
      <c r="H684" s="150"/>
      <c r="I684" s="111"/>
      <c r="J684" s="111"/>
      <c r="K684" s="111"/>
      <c r="L684" s="111"/>
      <c r="M684" s="111"/>
      <c r="N684" s="111"/>
      <c r="O684" s="111"/>
      <c r="P684" s="111"/>
      <c r="Q684" s="111"/>
      <c r="R684" s="111"/>
      <c r="S684" s="111"/>
      <c r="T684" s="111"/>
      <c r="U684" s="111"/>
      <c r="V684" s="111"/>
      <c r="W684" s="111"/>
      <c r="X684" s="111"/>
      <c r="Y684" s="111"/>
      <c r="Z684" s="111"/>
    </row>
    <row r="685" ht="12.75" customHeight="1">
      <c r="A685" s="256"/>
      <c r="B685" s="14"/>
      <c r="C685" s="31"/>
      <c r="D685" s="31"/>
      <c r="E685" s="31"/>
      <c r="F685" s="31"/>
      <c r="G685" s="150"/>
      <c r="H685" s="150"/>
      <c r="I685" s="111"/>
      <c r="J685" s="111"/>
      <c r="K685" s="111"/>
      <c r="L685" s="111"/>
      <c r="M685" s="111"/>
      <c r="N685" s="111"/>
      <c r="O685" s="111"/>
      <c r="P685" s="111"/>
      <c r="Q685" s="111"/>
      <c r="R685" s="111"/>
      <c r="S685" s="111"/>
      <c r="T685" s="111"/>
      <c r="U685" s="111"/>
      <c r="V685" s="111"/>
      <c r="W685" s="111"/>
      <c r="X685" s="111"/>
      <c r="Y685" s="111"/>
      <c r="Z685" s="111"/>
    </row>
    <row r="686" ht="12.75" customHeight="1">
      <c r="A686" s="256"/>
      <c r="B686" s="14"/>
      <c r="C686" s="31"/>
      <c r="D686" s="31"/>
      <c r="E686" s="31"/>
      <c r="F686" s="31"/>
      <c r="G686" s="150"/>
      <c r="H686" s="150"/>
      <c r="I686" s="111"/>
      <c r="J686" s="111"/>
      <c r="K686" s="111"/>
      <c r="L686" s="111"/>
      <c r="M686" s="111"/>
      <c r="N686" s="111"/>
      <c r="O686" s="111"/>
      <c r="P686" s="111"/>
      <c r="Q686" s="111"/>
      <c r="R686" s="111"/>
      <c r="S686" s="111"/>
      <c r="T686" s="111"/>
      <c r="U686" s="111"/>
      <c r="V686" s="111"/>
      <c r="W686" s="111"/>
      <c r="X686" s="111"/>
      <c r="Y686" s="111"/>
      <c r="Z686" s="111"/>
    </row>
    <row r="687" ht="12.75" customHeight="1">
      <c r="A687" s="256"/>
      <c r="B687" s="14"/>
      <c r="C687" s="31"/>
      <c r="D687" s="31"/>
      <c r="E687" s="31"/>
      <c r="F687" s="31"/>
      <c r="G687" s="150"/>
      <c r="H687" s="150"/>
      <c r="I687" s="111"/>
      <c r="J687" s="111"/>
      <c r="K687" s="111"/>
      <c r="L687" s="111"/>
      <c r="M687" s="111"/>
      <c r="N687" s="111"/>
      <c r="O687" s="111"/>
      <c r="P687" s="111"/>
      <c r="Q687" s="111"/>
      <c r="R687" s="111"/>
      <c r="S687" s="111"/>
      <c r="T687" s="111"/>
      <c r="U687" s="111"/>
      <c r="V687" s="111"/>
      <c r="W687" s="111"/>
      <c r="X687" s="111"/>
      <c r="Y687" s="111"/>
      <c r="Z687" s="111"/>
    </row>
    <row r="688" ht="12.75" customHeight="1">
      <c r="A688" s="256"/>
      <c r="B688" s="14"/>
      <c r="C688" s="31"/>
      <c r="D688" s="31"/>
      <c r="E688" s="31"/>
      <c r="F688" s="31"/>
      <c r="G688" s="150"/>
      <c r="H688" s="150"/>
      <c r="I688" s="111"/>
      <c r="J688" s="111"/>
      <c r="K688" s="111"/>
      <c r="L688" s="111"/>
      <c r="M688" s="111"/>
      <c r="N688" s="111"/>
      <c r="O688" s="111"/>
      <c r="P688" s="111"/>
      <c r="Q688" s="111"/>
      <c r="R688" s="111"/>
      <c r="S688" s="111"/>
      <c r="T688" s="111"/>
      <c r="U688" s="111"/>
      <c r="V688" s="111"/>
      <c r="W688" s="111"/>
      <c r="X688" s="111"/>
      <c r="Y688" s="111"/>
      <c r="Z688" s="111"/>
    </row>
    <row r="689" ht="12.75" customHeight="1">
      <c r="A689" s="256"/>
      <c r="B689" s="14"/>
      <c r="C689" s="31"/>
      <c r="D689" s="31"/>
      <c r="E689" s="31"/>
      <c r="F689" s="31"/>
      <c r="G689" s="150"/>
      <c r="H689" s="150"/>
      <c r="I689" s="111"/>
      <c r="J689" s="111"/>
      <c r="K689" s="111"/>
      <c r="L689" s="111"/>
      <c r="M689" s="111"/>
      <c r="N689" s="111"/>
      <c r="O689" s="111"/>
      <c r="P689" s="111"/>
      <c r="Q689" s="111"/>
      <c r="R689" s="111"/>
      <c r="S689" s="111"/>
      <c r="T689" s="111"/>
      <c r="U689" s="111"/>
      <c r="V689" s="111"/>
      <c r="W689" s="111"/>
      <c r="X689" s="111"/>
      <c r="Y689" s="111"/>
      <c r="Z689" s="111"/>
    </row>
    <row r="690" ht="12.75" customHeight="1">
      <c r="A690" s="256"/>
      <c r="B690" s="14"/>
      <c r="C690" s="31"/>
      <c r="D690" s="31"/>
      <c r="E690" s="31"/>
      <c r="F690" s="31"/>
      <c r="G690" s="150"/>
      <c r="H690" s="150"/>
      <c r="I690" s="111"/>
      <c r="J690" s="111"/>
      <c r="K690" s="111"/>
      <c r="L690" s="111"/>
      <c r="M690" s="111"/>
      <c r="N690" s="111"/>
      <c r="O690" s="111"/>
      <c r="P690" s="111"/>
      <c r="Q690" s="111"/>
      <c r="R690" s="111"/>
      <c r="S690" s="111"/>
      <c r="T690" s="111"/>
      <c r="U690" s="111"/>
      <c r="V690" s="111"/>
      <c r="W690" s="111"/>
      <c r="X690" s="111"/>
      <c r="Y690" s="111"/>
      <c r="Z690" s="111"/>
    </row>
    <row r="691" ht="12.75" customHeight="1">
      <c r="A691" s="256"/>
      <c r="B691" s="14"/>
      <c r="C691" s="31"/>
      <c r="D691" s="31"/>
      <c r="E691" s="31"/>
      <c r="F691" s="31"/>
      <c r="G691" s="150"/>
      <c r="H691" s="150"/>
      <c r="I691" s="111"/>
      <c r="J691" s="111"/>
      <c r="K691" s="111"/>
      <c r="L691" s="111"/>
      <c r="M691" s="111"/>
      <c r="N691" s="111"/>
      <c r="O691" s="111"/>
      <c r="P691" s="111"/>
      <c r="Q691" s="111"/>
      <c r="R691" s="111"/>
      <c r="S691" s="111"/>
      <c r="T691" s="111"/>
      <c r="U691" s="111"/>
      <c r="V691" s="111"/>
      <c r="W691" s="111"/>
      <c r="X691" s="111"/>
      <c r="Y691" s="111"/>
      <c r="Z691" s="111"/>
    </row>
    <row r="692" ht="12.75" customHeight="1">
      <c r="A692" s="256"/>
      <c r="B692" s="14"/>
      <c r="C692" s="31"/>
      <c r="D692" s="31"/>
      <c r="E692" s="31"/>
      <c r="F692" s="31"/>
      <c r="G692" s="150"/>
      <c r="H692" s="150"/>
      <c r="I692" s="111"/>
      <c r="J692" s="111"/>
      <c r="K692" s="111"/>
      <c r="L692" s="111"/>
      <c r="M692" s="111"/>
      <c r="N692" s="111"/>
      <c r="O692" s="111"/>
      <c r="P692" s="111"/>
      <c r="Q692" s="111"/>
      <c r="R692" s="111"/>
      <c r="S692" s="111"/>
      <c r="T692" s="111"/>
      <c r="U692" s="111"/>
      <c r="V692" s="111"/>
      <c r="W692" s="111"/>
      <c r="X692" s="111"/>
      <c r="Y692" s="111"/>
      <c r="Z692" s="111"/>
    </row>
    <row r="693" ht="12.75" customHeight="1">
      <c r="A693" s="256"/>
      <c r="B693" s="14"/>
      <c r="C693" s="31"/>
      <c r="D693" s="31"/>
      <c r="E693" s="31"/>
      <c r="F693" s="31"/>
      <c r="G693" s="150"/>
      <c r="H693" s="150"/>
      <c r="I693" s="111"/>
      <c r="J693" s="111"/>
      <c r="K693" s="111"/>
      <c r="L693" s="111"/>
      <c r="M693" s="111"/>
      <c r="N693" s="111"/>
      <c r="O693" s="111"/>
      <c r="P693" s="111"/>
      <c r="Q693" s="111"/>
      <c r="R693" s="111"/>
      <c r="S693" s="111"/>
      <c r="T693" s="111"/>
      <c r="U693" s="111"/>
      <c r="V693" s="111"/>
      <c r="W693" s="111"/>
      <c r="X693" s="111"/>
      <c r="Y693" s="111"/>
      <c r="Z693" s="111"/>
    </row>
    <row r="694" ht="12.75" customHeight="1">
      <c r="A694" s="256"/>
      <c r="B694" s="14"/>
      <c r="C694" s="31"/>
      <c r="D694" s="31"/>
      <c r="E694" s="31"/>
      <c r="F694" s="31"/>
      <c r="G694" s="150"/>
      <c r="H694" s="150"/>
      <c r="I694" s="111"/>
      <c r="J694" s="111"/>
      <c r="K694" s="111"/>
      <c r="L694" s="111"/>
      <c r="M694" s="111"/>
      <c r="N694" s="111"/>
      <c r="O694" s="111"/>
      <c r="P694" s="111"/>
      <c r="Q694" s="111"/>
      <c r="R694" s="111"/>
      <c r="S694" s="111"/>
      <c r="T694" s="111"/>
      <c r="U694" s="111"/>
      <c r="V694" s="111"/>
      <c r="W694" s="111"/>
      <c r="X694" s="111"/>
      <c r="Y694" s="111"/>
      <c r="Z694" s="111"/>
    </row>
    <row r="695" ht="12.75" customHeight="1">
      <c r="A695" s="256"/>
      <c r="B695" s="14"/>
      <c r="C695" s="31"/>
      <c r="D695" s="31"/>
      <c r="E695" s="31"/>
      <c r="F695" s="31"/>
      <c r="G695" s="150"/>
      <c r="H695" s="150"/>
      <c r="I695" s="111"/>
      <c r="J695" s="111"/>
      <c r="K695" s="111"/>
      <c r="L695" s="111"/>
      <c r="M695" s="111"/>
      <c r="N695" s="111"/>
      <c r="O695" s="111"/>
      <c r="P695" s="111"/>
      <c r="Q695" s="111"/>
      <c r="R695" s="111"/>
      <c r="S695" s="111"/>
      <c r="T695" s="111"/>
      <c r="U695" s="111"/>
      <c r="V695" s="111"/>
      <c r="W695" s="111"/>
      <c r="X695" s="111"/>
      <c r="Y695" s="111"/>
      <c r="Z695" s="111"/>
    </row>
    <row r="696" ht="12.75" customHeight="1">
      <c r="A696" s="256"/>
      <c r="B696" s="14"/>
      <c r="C696" s="31"/>
      <c r="D696" s="31"/>
      <c r="E696" s="31"/>
      <c r="F696" s="31"/>
      <c r="G696" s="150"/>
      <c r="H696" s="150"/>
      <c r="I696" s="111"/>
      <c r="J696" s="111"/>
      <c r="K696" s="111"/>
      <c r="L696" s="111"/>
      <c r="M696" s="111"/>
      <c r="N696" s="111"/>
      <c r="O696" s="111"/>
      <c r="P696" s="111"/>
      <c r="Q696" s="111"/>
      <c r="R696" s="111"/>
      <c r="S696" s="111"/>
      <c r="T696" s="111"/>
      <c r="U696" s="111"/>
      <c r="V696" s="111"/>
      <c r="W696" s="111"/>
      <c r="X696" s="111"/>
      <c r="Y696" s="111"/>
      <c r="Z696" s="111"/>
    </row>
    <row r="697" ht="12.75" customHeight="1">
      <c r="A697" s="256"/>
      <c r="B697" s="14"/>
      <c r="C697" s="31"/>
      <c r="D697" s="31"/>
      <c r="E697" s="31"/>
      <c r="F697" s="31"/>
      <c r="G697" s="150"/>
      <c r="H697" s="150"/>
      <c r="I697" s="111"/>
      <c r="J697" s="111"/>
      <c r="K697" s="111"/>
      <c r="L697" s="111"/>
      <c r="M697" s="111"/>
      <c r="N697" s="111"/>
      <c r="O697" s="111"/>
      <c r="P697" s="111"/>
      <c r="Q697" s="111"/>
      <c r="R697" s="111"/>
      <c r="S697" s="111"/>
      <c r="T697" s="111"/>
      <c r="U697" s="111"/>
      <c r="V697" s="111"/>
      <c r="W697" s="111"/>
      <c r="X697" s="111"/>
      <c r="Y697" s="111"/>
      <c r="Z697" s="111"/>
    </row>
    <row r="698" ht="12.75" customHeight="1">
      <c r="A698" s="256"/>
      <c r="B698" s="14"/>
      <c r="C698" s="31"/>
      <c r="D698" s="31"/>
      <c r="E698" s="31"/>
      <c r="F698" s="31"/>
      <c r="G698" s="150"/>
      <c r="H698" s="150"/>
      <c r="I698" s="111"/>
      <c r="J698" s="111"/>
      <c r="K698" s="111"/>
      <c r="L698" s="111"/>
      <c r="M698" s="111"/>
      <c r="N698" s="111"/>
      <c r="O698" s="111"/>
      <c r="P698" s="111"/>
      <c r="Q698" s="111"/>
      <c r="R698" s="111"/>
      <c r="S698" s="111"/>
      <c r="T698" s="111"/>
      <c r="U698" s="111"/>
      <c r="V698" s="111"/>
      <c r="W698" s="111"/>
      <c r="X698" s="111"/>
      <c r="Y698" s="111"/>
      <c r="Z698" s="111"/>
    </row>
    <row r="699" ht="12.75" customHeight="1">
      <c r="A699" s="256"/>
      <c r="B699" s="14"/>
      <c r="C699" s="31"/>
      <c r="D699" s="31"/>
      <c r="E699" s="31"/>
      <c r="F699" s="31"/>
      <c r="G699" s="150"/>
      <c r="H699" s="150"/>
      <c r="I699" s="111"/>
      <c r="J699" s="111"/>
      <c r="K699" s="111"/>
      <c r="L699" s="111"/>
      <c r="M699" s="111"/>
      <c r="N699" s="111"/>
      <c r="O699" s="111"/>
      <c r="P699" s="111"/>
      <c r="Q699" s="111"/>
      <c r="R699" s="111"/>
      <c r="S699" s="111"/>
      <c r="T699" s="111"/>
      <c r="U699" s="111"/>
      <c r="V699" s="111"/>
      <c r="W699" s="111"/>
      <c r="X699" s="111"/>
      <c r="Y699" s="111"/>
      <c r="Z699" s="111"/>
    </row>
    <row r="700" ht="12.75" customHeight="1">
      <c r="A700" s="256"/>
      <c r="B700" s="14"/>
      <c r="C700" s="31"/>
      <c r="D700" s="31"/>
      <c r="E700" s="31"/>
      <c r="F700" s="31"/>
      <c r="G700" s="150"/>
      <c r="H700" s="150"/>
      <c r="I700" s="111"/>
      <c r="J700" s="111"/>
      <c r="K700" s="111"/>
      <c r="L700" s="111"/>
      <c r="M700" s="111"/>
      <c r="N700" s="111"/>
      <c r="O700" s="111"/>
      <c r="P700" s="111"/>
      <c r="Q700" s="111"/>
      <c r="R700" s="111"/>
      <c r="S700" s="111"/>
      <c r="T700" s="111"/>
      <c r="U700" s="111"/>
      <c r="V700" s="111"/>
      <c r="W700" s="111"/>
      <c r="X700" s="111"/>
      <c r="Y700" s="111"/>
      <c r="Z700" s="111"/>
    </row>
    <row r="701" ht="12.75" customHeight="1">
      <c r="A701" s="256"/>
      <c r="B701" s="14"/>
      <c r="C701" s="31"/>
      <c r="D701" s="31"/>
      <c r="E701" s="31"/>
      <c r="F701" s="31"/>
      <c r="G701" s="150"/>
      <c r="H701" s="150"/>
      <c r="I701" s="111"/>
      <c r="J701" s="111"/>
      <c r="K701" s="111"/>
      <c r="L701" s="111"/>
      <c r="M701" s="111"/>
      <c r="N701" s="111"/>
      <c r="O701" s="111"/>
      <c r="P701" s="111"/>
      <c r="Q701" s="111"/>
      <c r="R701" s="111"/>
      <c r="S701" s="111"/>
      <c r="T701" s="111"/>
      <c r="U701" s="111"/>
      <c r="V701" s="111"/>
      <c r="W701" s="111"/>
      <c r="X701" s="111"/>
      <c r="Y701" s="111"/>
      <c r="Z701" s="111"/>
    </row>
    <row r="702" ht="12.75" customHeight="1">
      <c r="A702" s="256"/>
      <c r="B702" s="14"/>
      <c r="C702" s="31"/>
      <c r="D702" s="31"/>
      <c r="E702" s="31"/>
      <c r="F702" s="31"/>
      <c r="G702" s="150"/>
      <c r="H702" s="150"/>
      <c r="I702" s="111"/>
      <c r="J702" s="111"/>
      <c r="K702" s="111"/>
      <c r="L702" s="111"/>
      <c r="M702" s="111"/>
      <c r="N702" s="111"/>
      <c r="O702" s="111"/>
      <c r="P702" s="111"/>
      <c r="Q702" s="111"/>
      <c r="R702" s="111"/>
      <c r="S702" s="111"/>
      <c r="T702" s="111"/>
      <c r="U702" s="111"/>
      <c r="V702" s="111"/>
      <c r="W702" s="111"/>
      <c r="X702" s="111"/>
      <c r="Y702" s="111"/>
      <c r="Z702" s="111"/>
    </row>
    <row r="703" ht="12.75" customHeight="1">
      <c r="A703" s="256"/>
      <c r="B703" s="14"/>
      <c r="C703" s="31"/>
      <c r="D703" s="31"/>
      <c r="E703" s="31"/>
      <c r="F703" s="31"/>
      <c r="G703" s="150"/>
      <c r="H703" s="150"/>
      <c r="I703" s="111"/>
      <c r="J703" s="111"/>
      <c r="K703" s="111"/>
      <c r="L703" s="111"/>
      <c r="M703" s="111"/>
      <c r="N703" s="111"/>
      <c r="O703" s="111"/>
      <c r="P703" s="111"/>
      <c r="Q703" s="111"/>
      <c r="R703" s="111"/>
      <c r="S703" s="111"/>
      <c r="T703" s="111"/>
      <c r="U703" s="111"/>
      <c r="V703" s="111"/>
      <c r="W703" s="111"/>
      <c r="X703" s="111"/>
      <c r="Y703" s="111"/>
      <c r="Z703" s="111"/>
    </row>
    <row r="704" ht="12.75" customHeight="1">
      <c r="A704" s="256"/>
      <c r="B704" s="14"/>
      <c r="C704" s="31"/>
      <c r="D704" s="31"/>
      <c r="E704" s="31"/>
      <c r="F704" s="31"/>
      <c r="G704" s="150"/>
      <c r="H704" s="150"/>
      <c r="I704" s="111"/>
      <c r="J704" s="111"/>
      <c r="K704" s="111"/>
      <c r="L704" s="111"/>
      <c r="M704" s="111"/>
      <c r="N704" s="111"/>
      <c r="O704" s="111"/>
      <c r="P704" s="111"/>
      <c r="Q704" s="111"/>
      <c r="R704" s="111"/>
      <c r="S704" s="111"/>
      <c r="T704" s="111"/>
      <c r="U704" s="111"/>
      <c r="V704" s="111"/>
      <c r="W704" s="111"/>
      <c r="X704" s="111"/>
      <c r="Y704" s="111"/>
      <c r="Z704" s="111"/>
    </row>
    <row r="705" ht="12.75" customHeight="1">
      <c r="A705" s="256"/>
      <c r="B705" s="14"/>
      <c r="C705" s="31"/>
      <c r="D705" s="31"/>
      <c r="E705" s="31"/>
      <c r="F705" s="31"/>
      <c r="G705" s="150"/>
      <c r="H705" s="150"/>
      <c r="I705" s="111"/>
      <c r="J705" s="111"/>
      <c r="K705" s="111"/>
      <c r="L705" s="111"/>
      <c r="M705" s="111"/>
      <c r="N705" s="111"/>
      <c r="O705" s="111"/>
      <c r="P705" s="111"/>
      <c r="Q705" s="111"/>
      <c r="R705" s="111"/>
      <c r="S705" s="111"/>
      <c r="T705" s="111"/>
      <c r="U705" s="111"/>
      <c r="V705" s="111"/>
      <c r="W705" s="111"/>
      <c r="X705" s="111"/>
      <c r="Y705" s="111"/>
      <c r="Z705" s="111"/>
    </row>
    <row r="706" ht="12.75" customHeight="1">
      <c r="A706" s="256"/>
      <c r="B706" s="14"/>
      <c r="C706" s="31"/>
      <c r="D706" s="31"/>
      <c r="E706" s="31"/>
      <c r="F706" s="31"/>
      <c r="G706" s="150"/>
      <c r="H706" s="150"/>
      <c r="I706" s="111"/>
      <c r="J706" s="111"/>
      <c r="K706" s="111"/>
      <c r="L706" s="111"/>
      <c r="M706" s="111"/>
      <c r="N706" s="111"/>
      <c r="O706" s="111"/>
      <c r="P706" s="111"/>
      <c r="Q706" s="111"/>
      <c r="R706" s="111"/>
      <c r="S706" s="111"/>
      <c r="T706" s="111"/>
      <c r="U706" s="111"/>
      <c r="V706" s="111"/>
      <c r="W706" s="111"/>
      <c r="X706" s="111"/>
      <c r="Y706" s="111"/>
      <c r="Z706" s="111"/>
    </row>
    <row r="707" ht="12.75" customHeight="1">
      <c r="A707" s="256"/>
      <c r="B707" s="14"/>
      <c r="C707" s="31"/>
      <c r="D707" s="31"/>
      <c r="E707" s="31"/>
      <c r="F707" s="31"/>
      <c r="G707" s="150"/>
      <c r="H707" s="150"/>
      <c r="I707" s="111"/>
      <c r="J707" s="111"/>
      <c r="K707" s="111"/>
      <c r="L707" s="111"/>
      <c r="M707" s="111"/>
      <c r="N707" s="111"/>
      <c r="O707" s="111"/>
      <c r="P707" s="111"/>
      <c r="Q707" s="111"/>
      <c r="R707" s="111"/>
      <c r="S707" s="111"/>
      <c r="T707" s="111"/>
      <c r="U707" s="111"/>
      <c r="V707" s="111"/>
      <c r="W707" s="111"/>
      <c r="X707" s="111"/>
      <c r="Y707" s="111"/>
      <c r="Z707" s="111"/>
    </row>
    <row r="708" ht="12.75" customHeight="1">
      <c r="A708" s="256"/>
      <c r="B708" s="14"/>
      <c r="C708" s="31"/>
      <c r="D708" s="31"/>
      <c r="E708" s="31"/>
      <c r="F708" s="31"/>
      <c r="G708" s="150"/>
      <c r="H708" s="150"/>
      <c r="I708" s="111"/>
      <c r="J708" s="111"/>
      <c r="K708" s="111"/>
      <c r="L708" s="111"/>
      <c r="M708" s="111"/>
      <c r="N708" s="111"/>
      <c r="O708" s="111"/>
      <c r="P708" s="111"/>
      <c r="Q708" s="111"/>
      <c r="R708" s="111"/>
      <c r="S708" s="111"/>
      <c r="T708" s="111"/>
      <c r="U708" s="111"/>
      <c r="V708" s="111"/>
      <c r="W708" s="111"/>
      <c r="X708" s="111"/>
      <c r="Y708" s="111"/>
      <c r="Z708" s="111"/>
    </row>
    <row r="709" ht="12.75" customHeight="1">
      <c r="A709" s="256"/>
      <c r="B709" s="14"/>
      <c r="C709" s="31"/>
      <c r="D709" s="31"/>
      <c r="E709" s="31"/>
      <c r="F709" s="31"/>
      <c r="G709" s="150"/>
      <c r="H709" s="150"/>
      <c r="I709" s="111"/>
      <c r="J709" s="111"/>
      <c r="K709" s="111"/>
      <c r="L709" s="111"/>
      <c r="M709" s="111"/>
      <c r="N709" s="111"/>
      <c r="O709" s="111"/>
      <c r="P709" s="111"/>
      <c r="Q709" s="111"/>
      <c r="R709" s="111"/>
      <c r="S709" s="111"/>
      <c r="T709" s="111"/>
      <c r="U709" s="111"/>
      <c r="V709" s="111"/>
      <c r="W709" s="111"/>
      <c r="X709" s="111"/>
      <c r="Y709" s="111"/>
      <c r="Z709" s="111"/>
    </row>
    <row r="710" ht="12.75" customHeight="1">
      <c r="A710" s="256"/>
      <c r="B710" s="14"/>
      <c r="C710" s="31"/>
      <c r="D710" s="31"/>
      <c r="E710" s="31"/>
      <c r="F710" s="31"/>
      <c r="G710" s="150"/>
      <c r="H710" s="150"/>
      <c r="I710" s="111"/>
      <c r="J710" s="111"/>
      <c r="K710" s="111"/>
      <c r="L710" s="111"/>
      <c r="M710" s="111"/>
      <c r="N710" s="111"/>
      <c r="O710" s="111"/>
      <c r="P710" s="111"/>
      <c r="Q710" s="111"/>
      <c r="R710" s="111"/>
      <c r="S710" s="111"/>
      <c r="T710" s="111"/>
      <c r="U710" s="111"/>
      <c r="V710" s="111"/>
      <c r="W710" s="111"/>
      <c r="X710" s="111"/>
      <c r="Y710" s="111"/>
      <c r="Z710" s="111"/>
    </row>
    <row r="711" ht="12.75" customHeight="1">
      <c r="A711" s="256"/>
      <c r="B711" s="14"/>
      <c r="C711" s="31"/>
      <c r="D711" s="31"/>
      <c r="E711" s="31"/>
      <c r="F711" s="31"/>
      <c r="G711" s="150"/>
      <c r="H711" s="150"/>
      <c r="I711" s="111"/>
      <c r="J711" s="111"/>
      <c r="K711" s="111"/>
      <c r="L711" s="111"/>
      <c r="M711" s="111"/>
      <c r="N711" s="111"/>
      <c r="O711" s="111"/>
      <c r="P711" s="111"/>
      <c r="Q711" s="111"/>
      <c r="R711" s="111"/>
      <c r="S711" s="111"/>
      <c r="T711" s="111"/>
      <c r="U711" s="111"/>
      <c r="V711" s="111"/>
      <c r="W711" s="111"/>
      <c r="X711" s="111"/>
      <c r="Y711" s="111"/>
      <c r="Z711" s="111"/>
    </row>
    <row r="712" ht="12.75" customHeight="1">
      <c r="A712" s="256"/>
      <c r="B712" s="14"/>
      <c r="C712" s="31"/>
      <c r="D712" s="31"/>
      <c r="E712" s="31"/>
      <c r="F712" s="31"/>
      <c r="G712" s="150"/>
      <c r="H712" s="150"/>
      <c r="I712" s="111"/>
      <c r="J712" s="111"/>
      <c r="K712" s="111"/>
      <c r="L712" s="111"/>
      <c r="M712" s="111"/>
      <c r="N712" s="111"/>
      <c r="O712" s="111"/>
      <c r="P712" s="111"/>
      <c r="Q712" s="111"/>
      <c r="R712" s="111"/>
      <c r="S712" s="111"/>
      <c r="T712" s="111"/>
      <c r="U712" s="111"/>
      <c r="V712" s="111"/>
      <c r="W712" s="111"/>
      <c r="X712" s="111"/>
      <c r="Y712" s="111"/>
      <c r="Z712" s="111"/>
    </row>
    <row r="713" ht="12.75" customHeight="1">
      <c r="A713" s="256"/>
      <c r="B713" s="14"/>
      <c r="C713" s="31"/>
      <c r="D713" s="31"/>
      <c r="E713" s="31"/>
      <c r="F713" s="31"/>
      <c r="G713" s="150"/>
      <c r="H713" s="150"/>
      <c r="I713" s="111"/>
      <c r="J713" s="111"/>
      <c r="K713" s="111"/>
      <c r="L713" s="111"/>
      <c r="M713" s="111"/>
      <c r="N713" s="111"/>
      <c r="O713" s="111"/>
      <c r="P713" s="111"/>
      <c r="Q713" s="111"/>
      <c r="R713" s="111"/>
      <c r="S713" s="111"/>
      <c r="T713" s="111"/>
      <c r="U713" s="111"/>
      <c r="V713" s="111"/>
      <c r="W713" s="111"/>
      <c r="X713" s="111"/>
      <c r="Y713" s="111"/>
      <c r="Z713" s="111"/>
    </row>
    <row r="714" ht="12.75" customHeight="1">
      <c r="A714" s="256"/>
      <c r="B714" s="14"/>
      <c r="C714" s="31"/>
      <c r="D714" s="31"/>
      <c r="E714" s="31"/>
      <c r="F714" s="31"/>
      <c r="G714" s="150"/>
      <c r="H714" s="150"/>
      <c r="I714" s="111"/>
      <c r="J714" s="111"/>
      <c r="K714" s="111"/>
      <c r="L714" s="111"/>
      <c r="M714" s="111"/>
      <c r="N714" s="111"/>
      <c r="O714" s="111"/>
      <c r="P714" s="111"/>
      <c r="Q714" s="111"/>
      <c r="R714" s="111"/>
      <c r="S714" s="111"/>
      <c r="T714" s="111"/>
      <c r="U714" s="111"/>
      <c r="V714" s="111"/>
      <c r="W714" s="111"/>
      <c r="X714" s="111"/>
      <c r="Y714" s="111"/>
      <c r="Z714" s="111"/>
    </row>
    <row r="715" ht="12.75" customHeight="1">
      <c r="A715" s="256"/>
      <c r="B715" s="14"/>
      <c r="C715" s="31"/>
      <c r="D715" s="31"/>
      <c r="E715" s="31"/>
      <c r="F715" s="31"/>
      <c r="G715" s="150"/>
      <c r="H715" s="150"/>
      <c r="I715" s="111"/>
      <c r="J715" s="111"/>
      <c r="K715" s="111"/>
      <c r="L715" s="111"/>
      <c r="M715" s="111"/>
      <c r="N715" s="111"/>
      <c r="O715" s="111"/>
      <c r="P715" s="111"/>
      <c r="Q715" s="111"/>
      <c r="R715" s="111"/>
      <c r="S715" s="111"/>
      <c r="T715" s="111"/>
      <c r="U715" s="111"/>
      <c r="V715" s="111"/>
      <c r="W715" s="111"/>
      <c r="X715" s="111"/>
      <c r="Y715" s="111"/>
      <c r="Z715" s="111"/>
    </row>
    <row r="716" ht="12.75" customHeight="1">
      <c r="A716" s="256"/>
      <c r="B716" s="14"/>
      <c r="C716" s="31"/>
      <c r="D716" s="31"/>
      <c r="E716" s="31"/>
      <c r="F716" s="31"/>
      <c r="G716" s="150"/>
      <c r="H716" s="150"/>
      <c r="I716" s="111"/>
      <c r="J716" s="111"/>
      <c r="K716" s="111"/>
      <c r="L716" s="111"/>
      <c r="M716" s="111"/>
      <c r="N716" s="111"/>
      <c r="O716" s="111"/>
      <c r="P716" s="111"/>
      <c r="Q716" s="111"/>
      <c r="R716" s="111"/>
      <c r="S716" s="111"/>
      <c r="T716" s="111"/>
      <c r="U716" s="111"/>
      <c r="V716" s="111"/>
      <c r="W716" s="111"/>
      <c r="X716" s="111"/>
      <c r="Y716" s="111"/>
      <c r="Z716" s="111"/>
    </row>
    <row r="717" ht="12.75" customHeight="1">
      <c r="A717" s="256"/>
      <c r="B717" s="14"/>
      <c r="C717" s="31"/>
      <c r="D717" s="31"/>
      <c r="E717" s="31"/>
      <c r="F717" s="31"/>
      <c r="G717" s="150"/>
      <c r="H717" s="150"/>
      <c r="I717" s="111"/>
      <c r="J717" s="111"/>
      <c r="K717" s="111"/>
      <c r="L717" s="111"/>
      <c r="M717" s="111"/>
      <c r="N717" s="111"/>
      <c r="O717" s="111"/>
      <c r="P717" s="111"/>
      <c r="Q717" s="111"/>
      <c r="R717" s="111"/>
      <c r="S717" s="111"/>
      <c r="T717" s="111"/>
      <c r="U717" s="111"/>
      <c r="V717" s="111"/>
      <c r="W717" s="111"/>
      <c r="X717" s="111"/>
      <c r="Y717" s="111"/>
      <c r="Z717" s="111"/>
    </row>
    <row r="718" ht="12.75" customHeight="1">
      <c r="A718" s="256"/>
      <c r="B718" s="14"/>
      <c r="C718" s="31"/>
      <c r="D718" s="31"/>
      <c r="E718" s="31"/>
      <c r="F718" s="31"/>
      <c r="G718" s="150"/>
      <c r="H718" s="150"/>
      <c r="I718" s="111"/>
      <c r="J718" s="111"/>
      <c r="K718" s="111"/>
      <c r="L718" s="111"/>
      <c r="M718" s="111"/>
      <c r="N718" s="111"/>
      <c r="O718" s="111"/>
      <c r="P718" s="111"/>
      <c r="Q718" s="111"/>
      <c r="R718" s="111"/>
      <c r="S718" s="111"/>
      <c r="T718" s="111"/>
      <c r="U718" s="111"/>
      <c r="V718" s="111"/>
      <c r="W718" s="111"/>
      <c r="X718" s="111"/>
      <c r="Y718" s="111"/>
      <c r="Z718" s="111"/>
    </row>
    <row r="719" ht="12.75" customHeight="1">
      <c r="A719" s="256"/>
      <c r="B719" s="14"/>
      <c r="C719" s="31"/>
      <c r="D719" s="31"/>
      <c r="E719" s="31"/>
      <c r="F719" s="31"/>
      <c r="G719" s="150"/>
      <c r="H719" s="150"/>
      <c r="I719" s="111"/>
      <c r="J719" s="111"/>
      <c r="K719" s="111"/>
      <c r="L719" s="111"/>
      <c r="M719" s="111"/>
      <c r="N719" s="111"/>
      <c r="O719" s="111"/>
      <c r="P719" s="111"/>
      <c r="Q719" s="111"/>
      <c r="R719" s="111"/>
      <c r="S719" s="111"/>
      <c r="T719" s="111"/>
      <c r="U719" s="111"/>
      <c r="V719" s="111"/>
      <c r="W719" s="111"/>
      <c r="X719" s="111"/>
      <c r="Y719" s="111"/>
      <c r="Z719" s="111"/>
    </row>
    <row r="720" ht="12.75" customHeight="1">
      <c r="A720" s="256"/>
      <c r="B720" s="14"/>
      <c r="C720" s="31"/>
      <c r="D720" s="31"/>
      <c r="E720" s="31"/>
      <c r="F720" s="31"/>
      <c r="G720" s="150"/>
      <c r="H720" s="150"/>
      <c r="I720" s="111"/>
      <c r="J720" s="111"/>
      <c r="K720" s="111"/>
      <c r="L720" s="111"/>
      <c r="M720" s="111"/>
      <c r="N720" s="111"/>
      <c r="O720" s="111"/>
      <c r="P720" s="111"/>
      <c r="Q720" s="111"/>
      <c r="R720" s="111"/>
      <c r="S720" s="111"/>
      <c r="T720" s="111"/>
      <c r="U720" s="111"/>
      <c r="V720" s="111"/>
      <c r="W720" s="111"/>
      <c r="X720" s="111"/>
      <c r="Y720" s="111"/>
      <c r="Z720" s="111"/>
    </row>
    <row r="721" ht="12.75" customHeight="1">
      <c r="A721" s="256"/>
      <c r="B721" s="14"/>
      <c r="C721" s="31"/>
      <c r="D721" s="31"/>
      <c r="E721" s="31"/>
      <c r="F721" s="31"/>
      <c r="G721" s="150"/>
      <c r="H721" s="150"/>
      <c r="I721" s="111"/>
      <c r="J721" s="111"/>
      <c r="K721" s="111"/>
      <c r="L721" s="111"/>
      <c r="M721" s="111"/>
      <c r="N721" s="111"/>
      <c r="O721" s="111"/>
      <c r="P721" s="111"/>
      <c r="Q721" s="111"/>
      <c r="R721" s="111"/>
      <c r="S721" s="111"/>
      <c r="T721" s="111"/>
      <c r="U721" s="111"/>
      <c r="V721" s="111"/>
      <c r="W721" s="111"/>
      <c r="X721" s="111"/>
      <c r="Y721" s="111"/>
      <c r="Z721" s="111"/>
    </row>
    <row r="722" ht="12.75" customHeight="1">
      <c r="A722" s="256"/>
      <c r="B722" s="14"/>
      <c r="C722" s="31"/>
      <c r="D722" s="31"/>
      <c r="E722" s="31"/>
      <c r="F722" s="31"/>
      <c r="G722" s="150"/>
      <c r="H722" s="150"/>
      <c r="I722" s="111"/>
      <c r="J722" s="111"/>
      <c r="K722" s="111"/>
      <c r="L722" s="111"/>
      <c r="M722" s="111"/>
      <c r="N722" s="111"/>
      <c r="O722" s="111"/>
      <c r="P722" s="111"/>
      <c r="Q722" s="111"/>
      <c r="R722" s="111"/>
      <c r="S722" s="111"/>
      <c r="T722" s="111"/>
      <c r="U722" s="111"/>
      <c r="V722" s="111"/>
      <c r="W722" s="111"/>
      <c r="X722" s="111"/>
      <c r="Y722" s="111"/>
      <c r="Z722" s="111"/>
    </row>
    <row r="723" ht="12.75" customHeight="1">
      <c r="A723" s="256"/>
      <c r="B723" s="14"/>
      <c r="C723" s="31"/>
      <c r="D723" s="31"/>
      <c r="E723" s="31"/>
      <c r="F723" s="31"/>
      <c r="G723" s="150"/>
      <c r="H723" s="150"/>
      <c r="I723" s="111"/>
      <c r="J723" s="111"/>
      <c r="K723" s="111"/>
      <c r="L723" s="111"/>
      <c r="M723" s="111"/>
      <c r="N723" s="111"/>
      <c r="O723" s="111"/>
      <c r="P723" s="111"/>
      <c r="Q723" s="111"/>
      <c r="R723" s="111"/>
      <c r="S723" s="111"/>
      <c r="T723" s="111"/>
      <c r="U723" s="111"/>
      <c r="V723" s="111"/>
      <c r="W723" s="111"/>
      <c r="X723" s="111"/>
      <c r="Y723" s="111"/>
      <c r="Z723" s="111"/>
    </row>
    <row r="724" ht="12.75" customHeight="1">
      <c r="A724" s="256"/>
      <c r="B724" s="14"/>
      <c r="C724" s="31"/>
      <c r="D724" s="31"/>
      <c r="E724" s="31"/>
      <c r="F724" s="31"/>
      <c r="G724" s="150"/>
      <c r="H724" s="150"/>
      <c r="I724" s="111"/>
      <c r="J724" s="111"/>
      <c r="K724" s="111"/>
      <c r="L724" s="111"/>
      <c r="M724" s="111"/>
      <c r="N724" s="111"/>
      <c r="O724" s="111"/>
      <c r="P724" s="111"/>
      <c r="Q724" s="111"/>
      <c r="R724" s="111"/>
      <c r="S724" s="111"/>
      <c r="T724" s="111"/>
      <c r="U724" s="111"/>
      <c r="V724" s="111"/>
      <c r="W724" s="111"/>
      <c r="X724" s="111"/>
      <c r="Y724" s="111"/>
      <c r="Z724" s="111"/>
    </row>
    <row r="725" ht="12.75" customHeight="1">
      <c r="A725" s="256"/>
      <c r="B725" s="14"/>
      <c r="C725" s="31"/>
      <c r="D725" s="31"/>
      <c r="E725" s="31"/>
      <c r="F725" s="31"/>
      <c r="G725" s="150"/>
      <c r="H725" s="150"/>
      <c r="I725" s="111"/>
      <c r="J725" s="111"/>
      <c r="K725" s="111"/>
      <c r="L725" s="111"/>
      <c r="M725" s="111"/>
      <c r="N725" s="111"/>
      <c r="O725" s="111"/>
      <c r="P725" s="111"/>
      <c r="Q725" s="111"/>
      <c r="R725" s="111"/>
      <c r="S725" s="111"/>
      <c r="T725" s="111"/>
      <c r="U725" s="111"/>
      <c r="V725" s="111"/>
      <c r="W725" s="111"/>
      <c r="X725" s="111"/>
      <c r="Y725" s="111"/>
      <c r="Z725" s="111"/>
    </row>
    <row r="726" ht="12.75" customHeight="1">
      <c r="A726" s="256"/>
      <c r="B726" s="14"/>
      <c r="C726" s="31"/>
      <c r="D726" s="31"/>
      <c r="E726" s="31"/>
      <c r="F726" s="31"/>
      <c r="G726" s="150"/>
      <c r="H726" s="150"/>
      <c r="I726" s="111"/>
      <c r="J726" s="111"/>
      <c r="K726" s="111"/>
      <c r="L726" s="111"/>
      <c r="M726" s="111"/>
      <c r="N726" s="111"/>
      <c r="O726" s="111"/>
      <c r="P726" s="111"/>
      <c r="Q726" s="111"/>
      <c r="R726" s="111"/>
      <c r="S726" s="111"/>
      <c r="T726" s="111"/>
      <c r="U726" s="111"/>
      <c r="V726" s="111"/>
      <c r="W726" s="111"/>
      <c r="X726" s="111"/>
      <c r="Y726" s="111"/>
      <c r="Z726" s="111"/>
    </row>
    <row r="727" ht="12.75" customHeight="1">
      <c r="A727" s="256"/>
      <c r="B727" s="14"/>
      <c r="C727" s="31"/>
      <c r="D727" s="31"/>
      <c r="E727" s="31"/>
      <c r="F727" s="31"/>
      <c r="G727" s="150"/>
      <c r="H727" s="150"/>
      <c r="I727" s="111"/>
      <c r="J727" s="111"/>
      <c r="K727" s="111"/>
      <c r="L727" s="111"/>
      <c r="M727" s="111"/>
      <c r="N727" s="111"/>
      <c r="O727" s="111"/>
      <c r="P727" s="111"/>
      <c r="Q727" s="111"/>
      <c r="R727" s="111"/>
      <c r="S727" s="111"/>
      <c r="T727" s="111"/>
      <c r="U727" s="111"/>
      <c r="V727" s="111"/>
      <c r="W727" s="111"/>
      <c r="X727" s="111"/>
      <c r="Y727" s="111"/>
      <c r="Z727" s="111"/>
    </row>
    <row r="728" ht="12.75" customHeight="1">
      <c r="A728" s="256"/>
      <c r="B728" s="14"/>
      <c r="C728" s="31"/>
      <c r="D728" s="31"/>
      <c r="E728" s="31"/>
      <c r="F728" s="31"/>
      <c r="G728" s="150"/>
      <c r="H728" s="150"/>
      <c r="I728" s="111"/>
      <c r="J728" s="111"/>
      <c r="K728" s="111"/>
      <c r="L728" s="111"/>
      <c r="M728" s="111"/>
      <c r="N728" s="111"/>
      <c r="O728" s="111"/>
      <c r="P728" s="111"/>
      <c r="Q728" s="111"/>
      <c r="R728" s="111"/>
      <c r="S728" s="111"/>
      <c r="T728" s="111"/>
      <c r="U728" s="111"/>
      <c r="V728" s="111"/>
      <c r="W728" s="111"/>
      <c r="X728" s="111"/>
      <c r="Y728" s="111"/>
      <c r="Z728" s="111"/>
    </row>
    <row r="729" ht="12.75" customHeight="1">
      <c r="A729" s="256"/>
      <c r="B729" s="14"/>
      <c r="C729" s="31"/>
      <c r="D729" s="31"/>
      <c r="E729" s="31"/>
      <c r="F729" s="31"/>
      <c r="G729" s="150"/>
      <c r="H729" s="150"/>
      <c r="I729" s="111"/>
      <c r="J729" s="111"/>
      <c r="K729" s="111"/>
      <c r="L729" s="111"/>
      <c r="M729" s="111"/>
      <c r="N729" s="111"/>
      <c r="O729" s="111"/>
      <c r="P729" s="111"/>
      <c r="Q729" s="111"/>
      <c r="R729" s="111"/>
      <c r="S729" s="111"/>
      <c r="T729" s="111"/>
      <c r="U729" s="111"/>
      <c r="V729" s="111"/>
      <c r="W729" s="111"/>
      <c r="X729" s="111"/>
      <c r="Y729" s="111"/>
      <c r="Z729" s="111"/>
    </row>
    <row r="730" ht="12.75" customHeight="1">
      <c r="A730" s="256"/>
      <c r="B730" s="14"/>
      <c r="C730" s="31"/>
      <c r="D730" s="31"/>
      <c r="E730" s="31"/>
      <c r="F730" s="31"/>
      <c r="G730" s="150"/>
      <c r="H730" s="150"/>
      <c r="I730" s="111"/>
      <c r="J730" s="111"/>
      <c r="K730" s="111"/>
      <c r="L730" s="111"/>
      <c r="M730" s="111"/>
      <c r="N730" s="111"/>
      <c r="O730" s="111"/>
      <c r="P730" s="111"/>
      <c r="Q730" s="111"/>
      <c r="R730" s="111"/>
      <c r="S730" s="111"/>
      <c r="T730" s="111"/>
      <c r="U730" s="111"/>
      <c r="V730" s="111"/>
      <c r="W730" s="111"/>
      <c r="X730" s="111"/>
      <c r="Y730" s="111"/>
      <c r="Z730" s="111"/>
    </row>
    <row r="731" ht="12.75" customHeight="1">
      <c r="A731" s="256"/>
      <c r="B731" s="14"/>
      <c r="C731" s="31"/>
      <c r="D731" s="31"/>
      <c r="E731" s="31"/>
      <c r="F731" s="31"/>
      <c r="G731" s="150"/>
      <c r="H731" s="150"/>
      <c r="I731" s="111"/>
      <c r="J731" s="111"/>
      <c r="K731" s="111"/>
      <c r="L731" s="111"/>
      <c r="M731" s="111"/>
      <c r="N731" s="111"/>
      <c r="O731" s="111"/>
      <c r="P731" s="111"/>
      <c r="Q731" s="111"/>
      <c r="R731" s="111"/>
      <c r="S731" s="111"/>
      <c r="T731" s="111"/>
      <c r="U731" s="111"/>
      <c r="V731" s="111"/>
      <c r="W731" s="111"/>
      <c r="X731" s="111"/>
      <c r="Y731" s="111"/>
      <c r="Z731" s="111"/>
    </row>
    <row r="732" ht="12.75" customHeight="1">
      <c r="A732" s="256"/>
      <c r="B732" s="14"/>
      <c r="C732" s="31"/>
      <c r="D732" s="31"/>
      <c r="E732" s="31"/>
      <c r="F732" s="31"/>
      <c r="G732" s="150"/>
      <c r="H732" s="150"/>
      <c r="I732" s="111"/>
      <c r="J732" s="111"/>
      <c r="K732" s="111"/>
      <c r="L732" s="111"/>
      <c r="M732" s="111"/>
      <c r="N732" s="111"/>
      <c r="O732" s="111"/>
      <c r="P732" s="111"/>
      <c r="Q732" s="111"/>
      <c r="R732" s="111"/>
      <c r="S732" s="111"/>
      <c r="T732" s="111"/>
      <c r="U732" s="111"/>
      <c r="V732" s="111"/>
      <c r="W732" s="111"/>
      <c r="X732" s="111"/>
      <c r="Y732" s="111"/>
      <c r="Z732" s="111"/>
    </row>
    <row r="733" ht="12.75" customHeight="1">
      <c r="A733" s="256"/>
      <c r="B733" s="14"/>
      <c r="C733" s="31"/>
      <c r="D733" s="31"/>
      <c r="E733" s="31"/>
      <c r="F733" s="31"/>
      <c r="G733" s="150"/>
      <c r="H733" s="150"/>
      <c r="I733" s="111"/>
      <c r="J733" s="111"/>
      <c r="K733" s="111"/>
      <c r="L733" s="111"/>
      <c r="M733" s="111"/>
      <c r="N733" s="111"/>
      <c r="O733" s="111"/>
      <c r="P733" s="111"/>
      <c r="Q733" s="111"/>
      <c r="R733" s="111"/>
      <c r="S733" s="111"/>
      <c r="T733" s="111"/>
      <c r="U733" s="111"/>
      <c r="V733" s="111"/>
      <c r="W733" s="111"/>
      <c r="X733" s="111"/>
      <c r="Y733" s="111"/>
      <c r="Z733" s="111"/>
    </row>
    <row r="734" ht="12.75" customHeight="1">
      <c r="A734" s="256"/>
      <c r="B734" s="14"/>
      <c r="C734" s="31"/>
      <c r="D734" s="31"/>
      <c r="E734" s="31"/>
      <c r="F734" s="31"/>
      <c r="G734" s="150"/>
      <c r="H734" s="150"/>
      <c r="I734" s="111"/>
      <c r="J734" s="111"/>
      <c r="K734" s="111"/>
      <c r="L734" s="111"/>
      <c r="M734" s="111"/>
      <c r="N734" s="111"/>
      <c r="O734" s="111"/>
      <c r="P734" s="111"/>
      <c r="Q734" s="111"/>
      <c r="R734" s="111"/>
      <c r="S734" s="111"/>
      <c r="T734" s="111"/>
      <c r="U734" s="111"/>
      <c r="V734" s="111"/>
      <c r="W734" s="111"/>
      <c r="X734" s="111"/>
      <c r="Y734" s="111"/>
      <c r="Z734" s="111"/>
    </row>
    <row r="735" ht="12.75" customHeight="1">
      <c r="A735" s="256"/>
      <c r="B735" s="14"/>
      <c r="C735" s="31"/>
      <c r="D735" s="31"/>
      <c r="E735" s="31"/>
      <c r="F735" s="31"/>
      <c r="G735" s="150"/>
      <c r="H735" s="150"/>
      <c r="I735" s="111"/>
      <c r="J735" s="111"/>
      <c r="K735" s="111"/>
      <c r="L735" s="111"/>
      <c r="M735" s="111"/>
      <c r="N735" s="111"/>
      <c r="O735" s="111"/>
      <c r="P735" s="111"/>
      <c r="Q735" s="111"/>
      <c r="R735" s="111"/>
      <c r="S735" s="111"/>
      <c r="T735" s="111"/>
      <c r="U735" s="111"/>
      <c r="V735" s="111"/>
      <c r="W735" s="111"/>
      <c r="X735" s="111"/>
      <c r="Y735" s="111"/>
      <c r="Z735" s="111"/>
    </row>
    <row r="736" ht="12.75" customHeight="1">
      <c r="A736" s="256"/>
      <c r="B736" s="14"/>
      <c r="C736" s="31"/>
      <c r="D736" s="31"/>
      <c r="E736" s="31"/>
      <c r="F736" s="31"/>
      <c r="G736" s="150"/>
      <c r="H736" s="150"/>
      <c r="I736" s="111"/>
      <c r="J736" s="111"/>
      <c r="K736" s="111"/>
      <c r="L736" s="111"/>
      <c r="M736" s="111"/>
      <c r="N736" s="111"/>
      <c r="O736" s="111"/>
      <c r="P736" s="111"/>
      <c r="Q736" s="111"/>
      <c r="R736" s="111"/>
      <c r="S736" s="111"/>
      <c r="T736" s="111"/>
      <c r="U736" s="111"/>
      <c r="V736" s="111"/>
      <c r="W736" s="111"/>
      <c r="X736" s="111"/>
      <c r="Y736" s="111"/>
      <c r="Z736" s="111"/>
    </row>
    <row r="737" ht="12.75" customHeight="1">
      <c r="A737" s="256"/>
      <c r="B737" s="14"/>
      <c r="C737" s="31"/>
      <c r="D737" s="31"/>
      <c r="E737" s="31"/>
      <c r="F737" s="31"/>
      <c r="G737" s="150"/>
      <c r="H737" s="150"/>
      <c r="I737" s="111"/>
      <c r="J737" s="111"/>
      <c r="K737" s="111"/>
      <c r="L737" s="111"/>
      <c r="M737" s="111"/>
      <c r="N737" s="111"/>
      <c r="O737" s="111"/>
      <c r="P737" s="111"/>
      <c r="Q737" s="111"/>
      <c r="R737" s="111"/>
      <c r="S737" s="111"/>
      <c r="T737" s="111"/>
      <c r="U737" s="111"/>
      <c r="V737" s="111"/>
      <c r="W737" s="111"/>
      <c r="X737" s="111"/>
      <c r="Y737" s="111"/>
      <c r="Z737" s="111"/>
    </row>
    <row r="738" ht="12.75" customHeight="1">
      <c r="A738" s="256"/>
      <c r="B738" s="14"/>
      <c r="C738" s="31"/>
      <c r="D738" s="31"/>
      <c r="E738" s="31"/>
      <c r="F738" s="31"/>
      <c r="G738" s="150"/>
      <c r="H738" s="150"/>
      <c r="I738" s="111"/>
      <c r="J738" s="111"/>
      <c r="K738" s="111"/>
      <c r="L738" s="111"/>
      <c r="M738" s="111"/>
      <c r="N738" s="111"/>
      <c r="O738" s="111"/>
      <c r="P738" s="111"/>
      <c r="Q738" s="111"/>
      <c r="R738" s="111"/>
      <c r="S738" s="111"/>
      <c r="T738" s="111"/>
      <c r="U738" s="111"/>
      <c r="V738" s="111"/>
      <c r="W738" s="111"/>
      <c r="X738" s="111"/>
      <c r="Y738" s="111"/>
      <c r="Z738" s="111"/>
    </row>
    <row r="739" ht="12.75" customHeight="1">
      <c r="A739" s="256"/>
      <c r="B739" s="14"/>
      <c r="C739" s="31"/>
      <c r="D739" s="31"/>
      <c r="E739" s="31"/>
      <c r="F739" s="31"/>
      <c r="G739" s="150"/>
      <c r="H739" s="150"/>
      <c r="I739" s="111"/>
      <c r="J739" s="111"/>
      <c r="K739" s="111"/>
      <c r="L739" s="111"/>
      <c r="M739" s="111"/>
      <c r="N739" s="111"/>
      <c r="O739" s="111"/>
      <c r="P739" s="111"/>
      <c r="Q739" s="111"/>
      <c r="R739" s="111"/>
      <c r="S739" s="111"/>
      <c r="T739" s="111"/>
      <c r="U739" s="111"/>
      <c r="V739" s="111"/>
      <c r="W739" s="111"/>
      <c r="X739" s="111"/>
      <c r="Y739" s="111"/>
      <c r="Z739" s="111"/>
    </row>
    <row r="740" ht="12.75" customHeight="1">
      <c r="A740" s="256"/>
      <c r="B740" s="14"/>
      <c r="C740" s="31"/>
      <c r="D740" s="31"/>
      <c r="E740" s="31"/>
      <c r="F740" s="31"/>
      <c r="G740" s="150"/>
      <c r="H740" s="150"/>
      <c r="I740" s="111"/>
      <c r="J740" s="111"/>
      <c r="K740" s="111"/>
      <c r="L740" s="111"/>
      <c r="M740" s="111"/>
      <c r="N740" s="111"/>
      <c r="O740" s="111"/>
      <c r="P740" s="111"/>
      <c r="Q740" s="111"/>
      <c r="R740" s="111"/>
      <c r="S740" s="111"/>
      <c r="T740" s="111"/>
      <c r="U740" s="111"/>
      <c r="V740" s="111"/>
      <c r="W740" s="111"/>
      <c r="X740" s="111"/>
      <c r="Y740" s="111"/>
      <c r="Z740" s="111"/>
    </row>
    <row r="741" ht="12.75" customHeight="1">
      <c r="A741" s="256"/>
      <c r="B741" s="14"/>
      <c r="C741" s="31"/>
      <c r="D741" s="31"/>
      <c r="E741" s="31"/>
      <c r="F741" s="31"/>
      <c r="G741" s="150"/>
      <c r="H741" s="150"/>
      <c r="I741" s="111"/>
      <c r="J741" s="111"/>
      <c r="K741" s="111"/>
      <c r="L741" s="111"/>
      <c r="M741" s="111"/>
      <c r="N741" s="111"/>
      <c r="O741" s="111"/>
      <c r="P741" s="111"/>
      <c r="Q741" s="111"/>
      <c r="R741" s="111"/>
      <c r="S741" s="111"/>
      <c r="T741" s="111"/>
      <c r="U741" s="111"/>
      <c r="V741" s="111"/>
      <c r="W741" s="111"/>
      <c r="X741" s="111"/>
      <c r="Y741" s="111"/>
      <c r="Z741" s="111"/>
    </row>
    <row r="742" ht="12.75" customHeight="1">
      <c r="A742" s="256"/>
      <c r="B742" s="14"/>
      <c r="C742" s="31"/>
      <c r="D742" s="31"/>
      <c r="E742" s="31"/>
      <c r="F742" s="31"/>
      <c r="G742" s="150"/>
      <c r="H742" s="150"/>
      <c r="I742" s="111"/>
      <c r="J742" s="111"/>
      <c r="K742" s="111"/>
      <c r="L742" s="111"/>
      <c r="M742" s="111"/>
      <c r="N742" s="111"/>
      <c r="O742" s="111"/>
      <c r="P742" s="111"/>
      <c r="Q742" s="111"/>
      <c r="R742" s="111"/>
      <c r="S742" s="111"/>
      <c r="T742" s="111"/>
      <c r="U742" s="111"/>
      <c r="V742" s="111"/>
      <c r="W742" s="111"/>
      <c r="X742" s="111"/>
      <c r="Y742" s="111"/>
      <c r="Z742" s="111"/>
    </row>
    <row r="743" ht="12.75" customHeight="1">
      <c r="A743" s="256"/>
      <c r="B743" s="14"/>
      <c r="C743" s="31"/>
      <c r="D743" s="31"/>
      <c r="E743" s="31"/>
      <c r="F743" s="31"/>
      <c r="G743" s="150"/>
      <c r="H743" s="150"/>
      <c r="I743" s="111"/>
      <c r="J743" s="111"/>
      <c r="K743" s="111"/>
      <c r="L743" s="111"/>
      <c r="M743" s="111"/>
      <c r="N743" s="111"/>
      <c r="O743" s="111"/>
      <c r="P743" s="111"/>
      <c r="Q743" s="111"/>
      <c r="R743" s="111"/>
      <c r="S743" s="111"/>
      <c r="T743" s="111"/>
      <c r="U743" s="111"/>
      <c r="V743" s="111"/>
      <c r="W743" s="111"/>
      <c r="X743" s="111"/>
      <c r="Y743" s="111"/>
      <c r="Z743" s="111"/>
    </row>
    <row r="744" ht="12.75" customHeight="1">
      <c r="A744" s="256"/>
      <c r="B744" s="14"/>
      <c r="C744" s="31"/>
      <c r="D744" s="31"/>
      <c r="E744" s="31"/>
      <c r="F744" s="31"/>
      <c r="G744" s="150"/>
      <c r="H744" s="150"/>
      <c r="I744" s="111"/>
      <c r="J744" s="111"/>
      <c r="K744" s="111"/>
      <c r="L744" s="111"/>
      <c r="M744" s="111"/>
      <c r="N744" s="111"/>
      <c r="O744" s="111"/>
      <c r="P744" s="111"/>
      <c r="Q744" s="111"/>
      <c r="R744" s="111"/>
      <c r="S744" s="111"/>
      <c r="T744" s="111"/>
      <c r="U744" s="111"/>
      <c r="V744" s="111"/>
      <c r="W744" s="111"/>
      <c r="X744" s="111"/>
      <c r="Y744" s="111"/>
      <c r="Z744" s="111"/>
    </row>
    <row r="745" ht="12.75" customHeight="1">
      <c r="A745" s="256"/>
      <c r="B745" s="14"/>
      <c r="C745" s="31"/>
      <c r="D745" s="31"/>
      <c r="E745" s="31"/>
      <c r="F745" s="31"/>
      <c r="G745" s="150"/>
      <c r="H745" s="150"/>
      <c r="I745" s="111"/>
      <c r="J745" s="111"/>
      <c r="K745" s="111"/>
      <c r="L745" s="111"/>
      <c r="M745" s="111"/>
      <c r="N745" s="111"/>
      <c r="O745" s="111"/>
      <c r="P745" s="111"/>
      <c r="Q745" s="111"/>
      <c r="R745" s="111"/>
      <c r="S745" s="111"/>
      <c r="T745" s="111"/>
      <c r="U745" s="111"/>
      <c r="V745" s="111"/>
      <c r="W745" s="111"/>
      <c r="X745" s="111"/>
      <c r="Y745" s="111"/>
      <c r="Z745" s="111"/>
    </row>
    <row r="746" ht="12.75" customHeight="1">
      <c r="A746" s="256"/>
      <c r="B746" s="14"/>
      <c r="C746" s="31"/>
      <c r="D746" s="31"/>
      <c r="E746" s="31"/>
      <c r="F746" s="31"/>
      <c r="G746" s="150"/>
      <c r="H746" s="150"/>
      <c r="I746" s="111"/>
      <c r="J746" s="111"/>
      <c r="K746" s="111"/>
      <c r="L746" s="111"/>
      <c r="M746" s="111"/>
      <c r="N746" s="111"/>
      <c r="O746" s="111"/>
      <c r="P746" s="111"/>
      <c r="Q746" s="111"/>
      <c r="R746" s="111"/>
      <c r="S746" s="111"/>
      <c r="T746" s="111"/>
      <c r="U746" s="111"/>
      <c r="V746" s="111"/>
      <c r="W746" s="111"/>
      <c r="X746" s="111"/>
      <c r="Y746" s="111"/>
      <c r="Z746" s="111"/>
    </row>
    <row r="747" ht="12.75" customHeight="1">
      <c r="A747" s="256"/>
      <c r="B747" s="14"/>
      <c r="C747" s="31"/>
      <c r="D747" s="31"/>
      <c r="E747" s="31"/>
      <c r="F747" s="31"/>
      <c r="G747" s="150"/>
      <c r="H747" s="150"/>
      <c r="I747" s="111"/>
      <c r="J747" s="111"/>
      <c r="K747" s="111"/>
      <c r="L747" s="111"/>
      <c r="M747" s="111"/>
      <c r="N747" s="111"/>
      <c r="O747" s="111"/>
      <c r="P747" s="111"/>
      <c r="Q747" s="111"/>
      <c r="R747" s="111"/>
      <c r="S747" s="111"/>
      <c r="T747" s="111"/>
      <c r="U747" s="111"/>
      <c r="V747" s="111"/>
      <c r="W747" s="111"/>
      <c r="X747" s="111"/>
      <c r="Y747" s="111"/>
      <c r="Z747" s="111"/>
    </row>
    <row r="748" ht="12.75" customHeight="1">
      <c r="A748" s="256"/>
      <c r="B748" s="14"/>
      <c r="C748" s="31"/>
      <c r="D748" s="31"/>
      <c r="E748" s="31"/>
      <c r="F748" s="31"/>
      <c r="G748" s="150"/>
      <c r="H748" s="150"/>
      <c r="I748" s="111"/>
      <c r="J748" s="111"/>
      <c r="K748" s="111"/>
      <c r="L748" s="111"/>
      <c r="M748" s="111"/>
      <c r="N748" s="111"/>
      <c r="O748" s="111"/>
      <c r="P748" s="111"/>
      <c r="Q748" s="111"/>
      <c r="R748" s="111"/>
      <c r="S748" s="111"/>
      <c r="T748" s="111"/>
      <c r="U748" s="111"/>
      <c r="V748" s="111"/>
      <c r="W748" s="111"/>
      <c r="X748" s="111"/>
      <c r="Y748" s="111"/>
      <c r="Z748" s="111"/>
    </row>
    <row r="749" ht="12.75" customHeight="1">
      <c r="A749" s="256"/>
      <c r="B749" s="14"/>
      <c r="C749" s="31"/>
      <c r="D749" s="31"/>
      <c r="E749" s="31"/>
      <c r="F749" s="31"/>
      <c r="G749" s="150"/>
      <c r="H749" s="150"/>
      <c r="I749" s="111"/>
      <c r="J749" s="111"/>
      <c r="K749" s="111"/>
      <c r="L749" s="111"/>
      <c r="M749" s="111"/>
      <c r="N749" s="111"/>
      <c r="O749" s="111"/>
      <c r="P749" s="111"/>
      <c r="Q749" s="111"/>
      <c r="R749" s="111"/>
      <c r="S749" s="111"/>
      <c r="T749" s="111"/>
      <c r="U749" s="111"/>
      <c r="V749" s="111"/>
      <c r="W749" s="111"/>
      <c r="X749" s="111"/>
      <c r="Y749" s="111"/>
      <c r="Z749" s="111"/>
    </row>
    <row r="750" ht="12.75" customHeight="1">
      <c r="A750" s="256"/>
      <c r="B750" s="14"/>
      <c r="C750" s="31"/>
      <c r="D750" s="31"/>
      <c r="E750" s="31"/>
      <c r="F750" s="31"/>
      <c r="G750" s="150"/>
      <c r="H750" s="150"/>
      <c r="I750" s="111"/>
      <c r="J750" s="111"/>
      <c r="K750" s="111"/>
      <c r="L750" s="111"/>
      <c r="M750" s="111"/>
      <c r="N750" s="111"/>
      <c r="O750" s="111"/>
      <c r="P750" s="111"/>
      <c r="Q750" s="111"/>
      <c r="R750" s="111"/>
      <c r="S750" s="111"/>
      <c r="T750" s="111"/>
      <c r="U750" s="111"/>
      <c r="V750" s="111"/>
      <c r="W750" s="111"/>
      <c r="X750" s="111"/>
      <c r="Y750" s="111"/>
      <c r="Z750" s="111"/>
    </row>
    <row r="751" ht="12.75" customHeight="1">
      <c r="A751" s="256"/>
      <c r="B751" s="14"/>
      <c r="C751" s="31"/>
      <c r="D751" s="31"/>
      <c r="E751" s="31"/>
      <c r="F751" s="31"/>
      <c r="G751" s="150"/>
      <c r="H751" s="150"/>
      <c r="I751" s="111"/>
      <c r="J751" s="111"/>
      <c r="K751" s="111"/>
      <c r="L751" s="111"/>
      <c r="M751" s="111"/>
      <c r="N751" s="111"/>
      <c r="O751" s="111"/>
      <c r="P751" s="111"/>
      <c r="Q751" s="111"/>
      <c r="R751" s="111"/>
      <c r="S751" s="111"/>
      <c r="T751" s="111"/>
      <c r="U751" s="111"/>
      <c r="V751" s="111"/>
      <c r="W751" s="111"/>
      <c r="X751" s="111"/>
      <c r="Y751" s="111"/>
      <c r="Z751" s="111"/>
    </row>
    <row r="752" ht="12.75" customHeight="1">
      <c r="A752" s="256"/>
      <c r="B752" s="14"/>
      <c r="C752" s="31"/>
      <c r="D752" s="31"/>
      <c r="E752" s="31"/>
      <c r="F752" s="31"/>
      <c r="G752" s="150"/>
      <c r="H752" s="150"/>
      <c r="I752" s="111"/>
      <c r="J752" s="111"/>
      <c r="K752" s="111"/>
      <c r="L752" s="111"/>
      <c r="M752" s="111"/>
      <c r="N752" s="111"/>
      <c r="O752" s="111"/>
      <c r="P752" s="111"/>
      <c r="Q752" s="111"/>
      <c r="R752" s="111"/>
      <c r="S752" s="111"/>
      <c r="T752" s="111"/>
      <c r="U752" s="111"/>
      <c r="V752" s="111"/>
      <c r="W752" s="111"/>
      <c r="X752" s="111"/>
      <c r="Y752" s="111"/>
      <c r="Z752" s="111"/>
    </row>
    <row r="753" ht="12.75" customHeight="1">
      <c r="A753" s="256"/>
      <c r="B753" s="14"/>
      <c r="C753" s="31"/>
      <c r="D753" s="31"/>
      <c r="E753" s="31"/>
      <c r="F753" s="31"/>
      <c r="G753" s="150"/>
      <c r="H753" s="150"/>
      <c r="I753" s="111"/>
      <c r="J753" s="111"/>
      <c r="K753" s="111"/>
      <c r="L753" s="111"/>
      <c r="M753" s="111"/>
      <c r="N753" s="111"/>
      <c r="O753" s="111"/>
      <c r="P753" s="111"/>
      <c r="Q753" s="111"/>
      <c r="R753" s="111"/>
      <c r="S753" s="111"/>
      <c r="T753" s="111"/>
      <c r="U753" s="111"/>
      <c r="V753" s="111"/>
      <c r="W753" s="111"/>
      <c r="X753" s="111"/>
      <c r="Y753" s="111"/>
      <c r="Z753" s="111"/>
    </row>
    <row r="754" ht="12.75" customHeight="1">
      <c r="A754" s="256"/>
      <c r="B754" s="14"/>
      <c r="C754" s="31"/>
      <c r="D754" s="31"/>
      <c r="E754" s="31"/>
      <c r="F754" s="31"/>
      <c r="G754" s="150"/>
      <c r="H754" s="150"/>
      <c r="I754" s="111"/>
      <c r="J754" s="111"/>
      <c r="K754" s="111"/>
      <c r="L754" s="111"/>
      <c r="M754" s="111"/>
      <c r="N754" s="111"/>
      <c r="O754" s="111"/>
      <c r="P754" s="111"/>
      <c r="Q754" s="111"/>
      <c r="R754" s="111"/>
      <c r="S754" s="111"/>
      <c r="T754" s="111"/>
      <c r="U754" s="111"/>
      <c r="V754" s="111"/>
      <c r="W754" s="111"/>
      <c r="X754" s="111"/>
      <c r="Y754" s="111"/>
      <c r="Z754" s="111"/>
    </row>
    <row r="755" ht="12.75" customHeight="1">
      <c r="A755" s="256"/>
      <c r="B755" s="14"/>
      <c r="C755" s="31"/>
      <c r="D755" s="31"/>
      <c r="E755" s="31"/>
      <c r="F755" s="31"/>
      <c r="G755" s="150"/>
      <c r="H755" s="150"/>
      <c r="I755" s="111"/>
      <c r="J755" s="111"/>
      <c r="K755" s="111"/>
      <c r="L755" s="111"/>
      <c r="M755" s="111"/>
      <c r="N755" s="111"/>
      <c r="O755" s="111"/>
      <c r="P755" s="111"/>
      <c r="Q755" s="111"/>
      <c r="R755" s="111"/>
      <c r="S755" s="111"/>
      <c r="T755" s="111"/>
      <c r="U755" s="111"/>
      <c r="V755" s="111"/>
      <c r="W755" s="111"/>
      <c r="X755" s="111"/>
      <c r="Y755" s="111"/>
      <c r="Z755" s="111"/>
    </row>
    <row r="756" ht="12.75" customHeight="1">
      <c r="A756" s="256"/>
      <c r="B756" s="14"/>
      <c r="C756" s="31"/>
      <c r="D756" s="31"/>
      <c r="E756" s="31"/>
      <c r="F756" s="31"/>
      <c r="G756" s="150"/>
      <c r="H756" s="150"/>
      <c r="I756" s="111"/>
      <c r="J756" s="111"/>
      <c r="K756" s="111"/>
      <c r="L756" s="111"/>
      <c r="M756" s="111"/>
      <c r="N756" s="111"/>
      <c r="O756" s="111"/>
      <c r="P756" s="111"/>
      <c r="Q756" s="111"/>
      <c r="R756" s="111"/>
      <c r="S756" s="111"/>
      <c r="T756" s="111"/>
      <c r="U756" s="111"/>
      <c r="V756" s="111"/>
      <c r="W756" s="111"/>
      <c r="X756" s="111"/>
      <c r="Y756" s="111"/>
      <c r="Z756" s="111"/>
    </row>
    <row r="757" ht="12.75" customHeight="1">
      <c r="A757" s="256"/>
      <c r="B757" s="14"/>
      <c r="C757" s="31"/>
      <c r="D757" s="31"/>
      <c r="E757" s="31"/>
      <c r="F757" s="31"/>
      <c r="G757" s="150"/>
      <c r="H757" s="150"/>
      <c r="I757" s="111"/>
      <c r="J757" s="111"/>
      <c r="K757" s="111"/>
      <c r="L757" s="111"/>
      <c r="M757" s="111"/>
      <c r="N757" s="111"/>
      <c r="O757" s="111"/>
      <c r="P757" s="111"/>
      <c r="Q757" s="111"/>
      <c r="R757" s="111"/>
      <c r="S757" s="111"/>
      <c r="T757" s="111"/>
      <c r="U757" s="111"/>
      <c r="V757" s="111"/>
      <c r="W757" s="111"/>
      <c r="X757" s="111"/>
      <c r="Y757" s="111"/>
      <c r="Z757" s="111"/>
    </row>
    <row r="758" ht="12.75" customHeight="1">
      <c r="A758" s="256"/>
      <c r="B758" s="14"/>
      <c r="C758" s="31"/>
      <c r="D758" s="31"/>
      <c r="E758" s="31"/>
      <c r="F758" s="31"/>
      <c r="G758" s="150"/>
      <c r="H758" s="150"/>
      <c r="I758" s="111"/>
      <c r="J758" s="111"/>
      <c r="K758" s="111"/>
      <c r="L758" s="111"/>
      <c r="M758" s="111"/>
      <c r="N758" s="111"/>
      <c r="O758" s="111"/>
      <c r="P758" s="111"/>
      <c r="Q758" s="111"/>
      <c r="R758" s="111"/>
      <c r="S758" s="111"/>
      <c r="T758" s="111"/>
      <c r="U758" s="111"/>
      <c r="V758" s="111"/>
      <c r="W758" s="111"/>
      <c r="X758" s="111"/>
      <c r="Y758" s="111"/>
      <c r="Z758" s="111"/>
    </row>
    <row r="759" ht="12.75" customHeight="1">
      <c r="A759" s="256"/>
      <c r="B759" s="14"/>
      <c r="C759" s="31"/>
      <c r="D759" s="31"/>
      <c r="E759" s="31"/>
      <c r="F759" s="31"/>
      <c r="G759" s="150"/>
      <c r="H759" s="150"/>
      <c r="I759" s="111"/>
      <c r="J759" s="111"/>
      <c r="K759" s="111"/>
      <c r="L759" s="111"/>
      <c r="M759" s="111"/>
      <c r="N759" s="111"/>
      <c r="O759" s="111"/>
      <c r="P759" s="111"/>
      <c r="Q759" s="111"/>
      <c r="R759" s="111"/>
      <c r="S759" s="111"/>
      <c r="T759" s="111"/>
      <c r="U759" s="111"/>
      <c r="V759" s="111"/>
      <c r="W759" s="111"/>
      <c r="X759" s="111"/>
      <c r="Y759" s="111"/>
      <c r="Z759" s="111"/>
    </row>
    <row r="760" ht="12.75" customHeight="1">
      <c r="A760" s="256"/>
      <c r="B760" s="14"/>
      <c r="C760" s="31"/>
      <c r="D760" s="31"/>
      <c r="E760" s="31"/>
      <c r="F760" s="31"/>
      <c r="G760" s="150"/>
      <c r="H760" s="150"/>
      <c r="I760" s="111"/>
      <c r="J760" s="111"/>
      <c r="K760" s="111"/>
      <c r="L760" s="111"/>
      <c r="M760" s="111"/>
      <c r="N760" s="111"/>
      <c r="O760" s="111"/>
      <c r="P760" s="111"/>
      <c r="Q760" s="111"/>
      <c r="R760" s="111"/>
      <c r="S760" s="111"/>
      <c r="T760" s="111"/>
      <c r="U760" s="111"/>
      <c r="V760" s="111"/>
      <c r="W760" s="111"/>
      <c r="X760" s="111"/>
      <c r="Y760" s="111"/>
      <c r="Z760" s="111"/>
    </row>
    <row r="761" ht="12.75" customHeight="1">
      <c r="A761" s="256"/>
      <c r="B761" s="14"/>
      <c r="C761" s="31"/>
      <c r="D761" s="31"/>
      <c r="E761" s="31"/>
      <c r="F761" s="31"/>
      <c r="G761" s="150"/>
      <c r="H761" s="150"/>
      <c r="I761" s="111"/>
      <c r="J761" s="111"/>
      <c r="K761" s="111"/>
      <c r="L761" s="111"/>
      <c r="M761" s="111"/>
      <c r="N761" s="111"/>
      <c r="O761" s="111"/>
      <c r="P761" s="111"/>
      <c r="Q761" s="111"/>
      <c r="R761" s="111"/>
      <c r="S761" s="111"/>
      <c r="T761" s="111"/>
      <c r="U761" s="111"/>
      <c r="V761" s="111"/>
      <c r="W761" s="111"/>
      <c r="X761" s="111"/>
      <c r="Y761" s="111"/>
      <c r="Z761" s="111"/>
    </row>
    <row r="762" ht="12.75" customHeight="1">
      <c r="A762" s="256"/>
      <c r="B762" s="14"/>
      <c r="C762" s="31"/>
      <c r="D762" s="31"/>
      <c r="E762" s="31"/>
      <c r="F762" s="31"/>
      <c r="G762" s="150"/>
      <c r="H762" s="150"/>
      <c r="I762" s="111"/>
      <c r="J762" s="111"/>
      <c r="K762" s="111"/>
      <c r="L762" s="111"/>
      <c r="M762" s="111"/>
      <c r="N762" s="111"/>
      <c r="O762" s="111"/>
      <c r="P762" s="111"/>
      <c r="Q762" s="111"/>
      <c r="R762" s="111"/>
      <c r="S762" s="111"/>
      <c r="T762" s="111"/>
      <c r="U762" s="111"/>
      <c r="V762" s="111"/>
      <c r="W762" s="111"/>
      <c r="X762" s="111"/>
      <c r="Y762" s="111"/>
      <c r="Z762" s="111"/>
    </row>
    <row r="763" ht="12.75" customHeight="1">
      <c r="A763" s="256"/>
      <c r="B763" s="14"/>
      <c r="C763" s="31"/>
      <c r="D763" s="31"/>
      <c r="E763" s="31"/>
      <c r="F763" s="31"/>
      <c r="G763" s="150"/>
      <c r="H763" s="150"/>
      <c r="I763" s="111"/>
      <c r="J763" s="111"/>
      <c r="K763" s="111"/>
      <c r="L763" s="111"/>
      <c r="M763" s="111"/>
      <c r="N763" s="111"/>
      <c r="O763" s="111"/>
      <c r="P763" s="111"/>
      <c r="Q763" s="111"/>
      <c r="R763" s="111"/>
      <c r="S763" s="111"/>
      <c r="T763" s="111"/>
      <c r="U763" s="111"/>
      <c r="V763" s="111"/>
      <c r="W763" s="111"/>
      <c r="X763" s="111"/>
      <c r="Y763" s="111"/>
      <c r="Z763" s="111"/>
    </row>
    <row r="764" ht="12.75" customHeight="1">
      <c r="A764" s="256"/>
      <c r="B764" s="14"/>
      <c r="C764" s="31"/>
      <c r="D764" s="31"/>
      <c r="E764" s="31"/>
      <c r="F764" s="31"/>
      <c r="G764" s="150"/>
      <c r="H764" s="150"/>
      <c r="I764" s="111"/>
      <c r="J764" s="111"/>
      <c r="K764" s="111"/>
      <c r="L764" s="111"/>
      <c r="M764" s="111"/>
      <c r="N764" s="111"/>
      <c r="O764" s="111"/>
      <c r="P764" s="111"/>
      <c r="Q764" s="111"/>
      <c r="R764" s="111"/>
      <c r="S764" s="111"/>
      <c r="T764" s="111"/>
      <c r="U764" s="111"/>
      <c r="V764" s="111"/>
      <c r="W764" s="111"/>
      <c r="X764" s="111"/>
      <c r="Y764" s="111"/>
      <c r="Z764" s="111"/>
    </row>
    <row r="765" ht="12.75" customHeight="1">
      <c r="A765" s="256"/>
      <c r="B765" s="14"/>
      <c r="C765" s="31"/>
      <c r="D765" s="31"/>
      <c r="E765" s="31"/>
      <c r="F765" s="31"/>
      <c r="G765" s="150"/>
      <c r="H765" s="150"/>
      <c r="I765" s="111"/>
      <c r="J765" s="111"/>
      <c r="K765" s="111"/>
      <c r="L765" s="111"/>
      <c r="M765" s="111"/>
      <c r="N765" s="111"/>
      <c r="O765" s="111"/>
      <c r="P765" s="111"/>
      <c r="Q765" s="111"/>
      <c r="R765" s="111"/>
      <c r="S765" s="111"/>
      <c r="T765" s="111"/>
      <c r="U765" s="111"/>
      <c r="V765" s="111"/>
      <c r="W765" s="111"/>
      <c r="X765" s="111"/>
      <c r="Y765" s="111"/>
      <c r="Z765" s="111"/>
    </row>
    <row r="766" ht="12.75" customHeight="1">
      <c r="A766" s="256"/>
      <c r="B766" s="14"/>
      <c r="C766" s="31"/>
      <c r="D766" s="31"/>
      <c r="E766" s="31"/>
      <c r="F766" s="31"/>
      <c r="G766" s="150"/>
      <c r="H766" s="150"/>
      <c r="I766" s="111"/>
      <c r="J766" s="111"/>
      <c r="K766" s="111"/>
      <c r="L766" s="111"/>
      <c r="M766" s="111"/>
      <c r="N766" s="111"/>
      <c r="O766" s="111"/>
      <c r="P766" s="111"/>
      <c r="Q766" s="111"/>
      <c r="R766" s="111"/>
      <c r="S766" s="111"/>
      <c r="T766" s="111"/>
      <c r="U766" s="111"/>
      <c r="V766" s="111"/>
      <c r="W766" s="111"/>
      <c r="X766" s="111"/>
      <c r="Y766" s="111"/>
      <c r="Z766" s="111"/>
    </row>
    <row r="767" ht="12.75" customHeight="1">
      <c r="A767" s="256"/>
      <c r="B767" s="14"/>
      <c r="C767" s="31"/>
      <c r="D767" s="31"/>
      <c r="E767" s="31"/>
      <c r="F767" s="31"/>
      <c r="G767" s="150"/>
      <c r="H767" s="150"/>
      <c r="I767" s="111"/>
      <c r="J767" s="111"/>
      <c r="K767" s="111"/>
      <c r="L767" s="111"/>
      <c r="M767" s="111"/>
      <c r="N767" s="111"/>
      <c r="O767" s="111"/>
      <c r="P767" s="111"/>
      <c r="Q767" s="111"/>
      <c r="R767" s="111"/>
      <c r="S767" s="111"/>
      <c r="T767" s="111"/>
      <c r="U767" s="111"/>
      <c r="V767" s="111"/>
      <c r="W767" s="111"/>
      <c r="X767" s="111"/>
      <c r="Y767" s="111"/>
      <c r="Z767" s="111"/>
    </row>
    <row r="768" ht="12.75" customHeight="1">
      <c r="A768" s="256"/>
      <c r="B768" s="14"/>
      <c r="C768" s="31"/>
      <c r="D768" s="31"/>
      <c r="E768" s="31"/>
      <c r="F768" s="31"/>
      <c r="G768" s="150"/>
      <c r="H768" s="150"/>
      <c r="I768" s="111"/>
      <c r="J768" s="111"/>
      <c r="K768" s="111"/>
      <c r="L768" s="111"/>
      <c r="M768" s="111"/>
      <c r="N768" s="111"/>
      <c r="O768" s="111"/>
      <c r="P768" s="111"/>
      <c r="Q768" s="111"/>
      <c r="R768" s="111"/>
      <c r="S768" s="111"/>
      <c r="T768" s="111"/>
      <c r="U768" s="111"/>
      <c r="V768" s="111"/>
      <c r="W768" s="111"/>
      <c r="X768" s="111"/>
      <c r="Y768" s="111"/>
      <c r="Z768" s="111"/>
    </row>
    <row r="769" ht="12.75" customHeight="1">
      <c r="A769" s="256"/>
      <c r="B769" s="14"/>
      <c r="C769" s="31"/>
      <c r="D769" s="31"/>
      <c r="E769" s="31"/>
      <c r="F769" s="31"/>
      <c r="G769" s="150"/>
      <c r="H769" s="150"/>
      <c r="I769" s="111"/>
      <c r="J769" s="111"/>
      <c r="K769" s="111"/>
      <c r="L769" s="111"/>
      <c r="M769" s="111"/>
      <c r="N769" s="111"/>
      <c r="O769" s="111"/>
      <c r="P769" s="111"/>
      <c r="Q769" s="111"/>
      <c r="R769" s="111"/>
      <c r="S769" s="111"/>
      <c r="T769" s="111"/>
      <c r="U769" s="111"/>
      <c r="V769" s="111"/>
      <c r="W769" s="111"/>
      <c r="X769" s="111"/>
      <c r="Y769" s="111"/>
      <c r="Z769" s="111"/>
    </row>
    <row r="770" ht="12.75" customHeight="1">
      <c r="A770" s="256"/>
      <c r="B770" s="14"/>
      <c r="C770" s="31"/>
      <c r="D770" s="31"/>
      <c r="E770" s="31"/>
      <c r="F770" s="31"/>
      <c r="G770" s="150"/>
      <c r="H770" s="150"/>
      <c r="I770" s="111"/>
      <c r="J770" s="111"/>
      <c r="K770" s="111"/>
      <c r="L770" s="111"/>
      <c r="M770" s="111"/>
      <c r="N770" s="111"/>
      <c r="O770" s="111"/>
      <c r="P770" s="111"/>
      <c r="Q770" s="111"/>
      <c r="R770" s="111"/>
      <c r="S770" s="111"/>
      <c r="T770" s="111"/>
      <c r="U770" s="111"/>
      <c r="V770" s="111"/>
      <c r="W770" s="111"/>
      <c r="X770" s="111"/>
      <c r="Y770" s="111"/>
      <c r="Z770" s="111"/>
    </row>
    <row r="771" ht="12.75" customHeight="1">
      <c r="A771" s="256"/>
      <c r="B771" s="14"/>
      <c r="C771" s="31"/>
      <c r="D771" s="31"/>
      <c r="E771" s="31"/>
      <c r="F771" s="31"/>
      <c r="G771" s="150"/>
      <c r="H771" s="150"/>
      <c r="I771" s="111"/>
      <c r="J771" s="111"/>
      <c r="K771" s="111"/>
      <c r="L771" s="111"/>
      <c r="M771" s="111"/>
      <c r="N771" s="111"/>
      <c r="O771" s="111"/>
      <c r="P771" s="111"/>
      <c r="Q771" s="111"/>
      <c r="R771" s="111"/>
      <c r="S771" s="111"/>
      <c r="T771" s="111"/>
      <c r="U771" s="111"/>
      <c r="V771" s="111"/>
      <c r="W771" s="111"/>
      <c r="X771" s="111"/>
      <c r="Y771" s="111"/>
      <c r="Z771" s="111"/>
    </row>
    <row r="772" ht="12.75" customHeight="1">
      <c r="A772" s="256"/>
      <c r="B772" s="14"/>
      <c r="C772" s="31"/>
      <c r="D772" s="31"/>
      <c r="E772" s="31"/>
      <c r="F772" s="31"/>
      <c r="G772" s="150"/>
      <c r="H772" s="150"/>
      <c r="I772" s="111"/>
      <c r="J772" s="111"/>
      <c r="K772" s="111"/>
      <c r="L772" s="111"/>
      <c r="M772" s="111"/>
      <c r="N772" s="111"/>
      <c r="O772" s="111"/>
      <c r="P772" s="111"/>
      <c r="Q772" s="111"/>
      <c r="R772" s="111"/>
      <c r="S772" s="111"/>
      <c r="T772" s="111"/>
      <c r="U772" s="111"/>
      <c r="V772" s="111"/>
      <c r="W772" s="111"/>
      <c r="X772" s="111"/>
      <c r="Y772" s="111"/>
      <c r="Z772" s="111"/>
    </row>
    <row r="773" ht="12.75" customHeight="1">
      <c r="A773" s="256"/>
      <c r="B773" s="14"/>
      <c r="C773" s="31"/>
      <c r="D773" s="31"/>
      <c r="E773" s="31"/>
      <c r="F773" s="31"/>
      <c r="G773" s="150"/>
      <c r="H773" s="150"/>
      <c r="I773" s="111"/>
      <c r="J773" s="111"/>
      <c r="K773" s="111"/>
      <c r="L773" s="111"/>
      <c r="M773" s="111"/>
      <c r="N773" s="111"/>
      <c r="O773" s="111"/>
      <c r="P773" s="111"/>
      <c r="Q773" s="111"/>
      <c r="R773" s="111"/>
      <c r="S773" s="111"/>
      <c r="T773" s="111"/>
      <c r="U773" s="111"/>
      <c r="V773" s="111"/>
      <c r="W773" s="111"/>
      <c r="X773" s="111"/>
      <c r="Y773" s="111"/>
      <c r="Z773" s="111"/>
    </row>
    <row r="774" ht="12.75" customHeight="1">
      <c r="A774" s="256"/>
      <c r="B774" s="14"/>
      <c r="C774" s="31"/>
      <c r="D774" s="31"/>
      <c r="E774" s="31"/>
      <c r="F774" s="31"/>
      <c r="G774" s="150"/>
      <c r="H774" s="150"/>
      <c r="I774" s="111"/>
      <c r="J774" s="111"/>
      <c r="K774" s="111"/>
      <c r="L774" s="111"/>
      <c r="M774" s="111"/>
      <c r="N774" s="111"/>
      <c r="O774" s="111"/>
      <c r="P774" s="111"/>
      <c r="Q774" s="111"/>
      <c r="R774" s="111"/>
      <c r="S774" s="111"/>
      <c r="T774" s="111"/>
      <c r="U774" s="111"/>
      <c r="V774" s="111"/>
      <c r="W774" s="111"/>
      <c r="X774" s="111"/>
      <c r="Y774" s="111"/>
      <c r="Z774" s="111"/>
    </row>
    <row r="775" ht="12.75" customHeight="1">
      <c r="A775" s="256"/>
      <c r="B775" s="14"/>
      <c r="C775" s="31"/>
      <c r="D775" s="31"/>
      <c r="E775" s="31"/>
      <c r="F775" s="31"/>
      <c r="G775" s="150"/>
      <c r="H775" s="150"/>
      <c r="I775" s="111"/>
      <c r="J775" s="111"/>
      <c r="K775" s="111"/>
      <c r="L775" s="111"/>
      <c r="M775" s="111"/>
      <c r="N775" s="111"/>
      <c r="O775" s="111"/>
      <c r="P775" s="111"/>
      <c r="Q775" s="111"/>
      <c r="R775" s="111"/>
      <c r="S775" s="111"/>
      <c r="T775" s="111"/>
      <c r="U775" s="111"/>
      <c r="V775" s="111"/>
      <c r="W775" s="111"/>
      <c r="X775" s="111"/>
      <c r="Y775" s="111"/>
      <c r="Z775" s="111"/>
    </row>
    <row r="776" ht="12.75" customHeight="1">
      <c r="A776" s="256"/>
      <c r="B776" s="14"/>
      <c r="C776" s="31"/>
      <c r="D776" s="31"/>
      <c r="E776" s="31"/>
      <c r="F776" s="31"/>
      <c r="G776" s="150"/>
      <c r="H776" s="150"/>
      <c r="I776" s="111"/>
      <c r="J776" s="111"/>
      <c r="K776" s="111"/>
      <c r="L776" s="111"/>
      <c r="M776" s="111"/>
      <c r="N776" s="111"/>
      <c r="O776" s="111"/>
      <c r="P776" s="111"/>
      <c r="Q776" s="111"/>
      <c r="R776" s="111"/>
      <c r="S776" s="111"/>
      <c r="T776" s="111"/>
      <c r="U776" s="111"/>
      <c r="V776" s="111"/>
      <c r="W776" s="111"/>
      <c r="X776" s="111"/>
      <c r="Y776" s="111"/>
      <c r="Z776" s="111"/>
    </row>
    <row r="777" ht="12.75" customHeight="1">
      <c r="A777" s="256"/>
      <c r="B777" s="14"/>
      <c r="C777" s="31"/>
      <c r="D777" s="31"/>
      <c r="E777" s="31"/>
      <c r="F777" s="31"/>
      <c r="G777" s="150"/>
      <c r="H777" s="150"/>
      <c r="I777" s="111"/>
      <c r="J777" s="111"/>
      <c r="K777" s="111"/>
      <c r="L777" s="111"/>
      <c r="M777" s="111"/>
      <c r="N777" s="111"/>
      <c r="O777" s="111"/>
      <c r="P777" s="111"/>
      <c r="Q777" s="111"/>
      <c r="R777" s="111"/>
      <c r="S777" s="111"/>
      <c r="T777" s="111"/>
      <c r="U777" s="111"/>
      <c r="V777" s="111"/>
      <c r="W777" s="111"/>
      <c r="X777" s="111"/>
      <c r="Y777" s="111"/>
      <c r="Z777" s="111"/>
    </row>
    <row r="778" ht="12.75" customHeight="1">
      <c r="A778" s="256"/>
      <c r="B778" s="14"/>
      <c r="C778" s="31"/>
      <c r="D778" s="31"/>
      <c r="E778" s="31"/>
      <c r="F778" s="31"/>
      <c r="G778" s="150"/>
      <c r="H778" s="150"/>
      <c r="I778" s="111"/>
      <c r="J778" s="111"/>
      <c r="K778" s="111"/>
      <c r="L778" s="111"/>
      <c r="M778" s="111"/>
      <c r="N778" s="111"/>
      <c r="O778" s="111"/>
      <c r="P778" s="111"/>
      <c r="Q778" s="111"/>
      <c r="R778" s="111"/>
      <c r="S778" s="111"/>
      <c r="T778" s="111"/>
      <c r="U778" s="111"/>
      <c r="V778" s="111"/>
      <c r="W778" s="111"/>
      <c r="X778" s="111"/>
      <c r="Y778" s="111"/>
      <c r="Z778" s="111"/>
    </row>
    <row r="779" ht="12.75" customHeight="1">
      <c r="A779" s="256"/>
      <c r="B779" s="14"/>
      <c r="C779" s="31"/>
      <c r="D779" s="31"/>
      <c r="E779" s="31"/>
      <c r="F779" s="31"/>
      <c r="G779" s="150"/>
      <c r="H779" s="150"/>
      <c r="I779" s="111"/>
      <c r="J779" s="111"/>
      <c r="K779" s="111"/>
      <c r="L779" s="111"/>
      <c r="M779" s="111"/>
      <c r="N779" s="111"/>
      <c r="O779" s="111"/>
      <c r="P779" s="111"/>
      <c r="Q779" s="111"/>
      <c r="R779" s="111"/>
      <c r="S779" s="111"/>
      <c r="T779" s="111"/>
      <c r="U779" s="111"/>
      <c r="V779" s="111"/>
      <c r="W779" s="111"/>
      <c r="X779" s="111"/>
      <c r="Y779" s="111"/>
      <c r="Z779" s="111"/>
    </row>
    <row r="780" ht="12.75" customHeight="1">
      <c r="A780" s="256"/>
      <c r="B780" s="14"/>
      <c r="C780" s="31"/>
      <c r="D780" s="31"/>
      <c r="E780" s="31"/>
      <c r="F780" s="31"/>
      <c r="G780" s="150"/>
      <c r="H780" s="150"/>
      <c r="I780" s="111"/>
      <c r="J780" s="111"/>
      <c r="K780" s="111"/>
      <c r="L780" s="111"/>
      <c r="M780" s="111"/>
      <c r="N780" s="111"/>
      <c r="O780" s="111"/>
      <c r="P780" s="111"/>
      <c r="Q780" s="111"/>
      <c r="R780" s="111"/>
      <c r="S780" s="111"/>
      <c r="T780" s="111"/>
      <c r="U780" s="111"/>
      <c r="V780" s="111"/>
      <c r="W780" s="111"/>
      <c r="X780" s="111"/>
      <c r="Y780" s="111"/>
      <c r="Z780" s="111"/>
    </row>
    <row r="781" ht="12.75" customHeight="1">
      <c r="A781" s="256"/>
      <c r="B781" s="14"/>
      <c r="C781" s="31"/>
      <c r="D781" s="31"/>
      <c r="E781" s="31"/>
      <c r="F781" s="31"/>
      <c r="G781" s="150"/>
      <c r="H781" s="150"/>
      <c r="I781" s="111"/>
      <c r="J781" s="111"/>
      <c r="K781" s="111"/>
      <c r="L781" s="111"/>
      <c r="M781" s="111"/>
      <c r="N781" s="111"/>
      <c r="O781" s="111"/>
      <c r="P781" s="111"/>
      <c r="Q781" s="111"/>
      <c r="R781" s="111"/>
      <c r="S781" s="111"/>
      <c r="T781" s="111"/>
      <c r="U781" s="111"/>
      <c r="V781" s="111"/>
      <c r="W781" s="111"/>
      <c r="X781" s="111"/>
      <c r="Y781" s="111"/>
      <c r="Z781" s="111"/>
    </row>
    <row r="782" ht="12.75" customHeight="1">
      <c r="A782" s="256"/>
      <c r="B782" s="14"/>
      <c r="C782" s="31"/>
      <c r="D782" s="31"/>
      <c r="E782" s="31"/>
      <c r="F782" s="31"/>
      <c r="G782" s="150"/>
      <c r="H782" s="150"/>
      <c r="I782" s="111"/>
      <c r="J782" s="111"/>
      <c r="K782" s="111"/>
      <c r="L782" s="111"/>
      <c r="M782" s="111"/>
      <c r="N782" s="111"/>
      <c r="O782" s="111"/>
      <c r="P782" s="111"/>
      <c r="Q782" s="111"/>
      <c r="R782" s="111"/>
      <c r="S782" s="111"/>
      <c r="T782" s="111"/>
      <c r="U782" s="111"/>
      <c r="V782" s="111"/>
      <c r="W782" s="111"/>
      <c r="X782" s="111"/>
      <c r="Y782" s="111"/>
      <c r="Z782" s="111"/>
    </row>
    <row r="783" ht="12.75" customHeight="1">
      <c r="A783" s="256"/>
      <c r="B783" s="14"/>
      <c r="C783" s="31"/>
      <c r="D783" s="31"/>
      <c r="E783" s="31"/>
      <c r="F783" s="31"/>
      <c r="G783" s="150"/>
      <c r="H783" s="150"/>
      <c r="I783" s="111"/>
      <c r="J783" s="111"/>
      <c r="K783" s="111"/>
      <c r="L783" s="111"/>
      <c r="M783" s="111"/>
      <c r="N783" s="111"/>
      <c r="O783" s="111"/>
      <c r="P783" s="111"/>
      <c r="Q783" s="111"/>
      <c r="R783" s="111"/>
      <c r="S783" s="111"/>
      <c r="T783" s="111"/>
      <c r="U783" s="111"/>
      <c r="V783" s="111"/>
      <c r="W783" s="111"/>
      <c r="X783" s="111"/>
      <c r="Y783" s="111"/>
      <c r="Z783" s="111"/>
    </row>
    <row r="784" ht="12.75" customHeight="1">
      <c r="A784" s="256"/>
      <c r="B784" s="14"/>
      <c r="C784" s="31"/>
      <c r="D784" s="31"/>
      <c r="E784" s="31"/>
      <c r="F784" s="31"/>
      <c r="G784" s="150"/>
      <c r="H784" s="150"/>
      <c r="I784" s="111"/>
      <c r="J784" s="111"/>
      <c r="K784" s="111"/>
      <c r="L784" s="111"/>
      <c r="M784" s="111"/>
      <c r="N784" s="111"/>
      <c r="O784" s="111"/>
      <c r="P784" s="111"/>
      <c r="Q784" s="111"/>
      <c r="R784" s="111"/>
      <c r="S784" s="111"/>
      <c r="T784" s="111"/>
      <c r="U784" s="111"/>
      <c r="V784" s="111"/>
      <c r="W784" s="111"/>
      <c r="X784" s="111"/>
      <c r="Y784" s="111"/>
      <c r="Z784" s="111"/>
    </row>
    <row r="785" ht="12.75" customHeight="1">
      <c r="A785" s="256"/>
      <c r="B785" s="14"/>
      <c r="C785" s="31"/>
      <c r="D785" s="31"/>
      <c r="E785" s="31"/>
      <c r="F785" s="31"/>
      <c r="G785" s="150"/>
      <c r="H785" s="150"/>
      <c r="I785" s="111"/>
      <c r="J785" s="111"/>
      <c r="K785" s="111"/>
      <c r="L785" s="111"/>
      <c r="M785" s="111"/>
      <c r="N785" s="111"/>
      <c r="O785" s="111"/>
      <c r="P785" s="111"/>
      <c r="Q785" s="111"/>
      <c r="R785" s="111"/>
      <c r="S785" s="111"/>
      <c r="T785" s="111"/>
      <c r="U785" s="111"/>
      <c r="V785" s="111"/>
      <c r="W785" s="111"/>
      <c r="X785" s="111"/>
      <c r="Y785" s="111"/>
      <c r="Z785" s="111"/>
    </row>
    <row r="786" ht="12.75" customHeight="1">
      <c r="A786" s="256"/>
      <c r="B786" s="14"/>
      <c r="C786" s="31"/>
      <c r="D786" s="31"/>
      <c r="E786" s="31"/>
      <c r="F786" s="31"/>
      <c r="G786" s="150"/>
      <c r="H786" s="150"/>
      <c r="I786" s="111"/>
      <c r="J786" s="111"/>
      <c r="K786" s="111"/>
      <c r="L786" s="111"/>
      <c r="M786" s="111"/>
      <c r="N786" s="111"/>
      <c r="O786" s="111"/>
      <c r="P786" s="111"/>
      <c r="Q786" s="111"/>
      <c r="R786" s="111"/>
      <c r="S786" s="111"/>
      <c r="T786" s="111"/>
      <c r="U786" s="111"/>
      <c r="V786" s="111"/>
      <c r="W786" s="111"/>
      <c r="X786" s="111"/>
      <c r="Y786" s="111"/>
      <c r="Z786" s="111"/>
    </row>
    <row r="787" ht="12.75" customHeight="1">
      <c r="A787" s="256"/>
      <c r="B787" s="14"/>
      <c r="C787" s="31"/>
      <c r="D787" s="31"/>
      <c r="E787" s="31"/>
      <c r="F787" s="31"/>
      <c r="G787" s="150"/>
      <c r="H787" s="150"/>
      <c r="I787" s="111"/>
      <c r="J787" s="111"/>
      <c r="K787" s="111"/>
      <c r="L787" s="111"/>
      <c r="M787" s="111"/>
      <c r="N787" s="111"/>
      <c r="O787" s="111"/>
      <c r="P787" s="111"/>
      <c r="Q787" s="111"/>
      <c r="R787" s="111"/>
      <c r="S787" s="111"/>
      <c r="T787" s="111"/>
      <c r="U787" s="111"/>
      <c r="V787" s="111"/>
      <c r="W787" s="111"/>
      <c r="X787" s="111"/>
      <c r="Y787" s="111"/>
      <c r="Z787" s="111"/>
    </row>
    <row r="788" ht="12.75" customHeight="1">
      <c r="A788" s="256"/>
      <c r="B788" s="14"/>
      <c r="C788" s="31"/>
      <c r="D788" s="31"/>
      <c r="E788" s="31"/>
      <c r="F788" s="31"/>
      <c r="G788" s="150"/>
      <c r="H788" s="150"/>
      <c r="I788" s="111"/>
      <c r="J788" s="111"/>
      <c r="K788" s="111"/>
      <c r="L788" s="111"/>
      <c r="M788" s="111"/>
      <c r="N788" s="111"/>
      <c r="O788" s="111"/>
      <c r="P788" s="111"/>
      <c r="Q788" s="111"/>
      <c r="R788" s="111"/>
      <c r="S788" s="111"/>
      <c r="T788" s="111"/>
      <c r="U788" s="111"/>
      <c r="V788" s="111"/>
      <c r="W788" s="111"/>
      <c r="X788" s="111"/>
      <c r="Y788" s="111"/>
      <c r="Z788" s="111"/>
    </row>
    <row r="789" ht="12.75" customHeight="1">
      <c r="A789" s="256"/>
      <c r="B789" s="14"/>
      <c r="C789" s="31"/>
      <c r="D789" s="31"/>
      <c r="E789" s="31"/>
      <c r="F789" s="31"/>
      <c r="G789" s="150"/>
      <c r="H789" s="150"/>
      <c r="I789" s="111"/>
      <c r="J789" s="111"/>
      <c r="K789" s="111"/>
      <c r="L789" s="111"/>
      <c r="M789" s="111"/>
      <c r="N789" s="111"/>
      <c r="O789" s="111"/>
      <c r="P789" s="111"/>
      <c r="Q789" s="111"/>
      <c r="R789" s="111"/>
      <c r="S789" s="111"/>
      <c r="T789" s="111"/>
      <c r="U789" s="111"/>
      <c r="V789" s="111"/>
      <c r="W789" s="111"/>
      <c r="X789" s="111"/>
      <c r="Y789" s="111"/>
      <c r="Z789" s="111"/>
    </row>
    <row r="790" ht="12.75" customHeight="1">
      <c r="A790" s="256"/>
      <c r="B790" s="14"/>
      <c r="C790" s="31"/>
      <c r="D790" s="31"/>
      <c r="E790" s="31"/>
      <c r="F790" s="31"/>
      <c r="G790" s="150"/>
      <c r="H790" s="150"/>
      <c r="I790" s="111"/>
      <c r="J790" s="111"/>
      <c r="K790" s="111"/>
      <c r="L790" s="111"/>
      <c r="M790" s="111"/>
      <c r="N790" s="111"/>
      <c r="O790" s="111"/>
      <c r="P790" s="111"/>
      <c r="Q790" s="111"/>
      <c r="R790" s="111"/>
      <c r="S790" s="111"/>
      <c r="T790" s="111"/>
      <c r="U790" s="111"/>
      <c r="V790" s="111"/>
      <c r="W790" s="111"/>
      <c r="X790" s="111"/>
      <c r="Y790" s="111"/>
      <c r="Z790" s="111"/>
    </row>
    <row r="791" ht="12.75" customHeight="1">
      <c r="A791" s="256"/>
      <c r="B791" s="14"/>
      <c r="C791" s="31"/>
      <c r="D791" s="31"/>
      <c r="E791" s="31"/>
      <c r="F791" s="31"/>
      <c r="G791" s="150"/>
      <c r="H791" s="150"/>
      <c r="I791" s="111"/>
      <c r="J791" s="111"/>
      <c r="K791" s="111"/>
      <c r="L791" s="111"/>
      <c r="M791" s="111"/>
      <c r="N791" s="111"/>
      <c r="O791" s="111"/>
      <c r="P791" s="111"/>
      <c r="Q791" s="111"/>
      <c r="R791" s="111"/>
      <c r="S791" s="111"/>
      <c r="T791" s="111"/>
      <c r="U791" s="111"/>
      <c r="V791" s="111"/>
      <c r="W791" s="111"/>
      <c r="X791" s="111"/>
      <c r="Y791" s="111"/>
      <c r="Z791" s="111"/>
    </row>
    <row r="792" ht="12.75" customHeight="1">
      <c r="A792" s="256"/>
      <c r="B792" s="14"/>
      <c r="C792" s="31"/>
      <c r="D792" s="31"/>
      <c r="E792" s="31"/>
      <c r="F792" s="31"/>
      <c r="G792" s="150"/>
      <c r="H792" s="150"/>
      <c r="I792" s="111"/>
      <c r="J792" s="111"/>
      <c r="K792" s="111"/>
      <c r="L792" s="111"/>
      <c r="M792" s="111"/>
      <c r="N792" s="111"/>
      <c r="O792" s="111"/>
      <c r="P792" s="111"/>
      <c r="Q792" s="111"/>
      <c r="R792" s="111"/>
      <c r="S792" s="111"/>
      <c r="T792" s="111"/>
      <c r="U792" s="111"/>
      <c r="V792" s="111"/>
      <c r="W792" s="111"/>
      <c r="X792" s="111"/>
      <c r="Y792" s="111"/>
      <c r="Z792" s="111"/>
    </row>
    <row r="793" ht="12.75" customHeight="1">
      <c r="A793" s="256"/>
      <c r="B793" s="14"/>
      <c r="C793" s="31"/>
      <c r="D793" s="31"/>
      <c r="E793" s="31"/>
      <c r="F793" s="31"/>
      <c r="G793" s="150"/>
      <c r="H793" s="150"/>
      <c r="I793" s="111"/>
      <c r="J793" s="111"/>
      <c r="K793" s="111"/>
      <c r="L793" s="111"/>
      <c r="M793" s="111"/>
      <c r="N793" s="111"/>
      <c r="O793" s="111"/>
      <c r="P793" s="111"/>
      <c r="Q793" s="111"/>
      <c r="R793" s="111"/>
      <c r="S793" s="111"/>
      <c r="T793" s="111"/>
      <c r="U793" s="111"/>
      <c r="V793" s="111"/>
      <c r="W793" s="111"/>
      <c r="X793" s="111"/>
      <c r="Y793" s="111"/>
      <c r="Z793" s="111"/>
    </row>
    <row r="794" ht="12.75" customHeight="1">
      <c r="A794" s="256"/>
      <c r="B794" s="14"/>
      <c r="C794" s="31"/>
      <c r="D794" s="31"/>
      <c r="E794" s="31"/>
      <c r="F794" s="31"/>
      <c r="G794" s="150"/>
      <c r="H794" s="150"/>
      <c r="I794" s="111"/>
      <c r="J794" s="111"/>
      <c r="K794" s="111"/>
      <c r="L794" s="111"/>
      <c r="M794" s="111"/>
      <c r="N794" s="111"/>
      <c r="O794" s="111"/>
      <c r="P794" s="111"/>
      <c r="Q794" s="111"/>
      <c r="R794" s="111"/>
      <c r="S794" s="111"/>
      <c r="T794" s="111"/>
      <c r="U794" s="111"/>
      <c r="V794" s="111"/>
      <c r="W794" s="111"/>
      <c r="X794" s="111"/>
      <c r="Y794" s="111"/>
      <c r="Z794" s="111"/>
    </row>
    <row r="795" ht="12.75" customHeight="1">
      <c r="A795" s="256"/>
      <c r="B795" s="14"/>
      <c r="C795" s="31"/>
      <c r="D795" s="31"/>
      <c r="E795" s="31"/>
      <c r="F795" s="31"/>
      <c r="G795" s="150"/>
      <c r="H795" s="150"/>
      <c r="I795" s="111"/>
      <c r="J795" s="111"/>
      <c r="K795" s="111"/>
      <c r="L795" s="111"/>
      <c r="M795" s="111"/>
      <c r="N795" s="111"/>
      <c r="O795" s="111"/>
      <c r="P795" s="111"/>
      <c r="Q795" s="111"/>
      <c r="R795" s="111"/>
      <c r="S795" s="111"/>
      <c r="T795" s="111"/>
      <c r="U795" s="111"/>
      <c r="V795" s="111"/>
      <c r="W795" s="111"/>
      <c r="X795" s="111"/>
      <c r="Y795" s="111"/>
      <c r="Z795" s="111"/>
    </row>
    <row r="796" ht="12.75" customHeight="1">
      <c r="A796" s="256"/>
      <c r="B796" s="14"/>
      <c r="C796" s="31"/>
      <c r="D796" s="31"/>
      <c r="E796" s="31"/>
      <c r="F796" s="31"/>
      <c r="G796" s="150"/>
      <c r="H796" s="150"/>
      <c r="I796" s="111"/>
      <c r="J796" s="111"/>
      <c r="K796" s="111"/>
      <c r="L796" s="111"/>
      <c r="M796" s="111"/>
      <c r="N796" s="111"/>
      <c r="O796" s="111"/>
      <c r="P796" s="111"/>
      <c r="Q796" s="111"/>
      <c r="R796" s="111"/>
      <c r="S796" s="111"/>
      <c r="T796" s="111"/>
      <c r="U796" s="111"/>
      <c r="V796" s="111"/>
      <c r="W796" s="111"/>
      <c r="X796" s="111"/>
      <c r="Y796" s="111"/>
      <c r="Z796" s="111"/>
    </row>
    <row r="797" ht="12.75" customHeight="1">
      <c r="A797" s="256"/>
      <c r="B797" s="14"/>
      <c r="C797" s="31"/>
      <c r="D797" s="31"/>
      <c r="E797" s="31"/>
      <c r="F797" s="31"/>
      <c r="G797" s="150"/>
      <c r="H797" s="150"/>
      <c r="I797" s="111"/>
      <c r="J797" s="111"/>
      <c r="K797" s="111"/>
      <c r="L797" s="111"/>
      <c r="M797" s="111"/>
      <c r="N797" s="111"/>
      <c r="O797" s="111"/>
      <c r="P797" s="111"/>
      <c r="Q797" s="111"/>
      <c r="R797" s="111"/>
      <c r="S797" s="111"/>
      <c r="T797" s="111"/>
      <c r="U797" s="111"/>
      <c r="V797" s="111"/>
      <c r="W797" s="111"/>
      <c r="X797" s="111"/>
      <c r="Y797" s="111"/>
      <c r="Z797" s="111"/>
    </row>
    <row r="798" ht="12.75" customHeight="1">
      <c r="A798" s="256"/>
      <c r="B798" s="14"/>
      <c r="C798" s="31"/>
      <c r="D798" s="31"/>
      <c r="E798" s="31"/>
      <c r="F798" s="31"/>
      <c r="G798" s="150"/>
      <c r="H798" s="150"/>
      <c r="I798" s="111"/>
      <c r="J798" s="111"/>
      <c r="K798" s="111"/>
      <c r="L798" s="111"/>
      <c r="M798" s="111"/>
      <c r="N798" s="111"/>
      <c r="O798" s="111"/>
      <c r="P798" s="111"/>
      <c r="Q798" s="111"/>
      <c r="R798" s="111"/>
      <c r="S798" s="111"/>
      <c r="T798" s="111"/>
      <c r="U798" s="111"/>
      <c r="V798" s="111"/>
      <c r="W798" s="111"/>
      <c r="X798" s="111"/>
      <c r="Y798" s="111"/>
      <c r="Z798" s="111"/>
    </row>
    <row r="799" ht="12.75" customHeight="1">
      <c r="A799" s="256"/>
      <c r="B799" s="14"/>
      <c r="C799" s="31"/>
      <c r="D799" s="31"/>
      <c r="E799" s="31"/>
      <c r="F799" s="31"/>
      <c r="G799" s="150"/>
      <c r="H799" s="150"/>
      <c r="I799" s="111"/>
      <c r="J799" s="111"/>
      <c r="K799" s="111"/>
      <c r="L799" s="111"/>
      <c r="M799" s="111"/>
      <c r="N799" s="111"/>
      <c r="O799" s="111"/>
      <c r="P799" s="111"/>
      <c r="Q799" s="111"/>
      <c r="R799" s="111"/>
      <c r="S799" s="111"/>
      <c r="T799" s="111"/>
      <c r="U799" s="111"/>
      <c r="V799" s="111"/>
      <c r="W799" s="111"/>
      <c r="X799" s="111"/>
      <c r="Y799" s="111"/>
      <c r="Z799" s="111"/>
    </row>
    <row r="800" ht="12.75" customHeight="1">
      <c r="A800" s="256"/>
      <c r="B800" s="14"/>
      <c r="C800" s="31"/>
      <c r="D800" s="31"/>
      <c r="E800" s="31"/>
      <c r="F800" s="31"/>
      <c r="G800" s="150"/>
      <c r="H800" s="150"/>
      <c r="I800" s="111"/>
      <c r="J800" s="111"/>
      <c r="K800" s="111"/>
      <c r="L800" s="111"/>
      <c r="M800" s="111"/>
      <c r="N800" s="111"/>
      <c r="O800" s="111"/>
      <c r="P800" s="111"/>
      <c r="Q800" s="111"/>
      <c r="R800" s="111"/>
      <c r="S800" s="111"/>
      <c r="T800" s="111"/>
      <c r="U800" s="111"/>
      <c r="V800" s="111"/>
      <c r="W800" s="111"/>
      <c r="X800" s="111"/>
      <c r="Y800" s="111"/>
      <c r="Z800" s="111"/>
    </row>
    <row r="801" ht="12.75" customHeight="1">
      <c r="A801" s="256"/>
      <c r="B801" s="14"/>
      <c r="C801" s="31"/>
      <c r="D801" s="31"/>
      <c r="E801" s="31"/>
      <c r="F801" s="31"/>
      <c r="G801" s="150"/>
      <c r="H801" s="150"/>
      <c r="I801" s="111"/>
      <c r="J801" s="111"/>
      <c r="K801" s="111"/>
      <c r="L801" s="111"/>
      <c r="M801" s="111"/>
      <c r="N801" s="111"/>
      <c r="O801" s="111"/>
      <c r="P801" s="111"/>
      <c r="Q801" s="111"/>
      <c r="R801" s="111"/>
      <c r="S801" s="111"/>
      <c r="T801" s="111"/>
      <c r="U801" s="111"/>
      <c r="V801" s="111"/>
      <c r="W801" s="111"/>
      <c r="X801" s="111"/>
      <c r="Y801" s="111"/>
      <c r="Z801" s="111"/>
    </row>
    <row r="802" ht="12.75" customHeight="1">
      <c r="A802" s="256"/>
      <c r="B802" s="14"/>
      <c r="C802" s="31"/>
      <c r="D802" s="31"/>
      <c r="E802" s="31"/>
      <c r="F802" s="31"/>
      <c r="G802" s="150"/>
      <c r="H802" s="150"/>
      <c r="I802" s="111"/>
      <c r="J802" s="111"/>
      <c r="K802" s="111"/>
      <c r="L802" s="111"/>
      <c r="M802" s="111"/>
      <c r="N802" s="111"/>
      <c r="O802" s="111"/>
      <c r="P802" s="111"/>
      <c r="Q802" s="111"/>
      <c r="R802" s="111"/>
      <c r="S802" s="111"/>
      <c r="T802" s="111"/>
      <c r="U802" s="111"/>
      <c r="V802" s="111"/>
      <c r="W802" s="111"/>
      <c r="X802" s="111"/>
      <c r="Y802" s="111"/>
      <c r="Z802" s="111"/>
    </row>
    <row r="803" ht="12.75" customHeight="1">
      <c r="A803" s="256"/>
      <c r="B803" s="14"/>
      <c r="C803" s="31"/>
      <c r="D803" s="31"/>
      <c r="E803" s="31"/>
      <c r="F803" s="31"/>
      <c r="G803" s="150"/>
      <c r="H803" s="150"/>
      <c r="I803" s="111"/>
      <c r="J803" s="111"/>
      <c r="K803" s="111"/>
      <c r="L803" s="111"/>
      <c r="M803" s="111"/>
      <c r="N803" s="111"/>
      <c r="O803" s="111"/>
      <c r="P803" s="111"/>
      <c r="Q803" s="111"/>
      <c r="R803" s="111"/>
      <c r="S803" s="111"/>
      <c r="T803" s="111"/>
      <c r="U803" s="111"/>
      <c r="V803" s="111"/>
      <c r="W803" s="111"/>
      <c r="X803" s="111"/>
      <c r="Y803" s="111"/>
      <c r="Z803" s="111"/>
    </row>
    <row r="804" ht="12.75" customHeight="1">
      <c r="A804" s="256"/>
      <c r="B804" s="14"/>
      <c r="C804" s="31"/>
      <c r="D804" s="31"/>
      <c r="E804" s="31"/>
      <c r="F804" s="31"/>
      <c r="G804" s="150"/>
      <c r="H804" s="150"/>
      <c r="I804" s="111"/>
      <c r="J804" s="111"/>
      <c r="K804" s="111"/>
      <c r="L804" s="111"/>
      <c r="M804" s="111"/>
      <c r="N804" s="111"/>
      <c r="O804" s="111"/>
      <c r="P804" s="111"/>
      <c r="Q804" s="111"/>
      <c r="R804" s="111"/>
      <c r="S804" s="111"/>
      <c r="T804" s="111"/>
      <c r="U804" s="111"/>
      <c r="V804" s="111"/>
      <c r="W804" s="111"/>
      <c r="X804" s="111"/>
      <c r="Y804" s="111"/>
      <c r="Z804" s="111"/>
    </row>
    <row r="805" ht="12.75" customHeight="1">
      <c r="A805" s="256"/>
      <c r="B805" s="14"/>
      <c r="C805" s="31"/>
      <c r="D805" s="31"/>
      <c r="E805" s="31"/>
      <c r="F805" s="31"/>
      <c r="G805" s="150"/>
      <c r="H805" s="150"/>
      <c r="I805" s="111"/>
      <c r="J805" s="111"/>
      <c r="K805" s="111"/>
      <c r="L805" s="111"/>
      <c r="M805" s="111"/>
      <c r="N805" s="111"/>
      <c r="O805" s="111"/>
      <c r="P805" s="111"/>
      <c r="Q805" s="111"/>
      <c r="R805" s="111"/>
      <c r="S805" s="111"/>
      <c r="T805" s="111"/>
      <c r="U805" s="111"/>
      <c r="V805" s="111"/>
      <c r="W805" s="111"/>
      <c r="X805" s="111"/>
      <c r="Y805" s="111"/>
      <c r="Z805" s="111"/>
    </row>
    <row r="806" ht="12.75" customHeight="1">
      <c r="A806" s="256"/>
      <c r="B806" s="14"/>
      <c r="C806" s="31"/>
      <c r="D806" s="31"/>
      <c r="E806" s="31"/>
      <c r="F806" s="31"/>
      <c r="G806" s="150"/>
      <c r="H806" s="150"/>
      <c r="I806" s="111"/>
      <c r="J806" s="111"/>
      <c r="K806" s="111"/>
      <c r="L806" s="111"/>
      <c r="M806" s="111"/>
      <c r="N806" s="111"/>
      <c r="O806" s="111"/>
      <c r="P806" s="111"/>
      <c r="Q806" s="111"/>
      <c r="R806" s="111"/>
      <c r="S806" s="111"/>
      <c r="T806" s="111"/>
      <c r="U806" s="111"/>
      <c r="V806" s="111"/>
      <c r="W806" s="111"/>
      <c r="X806" s="111"/>
      <c r="Y806" s="111"/>
      <c r="Z806" s="111"/>
    </row>
    <row r="807" ht="12.75" customHeight="1">
      <c r="A807" s="256"/>
      <c r="B807" s="14"/>
      <c r="C807" s="31"/>
      <c r="D807" s="31"/>
      <c r="E807" s="31"/>
      <c r="F807" s="31"/>
      <c r="G807" s="150"/>
      <c r="H807" s="150"/>
      <c r="I807" s="111"/>
      <c r="J807" s="111"/>
      <c r="K807" s="111"/>
      <c r="L807" s="111"/>
      <c r="M807" s="111"/>
      <c r="N807" s="111"/>
      <c r="O807" s="111"/>
      <c r="P807" s="111"/>
      <c r="Q807" s="111"/>
      <c r="R807" s="111"/>
      <c r="S807" s="111"/>
      <c r="T807" s="111"/>
      <c r="U807" s="111"/>
      <c r="V807" s="111"/>
      <c r="W807" s="111"/>
      <c r="X807" s="111"/>
      <c r="Y807" s="111"/>
      <c r="Z807" s="111"/>
    </row>
    <row r="808" ht="12.75" customHeight="1">
      <c r="A808" s="256"/>
      <c r="B808" s="14"/>
      <c r="C808" s="31"/>
      <c r="D808" s="31"/>
      <c r="E808" s="31"/>
      <c r="F808" s="31"/>
      <c r="G808" s="150"/>
      <c r="H808" s="150"/>
      <c r="I808" s="111"/>
      <c r="J808" s="111"/>
      <c r="K808" s="111"/>
      <c r="L808" s="111"/>
      <c r="M808" s="111"/>
      <c r="N808" s="111"/>
      <c r="O808" s="111"/>
      <c r="P808" s="111"/>
      <c r="Q808" s="111"/>
      <c r="R808" s="111"/>
      <c r="S808" s="111"/>
      <c r="T808" s="111"/>
      <c r="U808" s="111"/>
      <c r="V808" s="111"/>
      <c r="W808" s="111"/>
      <c r="X808" s="111"/>
      <c r="Y808" s="111"/>
      <c r="Z808" s="111"/>
    </row>
    <row r="809" ht="12.75" customHeight="1">
      <c r="A809" s="256"/>
      <c r="B809" s="14"/>
      <c r="C809" s="31"/>
      <c r="D809" s="31"/>
      <c r="E809" s="31"/>
      <c r="F809" s="31"/>
      <c r="G809" s="150"/>
      <c r="H809" s="150"/>
      <c r="I809" s="111"/>
      <c r="J809" s="111"/>
      <c r="K809" s="111"/>
      <c r="L809" s="111"/>
      <c r="M809" s="111"/>
      <c r="N809" s="111"/>
      <c r="O809" s="111"/>
      <c r="P809" s="111"/>
      <c r="Q809" s="111"/>
      <c r="R809" s="111"/>
      <c r="S809" s="111"/>
      <c r="T809" s="111"/>
      <c r="U809" s="111"/>
      <c r="V809" s="111"/>
      <c r="W809" s="111"/>
      <c r="X809" s="111"/>
      <c r="Y809" s="111"/>
      <c r="Z809" s="111"/>
    </row>
    <row r="810" ht="12.75" customHeight="1">
      <c r="A810" s="256"/>
      <c r="B810" s="14"/>
      <c r="C810" s="31"/>
      <c r="D810" s="31"/>
      <c r="E810" s="31"/>
      <c r="F810" s="31"/>
      <c r="G810" s="150"/>
      <c r="H810" s="150"/>
      <c r="I810" s="111"/>
      <c r="J810" s="111"/>
      <c r="K810" s="111"/>
      <c r="L810" s="111"/>
      <c r="M810" s="111"/>
      <c r="N810" s="111"/>
      <c r="O810" s="111"/>
      <c r="P810" s="111"/>
      <c r="Q810" s="111"/>
      <c r="R810" s="111"/>
      <c r="S810" s="111"/>
      <c r="T810" s="111"/>
      <c r="U810" s="111"/>
      <c r="V810" s="111"/>
      <c r="W810" s="111"/>
      <c r="X810" s="111"/>
      <c r="Y810" s="111"/>
      <c r="Z810" s="111"/>
    </row>
    <row r="811" ht="12.75" customHeight="1">
      <c r="A811" s="256"/>
      <c r="B811" s="14"/>
      <c r="C811" s="31"/>
      <c r="D811" s="31"/>
      <c r="E811" s="31"/>
      <c r="F811" s="31"/>
      <c r="G811" s="150"/>
      <c r="H811" s="150"/>
      <c r="I811" s="111"/>
      <c r="J811" s="111"/>
      <c r="K811" s="111"/>
      <c r="L811" s="111"/>
      <c r="M811" s="111"/>
      <c r="N811" s="111"/>
      <c r="O811" s="111"/>
      <c r="P811" s="111"/>
      <c r="Q811" s="111"/>
      <c r="R811" s="111"/>
      <c r="S811" s="111"/>
      <c r="T811" s="111"/>
      <c r="U811" s="111"/>
      <c r="V811" s="111"/>
      <c r="W811" s="111"/>
      <c r="X811" s="111"/>
      <c r="Y811" s="111"/>
      <c r="Z811" s="111"/>
    </row>
    <row r="812" ht="12.75" customHeight="1">
      <c r="A812" s="256"/>
      <c r="B812" s="14"/>
      <c r="C812" s="31"/>
      <c r="D812" s="31"/>
      <c r="E812" s="31"/>
      <c r="F812" s="31"/>
      <c r="G812" s="150"/>
      <c r="H812" s="150"/>
      <c r="I812" s="111"/>
      <c r="J812" s="111"/>
      <c r="K812" s="111"/>
      <c r="L812" s="111"/>
      <c r="M812" s="111"/>
      <c r="N812" s="111"/>
      <c r="O812" s="111"/>
      <c r="P812" s="111"/>
      <c r="Q812" s="111"/>
      <c r="R812" s="111"/>
      <c r="S812" s="111"/>
      <c r="T812" s="111"/>
      <c r="U812" s="111"/>
      <c r="V812" s="111"/>
      <c r="W812" s="111"/>
      <c r="X812" s="111"/>
      <c r="Y812" s="111"/>
      <c r="Z812" s="111"/>
    </row>
    <row r="813" ht="12.75" customHeight="1">
      <c r="A813" s="256"/>
      <c r="B813" s="14"/>
      <c r="C813" s="31"/>
      <c r="D813" s="31"/>
      <c r="E813" s="31"/>
      <c r="F813" s="31"/>
      <c r="G813" s="150"/>
      <c r="H813" s="150"/>
      <c r="I813" s="111"/>
      <c r="J813" s="111"/>
      <c r="K813" s="111"/>
      <c r="L813" s="111"/>
      <c r="M813" s="111"/>
      <c r="N813" s="111"/>
      <c r="O813" s="111"/>
      <c r="P813" s="111"/>
      <c r="Q813" s="111"/>
      <c r="R813" s="111"/>
      <c r="S813" s="111"/>
      <c r="T813" s="111"/>
      <c r="U813" s="111"/>
      <c r="V813" s="111"/>
      <c r="W813" s="111"/>
      <c r="X813" s="111"/>
      <c r="Y813" s="111"/>
      <c r="Z813" s="111"/>
    </row>
    <row r="814" ht="12.75" customHeight="1">
      <c r="A814" s="256"/>
      <c r="B814" s="14"/>
      <c r="C814" s="31"/>
      <c r="D814" s="31"/>
      <c r="E814" s="31"/>
      <c r="F814" s="31"/>
      <c r="G814" s="150"/>
      <c r="H814" s="150"/>
      <c r="I814" s="111"/>
      <c r="J814" s="111"/>
      <c r="K814" s="111"/>
      <c r="L814" s="111"/>
      <c r="M814" s="111"/>
      <c r="N814" s="111"/>
      <c r="O814" s="111"/>
      <c r="P814" s="111"/>
      <c r="Q814" s="111"/>
      <c r="R814" s="111"/>
      <c r="S814" s="111"/>
      <c r="T814" s="111"/>
      <c r="U814" s="111"/>
      <c r="V814" s="111"/>
      <c r="W814" s="111"/>
      <c r="X814" s="111"/>
      <c r="Y814" s="111"/>
      <c r="Z814" s="111"/>
    </row>
    <row r="815" ht="12.75" customHeight="1">
      <c r="A815" s="256"/>
      <c r="B815" s="14"/>
      <c r="C815" s="31"/>
      <c r="D815" s="31"/>
      <c r="E815" s="31"/>
      <c r="F815" s="31"/>
      <c r="G815" s="150"/>
      <c r="H815" s="150"/>
      <c r="I815" s="111"/>
      <c r="J815" s="111"/>
      <c r="K815" s="111"/>
      <c r="L815" s="111"/>
      <c r="M815" s="111"/>
      <c r="N815" s="111"/>
      <c r="O815" s="111"/>
      <c r="P815" s="111"/>
      <c r="Q815" s="111"/>
      <c r="R815" s="111"/>
      <c r="S815" s="111"/>
      <c r="T815" s="111"/>
      <c r="U815" s="111"/>
      <c r="V815" s="111"/>
      <c r="W815" s="111"/>
      <c r="X815" s="111"/>
      <c r="Y815" s="111"/>
      <c r="Z815" s="111"/>
    </row>
    <row r="816" ht="12.75" customHeight="1">
      <c r="A816" s="256"/>
      <c r="B816" s="14"/>
      <c r="C816" s="31"/>
      <c r="D816" s="31"/>
      <c r="E816" s="31"/>
      <c r="F816" s="31"/>
      <c r="G816" s="150"/>
      <c r="H816" s="150"/>
      <c r="I816" s="111"/>
      <c r="J816" s="111"/>
      <c r="K816" s="111"/>
      <c r="L816" s="111"/>
      <c r="M816" s="111"/>
      <c r="N816" s="111"/>
      <c r="O816" s="111"/>
      <c r="P816" s="111"/>
      <c r="Q816" s="111"/>
      <c r="R816" s="111"/>
      <c r="S816" s="111"/>
      <c r="T816" s="111"/>
      <c r="U816" s="111"/>
      <c r="V816" s="111"/>
      <c r="W816" s="111"/>
      <c r="X816" s="111"/>
      <c r="Y816" s="111"/>
      <c r="Z816" s="111"/>
    </row>
    <row r="817" ht="12.75" customHeight="1">
      <c r="A817" s="256"/>
      <c r="B817" s="14"/>
      <c r="C817" s="31"/>
      <c r="D817" s="31"/>
      <c r="E817" s="31"/>
      <c r="F817" s="31"/>
      <c r="G817" s="150"/>
      <c r="H817" s="150"/>
      <c r="I817" s="111"/>
      <c r="J817" s="111"/>
      <c r="K817" s="111"/>
      <c r="L817" s="111"/>
      <c r="M817" s="111"/>
      <c r="N817" s="111"/>
      <c r="O817" s="111"/>
      <c r="P817" s="111"/>
      <c r="Q817" s="111"/>
      <c r="R817" s="111"/>
      <c r="S817" s="111"/>
      <c r="T817" s="111"/>
      <c r="U817" s="111"/>
      <c r="V817" s="111"/>
      <c r="W817" s="111"/>
      <c r="X817" s="111"/>
      <c r="Y817" s="111"/>
      <c r="Z817" s="111"/>
    </row>
    <row r="818" ht="12.75" customHeight="1">
      <c r="A818" s="256"/>
      <c r="B818" s="14"/>
      <c r="C818" s="31"/>
      <c r="D818" s="31"/>
      <c r="E818" s="31"/>
      <c r="F818" s="31"/>
      <c r="G818" s="150"/>
      <c r="H818" s="150"/>
      <c r="I818" s="111"/>
      <c r="J818" s="111"/>
      <c r="K818" s="111"/>
      <c r="L818" s="111"/>
      <c r="M818" s="111"/>
      <c r="N818" s="111"/>
      <c r="O818" s="111"/>
      <c r="P818" s="111"/>
      <c r="Q818" s="111"/>
      <c r="R818" s="111"/>
      <c r="S818" s="111"/>
      <c r="T818" s="111"/>
      <c r="U818" s="111"/>
      <c r="V818" s="111"/>
      <c r="W818" s="111"/>
      <c r="X818" s="111"/>
      <c r="Y818" s="111"/>
      <c r="Z818" s="111"/>
    </row>
    <row r="819" ht="12.75" customHeight="1">
      <c r="A819" s="256"/>
      <c r="B819" s="14"/>
      <c r="C819" s="31"/>
      <c r="D819" s="31"/>
      <c r="E819" s="31"/>
      <c r="F819" s="31"/>
      <c r="G819" s="150"/>
      <c r="H819" s="150"/>
      <c r="I819" s="111"/>
      <c r="J819" s="111"/>
      <c r="K819" s="111"/>
      <c r="L819" s="111"/>
      <c r="M819" s="111"/>
      <c r="N819" s="111"/>
      <c r="O819" s="111"/>
      <c r="P819" s="111"/>
      <c r="Q819" s="111"/>
      <c r="R819" s="111"/>
      <c r="S819" s="111"/>
      <c r="T819" s="111"/>
      <c r="U819" s="111"/>
      <c r="V819" s="111"/>
      <c r="W819" s="111"/>
      <c r="X819" s="111"/>
      <c r="Y819" s="111"/>
      <c r="Z819" s="111"/>
    </row>
    <row r="820" ht="12.75" customHeight="1">
      <c r="A820" s="256"/>
      <c r="B820" s="14"/>
      <c r="C820" s="31"/>
      <c r="D820" s="31"/>
      <c r="E820" s="31"/>
      <c r="F820" s="31"/>
      <c r="G820" s="150"/>
      <c r="H820" s="150"/>
      <c r="I820" s="111"/>
      <c r="J820" s="111"/>
      <c r="K820" s="111"/>
      <c r="L820" s="111"/>
      <c r="M820" s="111"/>
      <c r="N820" s="111"/>
      <c r="O820" s="111"/>
      <c r="P820" s="111"/>
      <c r="Q820" s="111"/>
      <c r="R820" s="111"/>
      <c r="S820" s="111"/>
      <c r="T820" s="111"/>
      <c r="U820" s="111"/>
      <c r="V820" s="111"/>
      <c r="W820" s="111"/>
      <c r="X820" s="111"/>
      <c r="Y820" s="111"/>
      <c r="Z820" s="111"/>
    </row>
    <row r="821" ht="12.75" customHeight="1">
      <c r="A821" s="256"/>
      <c r="B821" s="14"/>
      <c r="C821" s="31"/>
      <c r="D821" s="31"/>
      <c r="E821" s="31"/>
      <c r="F821" s="31"/>
      <c r="G821" s="150"/>
      <c r="H821" s="150"/>
      <c r="I821" s="111"/>
      <c r="J821" s="111"/>
      <c r="K821" s="111"/>
      <c r="L821" s="111"/>
      <c r="M821" s="111"/>
      <c r="N821" s="111"/>
      <c r="O821" s="111"/>
      <c r="P821" s="111"/>
      <c r="Q821" s="111"/>
      <c r="R821" s="111"/>
      <c r="S821" s="111"/>
      <c r="T821" s="111"/>
      <c r="U821" s="111"/>
      <c r="V821" s="111"/>
      <c r="W821" s="111"/>
      <c r="X821" s="111"/>
      <c r="Y821" s="111"/>
      <c r="Z821" s="111"/>
    </row>
    <row r="822" ht="12.75" customHeight="1">
      <c r="A822" s="256"/>
      <c r="B822" s="14"/>
      <c r="C822" s="31"/>
      <c r="D822" s="31"/>
      <c r="E822" s="31"/>
      <c r="F822" s="31"/>
      <c r="G822" s="150"/>
      <c r="H822" s="150"/>
      <c r="I822" s="111"/>
      <c r="J822" s="111"/>
      <c r="K822" s="111"/>
      <c r="L822" s="111"/>
      <c r="M822" s="111"/>
      <c r="N822" s="111"/>
      <c r="O822" s="111"/>
      <c r="P822" s="111"/>
      <c r="Q822" s="111"/>
      <c r="R822" s="111"/>
      <c r="S822" s="111"/>
      <c r="T822" s="111"/>
      <c r="U822" s="111"/>
      <c r="V822" s="111"/>
      <c r="W822" s="111"/>
      <c r="X822" s="111"/>
      <c r="Y822" s="111"/>
      <c r="Z822" s="111"/>
    </row>
    <row r="823" ht="12.75" customHeight="1">
      <c r="A823" s="256"/>
      <c r="B823" s="14"/>
      <c r="C823" s="31"/>
      <c r="D823" s="31"/>
      <c r="E823" s="31"/>
      <c r="F823" s="31"/>
      <c r="G823" s="150"/>
      <c r="H823" s="150"/>
      <c r="I823" s="111"/>
      <c r="J823" s="111"/>
      <c r="K823" s="111"/>
      <c r="L823" s="111"/>
      <c r="M823" s="111"/>
      <c r="N823" s="111"/>
      <c r="O823" s="111"/>
      <c r="P823" s="111"/>
      <c r="Q823" s="111"/>
      <c r="R823" s="111"/>
      <c r="S823" s="111"/>
      <c r="T823" s="111"/>
      <c r="U823" s="111"/>
      <c r="V823" s="111"/>
      <c r="W823" s="111"/>
      <c r="X823" s="111"/>
      <c r="Y823" s="111"/>
      <c r="Z823" s="111"/>
    </row>
    <row r="824" ht="12.75" customHeight="1">
      <c r="A824" s="256"/>
      <c r="B824" s="14"/>
      <c r="C824" s="31"/>
      <c r="D824" s="31"/>
      <c r="E824" s="31"/>
      <c r="F824" s="31"/>
      <c r="G824" s="150"/>
      <c r="H824" s="150"/>
      <c r="I824" s="111"/>
      <c r="J824" s="111"/>
      <c r="K824" s="111"/>
      <c r="L824" s="111"/>
      <c r="M824" s="111"/>
      <c r="N824" s="111"/>
      <c r="O824" s="111"/>
      <c r="P824" s="111"/>
      <c r="Q824" s="111"/>
      <c r="R824" s="111"/>
      <c r="S824" s="111"/>
      <c r="T824" s="111"/>
      <c r="U824" s="111"/>
      <c r="V824" s="111"/>
      <c r="W824" s="111"/>
      <c r="X824" s="111"/>
      <c r="Y824" s="111"/>
      <c r="Z824" s="111"/>
    </row>
    <row r="825" ht="12.75" customHeight="1">
      <c r="A825" s="256"/>
      <c r="B825" s="14"/>
      <c r="C825" s="31"/>
      <c r="D825" s="31"/>
      <c r="E825" s="31"/>
      <c r="F825" s="31"/>
      <c r="G825" s="150"/>
      <c r="H825" s="150"/>
      <c r="I825" s="111"/>
      <c r="J825" s="111"/>
      <c r="K825" s="111"/>
      <c r="L825" s="111"/>
      <c r="M825" s="111"/>
      <c r="N825" s="111"/>
      <c r="O825" s="111"/>
      <c r="P825" s="111"/>
      <c r="Q825" s="111"/>
      <c r="R825" s="111"/>
      <c r="S825" s="111"/>
      <c r="T825" s="111"/>
      <c r="U825" s="111"/>
      <c r="V825" s="111"/>
      <c r="W825" s="111"/>
      <c r="X825" s="111"/>
      <c r="Y825" s="111"/>
      <c r="Z825" s="111"/>
    </row>
    <row r="826" ht="12.75" customHeight="1">
      <c r="A826" s="256"/>
      <c r="B826" s="14"/>
      <c r="C826" s="31"/>
      <c r="D826" s="31"/>
      <c r="E826" s="31"/>
      <c r="F826" s="31"/>
      <c r="G826" s="150"/>
      <c r="H826" s="150"/>
      <c r="I826" s="111"/>
      <c r="J826" s="111"/>
      <c r="K826" s="111"/>
      <c r="L826" s="111"/>
      <c r="M826" s="111"/>
      <c r="N826" s="111"/>
      <c r="O826" s="111"/>
      <c r="P826" s="111"/>
      <c r="Q826" s="111"/>
      <c r="R826" s="111"/>
      <c r="S826" s="111"/>
      <c r="T826" s="111"/>
      <c r="U826" s="111"/>
      <c r="V826" s="111"/>
      <c r="W826" s="111"/>
      <c r="X826" s="111"/>
      <c r="Y826" s="111"/>
      <c r="Z826" s="111"/>
    </row>
    <row r="827" ht="12.75" customHeight="1">
      <c r="A827" s="256"/>
      <c r="B827" s="14"/>
      <c r="C827" s="31"/>
      <c r="D827" s="31"/>
      <c r="E827" s="31"/>
      <c r="F827" s="31"/>
      <c r="G827" s="150"/>
      <c r="H827" s="150"/>
      <c r="I827" s="111"/>
      <c r="J827" s="111"/>
      <c r="K827" s="111"/>
      <c r="L827" s="111"/>
      <c r="M827" s="111"/>
      <c r="N827" s="111"/>
      <c r="O827" s="111"/>
      <c r="P827" s="111"/>
      <c r="Q827" s="111"/>
      <c r="R827" s="111"/>
      <c r="S827" s="111"/>
      <c r="T827" s="111"/>
      <c r="U827" s="111"/>
      <c r="V827" s="111"/>
      <c r="W827" s="111"/>
      <c r="X827" s="111"/>
      <c r="Y827" s="111"/>
      <c r="Z827" s="111"/>
    </row>
    <row r="828" ht="12.75" customHeight="1">
      <c r="A828" s="256"/>
      <c r="B828" s="14"/>
      <c r="C828" s="31"/>
      <c r="D828" s="31"/>
      <c r="E828" s="31"/>
      <c r="F828" s="31"/>
      <c r="G828" s="150"/>
      <c r="H828" s="150"/>
      <c r="I828" s="111"/>
      <c r="J828" s="111"/>
      <c r="K828" s="111"/>
      <c r="L828" s="111"/>
      <c r="M828" s="111"/>
      <c r="N828" s="111"/>
      <c r="O828" s="111"/>
      <c r="P828" s="111"/>
      <c r="Q828" s="111"/>
      <c r="R828" s="111"/>
      <c r="S828" s="111"/>
      <c r="T828" s="111"/>
      <c r="U828" s="111"/>
      <c r="V828" s="111"/>
      <c r="W828" s="111"/>
      <c r="X828" s="111"/>
      <c r="Y828" s="111"/>
      <c r="Z828" s="111"/>
    </row>
    <row r="829" ht="12.75" customHeight="1">
      <c r="A829" s="256"/>
      <c r="B829" s="14"/>
      <c r="C829" s="31"/>
      <c r="D829" s="31"/>
      <c r="E829" s="31"/>
      <c r="F829" s="31"/>
      <c r="G829" s="150"/>
      <c r="H829" s="150"/>
      <c r="I829" s="111"/>
      <c r="J829" s="111"/>
      <c r="K829" s="111"/>
      <c r="L829" s="111"/>
      <c r="M829" s="111"/>
      <c r="N829" s="111"/>
      <c r="O829" s="111"/>
      <c r="P829" s="111"/>
      <c r="Q829" s="111"/>
      <c r="R829" s="111"/>
      <c r="S829" s="111"/>
      <c r="T829" s="111"/>
      <c r="U829" s="111"/>
      <c r="V829" s="111"/>
      <c r="W829" s="111"/>
      <c r="X829" s="111"/>
      <c r="Y829" s="111"/>
      <c r="Z829" s="111"/>
    </row>
    <row r="830" ht="12.75" customHeight="1">
      <c r="A830" s="256"/>
      <c r="B830" s="14"/>
      <c r="C830" s="31"/>
      <c r="D830" s="31"/>
      <c r="E830" s="31"/>
      <c r="F830" s="31"/>
      <c r="G830" s="150"/>
      <c r="H830" s="150"/>
      <c r="I830" s="111"/>
      <c r="J830" s="111"/>
      <c r="K830" s="111"/>
      <c r="L830" s="111"/>
      <c r="M830" s="111"/>
      <c r="N830" s="111"/>
      <c r="O830" s="111"/>
      <c r="P830" s="111"/>
      <c r="Q830" s="111"/>
      <c r="R830" s="111"/>
      <c r="S830" s="111"/>
      <c r="T830" s="111"/>
      <c r="U830" s="111"/>
      <c r="V830" s="111"/>
      <c r="W830" s="111"/>
      <c r="X830" s="111"/>
      <c r="Y830" s="111"/>
      <c r="Z830" s="111"/>
    </row>
    <row r="831" ht="12.75" customHeight="1">
      <c r="A831" s="256"/>
      <c r="B831" s="14"/>
      <c r="C831" s="31"/>
      <c r="D831" s="31"/>
      <c r="E831" s="31"/>
      <c r="F831" s="31"/>
      <c r="G831" s="150"/>
      <c r="H831" s="150"/>
      <c r="I831" s="111"/>
      <c r="J831" s="111"/>
      <c r="K831" s="111"/>
      <c r="L831" s="111"/>
      <c r="M831" s="111"/>
      <c r="N831" s="111"/>
      <c r="O831" s="111"/>
      <c r="P831" s="111"/>
      <c r="Q831" s="111"/>
      <c r="R831" s="111"/>
      <c r="S831" s="111"/>
      <c r="T831" s="111"/>
      <c r="U831" s="111"/>
      <c r="V831" s="111"/>
      <c r="W831" s="111"/>
      <c r="X831" s="111"/>
      <c r="Y831" s="111"/>
      <c r="Z831" s="111"/>
    </row>
    <row r="832" ht="12.75" customHeight="1">
      <c r="A832" s="256"/>
      <c r="B832" s="14"/>
      <c r="C832" s="31"/>
      <c r="D832" s="31"/>
      <c r="E832" s="31"/>
      <c r="F832" s="31"/>
      <c r="G832" s="150"/>
      <c r="H832" s="150"/>
      <c r="I832" s="111"/>
      <c r="J832" s="111"/>
      <c r="K832" s="111"/>
      <c r="L832" s="111"/>
      <c r="M832" s="111"/>
      <c r="N832" s="111"/>
      <c r="O832" s="111"/>
      <c r="P832" s="111"/>
      <c r="Q832" s="111"/>
      <c r="R832" s="111"/>
      <c r="S832" s="111"/>
      <c r="T832" s="111"/>
      <c r="U832" s="111"/>
      <c r="V832" s="111"/>
      <c r="W832" s="111"/>
      <c r="X832" s="111"/>
      <c r="Y832" s="111"/>
      <c r="Z832" s="111"/>
    </row>
    <row r="833" ht="12.75" customHeight="1">
      <c r="A833" s="256"/>
      <c r="B833" s="14"/>
      <c r="C833" s="31"/>
      <c r="D833" s="31"/>
      <c r="E833" s="31"/>
      <c r="F833" s="31"/>
      <c r="G833" s="150"/>
      <c r="H833" s="150"/>
      <c r="I833" s="111"/>
      <c r="J833" s="111"/>
      <c r="K833" s="111"/>
      <c r="L833" s="111"/>
      <c r="M833" s="111"/>
      <c r="N833" s="111"/>
      <c r="O833" s="111"/>
      <c r="P833" s="111"/>
      <c r="Q833" s="111"/>
      <c r="R833" s="111"/>
      <c r="S833" s="111"/>
      <c r="T833" s="111"/>
      <c r="U833" s="111"/>
      <c r="V833" s="111"/>
      <c r="W833" s="111"/>
      <c r="X833" s="111"/>
      <c r="Y833" s="111"/>
      <c r="Z833" s="111"/>
    </row>
    <row r="834" ht="12.75" customHeight="1">
      <c r="A834" s="256"/>
      <c r="B834" s="14"/>
      <c r="C834" s="31"/>
      <c r="D834" s="31"/>
      <c r="E834" s="31"/>
      <c r="F834" s="31"/>
      <c r="G834" s="150"/>
      <c r="H834" s="150"/>
      <c r="I834" s="111"/>
      <c r="J834" s="111"/>
      <c r="K834" s="111"/>
      <c r="L834" s="111"/>
      <c r="M834" s="111"/>
      <c r="N834" s="111"/>
      <c r="O834" s="111"/>
      <c r="P834" s="111"/>
      <c r="Q834" s="111"/>
      <c r="R834" s="111"/>
      <c r="S834" s="111"/>
      <c r="T834" s="111"/>
      <c r="U834" s="111"/>
      <c r="V834" s="111"/>
      <c r="W834" s="111"/>
      <c r="X834" s="111"/>
      <c r="Y834" s="111"/>
      <c r="Z834" s="111"/>
    </row>
    <row r="835" ht="12.75" customHeight="1">
      <c r="A835" s="256"/>
      <c r="B835" s="14"/>
      <c r="C835" s="31"/>
      <c r="D835" s="31"/>
      <c r="E835" s="31"/>
      <c r="F835" s="31"/>
      <c r="G835" s="150"/>
      <c r="H835" s="150"/>
      <c r="I835" s="111"/>
      <c r="J835" s="111"/>
      <c r="K835" s="111"/>
      <c r="L835" s="111"/>
      <c r="M835" s="111"/>
      <c r="N835" s="111"/>
      <c r="O835" s="111"/>
      <c r="P835" s="111"/>
      <c r="Q835" s="111"/>
      <c r="R835" s="111"/>
      <c r="S835" s="111"/>
      <c r="T835" s="111"/>
      <c r="U835" s="111"/>
      <c r="V835" s="111"/>
      <c r="W835" s="111"/>
      <c r="X835" s="111"/>
      <c r="Y835" s="111"/>
      <c r="Z835" s="111"/>
    </row>
    <row r="836" ht="12.75" customHeight="1">
      <c r="A836" s="256"/>
      <c r="B836" s="14"/>
      <c r="C836" s="31"/>
      <c r="D836" s="31"/>
      <c r="E836" s="31"/>
      <c r="F836" s="31"/>
      <c r="G836" s="150"/>
      <c r="H836" s="150"/>
      <c r="I836" s="111"/>
      <c r="J836" s="111"/>
      <c r="K836" s="111"/>
      <c r="L836" s="111"/>
      <c r="M836" s="111"/>
      <c r="N836" s="111"/>
      <c r="O836" s="111"/>
      <c r="P836" s="111"/>
      <c r="Q836" s="111"/>
      <c r="R836" s="111"/>
      <c r="S836" s="111"/>
      <c r="T836" s="111"/>
      <c r="U836" s="111"/>
      <c r="V836" s="111"/>
      <c r="W836" s="111"/>
      <c r="X836" s="111"/>
      <c r="Y836" s="111"/>
      <c r="Z836" s="111"/>
    </row>
    <row r="837" ht="12.75" customHeight="1">
      <c r="A837" s="256"/>
      <c r="B837" s="14"/>
      <c r="C837" s="31"/>
      <c r="D837" s="31"/>
      <c r="E837" s="31"/>
      <c r="F837" s="31"/>
      <c r="G837" s="150"/>
      <c r="H837" s="150"/>
      <c r="I837" s="111"/>
      <c r="J837" s="111"/>
      <c r="K837" s="111"/>
      <c r="L837" s="111"/>
      <c r="M837" s="111"/>
      <c r="N837" s="111"/>
      <c r="O837" s="111"/>
      <c r="P837" s="111"/>
      <c r="Q837" s="111"/>
      <c r="R837" s="111"/>
      <c r="S837" s="111"/>
      <c r="T837" s="111"/>
      <c r="U837" s="111"/>
      <c r="V837" s="111"/>
      <c r="W837" s="111"/>
      <c r="X837" s="111"/>
      <c r="Y837" s="111"/>
      <c r="Z837" s="111"/>
    </row>
    <row r="838" ht="12.75" customHeight="1">
      <c r="A838" s="256"/>
      <c r="B838" s="14"/>
      <c r="C838" s="31"/>
      <c r="D838" s="31"/>
      <c r="E838" s="31"/>
      <c r="F838" s="31"/>
      <c r="G838" s="150"/>
      <c r="H838" s="150"/>
      <c r="I838" s="111"/>
      <c r="J838" s="111"/>
      <c r="K838" s="111"/>
      <c r="L838" s="111"/>
      <c r="M838" s="111"/>
      <c r="N838" s="111"/>
      <c r="O838" s="111"/>
      <c r="P838" s="111"/>
      <c r="Q838" s="111"/>
      <c r="R838" s="111"/>
      <c r="S838" s="111"/>
      <c r="T838" s="111"/>
      <c r="U838" s="111"/>
      <c r="V838" s="111"/>
      <c r="W838" s="111"/>
      <c r="X838" s="111"/>
      <c r="Y838" s="111"/>
      <c r="Z838" s="111"/>
    </row>
    <row r="839" ht="12.75" customHeight="1">
      <c r="A839" s="256"/>
      <c r="B839" s="14"/>
      <c r="C839" s="31"/>
      <c r="D839" s="31"/>
      <c r="E839" s="31"/>
      <c r="F839" s="31"/>
      <c r="G839" s="150"/>
      <c r="H839" s="150"/>
      <c r="I839" s="111"/>
      <c r="J839" s="111"/>
      <c r="K839" s="111"/>
      <c r="L839" s="111"/>
      <c r="M839" s="111"/>
      <c r="N839" s="111"/>
      <c r="O839" s="111"/>
      <c r="P839" s="111"/>
      <c r="Q839" s="111"/>
      <c r="R839" s="111"/>
      <c r="S839" s="111"/>
      <c r="T839" s="111"/>
      <c r="U839" s="111"/>
      <c r="V839" s="111"/>
      <c r="W839" s="111"/>
      <c r="X839" s="111"/>
      <c r="Y839" s="111"/>
      <c r="Z839" s="111"/>
    </row>
    <row r="840" ht="12.75" customHeight="1">
      <c r="A840" s="256"/>
      <c r="B840" s="14"/>
      <c r="C840" s="31"/>
      <c r="D840" s="31"/>
      <c r="E840" s="31"/>
      <c r="F840" s="31"/>
      <c r="G840" s="150"/>
      <c r="H840" s="150"/>
      <c r="I840" s="111"/>
      <c r="J840" s="111"/>
      <c r="K840" s="111"/>
      <c r="L840" s="111"/>
      <c r="M840" s="111"/>
      <c r="N840" s="111"/>
      <c r="O840" s="111"/>
      <c r="P840" s="111"/>
      <c r="Q840" s="111"/>
      <c r="R840" s="111"/>
      <c r="S840" s="111"/>
      <c r="T840" s="111"/>
      <c r="U840" s="111"/>
      <c r="V840" s="111"/>
      <c r="W840" s="111"/>
      <c r="X840" s="111"/>
      <c r="Y840" s="111"/>
      <c r="Z840" s="111"/>
    </row>
    <row r="841" ht="12.75" customHeight="1">
      <c r="A841" s="256"/>
      <c r="B841" s="14"/>
      <c r="C841" s="31"/>
      <c r="D841" s="31"/>
      <c r="E841" s="31"/>
      <c r="F841" s="31"/>
      <c r="G841" s="150"/>
      <c r="H841" s="150"/>
      <c r="I841" s="111"/>
      <c r="J841" s="111"/>
      <c r="K841" s="111"/>
      <c r="L841" s="111"/>
      <c r="M841" s="111"/>
      <c r="N841" s="111"/>
      <c r="O841" s="111"/>
      <c r="P841" s="111"/>
      <c r="Q841" s="111"/>
      <c r="R841" s="111"/>
      <c r="S841" s="111"/>
      <c r="T841" s="111"/>
      <c r="U841" s="111"/>
      <c r="V841" s="111"/>
      <c r="W841" s="111"/>
      <c r="X841" s="111"/>
      <c r="Y841" s="111"/>
      <c r="Z841" s="111"/>
    </row>
    <row r="842" ht="12.75" customHeight="1">
      <c r="A842" s="256"/>
      <c r="B842" s="14"/>
      <c r="C842" s="31"/>
      <c r="D842" s="31"/>
      <c r="E842" s="31"/>
      <c r="F842" s="31"/>
      <c r="G842" s="150"/>
      <c r="H842" s="150"/>
      <c r="I842" s="111"/>
      <c r="J842" s="111"/>
      <c r="K842" s="111"/>
      <c r="L842" s="111"/>
      <c r="M842" s="111"/>
      <c r="N842" s="111"/>
      <c r="O842" s="111"/>
      <c r="P842" s="111"/>
      <c r="Q842" s="111"/>
      <c r="R842" s="111"/>
      <c r="S842" s="111"/>
      <c r="T842" s="111"/>
      <c r="U842" s="111"/>
      <c r="V842" s="111"/>
      <c r="W842" s="111"/>
      <c r="X842" s="111"/>
      <c r="Y842" s="111"/>
      <c r="Z842" s="111"/>
    </row>
    <row r="843" ht="12.75" customHeight="1">
      <c r="A843" s="256"/>
      <c r="B843" s="14"/>
      <c r="C843" s="31"/>
      <c r="D843" s="31"/>
      <c r="E843" s="31"/>
      <c r="F843" s="31"/>
      <c r="G843" s="150"/>
      <c r="H843" s="150"/>
      <c r="I843" s="111"/>
      <c r="J843" s="111"/>
      <c r="K843" s="111"/>
      <c r="L843" s="111"/>
      <c r="M843" s="111"/>
      <c r="N843" s="111"/>
      <c r="O843" s="111"/>
      <c r="P843" s="111"/>
      <c r="Q843" s="111"/>
      <c r="R843" s="111"/>
      <c r="S843" s="111"/>
      <c r="T843" s="111"/>
      <c r="U843" s="111"/>
      <c r="V843" s="111"/>
      <c r="W843" s="111"/>
      <c r="X843" s="111"/>
      <c r="Y843" s="111"/>
      <c r="Z843" s="111"/>
    </row>
    <row r="844" ht="12.75" customHeight="1">
      <c r="A844" s="256"/>
      <c r="B844" s="14"/>
      <c r="C844" s="31"/>
      <c r="D844" s="31"/>
      <c r="E844" s="31"/>
      <c r="F844" s="31"/>
      <c r="G844" s="150"/>
      <c r="H844" s="150"/>
      <c r="I844" s="111"/>
      <c r="J844" s="111"/>
      <c r="K844" s="111"/>
      <c r="L844" s="111"/>
      <c r="M844" s="111"/>
      <c r="N844" s="111"/>
      <c r="O844" s="111"/>
      <c r="P844" s="111"/>
      <c r="Q844" s="111"/>
      <c r="R844" s="111"/>
      <c r="S844" s="111"/>
      <c r="T844" s="111"/>
      <c r="U844" s="111"/>
      <c r="V844" s="111"/>
      <c r="W844" s="111"/>
      <c r="X844" s="111"/>
      <c r="Y844" s="111"/>
      <c r="Z844" s="111"/>
    </row>
    <row r="845" ht="12.75" customHeight="1">
      <c r="A845" s="256"/>
      <c r="B845" s="14"/>
      <c r="C845" s="31"/>
      <c r="D845" s="31"/>
      <c r="E845" s="31"/>
      <c r="F845" s="31"/>
      <c r="G845" s="150"/>
      <c r="H845" s="150"/>
      <c r="I845" s="111"/>
      <c r="J845" s="111"/>
      <c r="K845" s="111"/>
      <c r="L845" s="111"/>
      <c r="M845" s="111"/>
      <c r="N845" s="111"/>
      <c r="O845" s="111"/>
      <c r="P845" s="111"/>
      <c r="Q845" s="111"/>
      <c r="R845" s="111"/>
      <c r="S845" s="111"/>
      <c r="T845" s="111"/>
      <c r="U845" s="111"/>
      <c r="V845" s="111"/>
      <c r="W845" s="111"/>
      <c r="X845" s="111"/>
      <c r="Y845" s="111"/>
      <c r="Z845" s="111"/>
    </row>
    <row r="846" ht="12.75" customHeight="1">
      <c r="A846" s="256"/>
      <c r="B846" s="14"/>
      <c r="C846" s="31"/>
      <c r="D846" s="31"/>
      <c r="E846" s="31"/>
      <c r="F846" s="31"/>
      <c r="G846" s="150"/>
      <c r="H846" s="150"/>
      <c r="I846" s="111"/>
      <c r="J846" s="111"/>
      <c r="K846" s="111"/>
      <c r="L846" s="111"/>
      <c r="M846" s="111"/>
      <c r="N846" s="111"/>
      <c r="O846" s="111"/>
      <c r="P846" s="111"/>
      <c r="Q846" s="111"/>
      <c r="R846" s="111"/>
      <c r="S846" s="111"/>
      <c r="T846" s="111"/>
      <c r="U846" s="111"/>
      <c r="V846" s="111"/>
      <c r="W846" s="111"/>
      <c r="X846" s="111"/>
      <c r="Y846" s="111"/>
      <c r="Z846" s="111"/>
    </row>
    <row r="847" ht="12.75" customHeight="1">
      <c r="A847" s="256"/>
      <c r="B847" s="14"/>
      <c r="C847" s="31"/>
      <c r="D847" s="31"/>
      <c r="E847" s="31"/>
      <c r="F847" s="31"/>
      <c r="G847" s="150"/>
      <c r="H847" s="150"/>
      <c r="I847" s="111"/>
      <c r="J847" s="111"/>
      <c r="K847" s="111"/>
      <c r="L847" s="111"/>
      <c r="M847" s="111"/>
      <c r="N847" s="111"/>
      <c r="O847" s="111"/>
      <c r="P847" s="111"/>
      <c r="Q847" s="111"/>
      <c r="R847" s="111"/>
      <c r="S847" s="111"/>
      <c r="T847" s="111"/>
      <c r="U847" s="111"/>
      <c r="V847" s="111"/>
      <c r="W847" s="111"/>
      <c r="X847" s="111"/>
      <c r="Y847" s="111"/>
      <c r="Z847" s="111"/>
    </row>
    <row r="848" ht="12.75" customHeight="1">
      <c r="A848" s="256"/>
      <c r="B848" s="14"/>
      <c r="C848" s="31"/>
      <c r="D848" s="31"/>
      <c r="E848" s="31"/>
      <c r="F848" s="31"/>
      <c r="G848" s="150"/>
      <c r="H848" s="150"/>
      <c r="I848" s="111"/>
      <c r="J848" s="111"/>
      <c r="K848" s="111"/>
      <c r="L848" s="111"/>
      <c r="M848" s="111"/>
      <c r="N848" s="111"/>
      <c r="O848" s="111"/>
      <c r="P848" s="111"/>
      <c r="Q848" s="111"/>
      <c r="R848" s="111"/>
      <c r="S848" s="111"/>
      <c r="T848" s="111"/>
      <c r="U848" s="111"/>
      <c r="V848" s="111"/>
      <c r="W848" s="111"/>
      <c r="X848" s="111"/>
      <c r="Y848" s="111"/>
      <c r="Z848" s="111"/>
    </row>
    <row r="849" ht="12.75" customHeight="1">
      <c r="A849" s="256"/>
      <c r="B849" s="14"/>
      <c r="C849" s="31"/>
      <c r="D849" s="31"/>
      <c r="E849" s="31"/>
      <c r="F849" s="31"/>
      <c r="G849" s="150"/>
      <c r="H849" s="150"/>
      <c r="I849" s="111"/>
      <c r="J849" s="111"/>
      <c r="K849" s="111"/>
      <c r="L849" s="111"/>
      <c r="M849" s="111"/>
      <c r="N849" s="111"/>
      <c r="O849" s="111"/>
      <c r="P849" s="111"/>
      <c r="Q849" s="111"/>
      <c r="R849" s="111"/>
      <c r="S849" s="111"/>
      <c r="T849" s="111"/>
      <c r="U849" s="111"/>
      <c r="V849" s="111"/>
      <c r="W849" s="111"/>
      <c r="X849" s="111"/>
      <c r="Y849" s="111"/>
      <c r="Z849" s="111"/>
    </row>
    <row r="850" ht="12.75" customHeight="1">
      <c r="A850" s="256"/>
      <c r="B850" s="14"/>
      <c r="C850" s="31"/>
      <c r="D850" s="31"/>
      <c r="E850" s="31"/>
      <c r="F850" s="31"/>
      <c r="G850" s="150"/>
      <c r="H850" s="150"/>
      <c r="I850" s="111"/>
      <c r="J850" s="111"/>
      <c r="K850" s="111"/>
      <c r="L850" s="111"/>
      <c r="M850" s="111"/>
      <c r="N850" s="111"/>
      <c r="O850" s="111"/>
      <c r="P850" s="111"/>
      <c r="Q850" s="111"/>
      <c r="R850" s="111"/>
      <c r="S850" s="111"/>
      <c r="T850" s="111"/>
      <c r="U850" s="111"/>
      <c r="V850" s="111"/>
      <c r="W850" s="111"/>
      <c r="X850" s="111"/>
      <c r="Y850" s="111"/>
      <c r="Z850" s="111"/>
    </row>
    <row r="851" ht="12.75" customHeight="1">
      <c r="A851" s="256"/>
      <c r="B851" s="14"/>
      <c r="C851" s="31"/>
      <c r="D851" s="31"/>
      <c r="E851" s="31"/>
      <c r="F851" s="31"/>
      <c r="G851" s="150"/>
      <c r="H851" s="150"/>
      <c r="I851" s="111"/>
      <c r="J851" s="111"/>
      <c r="K851" s="111"/>
      <c r="L851" s="111"/>
      <c r="M851" s="111"/>
      <c r="N851" s="111"/>
      <c r="O851" s="111"/>
      <c r="P851" s="111"/>
      <c r="Q851" s="111"/>
      <c r="R851" s="111"/>
      <c r="S851" s="111"/>
      <c r="T851" s="111"/>
      <c r="U851" s="111"/>
      <c r="V851" s="111"/>
      <c r="W851" s="111"/>
      <c r="X851" s="111"/>
      <c r="Y851" s="111"/>
      <c r="Z851" s="111"/>
    </row>
    <row r="852" ht="12.75" customHeight="1">
      <c r="A852" s="256"/>
      <c r="B852" s="14"/>
      <c r="C852" s="31"/>
      <c r="D852" s="31"/>
      <c r="E852" s="31"/>
      <c r="F852" s="31"/>
      <c r="G852" s="150"/>
      <c r="H852" s="150"/>
      <c r="I852" s="111"/>
      <c r="J852" s="111"/>
      <c r="K852" s="111"/>
      <c r="L852" s="111"/>
      <c r="M852" s="111"/>
      <c r="N852" s="111"/>
      <c r="O852" s="111"/>
      <c r="P852" s="111"/>
      <c r="Q852" s="111"/>
      <c r="R852" s="111"/>
      <c r="S852" s="111"/>
      <c r="T852" s="111"/>
      <c r="U852" s="111"/>
      <c r="V852" s="111"/>
      <c r="W852" s="111"/>
      <c r="X852" s="111"/>
      <c r="Y852" s="111"/>
      <c r="Z852" s="111"/>
    </row>
    <row r="853" ht="12.75" customHeight="1">
      <c r="A853" s="256"/>
      <c r="B853" s="14"/>
      <c r="C853" s="31"/>
      <c r="D853" s="31"/>
      <c r="E853" s="31"/>
      <c r="F853" s="31"/>
      <c r="G853" s="150"/>
      <c r="H853" s="150"/>
      <c r="I853" s="111"/>
      <c r="J853" s="111"/>
      <c r="K853" s="111"/>
      <c r="L853" s="111"/>
      <c r="M853" s="111"/>
      <c r="N853" s="111"/>
      <c r="O853" s="111"/>
      <c r="P853" s="111"/>
      <c r="Q853" s="111"/>
      <c r="R853" s="111"/>
      <c r="S853" s="111"/>
      <c r="T853" s="111"/>
      <c r="U853" s="111"/>
      <c r="V853" s="111"/>
      <c r="W853" s="111"/>
      <c r="X853" s="111"/>
      <c r="Y853" s="111"/>
      <c r="Z853" s="111"/>
    </row>
    <row r="854" ht="12.75" customHeight="1">
      <c r="A854" s="256"/>
      <c r="B854" s="14"/>
      <c r="C854" s="31"/>
      <c r="D854" s="31"/>
      <c r="E854" s="31"/>
      <c r="F854" s="31"/>
      <c r="G854" s="150"/>
      <c r="H854" s="150"/>
      <c r="I854" s="111"/>
      <c r="J854" s="111"/>
      <c r="K854" s="111"/>
      <c r="L854" s="111"/>
      <c r="M854" s="111"/>
      <c r="N854" s="111"/>
      <c r="O854" s="111"/>
      <c r="P854" s="111"/>
      <c r="Q854" s="111"/>
      <c r="R854" s="111"/>
      <c r="S854" s="111"/>
      <c r="T854" s="111"/>
      <c r="U854" s="111"/>
      <c r="V854" s="111"/>
      <c r="W854" s="111"/>
      <c r="X854" s="111"/>
      <c r="Y854" s="111"/>
      <c r="Z854" s="111"/>
    </row>
    <row r="855" ht="12.75" customHeight="1">
      <c r="A855" s="256"/>
      <c r="B855" s="14"/>
      <c r="C855" s="31"/>
      <c r="D855" s="31"/>
      <c r="E855" s="31"/>
      <c r="F855" s="31"/>
      <c r="G855" s="150"/>
      <c r="H855" s="150"/>
      <c r="I855" s="111"/>
      <c r="J855" s="111"/>
      <c r="K855" s="111"/>
      <c r="L855" s="111"/>
      <c r="M855" s="111"/>
      <c r="N855" s="111"/>
      <c r="O855" s="111"/>
      <c r="P855" s="111"/>
      <c r="Q855" s="111"/>
      <c r="R855" s="111"/>
      <c r="S855" s="111"/>
      <c r="T855" s="111"/>
      <c r="U855" s="111"/>
      <c r="V855" s="111"/>
      <c r="W855" s="111"/>
      <c r="X855" s="111"/>
      <c r="Y855" s="111"/>
      <c r="Z855" s="111"/>
    </row>
    <row r="856" ht="12.75" customHeight="1">
      <c r="A856" s="256"/>
      <c r="B856" s="14"/>
      <c r="C856" s="31"/>
      <c r="D856" s="31"/>
      <c r="E856" s="31"/>
      <c r="F856" s="31"/>
      <c r="G856" s="150"/>
      <c r="H856" s="150"/>
      <c r="I856" s="111"/>
      <c r="J856" s="111"/>
      <c r="K856" s="111"/>
      <c r="L856" s="111"/>
      <c r="M856" s="111"/>
      <c r="N856" s="111"/>
      <c r="O856" s="111"/>
      <c r="P856" s="111"/>
      <c r="Q856" s="111"/>
      <c r="R856" s="111"/>
      <c r="S856" s="111"/>
      <c r="T856" s="111"/>
      <c r="U856" s="111"/>
      <c r="V856" s="111"/>
      <c r="W856" s="111"/>
      <c r="X856" s="111"/>
      <c r="Y856" s="111"/>
      <c r="Z856" s="111"/>
    </row>
    <row r="857" ht="12.75" customHeight="1">
      <c r="A857" s="256"/>
      <c r="B857" s="14"/>
      <c r="C857" s="31"/>
      <c r="D857" s="31"/>
      <c r="E857" s="31"/>
      <c r="F857" s="31"/>
      <c r="G857" s="150"/>
      <c r="H857" s="150"/>
      <c r="I857" s="111"/>
      <c r="J857" s="111"/>
      <c r="K857" s="111"/>
      <c r="L857" s="111"/>
      <c r="M857" s="111"/>
      <c r="N857" s="111"/>
      <c r="O857" s="111"/>
      <c r="P857" s="111"/>
      <c r="Q857" s="111"/>
      <c r="R857" s="111"/>
      <c r="S857" s="111"/>
      <c r="T857" s="111"/>
      <c r="U857" s="111"/>
      <c r="V857" s="111"/>
      <c r="W857" s="111"/>
      <c r="X857" s="111"/>
      <c r="Y857" s="111"/>
      <c r="Z857" s="111"/>
    </row>
    <row r="858" ht="12.75" customHeight="1">
      <c r="A858" s="256"/>
      <c r="B858" s="14"/>
      <c r="C858" s="31"/>
      <c r="D858" s="31"/>
      <c r="E858" s="31"/>
      <c r="F858" s="31"/>
      <c r="G858" s="150"/>
      <c r="H858" s="150"/>
      <c r="I858" s="111"/>
      <c r="J858" s="111"/>
      <c r="K858" s="111"/>
      <c r="L858" s="111"/>
      <c r="M858" s="111"/>
      <c r="N858" s="111"/>
      <c r="O858" s="111"/>
      <c r="P858" s="111"/>
      <c r="Q858" s="111"/>
      <c r="R858" s="111"/>
      <c r="S858" s="111"/>
      <c r="T858" s="111"/>
      <c r="U858" s="111"/>
      <c r="V858" s="111"/>
      <c r="W858" s="111"/>
      <c r="X858" s="111"/>
      <c r="Y858" s="111"/>
      <c r="Z858" s="111"/>
    </row>
    <row r="859" ht="12.75" customHeight="1">
      <c r="A859" s="256"/>
      <c r="B859" s="14"/>
      <c r="C859" s="31"/>
      <c r="D859" s="31"/>
      <c r="E859" s="31"/>
      <c r="F859" s="31"/>
      <c r="G859" s="150"/>
      <c r="H859" s="150"/>
      <c r="I859" s="111"/>
      <c r="J859" s="111"/>
      <c r="K859" s="111"/>
      <c r="L859" s="111"/>
      <c r="M859" s="111"/>
      <c r="N859" s="111"/>
      <c r="O859" s="111"/>
      <c r="P859" s="111"/>
      <c r="Q859" s="111"/>
      <c r="R859" s="111"/>
      <c r="S859" s="111"/>
      <c r="T859" s="111"/>
      <c r="U859" s="111"/>
      <c r="V859" s="111"/>
      <c r="W859" s="111"/>
      <c r="X859" s="111"/>
      <c r="Y859" s="111"/>
      <c r="Z859" s="111"/>
    </row>
    <row r="860" ht="12.75" customHeight="1">
      <c r="A860" s="256"/>
      <c r="B860" s="14"/>
      <c r="C860" s="31"/>
      <c r="D860" s="31"/>
      <c r="E860" s="31"/>
      <c r="F860" s="31"/>
      <c r="G860" s="150"/>
      <c r="H860" s="150"/>
      <c r="I860" s="111"/>
      <c r="J860" s="111"/>
      <c r="K860" s="111"/>
      <c r="L860" s="111"/>
      <c r="M860" s="111"/>
      <c r="N860" s="111"/>
      <c r="O860" s="111"/>
      <c r="P860" s="111"/>
      <c r="Q860" s="111"/>
      <c r="R860" s="111"/>
      <c r="S860" s="111"/>
      <c r="T860" s="111"/>
      <c r="U860" s="111"/>
      <c r="V860" s="111"/>
      <c r="W860" s="111"/>
      <c r="X860" s="111"/>
      <c r="Y860" s="111"/>
      <c r="Z860" s="111"/>
    </row>
    <row r="861" ht="12.75" customHeight="1">
      <c r="A861" s="256"/>
      <c r="B861" s="14"/>
      <c r="C861" s="31"/>
      <c r="D861" s="31"/>
      <c r="E861" s="31"/>
      <c r="F861" s="31"/>
      <c r="G861" s="150"/>
      <c r="H861" s="150"/>
      <c r="I861" s="111"/>
      <c r="J861" s="111"/>
      <c r="K861" s="111"/>
      <c r="L861" s="111"/>
      <c r="M861" s="111"/>
      <c r="N861" s="111"/>
      <c r="O861" s="111"/>
      <c r="P861" s="111"/>
      <c r="Q861" s="111"/>
      <c r="R861" s="111"/>
      <c r="S861" s="111"/>
      <c r="T861" s="111"/>
      <c r="U861" s="111"/>
      <c r="V861" s="111"/>
      <c r="W861" s="111"/>
      <c r="X861" s="111"/>
      <c r="Y861" s="111"/>
      <c r="Z861" s="111"/>
    </row>
    <row r="862" ht="12.75" customHeight="1">
      <c r="A862" s="256"/>
      <c r="B862" s="14"/>
      <c r="C862" s="31"/>
      <c r="D862" s="31"/>
      <c r="E862" s="31"/>
      <c r="F862" s="31"/>
      <c r="G862" s="150"/>
      <c r="H862" s="150"/>
      <c r="I862" s="111"/>
      <c r="J862" s="111"/>
      <c r="K862" s="111"/>
      <c r="L862" s="111"/>
      <c r="M862" s="111"/>
      <c r="N862" s="111"/>
      <c r="O862" s="111"/>
      <c r="P862" s="111"/>
      <c r="Q862" s="111"/>
      <c r="R862" s="111"/>
      <c r="S862" s="111"/>
      <c r="T862" s="111"/>
      <c r="U862" s="111"/>
      <c r="V862" s="111"/>
      <c r="W862" s="111"/>
      <c r="X862" s="111"/>
      <c r="Y862" s="111"/>
      <c r="Z862" s="111"/>
    </row>
    <row r="863" ht="12.75" customHeight="1">
      <c r="A863" s="256"/>
      <c r="B863" s="14"/>
      <c r="C863" s="31"/>
      <c r="D863" s="31"/>
      <c r="E863" s="31"/>
      <c r="F863" s="31"/>
      <c r="G863" s="150"/>
      <c r="H863" s="150"/>
      <c r="I863" s="111"/>
      <c r="J863" s="111"/>
      <c r="K863" s="111"/>
      <c r="L863" s="111"/>
      <c r="M863" s="111"/>
      <c r="N863" s="111"/>
      <c r="O863" s="111"/>
      <c r="P863" s="111"/>
      <c r="Q863" s="111"/>
      <c r="R863" s="111"/>
      <c r="S863" s="111"/>
      <c r="T863" s="111"/>
      <c r="U863" s="111"/>
      <c r="V863" s="111"/>
      <c r="W863" s="111"/>
      <c r="X863" s="111"/>
      <c r="Y863" s="111"/>
      <c r="Z863" s="111"/>
    </row>
    <row r="864" ht="12.75" customHeight="1">
      <c r="A864" s="256"/>
      <c r="B864" s="14"/>
      <c r="C864" s="31"/>
      <c r="D864" s="31"/>
      <c r="E864" s="31"/>
      <c r="F864" s="31"/>
      <c r="G864" s="150"/>
      <c r="H864" s="150"/>
      <c r="I864" s="111"/>
      <c r="J864" s="111"/>
      <c r="K864" s="111"/>
      <c r="L864" s="111"/>
      <c r="M864" s="111"/>
      <c r="N864" s="111"/>
      <c r="O864" s="111"/>
      <c r="P864" s="111"/>
      <c r="Q864" s="111"/>
      <c r="R864" s="111"/>
      <c r="S864" s="111"/>
      <c r="T864" s="111"/>
      <c r="U864" s="111"/>
      <c r="V864" s="111"/>
      <c r="W864" s="111"/>
      <c r="X864" s="111"/>
      <c r="Y864" s="111"/>
      <c r="Z864" s="111"/>
    </row>
    <row r="865" ht="12.75" customHeight="1">
      <c r="A865" s="256"/>
      <c r="B865" s="14"/>
      <c r="C865" s="31"/>
      <c r="D865" s="31"/>
      <c r="E865" s="31"/>
      <c r="F865" s="31"/>
      <c r="G865" s="150"/>
      <c r="H865" s="150"/>
      <c r="I865" s="111"/>
      <c r="J865" s="111"/>
      <c r="K865" s="111"/>
      <c r="L865" s="111"/>
      <c r="M865" s="111"/>
      <c r="N865" s="111"/>
      <c r="O865" s="111"/>
      <c r="P865" s="111"/>
      <c r="Q865" s="111"/>
      <c r="R865" s="111"/>
      <c r="S865" s="111"/>
      <c r="T865" s="111"/>
      <c r="U865" s="111"/>
      <c r="V865" s="111"/>
      <c r="W865" s="111"/>
      <c r="X865" s="111"/>
      <c r="Y865" s="111"/>
      <c r="Z865" s="111"/>
    </row>
    <row r="866" ht="12.75" customHeight="1">
      <c r="A866" s="256"/>
      <c r="B866" s="14"/>
      <c r="C866" s="31"/>
      <c r="D866" s="31"/>
      <c r="E866" s="31"/>
      <c r="F866" s="31"/>
      <c r="G866" s="150"/>
      <c r="H866" s="150"/>
      <c r="I866" s="111"/>
      <c r="J866" s="111"/>
      <c r="K866" s="111"/>
      <c r="L866" s="111"/>
      <c r="M866" s="111"/>
      <c r="N866" s="111"/>
      <c r="O866" s="111"/>
      <c r="P866" s="111"/>
      <c r="Q866" s="111"/>
      <c r="R866" s="111"/>
      <c r="S866" s="111"/>
      <c r="T866" s="111"/>
      <c r="U866" s="111"/>
      <c r="V866" s="111"/>
      <c r="W866" s="111"/>
      <c r="X866" s="111"/>
      <c r="Y866" s="111"/>
      <c r="Z866" s="111"/>
    </row>
    <row r="867" ht="12.75" customHeight="1">
      <c r="A867" s="256"/>
      <c r="B867" s="14"/>
      <c r="C867" s="31"/>
      <c r="D867" s="31"/>
      <c r="E867" s="31"/>
      <c r="F867" s="31"/>
      <c r="G867" s="150"/>
      <c r="H867" s="150"/>
      <c r="I867" s="111"/>
      <c r="J867" s="111"/>
      <c r="K867" s="111"/>
      <c r="L867" s="111"/>
      <c r="M867" s="111"/>
      <c r="N867" s="111"/>
      <c r="O867" s="111"/>
      <c r="P867" s="111"/>
      <c r="Q867" s="111"/>
      <c r="R867" s="111"/>
      <c r="S867" s="111"/>
      <c r="T867" s="111"/>
      <c r="U867" s="111"/>
      <c r="V867" s="111"/>
      <c r="W867" s="111"/>
      <c r="X867" s="111"/>
      <c r="Y867" s="111"/>
      <c r="Z867" s="111"/>
    </row>
    <row r="868" ht="12.75" customHeight="1">
      <c r="A868" s="256"/>
      <c r="B868" s="14"/>
      <c r="C868" s="31"/>
      <c r="D868" s="31"/>
      <c r="E868" s="31"/>
      <c r="F868" s="31"/>
      <c r="G868" s="150"/>
      <c r="H868" s="150"/>
      <c r="I868" s="111"/>
      <c r="J868" s="111"/>
      <c r="K868" s="111"/>
      <c r="L868" s="111"/>
      <c r="M868" s="111"/>
      <c r="N868" s="111"/>
      <c r="O868" s="111"/>
      <c r="P868" s="111"/>
      <c r="Q868" s="111"/>
      <c r="R868" s="111"/>
      <c r="S868" s="111"/>
      <c r="T868" s="111"/>
      <c r="U868" s="111"/>
      <c r="V868" s="111"/>
      <c r="W868" s="111"/>
      <c r="X868" s="111"/>
      <c r="Y868" s="111"/>
      <c r="Z868" s="111"/>
    </row>
    <row r="869" ht="12.75" customHeight="1">
      <c r="A869" s="256"/>
      <c r="B869" s="14"/>
      <c r="C869" s="31"/>
      <c r="D869" s="31"/>
      <c r="E869" s="31"/>
      <c r="F869" s="31"/>
      <c r="G869" s="150"/>
      <c r="H869" s="150"/>
      <c r="I869" s="111"/>
      <c r="J869" s="111"/>
      <c r="K869" s="111"/>
      <c r="L869" s="111"/>
      <c r="M869" s="111"/>
      <c r="N869" s="111"/>
      <c r="O869" s="111"/>
      <c r="P869" s="111"/>
      <c r="Q869" s="111"/>
      <c r="R869" s="111"/>
      <c r="S869" s="111"/>
      <c r="T869" s="111"/>
      <c r="U869" s="111"/>
      <c r="V869" s="111"/>
      <c r="W869" s="111"/>
      <c r="X869" s="111"/>
      <c r="Y869" s="111"/>
      <c r="Z869" s="111"/>
    </row>
    <row r="870" ht="12.75" customHeight="1">
      <c r="A870" s="256"/>
      <c r="B870" s="14"/>
      <c r="C870" s="31"/>
      <c r="D870" s="31"/>
      <c r="E870" s="31"/>
      <c r="F870" s="31"/>
      <c r="G870" s="150"/>
      <c r="H870" s="150"/>
      <c r="I870" s="111"/>
      <c r="J870" s="111"/>
      <c r="K870" s="111"/>
      <c r="L870" s="111"/>
      <c r="M870" s="111"/>
      <c r="N870" s="111"/>
      <c r="O870" s="111"/>
      <c r="P870" s="111"/>
      <c r="Q870" s="111"/>
      <c r="R870" s="111"/>
      <c r="S870" s="111"/>
      <c r="T870" s="111"/>
      <c r="U870" s="111"/>
      <c r="V870" s="111"/>
      <c r="W870" s="111"/>
      <c r="X870" s="111"/>
      <c r="Y870" s="111"/>
      <c r="Z870" s="111"/>
    </row>
    <row r="871" ht="12.75" customHeight="1">
      <c r="A871" s="256"/>
      <c r="B871" s="14"/>
      <c r="C871" s="31"/>
      <c r="D871" s="31"/>
      <c r="E871" s="31"/>
      <c r="F871" s="31"/>
      <c r="G871" s="150"/>
      <c r="H871" s="150"/>
      <c r="I871" s="111"/>
      <c r="J871" s="111"/>
      <c r="K871" s="111"/>
      <c r="L871" s="111"/>
      <c r="M871" s="111"/>
      <c r="N871" s="111"/>
      <c r="O871" s="111"/>
      <c r="P871" s="111"/>
      <c r="Q871" s="111"/>
      <c r="R871" s="111"/>
      <c r="S871" s="111"/>
      <c r="T871" s="111"/>
      <c r="U871" s="111"/>
      <c r="V871" s="111"/>
      <c r="W871" s="111"/>
      <c r="X871" s="111"/>
      <c r="Y871" s="111"/>
      <c r="Z871" s="111"/>
    </row>
    <row r="872" ht="12.75" customHeight="1">
      <c r="A872" s="256"/>
      <c r="B872" s="14"/>
      <c r="C872" s="31"/>
      <c r="D872" s="31"/>
      <c r="E872" s="31"/>
      <c r="F872" s="31"/>
      <c r="G872" s="150"/>
      <c r="H872" s="150"/>
      <c r="I872" s="111"/>
      <c r="J872" s="111"/>
      <c r="K872" s="111"/>
      <c r="L872" s="111"/>
      <c r="M872" s="111"/>
      <c r="N872" s="111"/>
      <c r="O872" s="111"/>
      <c r="P872" s="111"/>
      <c r="Q872" s="111"/>
      <c r="R872" s="111"/>
      <c r="S872" s="111"/>
      <c r="T872" s="111"/>
      <c r="U872" s="111"/>
      <c r="V872" s="111"/>
      <c r="W872" s="111"/>
      <c r="X872" s="111"/>
      <c r="Y872" s="111"/>
      <c r="Z872" s="111"/>
    </row>
    <row r="873" ht="12.75" customHeight="1">
      <c r="A873" s="256"/>
      <c r="B873" s="14"/>
      <c r="C873" s="31"/>
      <c r="D873" s="31"/>
      <c r="E873" s="31"/>
      <c r="F873" s="31"/>
      <c r="G873" s="150"/>
      <c r="H873" s="150"/>
      <c r="I873" s="111"/>
      <c r="J873" s="111"/>
      <c r="K873" s="111"/>
      <c r="L873" s="111"/>
      <c r="M873" s="111"/>
      <c r="N873" s="111"/>
      <c r="O873" s="111"/>
      <c r="P873" s="111"/>
      <c r="Q873" s="111"/>
      <c r="R873" s="111"/>
      <c r="S873" s="111"/>
      <c r="T873" s="111"/>
      <c r="U873" s="111"/>
      <c r="V873" s="111"/>
      <c r="W873" s="111"/>
      <c r="X873" s="111"/>
      <c r="Y873" s="111"/>
      <c r="Z873" s="111"/>
    </row>
    <row r="874" ht="12.75" customHeight="1">
      <c r="A874" s="256"/>
      <c r="B874" s="14"/>
      <c r="C874" s="31"/>
      <c r="D874" s="31"/>
      <c r="E874" s="31"/>
      <c r="F874" s="31"/>
      <c r="G874" s="150"/>
      <c r="H874" s="150"/>
      <c r="I874" s="111"/>
      <c r="J874" s="111"/>
      <c r="K874" s="111"/>
      <c r="L874" s="111"/>
      <c r="M874" s="111"/>
      <c r="N874" s="111"/>
      <c r="O874" s="111"/>
      <c r="P874" s="111"/>
      <c r="Q874" s="111"/>
      <c r="R874" s="111"/>
      <c r="S874" s="111"/>
      <c r="T874" s="111"/>
      <c r="U874" s="111"/>
      <c r="V874" s="111"/>
      <c r="W874" s="111"/>
      <c r="X874" s="111"/>
      <c r="Y874" s="111"/>
      <c r="Z874" s="111"/>
    </row>
    <row r="875" ht="12.75" customHeight="1">
      <c r="A875" s="256"/>
      <c r="B875" s="14"/>
      <c r="C875" s="31"/>
      <c r="D875" s="31"/>
      <c r="E875" s="31"/>
      <c r="F875" s="31"/>
      <c r="G875" s="150"/>
      <c r="H875" s="150"/>
      <c r="I875" s="111"/>
      <c r="J875" s="111"/>
      <c r="K875" s="111"/>
      <c r="L875" s="111"/>
      <c r="M875" s="111"/>
      <c r="N875" s="111"/>
      <c r="O875" s="111"/>
      <c r="P875" s="111"/>
      <c r="Q875" s="111"/>
      <c r="R875" s="111"/>
      <c r="S875" s="111"/>
      <c r="T875" s="111"/>
      <c r="U875" s="111"/>
      <c r="V875" s="111"/>
      <c r="W875" s="111"/>
      <c r="X875" s="111"/>
      <c r="Y875" s="111"/>
      <c r="Z875" s="111"/>
    </row>
    <row r="876" ht="12.75" customHeight="1">
      <c r="A876" s="256"/>
      <c r="B876" s="14"/>
      <c r="C876" s="31"/>
      <c r="D876" s="31"/>
      <c r="E876" s="31"/>
      <c r="F876" s="31"/>
      <c r="G876" s="150"/>
      <c r="H876" s="150"/>
      <c r="I876" s="111"/>
      <c r="J876" s="111"/>
      <c r="K876" s="111"/>
      <c r="L876" s="111"/>
      <c r="M876" s="111"/>
      <c r="N876" s="111"/>
      <c r="O876" s="111"/>
      <c r="P876" s="111"/>
      <c r="Q876" s="111"/>
      <c r="R876" s="111"/>
      <c r="S876" s="111"/>
      <c r="T876" s="111"/>
      <c r="U876" s="111"/>
      <c r="V876" s="111"/>
      <c r="W876" s="111"/>
      <c r="X876" s="111"/>
      <c r="Y876" s="111"/>
      <c r="Z876" s="111"/>
    </row>
    <row r="877" ht="12.75" customHeight="1">
      <c r="A877" s="256"/>
      <c r="B877" s="14"/>
      <c r="C877" s="31"/>
      <c r="D877" s="31"/>
      <c r="E877" s="31"/>
      <c r="F877" s="31"/>
      <c r="G877" s="150"/>
      <c r="H877" s="150"/>
      <c r="I877" s="111"/>
      <c r="J877" s="111"/>
      <c r="K877" s="111"/>
      <c r="L877" s="111"/>
      <c r="M877" s="111"/>
      <c r="N877" s="111"/>
      <c r="O877" s="111"/>
      <c r="P877" s="111"/>
      <c r="Q877" s="111"/>
      <c r="R877" s="111"/>
      <c r="S877" s="111"/>
      <c r="T877" s="111"/>
      <c r="U877" s="111"/>
      <c r="V877" s="111"/>
      <c r="W877" s="111"/>
      <c r="X877" s="111"/>
      <c r="Y877" s="111"/>
      <c r="Z877" s="111"/>
    </row>
    <row r="878" ht="12.75" customHeight="1">
      <c r="A878" s="256"/>
      <c r="B878" s="14"/>
      <c r="C878" s="31"/>
      <c r="D878" s="31"/>
      <c r="E878" s="31"/>
      <c r="F878" s="31"/>
      <c r="G878" s="150"/>
      <c r="H878" s="150"/>
      <c r="I878" s="111"/>
      <c r="J878" s="111"/>
      <c r="K878" s="111"/>
      <c r="L878" s="111"/>
      <c r="M878" s="111"/>
      <c r="N878" s="111"/>
      <c r="O878" s="111"/>
      <c r="P878" s="111"/>
      <c r="Q878" s="111"/>
      <c r="R878" s="111"/>
      <c r="S878" s="111"/>
      <c r="T878" s="111"/>
      <c r="U878" s="111"/>
      <c r="V878" s="111"/>
      <c r="W878" s="111"/>
      <c r="X878" s="111"/>
      <c r="Y878" s="111"/>
      <c r="Z878" s="111"/>
    </row>
    <row r="879" ht="12.75" customHeight="1">
      <c r="A879" s="256"/>
      <c r="B879" s="14"/>
      <c r="C879" s="31"/>
      <c r="D879" s="31"/>
      <c r="E879" s="31"/>
      <c r="F879" s="31"/>
      <c r="G879" s="150"/>
      <c r="H879" s="150"/>
      <c r="I879" s="111"/>
      <c r="J879" s="111"/>
      <c r="K879" s="111"/>
      <c r="L879" s="111"/>
      <c r="M879" s="111"/>
      <c r="N879" s="111"/>
      <c r="O879" s="111"/>
      <c r="P879" s="111"/>
      <c r="Q879" s="111"/>
      <c r="R879" s="111"/>
      <c r="S879" s="111"/>
      <c r="T879" s="111"/>
      <c r="U879" s="111"/>
      <c r="V879" s="111"/>
      <c r="W879" s="111"/>
      <c r="X879" s="111"/>
      <c r="Y879" s="111"/>
      <c r="Z879" s="111"/>
    </row>
    <row r="880" ht="12.75" customHeight="1">
      <c r="A880" s="256"/>
      <c r="B880" s="14"/>
      <c r="C880" s="31"/>
      <c r="D880" s="31"/>
      <c r="E880" s="31"/>
      <c r="F880" s="31"/>
      <c r="G880" s="150"/>
      <c r="H880" s="150"/>
      <c r="I880" s="111"/>
      <c r="J880" s="111"/>
      <c r="K880" s="111"/>
      <c r="L880" s="111"/>
      <c r="M880" s="111"/>
      <c r="N880" s="111"/>
      <c r="O880" s="111"/>
      <c r="P880" s="111"/>
      <c r="Q880" s="111"/>
      <c r="R880" s="111"/>
      <c r="S880" s="111"/>
      <c r="T880" s="111"/>
      <c r="U880" s="111"/>
      <c r="V880" s="111"/>
      <c r="W880" s="111"/>
      <c r="X880" s="111"/>
      <c r="Y880" s="111"/>
      <c r="Z880" s="111"/>
    </row>
    <row r="881" ht="12.75" customHeight="1">
      <c r="A881" s="256"/>
      <c r="B881" s="14"/>
      <c r="C881" s="31"/>
      <c r="D881" s="31"/>
      <c r="E881" s="31"/>
      <c r="F881" s="31"/>
      <c r="G881" s="150"/>
      <c r="H881" s="150"/>
      <c r="I881" s="111"/>
      <c r="J881" s="111"/>
      <c r="K881" s="111"/>
      <c r="L881" s="111"/>
      <c r="M881" s="111"/>
      <c r="N881" s="111"/>
      <c r="O881" s="111"/>
      <c r="P881" s="111"/>
      <c r="Q881" s="111"/>
      <c r="R881" s="111"/>
      <c r="S881" s="111"/>
      <c r="T881" s="111"/>
      <c r="U881" s="111"/>
      <c r="V881" s="111"/>
      <c r="W881" s="111"/>
      <c r="X881" s="111"/>
      <c r="Y881" s="111"/>
      <c r="Z881" s="111"/>
    </row>
    <row r="882" ht="12.75" customHeight="1">
      <c r="A882" s="256"/>
      <c r="B882" s="14"/>
      <c r="C882" s="31"/>
      <c r="D882" s="31"/>
      <c r="E882" s="31"/>
      <c r="F882" s="31"/>
      <c r="G882" s="150"/>
      <c r="H882" s="150"/>
      <c r="I882" s="111"/>
      <c r="J882" s="111"/>
      <c r="K882" s="111"/>
      <c r="L882" s="111"/>
      <c r="M882" s="111"/>
      <c r="N882" s="111"/>
      <c r="O882" s="111"/>
      <c r="P882" s="111"/>
      <c r="Q882" s="111"/>
      <c r="R882" s="111"/>
      <c r="S882" s="111"/>
      <c r="T882" s="111"/>
      <c r="U882" s="111"/>
      <c r="V882" s="111"/>
      <c r="W882" s="111"/>
      <c r="X882" s="111"/>
      <c r="Y882" s="111"/>
      <c r="Z882" s="111"/>
    </row>
    <row r="883" ht="12.75" customHeight="1">
      <c r="A883" s="256"/>
      <c r="B883" s="14"/>
      <c r="C883" s="31"/>
      <c r="D883" s="31"/>
      <c r="E883" s="31"/>
      <c r="F883" s="31"/>
      <c r="G883" s="150"/>
      <c r="H883" s="150"/>
      <c r="I883" s="111"/>
      <c r="J883" s="111"/>
      <c r="K883" s="111"/>
      <c r="L883" s="111"/>
      <c r="M883" s="111"/>
      <c r="N883" s="111"/>
      <c r="O883" s="111"/>
      <c r="P883" s="111"/>
      <c r="Q883" s="111"/>
      <c r="R883" s="111"/>
      <c r="S883" s="111"/>
      <c r="T883" s="111"/>
      <c r="U883" s="111"/>
      <c r="V883" s="111"/>
      <c r="W883" s="111"/>
      <c r="X883" s="111"/>
      <c r="Y883" s="111"/>
      <c r="Z883" s="111"/>
    </row>
    <row r="884" ht="12.75" customHeight="1">
      <c r="A884" s="256"/>
      <c r="B884" s="14"/>
      <c r="C884" s="31"/>
      <c r="D884" s="31"/>
      <c r="E884" s="31"/>
      <c r="F884" s="31"/>
      <c r="G884" s="150"/>
      <c r="H884" s="150"/>
      <c r="I884" s="111"/>
      <c r="J884" s="111"/>
      <c r="K884" s="111"/>
      <c r="L884" s="111"/>
      <c r="M884" s="111"/>
      <c r="N884" s="111"/>
      <c r="O884" s="111"/>
      <c r="P884" s="111"/>
      <c r="Q884" s="111"/>
      <c r="R884" s="111"/>
      <c r="S884" s="111"/>
      <c r="T884" s="111"/>
      <c r="U884" s="111"/>
      <c r="V884" s="111"/>
      <c r="W884" s="111"/>
      <c r="X884" s="111"/>
      <c r="Y884" s="111"/>
      <c r="Z884" s="111"/>
    </row>
    <row r="885" ht="12.75" customHeight="1">
      <c r="A885" s="256"/>
      <c r="B885" s="14"/>
      <c r="C885" s="31"/>
      <c r="D885" s="31"/>
      <c r="E885" s="31"/>
      <c r="F885" s="31"/>
      <c r="G885" s="150"/>
      <c r="H885" s="150"/>
      <c r="I885" s="111"/>
      <c r="J885" s="111"/>
      <c r="K885" s="111"/>
      <c r="L885" s="111"/>
      <c r="M885" s="111"/>
      <c r="N885" s="111"/>
      <c r="O885" s="111"/>
      <c r="P885" s="111"/>
      <c r="Q885" s="111"/>
      <c r="R885" s="111"/>
      <c r="S885" s="111"/>
      <c r="T885" s="111"/>
      <c r="U885" s="111"/>
      <c r="V885" s="111"/>
      <c r="W885" s="111"/>
      <c r="X885" s="111"/>
      <c r="Y885" s="111"/>
      <c r="Z885" s="111"/>
    </row>
    <row r="886" ht="12.75" customHeight="1">
      <c r="A886" s="256"/>
      <c r="B886" s="14"/>
      <c r="C886" s="31"/>
      <c r="D886" s="31"/>
      <c r="E886" s="31"/>
      <c r="F886" s="31"/>
      <c r="G886" s="150"/>
      <c r="H886" s="150"/>
      <c r="I886" s="111"/>
      <c r="J886" s="111"/>
      <c r="K886" s="111"/>
      <c r="L886" s="111"/>
      <c r="M886" s="111"/>
      <c r="N886" s="111"/>
      <c r="O886" s="111"/>
      <c r="P886" s="111"/>
      <c r="Q886" s="111"/>
      <c r="R886" s="111"/>
      <c r="S886" s="111"/>
      <c r="T886" s="111"/>
      <c r="U886" s="111"/>
      <c r="V886" s="111"/>
      <c r="W886" s="111"/>
      <c r="X886" s="111"/>
      <c r="Y886" s="111"/>
      <c r="Z886" s="111"/>
    </row>
    <row r="887" ht="12.75" customHeight="1">
      <c r="A887" s="256"/>
      <c r="B887" s="14"/>
      <c r="C887" s="31"/>
      <c r="D887" s="31"/>
      <c r="E887" s="31"/>
      <c r="F887" s="31"/>
      <c r="G887" s="150"/>
      <c r="H887" s="150"/>
      <c r="I887" s="111"/>
      <c r="J887" s="111"/>
      <c r="K887" s="111"/>
      <c r="L887" s="111"/>
      <c r="M887" s="111"/>
      <c r="N887" s="111"/>
      <c r="O887" s="111"/>
      <c r="P887" s="111"/>
      <c r="Q887" s="111"/>
      <c r="R887" s="111"/>
      <c r="S887" s="111"/>
      <c r="T887" s="111"/>
      <c r="U887" s="111"/>
      <c r="V887" s="111"/>
      <c r="W887" s="111"/>
      <c r="X887" s="111"/>
      <c r="Y887" s="111"/>
      <c r="Z887" s="111"/>
    </row>
    <row r="888" ht="12.75" customHeight="1">
      <c r="A888" s="256"/>
      <c r="B888" s="14"/>
      <c r="C888" s="31"/>
      <c r="D888" s="31"/>
      <c r="E888" s="31"/>
      <c r="F888" s="31"/>
      <c r="G888" s="150"/>
      <c r="H888" s="150"/>
      <c r="I888" s="111"/>
      <c r="J888" s="111"/>
      <c r="K888" s="111"/>
      <c r="L888" s="111"/>
      <c r="M888" s="111"/>
      <c r="N888" s="111"/>
      <c r="O888" s="111"/>
      <c r="P888" s="111"/>
      <c r="Q888" s="111"/>
      <c r="R888" s="111"/>
      <c r="S888" s="111"/>
      <c r="T888" s="111"/>
      <c r="U888" s="111"/>
      <c r="V888" s="111"/>
      <c r="W888" s="111"/>
      <c r="X888" s="111"/>
      <c r="Y888" s="111"/>
      <c r="Z888" s="111"/>
    </row>
    <row r="889" ht="12.75" customHeight="1">
      <c r="A889" s="256"/>
      <c r="B889" s="14"/>
      <c r="C889" s="31"/>
      <c r="D889" s="31"/>
      <c r="E889" s="31"/>
      <c r="F889" s="31"/>
      <c r="G889" s="150"/>
      <c r="H889" s="150"/>
      <c r="I889" s="111"/>
      <c r="J889" s="111"/>
      <c r="K889" s="111"/>
      <c r="L889" s="111"/>
      <c r="M889" s="111"/>
      <c r="N889" s="111"/>
      <c r="O889" s="111"/>
      <c r="P889" s="111"/>
      <c r="Q889" s="111"/>
      <c r="R889" s="111"/>
      <c r="S889" s="111"/>
      <c r="T889" s="111"/>
      <c r="U889" s="111"/>
      <c r="V889" s="111"/>
      <c r="W889" s="111"/>
      <c r="X889" s="111"/>
      <c r="Y889" s="111"/>
      <c r="Z889" s="111"/>
    </row>
    <row r="890" ht="12.75" customHeight="1">
      <c r="A890" s="256"/>
      <c r="B890" s="14"/>
      <c r="C890" s="31"/>
      <c r="D890" s="31"/>
      <c r="E890" s="31"/>
      <c r="F890" s="31"/>
      <c r="G890" s="150"/>
      <c r="H890" s="150"/>
      <c r="I890" s="111"/>
      <c r="J890" s="111"/>
      <c r="K890" s="111"/>
      <c r="L890" s="111"/>
      <c r="M890" s="111"/>
      <c r="N890" s="111"/>
      <c r="O890" s="111"/>
      <c r="P890" s="111"/>
      <c r="Q890" s="111"/>
      <c r="R890" s="111"/>
      <c r="S890" s="111"/>
      <c r="T890" s="111"/>
      <c r="U890" s="111"/>
      <c r="V890" s="111"/>
      <c r="W890" s="111"/>
      <c r="X890" s="111"/>
      <c r="Y890" s="111"/>
      <c r="Z890" s="111"/>
    </row>
    <row r="891" ht="12.75" customHeight="1">
      <c r="A891" s="256"/>
      <c r="B891" s="14"/>
      <c r="C891" s="31"/>
      <c r="D891" s="31"/>
      <c r="E891" s="31"/>
      <c r="F891" s="31"/>
      <c r="G891" s="150"/>
      <c r="H891" s="150"/>
      <c r="I891" s="111"/>
      <c r="J891" s="111"/>
      <c r="K891" s="111"/>
      <c r="L891" s="111"/>
      <c r="M891" s="111"/>
      <c r="N891" s="111"/>
      <c r="O891" s="111"/>
      <c r="P891" s="111"/>
      <c r="Q891" s="111"/>
      <c r="R891" s="111"/>
      <c r="S891" s="111"/>
      <c r="T891" s="111"/>
      <c r="U891" s="111"/>
      <c r="V891" s="111"/>
      <c r="W891" s="111"/>
      <c r="X891" s="111"/>
      <c r="Y891" s="111"/>
      <c r="Z891" s="111"/>
    </row>
    <row r="892" ht="12.75" customHeight="1">
      <c r="A892" s="256"/>
      <c r="B892" s="14"/>
      <c r="C892" s="31"/>
      <c r="D892" s="31"/>
      <c r="E892" s="31"/>
      <c r="F892" s="31"/>
      <c r="G892" s="150"/>
      <c r="H892" s="150"/>
      <c r="I892" s="111"/>
      <c r="J892" s="111"/>
      <c r="K892" s="111"/>
      <c r="L892" s="111"/>
      <c r="M892" s="111"/>
      <c r="N892" s="111"/>
      <c r="O892" s="111"/>
      <c r="P892" s="111"/>
      <c r="Q892" s="111"/>
      <c r="R892" s="111"/>
      <c r="S892" s="111"/>
      <c r="T892" s="111"/>
      <c r="U892" s="111"/>
      <c r="V892" s="111"/>
      <c r="W892" s="111"/>
      <c r="X892" s="111"/>
      <c r="Y892" s="111"/>
      <c r="Z892" s="111"/>
    </row>
    <row r="893" ht="12.75" customHeight="1">
      <c r="A893" s="256"/>
      <c r="B893" s="14"/>
      <c r="C893" s="31"/>
      <c r="D893" s="31"/>
      <c r="E893" s="31"/>
      <c r="F893" s="31"/>
      <c r="G893" s="150"/>
      <c r="H893" s="150"/>
      <c r="I893" s="111"/>
      <c r="J893" s="111"/>
      <c r="K893" s="111"/>
      <c r="L893" s="111"/>
      <c r="M893" s="111"/>
      <c r="N893" s="111"/>
      <c r="O893" s="111"/>
      <c r="P893" s="111"/>
      <c r="Q893" s="111"/>
      <c r="R893" s="111"/>
      <c r="S893" s="111"/>
      <c r="T893" s="111"/>
      <c r="U893" s="111"/>
      <c r="V893" s="111"/>
      <c r="W893" s="111"/>
      <c r="X893" s="111"/>
      <c r="Y893" s="111"/>
      <c r="Z893" s="111"/>
    </row>
    <row r="894" ht="12.75" customHeight="1">
      <c r="A894" s="256"/>
      <c r="B894" s="14"/>
      <c r="C894" s="31"/>
      <c r="D894" s="31"/>
      <c r="E894" s="31"/>
      <c r="F894" s="31"/>
      <c r="G894" s="150"/>
      <c r="H894" s="150"/>
      <c r="I894" s="111"/>
      <c r="J894" s="111"/>
      <c r="K894" s="111"/>
      <c r="L894" s="111"/>
      <c r="M894" s="111"/>
      <c r="N894" s="111"/>
      <c r="O894" s="111"/>
      <c r="P894" s="111"/>
      <c r="Q894" s="111"/>
      <c r="R894" s="111"/>
      <c r="S894" s="111"/>
      <c r="T894" s="111"/>
      <c r="U894" s="111"/>
      <c r="V894" s="111"/>
      <c r="W894" s="111"/>
      <c r="X894" s="111"/>
      <c r="Y894" s="111"/>
      <c r="Z894" s="111"/>
    </row>
    <row r="895" ht="12.75" customHeight="1">
      <c r="A895" s="256"/>
      <c r="B895" s="14"/>
      <c r="C895" s="31"/>
      <c r="D895" s="31"/>
      <c r="E895" s="31"/>
      <c r="F895" s="31"/>
      <c r="G895" s="150"/>
      <c r="H895" s="150"/>
      <c r="I895" s="111"/>
      <c r="J895" s="111"/>
      <c r="K895" s="111"/>
      <c r="L895" s="111"/>
      <c r="M895" s="111"/>
      <c r="N895" s="111"/>
      <c r="O895" s="111"/>
      <c r="P895" s="111"/>
      <c r="Q895" s="111"/>
      <c r="R895" s="111"/>
      <c r="S895" s="111"/>
      <c r="T895" s="111"/>
      <c r="U895" s="111"/>
      <c r="V895" s="111"/>
      <c r="W895" s="111"/>
      <c r="X895" s="111"/>
      <c r="Y895" s="111"/>
      <c r="Z895" s="111"/>
    </row>
    <row r="896" ht="12.75" customHeight="1">
      <c r="A896" s="256"/>
      <c r="B896" s="14"/>
      <c r="C896" s="31"/>
      <c r="D896" s="31"/>
      <c r="E896" s="31"/>
      <c r="F896" s="31"/>
      <c r="G896" s="150"/>
      <c r="H896" s="150"/>
      <c r="I896" s="111"/>
      <c r="J896" s="111"/>
      <c r="K896" s="111"/>
      <c r="L896" s="111"/>
      <c r="M896" s="111"/>
      <c r="N896" s="111"/>
      <c r="O896" s="111"/>
      <c r="P896" s="111"/>
      <c r="Q896" s="111"/>
      <c r="R896" s="111"/>
      <c r="S896" s="111"/>
      <c r="T896" s="111"/>
      <c r="U896" s="111"/>
      <c r="V896" s="111"/>
      <c r="W896" s="111"/>
      <c r="X896" s="111"/>
      <c r="Y896" s="111"/>
      <c r="Z896" s="111"/>
    </row>
    <row r="897" ht="12.75" customHeight="1">
      <c r="A897" s="256"/>
      <c r="B897" s="14"/>
      <c r="C897" s="31"/>
      <c r="D897" s="31"/>
      <c r="E897" s="31"/>
      <c r="F897" s="31"/>
      <c r="G897" s="150"/>
      <c r="H897" s="150"/>
      <c r="I897" s="111"/>
      <c r="J897" s="111"/>
      <c r="K897" s="111"/>
      <c r="L897" s="111"/>
      <c r="M897" s="111"/>
      <c r="N897" s="111"/>
      <c r="O897" s="111"/>
      <c r="P897" s="111"/>
      <c r="Q897" s="111"/>
      <c r="R897" s="111"/>
      <c r="S897" s="111"/>
      <c r="T897" s="111"/>
      <c r="U897" s="111"/>
      <c r="V897" s="111"/>
      <c r="W897" s="111"/>
      <c r="X897" s="111"/>
      <c r="Y897" s="111"/>
      <c r="Z897" s="111"/>
    </row>
    <row r="898" ht="12.75" customHeight="1">
      <c r="A898" s="256"/>
      <c r="B898" s="14"/>
      <c r="C898" s="31"/>
      <c r="D898" s="31"/>
      <c r="E898" s="31"/>
      <c r="F898" s="31"/>
      <c r="G898" s="150"/>
      <c r="H898" s="150"/>
      <c r="I898" s="111"/>
      <c r="J898" s="111"/>
      <c r="K898" s="111"/>
      <c r="L898" s="111"/>
      <c r="M898" s="111"/>
      <c r="N898" s="111"/>
      <c r="O898" s="111"/>
      <c r="P898" s="111"/>
      <c r="Q898" s="111"/>
      <c r="R898" s="111"/>
      <c r="S898" s="111"/>
      <c r="T898" s="111"/>
      <c r="U898" s="111"/>
      <c r="V898" s="111"/>
      <c r="W898" s="111"/>
      <c r="X898" s="111"/>
      <c r="Y898" s="111"/>
      <c r="Z898" s="111"/>
    </row>
    <row r="899" ht="12.75" customHeight="1">
      <c r="A899" s="256"/>
      <c r="B899" s="14"/>
      <c r="C899" s="31"/>
      <c r="D899" s="31"/>
      <c r="E899" s="31"/>
      <c r="F899" s="31"/>
      <c r="G899" s="150"/>
      <c r="H899" s="150"/>
      <c r="I899" s="111"/>
      <c r="J899" s="111"/>
      <c r="K899" s="111"/>
      <c r="L899" s="111"/>
      <c r="M899" s="111"/>
      <c r="N899" s="111"/>
      <c r="O899" s="111"/>
      <c r="P899" s="111"/>
      <c r="Q899" s="111"/>
      <c r="R899" s="111"/>
      <c r="S899" s="111"/>
      <c r="T899" s="111"/>
      <c r="U899" s="111"/>
      <c r="V899" s="111"/>
      <c r="W899" s="111"/>
      <c r="X899" s="111"/>
      <c r="Y899" s="111"/>
      <c r="Z899" s="111"/>
    </row>
    <row r="900" ht="12.75" customHeight="1">
      <c r="A900" s="256"/>
      <c r="B900" s="14"/>
      <c r="C900" s="31"/>
      <c r="D900" s="31"/>
      <c r="E900" s="31"/>
      <c r="F900" s="31"/>
      <c r="G900" s="150"/>
      <c r="H900" s="150"/>
      <c r="I900" s="111"/>
      <c r="J900" s="111"/>
      <c r="K900" s="111"/>
      <c r="L900" s="111"/>
      <c r="M900" s="111"/>
      <c r="N900" s="111"/>
      <c r="O900" s="111"/>
      <c r="P900" s="111"/>
      <c r="Q900" s="111"/>
      <c r="R900" s="111"/>
      <c r="S900" s="111"/>
      <c r="T900" s="111"/>
      <c r="U900" s="111"/>
      <c r="V900" s="111"/>
      <c r="W900" s="111"/>
      <c r="X900" s="111"/>
      <c r="Y900" s="111"/>
      <c r="Z900" s="111"/>
    </row>
    <row r="901" ht="12.75" customHeight="1">
      <c r="A901" s="256"/>
      <c r="B901" s="14"/>
      <c r="C901" s="31"/>
      <c r="D901" s="31"/>
      <c r="E901" s="31"/>
      <c r="F901" s="31"/>
      <c r="G901" s="150"/>
      <c r="H901" s="150"/>
      <c r="I901" s="111"/>
      <c r="J901" s="111"/>
      <c r="K901" s="111"/>
      <c r="L901" s="111"/>
      <c r="M901" s="111"/>
      <c r="N901" s="111"/>
      <c r="O901" s="111"/>
      <c r="P901" s="111"/>
      <c r="Q901" s="111"/>
      <c r="R901" s="111"/>
      <c r="S901" s="111"/>
      <c r="T901" s="111"/>
      <c r="U901" s="111"/>
      <c r="V901" s="111"/>
      <c r="W901" s="111"/>
      <c r="X901" s="111"/>
      <c r="Y901" s="111"/>
      <c r="Z901" s="111"/>
    </row>
    <row r="902" ht="12.75" customHeight="1">
      <c r="A902" s="256"/>
      <c r="B902" s="14"/>
      <c r="C902" s="31"/>
      <c r="D902" s="31"/>
      <c r="E902" s="31"/>
      <c r="F902" s="31"/>
      <c r="G902" s="150"/>
      <c r="H902" s="150"/>
      <c r="I902" s="111"/>
      <c r="J902" s="111"/>
      <c r="K902" s="111"/>
      <c r="L902" s="111"/>
      <c r="M902" s="111"/>
      <c r="N902" s="111"/>
      <c r="O902" s="111"/>
      <c r="P902" s="111"/>
      <c r="Q902" s="111"/>
      <c r="R902" s="111"/>
      <c r="S902" s="111"/>
      <c r="T902" s="111"/>
      <c r="U902" s="111"/>
      <c r="V902" s="111"/>
      <c r="W902" s="111"/>
      <c r="X902" s="111"/>
      <c r="Y902" s="111"/>
      <c r="Z902" s="111"/>
    </row>
    <row r="903" ht="12.75" customHeight="1">
      <c r="A903" s="256"/>
      <c r="B903" s="14"/>
      <c r="C903" s="31"/>
      <c r="D903" s="31"/>
      <c r="E903" s="31"/>
      <c r="F903" s="31"/>
      <c r="G903" s="150"/>
      <c r="H903" s="150"/>
      <c r="I903" s="111"/>
      <c r="J903" s="111"/>
      <c r="K903" s="111"/>
      <c r="L903" s="111"/>
      <c r="M903" s="111"/>
      <c r="N903" s="111"/>
      <c r="O903" s="111"/>
      <c r="P903" s="111"/>
      <c r="Q903" s="111"/>
      <c r="R903" s="111"/>
      <c r="S903" s="111"/>
      <c r="T903" s="111"/>
      <c r="U903" s="111"/>
      <c r="V903" s="111"/>
      <c r="W903" s="111"/>
      <c r="X903" s="111"/>
      <c r="Y903" s="111"/>
      <c r="Z903" s="111"/>
    </row>
    <row r="904" ht="12.75" customHeight="1">
      <c r="A904" s="256"/>
      <c r="B904" s="14"/>
      <c r="C904" s="31"/>
      <c r="D904" s="31"/>
      <c r="E904" s="31"/>
      <c r="F904" s="31"/>
      <c r="G904" s="150"/>
      <c r="H904" s="150"/>
      <c r="I904" s="111"/>
      <c r="J904" s="111"/>
      <c r="K904" s="111"/>
      <c r="L904" s="111"/>
      <c r="M904" s="111"/>
      <c r="N904" s="111"/>
      <c r="O904" s="111"/>
      <c r="P904" s="111"/>
      <c r="Q904" s="111"/>
      <c r="R904" s="111"/>
      <c r="S904" s="111"/>
      <c r="T904" s="111"/>
      <c r="U904" s="111"/>
      <c r="V904" s="111"/>
      <c r="W904" s="111"/>
      <c r="X904" s="111"/>
      <c r="Y904" s="111"/>
      <c r="Z904" s="111"/>
    </row>
    <row r="905" ht="12.75" customHeight="1">
      <c r="A905" s="256"/>
      <c r="B905" s="14"/>
      <c r="C905" s="31"/>
      <c r="D905" s="31"/>
      <c r="E905" s="31"/>
      <c r="F905" s="31"/>
      <c r="G905" s="150"/>
      <c r="H905" s="150"/>
      <c r="I905" s="111"/>
      <c r="J905" s="111"/>
      <c r="K905" s="111"/>
      <c r="L905" s="111"/>
      <c r="M905" s="111"/>
      <c r="N905" s="111"/>
      <c r="O905" s="111"/>
      <c r="P905" s="111"/>
      <c r="Q905" s="111"/>
      <c r="R905" s="111"/>
      <c r="S905" s="111"/>
      <c r="T905" s="111"/>
      <c r="U905" s="111"/>
      <c r="V905" s="111"/>
      <c r="W905" s="111"/>
      <c r="X905" s="111"/>
      <c r="Y905" s="111"/>
      <c r="Z905" s="111"/>
    </row>
    <row r="906" ht="12.75" customHeight="1">
      <c r="A906" s="256"/>
      <c r="B906" s="14"/>
      <c r="C906" s="31"/>
      <c r="D906" s="31"/>
      <c r="E906" s="31"/>
      <c r="F906" s="31"/>
      <c r="G906" s="150"/>
      <c r="H906" s="150"/>
      <c r="I906" s="111"/>
      <c r="J906" s="111"/>
      <c r="K906" s="111"/>
      <c r="L906" s="111"/>
      <c r="M906" s="111"/>
      <c r="N906" s="111"/>
      <c r="O906" s="111"/>
      <c r="P906" s="111"/>
      <c r="Q906" s="111"/>
      <c r="R906" s="111"/>
      <c r="S906" s="111"/>
      <c r="T906" s="111"/>
      <c r="U906" s="111"/>
      <c r="V906" s="111"/>
      <c r="W906" s="111"/>
      <c r="X906" s="111"/>
      <c r="Y906" s="111"/>
      <c r="Z906" s="111"/>
    </row>
    <row r="907" ht="12.75" customHeight="1">
      <c r="A907" s="256"/>
      <c r="B907" s="14"/>
      <c r="C907" s="31"/>
      <c r="D907" s="31"/>
      <c r="E907" s="31"/>
      <c r="F907" s="31"/>
      <c r="G907" s="150"/>
      <c r="H907" s="150"/>
      <c r="I907" s="111"/>
      <c r="J907" s="111"/>
      <c r="K907" s="111"/>
      <c r="L907" s="111"/>
      <c r="M907" s="111"/>
      <c r="N907" s="111"/>
      <c r="O907" s="111"/>
      <c r="P907" s="111"/>
      <c r="Q907" s="111"/>
      <c r="R907" s="111"/>
      <c r="S907" s="111"/>
      <c r="T907" s="111"/>
      <c r="U907" s="111"/>
      <c r="V907" s="111"/>
      <c r="W907" s="111"/>
      <c r="X907" s="111"/>
      <c r="Y907" s="111"/>
      <c r="Z907" s="111"/>
    </row>
    <row r="908" ht="12.75" customHeight="1">
      <c r="A908" s="256"/>
      <c r="B908" s="14"/>
      <c r="C908" s="31"/>
      <c r="D908" s="31"/>
      <c r="E908" s="31"/>
      <c r="F908" s="31"/>
      <c r="G908" s="150"/>
      <c r="H908" s="150"/>
      <c r="I908" s="111"/>
      <c r="J908" s="111"/>
      <c r="K908" s="111"/>
      <c r="L908" s="111"/>
      <c r="M908" s="111"/>
      <c r="N908" s="111"/>
      <c r="O908" s="111"/>
      <c r="P908" s="111"/>
      <c r="Q908" s="111"/>
      <c r="R908" s="111"/>
      <c r="S908" s="111"/>
      <c r="T908" s="111"/>
      <c r="U908" s="111"/>
      <c r="V908" s="111"/>
      <c r="W908" s="111"/>
      <c r="X908" s="111"/>
      <c r="Y908" s="111"/>
      <c r="Z908" s="111"/>
    </row>
    <row r="909" ht="12.75" customHeight="1">
      <c r="A909" s="256"/>
      <c r="B909" s="14"/>
      <c r="C909" s="31"/>
      <c r="D909" s="31"/>
      <c r="E909" s="31"/>
      <c r="F909" s="31"/>
      <c r="G909" s="150"/>
      <c r="H909" s="150"/>
      <c r="I909" s="111"/>
      <c r="J909" s="111"/>
      <c r="K909" s="111"/>
      <c r="L909" s="111"/>
      <c r="M909" s="111"/>
      <c r="N909" s="111"/>
      <c r="O909" s="111"/>
      <c r="P909" s="111"/>
      <c r="Q909" s="111"/>
      <c r="R909" s="111"/>
      <c r="S909" s="111"/>
      <c r="T909" s="111"/>
      <c r="U909" s="111"/>
      <c r="V909" s="111"/>
      <c r="W909" s="111"/>
      <c r="X909" s="111"/>
      <c r="Y909" s="111"/>
      <c r="Z909" s="111"/>
    </row>
    <row r="910" ht="12.75" customHeight="1">
      <c r="A910" s="256"/>
      <c r="B910" s="14"/>
      <c r="C910" s="31"/>
      <c r="D910" s="31"/>
      <c r="E910" s="31"/>
      <c r="F910" s="31"/>
      <c r="G910" s="150"/>
      <c r="H910" s="150"/>
      <c r="I910" s="111"/>
      <c r="J910" s="111"/>
      <c r="K910" s="111"/>
      <c r="L910" s="111"/>
      <c r="M910" s="111"/>
      <c r="N910" s="111"/>
      <c r="O910" s="111"/>
      <c r="P910" s="111"/>
      <c r="Q910" s="111"/>
      <c r="R910" s="111"/>
      <c r="S910" s="111"/>
      <c r="T910" s="111"/>
      <c r="U910" s="111"/>
      <c r="V910" s="111"/>
      <c r="W910" s="111"/>
      <c r="X910" s="111"/>
      <c r="Y910" s="111"/>
      <c r="Z910" s="111"/>
    </row>
    <row r="911" ht="12.75" customHeight="1">
      <c r="A911" s="256"/>
      <c r="B911" s="14"/>
      <c r="C911" s="31"/>
      <c r="D911" s="31"/>
      <c r="E911" s="31"/>
      <c r="F911" s="31"/>
      <c r="G911" s="150"/>
      <c r="H911" s="150"/>
      <c r="I911" s="111"/>
      <c r="J911" s="111"/>
      <c r="K911" s="111"/>
      <c r="L911" s="111"/>
      <c r="M911" s="111"/>
      <c r="N911" s="111"/>
      <c r="O911" s="111"/>
      <c r="P911" s="111"/>
      <c r="Q911" s="111"/>
      <c r="R911" s="111"/>
      <c r="S911" s="111"/>
      <c r="T911" s="111"/>
      <c r="U911" s="111"/>
      <c r="V911" s="111"/>
      <c r="W911" s="111"/>
      <c r="X911" s="111"/>
      <c r="Y911" s="111"/>
      <c r="Z911" s="111"/>
    </row>
    <row r="912" ht="12.75" customHeight="1">
      <c r="A912" s="256"/>
      <c r="B912" s="14"/>
      <c r="C912" s="31"/>
      <c r="D912" s="31"/>
      <c r="E912" s="31"/>
      <c r="F912" s="31"/>
      <c r="G912" s="150"/>
      <c r="H912" s="150"/>
      <c r="I912" s="111"/>
      <c r="J912" s="111"/>
      <c r="K912" s="111"/>
      <c r="L912" s="111"/>
      <c r="M912" s="111"/>
      <c r="N912" s="111"/>
      <c r="O912" s="111"/>
      <c r="P912" s="111"/>
      <c r="Q912" s="111"/>
      <c r="R912" s="111"/>
      <c r="S912" s="111"/>
      <c r="T912" s="111"/>
      <c r="U912" s="111"/>
      <c r="V912" s="111"/>
      <c r="W912" s="111"/>
      <c r="X912" s="111"/>
      <c r="Y912" s="111"/>
      <c r="Z912" s="111"/>
    </row>
    <row r="913" ht="12.75" customHeight="1">
      <c r="A913" s="256"/>
      <c r="B913" s="14"/>
      <c r="C913" s="31"/>
      <c r="D913" s="31"/>
      <c r="E913" s="31"/>
      <c r="F913" s="31"/>
      <c r="G913" s="150"/>
      <c r="H913" s="150"/>
      <c r="I913" s="111"/>
      <c r="J913" s="111"/>
      <c r="K913" s="111"/>
      <c r="L913" s="111"/>
      <c r="M913" s="111"/>
      <c r="N913" s="111"/>
      <c r="O913" s="111"/>
      <c r="P913" s="111"/>
      <c r="Q913" s="111"/>
      <c r="R913" s="111"/>
      <c r="S913" s="111"/>
      <c r="T913" s="111"/>
      <c r="U913" s="111"/>
      <c r="V913" s="111"/>
      <c r="W913" s="111"/>
      <c r="X913" s="111"/>
      <c r="Y913" s="111"/>
      <c r="Z913" s="111"/>
    </row>
    <row r="914" ht="12.75" customHeight="1">
      <c r="A914" s="256"/>
      <c r="B914" s="14"/>
      <c r="C914" s="31"/>
      <c r="D914" s="31"/>
      <c r="E914" s="31"/>
      <c r="F914" s="31"/>
      <c r="G914" s="150"/>
      <c r="H914" s="150"/>
      <c r="I914" s="111"/>
      <c r="J914" s="111"/>
      <c r="K914" s="111"/>
      <c r="L914" s="111"/>
      <c r="M914" s="111"/>
      <c r="N914" s="111"/>
      <c r="O914" s="111"/>
      <c r="P914" s="111"/>
      <c r="Q914" s="111"/>
      <c r="R914" s="111"/>
      <c r="S914" s="111"/>
      <c r="T914" s="111"/>
      <c r="U914" s="111"/>
      <c r="V914" s="111"/>
      <c r="W914" s="111"/>
      <c r="X914" s="111"/>
      <c r="Y914" s="111"/>
      <c r="Z914" s="111"/>
    </row>
    <row r="915" ht="12.75" customHeight="1">
      <c r="A915" s="256"/>
      <c r="B915" s="14"/>
      <c r="C915" s="31"/>
      <c r="D915" s="31"/>
      <c r="E915" s="31"/>
      <c r="F915" s="31"/>
      <c r="G915" s="150"/>
      <c r="H915" s="150"/>
      <c r="I915" s="111"/>
      <c r="J915" s="111"/>
      <c r="K915" s="111"/>
      <c r="L915" s="111"/>
      <c r="M915" s="111"/>
      <c r="N915" s="111"/>
      <c r="O915" s="111"/>
      <c r="P915" s="111"/>
      <c r="Q915" s="111"/>
      <c r="R915" s="111"/>
      <c r="S915" s="111"/>
      <c r="T915" s="111"/>
      <c r="U915" s="111"/>
      <c r="V915" s="111"/>
      <c r="W915" s="111"/>
      <c r="X915" s="111"/>
      <c r="Y915" s="111"/>
      <c r="Z915" s="111"/>
    </row>
    <row r="916" ht="12.75" customHeight="1">
      <c r="A916" s="256"/>
      <c r="B916" s="14"/>
      <c r="C916" s="31"/>
      <c r="D916" s="31"/>
      <c r="E916" s="31"/>
      <c r="F916" s="31"/>
      <c r="G916" s="150"/>
      <c r="H916" s="150"/>
      <c r="I916" s="111"/>
      <c r="J916" s="111"/>
      <c r="K916" s="111"/>
      <c r="L916" s="111"/>
      <c r="M916" s="111"/>
      <c r="N916" s="111"/>
      <c r="O916" s="111"/>
      <c r="P916" s="111"/>
      <c r="Q916" s="111"/>
      <c r="R916" s="111"/>
      <c r="S916" s="111"/>
      <c r="T916" s="111"/>
      <c r="U916" s="111"/>
      <c r="V916" s="111"/>
      <c r="W916" s="111"/>
      <c r="X916" s="111"/>
      <c r="Y916" s="111"/>
      <c r="Z916" s="111"/>
    </row>
    <row r="917" ht="12.75" customHeight="1">
      <c r="A917" s="256"/>
      <c r="B917" s="14"/>
      <c r="C917" s="31"/>
      <c r="D917" s="31"/>
      <c r="E917" s="31"/>
      <c r="F917" s="31"/>
      <c r="G917" s="150"/>
      <c r="H917" s="150"/>
      <c r="I917" s="111"/>
      <c r="J917" s="111"/>
      <c r="K917" s="111"/>
      <c r="L917" s="111"/>
      <c r="M917" s="111"/>
      <c r="N917" s="111"/>
      <c r="O917" s="111"/>
      <c r="P917" s="111"/>
      <c r="Q917" s="111"/>
      <c r="R917" s="111"/>
      <c r="S917" s="111"/>
      <c r="T917" s="111"/>
      <c r="U917" s="111"/>
      <c r="V917" s="111"/>
      <c r="W917" s="111"/>
      <c r="X917" s="111"/>
      <c r="Y917" s="111"/>
      <c r="Z917" s="111"/>
    </row>
    <row r="918" ht="12.75" customHeight="1">
      <c r="A918" s="256"/>
      <c r="B918" s="14"/>
      <c r="C918" s="31"/>
      <c r="D918" s="31"/>
      <c r="E918" s="31"/>
      <c r="F918" s="31"/>
      <c r="G918" s="150"/>
      <c r="H918" s="150"/>
      <c r="I918" s="111"/>
      <c r="J918" s="111"/>
      <c r="K918" s="111"/>
      <c r="L918" s="111"/>
      <c r="M918" s="111"/>
      <c r="N918" s="111"/>
      <c r="O918" s="111"/>
      <c r="P918" s="111"/>
      <c r="Q918" s="111"/>
      <c r="R918" s="111"/>
      <c r="S918" s="111"/>
      <c r="T918" s="111"/>
      <c r="U918" s="111"/>
      <c r="V918" s="111"/>
      <c r="W918" s="111"/>
      <c r="X918" s="111"/>
      <c r="Y918" s="111"/>
      <c r="Z918" s="111"/>
    </row>
    <row r="919" ht="12.75" customHeight="1">
      <c r="A919" s="256"/>
      <c r="B919" s="14"/>
      <c r="C919" s="31"/>
      <c r="D919" s="31"/>
      <c r="E919" s="31"/>
      <c r="F919" s="31"/>
      <c r="G919" s="150"/>
      <c r="H919" s="150"/>
      <c r="I919" s="111"/>
      <c r="J919" s="111"/>
      <c r="K919" s="111"/>
      <c r="L919" s="111"/>
      <c r="M919" s="111"/>
      <c r="N919" s="111"/>
      <c r="O919" s="111"/>
      <c r="P919" s="111"/>
      <c r="Q919" s="111"/>
      <c r="R919" s="111"/>
      <c r="S919" s="111"/>
      <c r="T919" s="111"/>
      <c r="U919" s="111"/>
      <c r="V919" s="111"/>
      <c r="W919" s="111"/>
      <c r="X919" s="111"/>
      <c r="Y919" s="111"/>
      <c r="Z919" s="111"/>
    </row>
    <row r="920" ht="12.75" customHeight="1">
      <c r="A920" s="256"/>
      <c r="B920" s="14"/>
      <c r="C920" s="31"/>
      <c r="D920" s="31"/>
      <c r="E920" s="31"/>
      <c r="F920" s="31"/>
      <c r="G920" s="150"/>
      <c r="H920" s="150"/>
      <c r="I920" s="111"/>
      <c r="J920" s="111"/>
      <c r="K920" s="111"/>
      <c r="L920" s="111"/>
      <c r="M920" s="111"/>
      <c r="N920" s="111"/>
      <c r="O920" s="111"/>
      <c r="P920" s="111"/>
      <c r="Q920" s="111"/>
      <c r="R920" s="111"/>
      <c r="S920" s="111"/>
      <c r="T920" s="111"/>
      <c r="U920" s="111"/>
      <c r="V920" s="111"/>
      <c r="W920" s="111"/>
      <c r="X920" s="111"/>
      <c r="Y920" s="111"/>
      <c r="Z920" s="111"/>
    </row>
    <row r="921" ht="12.75" customHeight="1">
      <c r="A921" s="256"/>
      <c r="B921" s="14"/>
      <c r="C921" s="31"/>
      <c r="D921" s="31"/>
      <c r="E921" s="31"/>
      <c r="F921" s="31"/>
      <c r="G921" s="150"/>
      <c r="H921" s="150"/>
      <c r="I921" s="111"/>
      <c r="J921" s="111"/>
      <c r="K921" s="111"/>
      <c r="L921" s="111"/>
      <c r="M921" s="111"/>
      <c r="N921" s="111"/>
      <c r="O921" s="111"/>
      <c r="P921" s="111"/>
      <c r="Q921" s="111"/>
      <c r="R921" s="111"/>
      <c r="S921" s="111"/>
      <c r="T921" s="111"/>
      <c r="U921" s="111"/>
      <c r="V921" s="111"/>
      <c r="W921" s="111"/>
      <c r="X921" s="111"/>
      <c r="Y921" s="111"/>
      <c r="Z921" s="111"/>
    </row>
    <row r="922" ht="12.75" customHeight="1">
      <c r="A922" s="256"/>
      <c r="B922" s="14"/>
      <c r="C922" s="31"/>
      <c r="D922" s="31"/>
      <c r="E922" s="31"/>
      <c r="F922" s="31"/>
      <c r="G922" s="150"/>
      <c r="H922" s="150"/>
      <c r="I922" s="111"/>
      <c r="J922" s="111"/>
      <c r="K922" s="111"/>
      <c r="L922" s="111"/>
      <c r="M922" s="111"/>
      <c r="N922" s="111"/>
      <c r="O922" s="111"/>
      <c r="P922" s="111"/>
      <c r="Q922" s="111"/>
      <c r="R922" s="111"/>
      <c r="S922" s="111"/>
      <c r="T922" s="111"/>
      <c r="U922" s="111"/>
      <c r="V922" s="111"/>
      <c r="W922" s="111"/>
      <c r="X922" s="111"/>
      <c r="Y922" s="111"/>
      <c r="Z922" s="111"/>
    </row>
    <row r="923" ht="12.75" customHeight="1">
      <c r="A923" s="256"/>
      <c r="B923" s="14"/>
      <c r="C923" s="31"/>
      <c r="D923" s="31"/>
      <c r="E923" s="31"/>
      <c r="F923" s="31"/>
      <c r="G923" s="150"/>
      <c r="H923" s="150"/>
      <c r="I923" s="111"/>
      <c r="J923" s="111"/>
      <c r="K923" s="111"/>
      <c r="L923" s="111"/>
      <c r="M923" s="111"/>
      <c r="N923" s="111"/>
      <c r="O923" s="111"/>
      <c r="P923" s="111"/>
      <c r="Q923" s="111"/>
      <c r="R923" s="111"/>
      <c r="S923" s="111"/>
      <c r="T923" s="111"/>
      <c r="U923" s="111"/>
      <c r="V923" s="111"/>
      <c r="W923" s="111"/>
      <c r="X923" s="111"/>
      <c r="Y923" s="111"/>
      <c r="Z923" s="111"/>
    </row>
    <row r="924" ht="12.75" customHeight="1">
      <c r="A924" s="256"/>
      <c r="B924" s="14"/>
      <c r="C924" s="31"/>
      <c r="D924" s="31"/>
      <c r="E924" s="31"/>
      <c r="F924" s="31"/>
      <c r="G924" s="150"/>
      <c r="H924" s="150"/>
      <c r="I924" s="111"/>
      <c r="J924" s="111"/>
      <c r="K924" s="111"/>
      <c r="L924" s="111"/>
      <c r="M924" s="111"/>
      <c r="N924" s="111"/>
      <c r="O924" s="111"/>
      <c r="P924" s="111"/>
      <c r="Q924" s="111"/>
      <c r="R924" s="111"/>
      <c r="S924" s="111"/>
      <c r="T924" s="111"/>
      <c r="U924" s="111"/>
      <c r="V924" s="111"/>
      <c r="W924" s="111"/>
      <c r="X924" s="111"/>
      <c r="Y924" s="111"/>
      <c r="Z924" s="111"/>
    </row>
    <row r="925" ht="12.75" customHeight="1">
      <c r="A925" s="256"/>
      <c r="B925" s="14"/>
      <c r="C925" s="31"/>
      <c r="D925" s="31"/>
      <c r="E925" s="31"/>
      <c r="F925" s="31"/>
      <c r="G925" s="150"/>
      <c r="H925" s="150"/>
      <c r="I925" s="111"/>
      <c r="J925" s="111"/>
      <c r="K925" s="111"/>
      <c r="L925" s="111"/>
      <c r="M925" s="111"/>
      <c r="N925" s="111"/>
      <c r="O925" s="111"/>
      <c r="P925" s="111"/>
      <c r="Q925" s="111"/>
      <c r="R925" s="111"/>
      <c r="S925" s="111"/>
      <c r="T925" s="111"/>
      <c r="U925" s="111"/>
      <c r="V925" s="111"/>
      <c r="W925" s="111"/>
      <c r="X925" s="111"/>
      <c r="Y925" s="111"/>
      <c r="Z925" s="111"/>
    </row>
    <row r="926" ht="12.75" customHeight="1">
      <c r="A926" s="256"/>
      <c r="B926" s="14"/>
      <c r="C926" s="31"/>
      <c r="D926" s="31"/>
      <c r="E926" s="31"/>
      <c r="F926" s="31"/>
      <c r="G926" s="150"/>
      <c r="H926" s="150"/>
      <c r="I926" s="111"/>
      <c r="J926" s="111"/>
      <c r="K926" s="111"/>
      <c r="L926" s="111"/>
      <c r="M926" s="111"/>
      <c r="N926" s="111"/>
      <c r="O926" s="111"/>
      <c r="P926" s="111"/>
      <c r="Q926" s="111"/>
      <c r="R926" s="111"/>
      <c r="S926" s="111"/>
      <c r="T926" s="111"/>
      <c r="U926" s="111"/>
      <c r="V926" s="111"/>
      <c r="W926" s="111"/>
      <c r="X926" s="111"/>
      <c r="Y926" s="111"/>
      <c r="Z926" s="111"/>
    </row>
    <row r="927" ht="12.75" customHeight="1">
      <c r="A927" s="256"/>
      <c r="B927" s="14"/>
      <c r="C927" s="31"/>
      <c r="D927" s="31"/>
      <c r="E927" s="31"/>
      <c r="F927" s="31"/>
      <c r="G927" s="150"/>
      <c r="H927" s="150"/>
      <c r="I927" s="111"/>
      <c r="J927" s="111"/>
      <c r="K927" s="111"/>
      <c r="L927" s="111"/>
      <c r="M927" s="111"/>
      <c r="N927" s="111"/>
      <c r="O927" s="111"/>
      <c r="P927" s="111"/>
      <c r="Q927" s="111"/>
      <c r="R927" s="111"/>
      <c r="S927" s="111"/>
      <c r="T927" s="111"/>
      <c r="U927" s="111"/>
      <c r="V927" s="111"/>
      <c r="W927" s="111"/>
      <c r="X927" s="111"/>
      <c r="Y927" s="111"/>
      <c r="Z927" s="111"/>
    </row>
    <row r="928" ht="12.75" customHeight="1">
      <c r="A928" s="256"/>
      <c r="B928" s="14"/>
      <c r="C928" s="31"/>
      <c r="D928" s="31"/>
      <c r="E928" s="31"/>
      <c r="F928" s="31"/>
      <c r="G928" s="150"/>
      <c r="H928" s="150"/>
      <c r="I928" s="111"/>
      <c r="J928" s="111"/>
      <c r="K928" s="111"/>
      <c r="L928" s="111"/>
      <c r="M928" s="111"/>
      <c r="N928" s="111"/>
      <c r="O928" s="111"/>
      <c r="P928" s="111"/>
      <c r="Q928" s="111"/>
      <c r="R928" s="111"/>
      <c r="S928" s="111"/>
      <c r="T928" s="111"/>
      <c r="U928" s="111"/>
      <c r="V928" s="111"/>
      <c r="W928" s="111"/>
      <c r="X928" s="111"/>
      <c r="Y928" s="111"/>
      <c r="Z928" s="111"/>
    </row>
    <row r="929" ht="12.75" customHeight="1">
      <c r="A929" s="256"/>
      <c r="B929" s="14"/>
      <c r="C929" s="31"/>
      <c r="D929" s="31"/>
      <c r="E929" s="31"/>
      <c r="F929" s="31"/>
      <c r="G929" s="150"/>
      <c r="H929" s="150"/>
      <c r="I929" s="111"/>
      <c r="J929" s="111"/>
      <c r="K929" s="111"/>
      <c r="L929" s="111"/>
      <c r="M929" s="111"/>
      <c r="N929" s="111"/>
      <c r="O929" s="111"/>
      <c r="P929" s="111"/>
      <c r="Q929" s="111"/>
      <c r="R929" s="111"/>
      <c r="S929" s="111"/>
      <c r="T929" s="111"/>
      <c r="U929" s="111"/>
      <c r="V929" s="111"/>
      <c r="W929" s="111"/>
      <c r="X929" s="111"/>
      <c r="Y929" s="111"/>
      <c r="Z929" s="111"/>
    </row>
    <row r="930" ht="12.75" customHeight="1">
      <c r="A930" s="256"/>
      <c r="B930" s="14"/>
      <c r="C930" s="31"/>
      <c r="D930" s="31"/>
      <c r="E930" s="31"/>
      <c r="F930" s="31"/>
      <c r="G930" s="150"/>
      <c r="H930" s="150"/>
      <c r="I930" s="111"/>
      <c r="J930" s="111"/>
      <c r="K930" s="111"/>
      <c r="L930" s="111"/>
      <c r="M930" s="111"/>
      <c r="N930" s="111"/>
      <c r="O930" s="111"/>
      <c r="P930" s="111"/>
      <c r="Q930" s="111"/>
      <c r="R930" s="111"/>
      <c r="S930" s="111"/>
      <c r="T930" s="111"/>
      <c r="U930" s="111"/>
      <c r="V930" s="111"/>
      <c r="W930" s="111"/>
      <c r="X930" s="111"/>
      <c r="Y930" s="111"/>
      <c r="Z930" s="111"/>
    </row>
    <row r="931" ht="12.75" customHeight="1">
      <c r="A931" s="256"/>
      <c r="B931" s="14"/>
      <c r="C931" s="31"/>
      <c r="D931" s="31"/>
      <c r="E931" s="31"/>
      <c r="F931" s="31"/>
      <c r="G931" s="150"/>
      <c r="H931" s="150"/>
      <c r="I931" s="111"/>
      <c r="J931" s="111"/>
      <c r="K931" s="111"/>
      <c r="L931" s="111"/>
      <c r="M931" s="111"/>
      <c r="N931" s="111"/>
      <c r="O931" s="111"/>
      <c r="P931" s="111"/>
      <c r="Q931" s="111"/>
      <c r="R931" s="111"/>
      <c r="S931" s="111"/>
      <c r="T931" s="111"/>
      <c r="U931" s="111"/>
      <c r="V931" s="111"/>
      <c r="W931" s="111"/>
      <c r="X931" s="111"/>
      <c r="Y931" s="111"/>
      <c r="Z931" s="111"/>
    </row>
    <row r="932" ht="12.75" customHeight="1">
      <c r="A932" s="256"/>
      <c r="B932" s="14"/>
      <c r="C932" s="31"/>
      <c r="D932" s="31"/>
      <c r="E932" s="31"/>
      <c r="F932" s="31"/>
      <c r="G932" s="150"/>
      <c r="H932" s="150"/>
      <c r="I932" s="111"/>
      <c r="J932" s="111"/>
      <c r="K932" s="111"/>
      <c r="L932" s="111"/>
      <c r="M932" s="111"/>
      <c r="N932" s="111"/>
      <c r="O932" s="111"/>
      <c r="P932" s="111"/>
      <c r="Q932" s="111"/>
      <c r="R932" s="111"/>
      <c r="S932" s="111"/>
      <c r="T932" s="111"/>
      <c r="U932" s="111"/>
      <c r="V932" s="111"/>
      <c r="W932" s="111"/>
      <c r="X932" s="111"/>
      <c r="Y932" s="111"/>
      <c r="Z932" s="111"/>
    </row>
    <row r="933" ht="12.75" customHeight="1">
      <c r="A933" s="256"/>
      <c r="B933" s="14"/>
      <c r="C933" s="31"/>
      <c r="D933" s="31"/>
      <c r="E933" s="31"/>
      <c r="F933" s="31"/>
      <c r="G933" s="150"/>
      <c r="H933" s="150"/>
      <c r="I933" s="111"/>
      <c r="J933" s="111"/>
      <c r="K933" s="111"/>
      <c r="L933" s="111"/>
      <c r="M933" s="111"/>
      <c r="N933" s="111"/>
      <c r="O933" s="111"/>
      <c r="P933" s="111"/>
      <c r="Q933" s="111"/>
      <c r="R933" s="111"/>
      <c r="S933" s="111"/>
      <c r="T933" s="111"/>
      <c r="U933" s="111"/>
      <c r="V933" s="111"/>
      <c r="W933" s="111"/>
      <c r="X933" s="111"/>
      <c r="Y933" s="111"/>
      <c r="Z933" s="111"/>
    </row>
    <row r="934" ht="12.75" customHeight="1">
      <c r="A934" s="256"/>
      <c r="B934" s="14"/>
      <c r="C934" s="31"/>
      <c r="D934" s="31"/>
      <c r="E934" s="31"/>
      <c r="F934" s="31"/>
      <c r="G934" s="150"/>
      <c r="H934" s="150"/>
      <c r="I934" s="111"/>
      <c r="J934" s="111"/>
      <c r="K934" s="111"/>
      <c r="L934" s="111"/>
      <c r="M934" s="111"/>
      <c r="N934" s="111"/>
      <c r="O934" s="111"/>
      <c r="P934" s="111"/>
      <c r="Q934" s="111"/>
      <c r="R934" s="111"/>
      <c r="S934" s="111"/>
      <c r="T934" s="111"/>
      <c r="U934" s="111"/>
      <c r="V934" s="111"/>
      <c r="W934" s="111"/>
      <c r="X934" s="111"/>
      <c r="Y934" s="111"/>
      <c r="Z934" s="111"/>
    </row>
    <row r="935" ht="12.75" customHeight="1">
      <c r="A935" s="256"/>
      <c r="B935" s="14"/>
      <c r="C935" s="31"/>
      <c r="D935" s="31"/>
      <c r="E935" s="31"/>
      <c r="F935" s="31"/>
      <c r="G935" s="150"/>
      <c r="H935" s="150"/>
      <c r="I935" s="111"/>
      <c r="J935" s="111"/>
      <c r="K935" s="111"/>
      <c r="L935" s="111"/>
      <c r="M935" s="111"/>
      <c r="N935" s="111"/>
      <c r="O935" s="111"/>
      <c r="P935" s="111"/>
      <c r="Q935" s="111"/>
      <c r="R935" s="111"/>
      <c r="S935" s="111"/>
      <c r="T935" s="111"/>
      <c r="U935" s="111"/>
      <c r="V935" s="111"/>
      <c r="W935" s="111"/>
      <c r="X935" s="111"/>
      <c r="Y935" s="111"/>
      <c r="Z935" s="111"/>
    </row>
    <row r="936" ht="12.75" customHeight="1">
      <c r="A936" s="256"/>
      <c r="B936" s="14"/>
      <c r="C936" s="31"/>
      <c r="D936" s="31"/>
      <c r="E936" s="31"/>
      <c r="F936" s="31"/>
      <c r="G936" s="150"/>
      <c r="H936" s="150"/>
      <c r="I936" s="111"/>
      <c r="J936" s="111"/>
      <c r="K936" s="111"/>
      <c r="L936" s="111"/>
      <c r="M936" s="111"/>
      <c r="N936" s="111"/>
      <c r="O936" s="111"/>
      <c r="P936" s="111"/>
      <c r="Q936" s="111"/>
      <c r="R936" s="111"/>
      <c r="S936" s="111"/>
      <c r="T936" s="111"/>
      <c r="U936" s="111"/>
      <c r="V936" s="111"/>
      <c r="W936" s="111"/>
      <c r="X936" s="111"/>
      <c r="Y936" s="111"/>
      <c r="Z936" s="111"/>
    </row>
    <row r="937" ht="12.75" customHeight="1">
      <c r="A937" s="256"/>
      <c r="B937" s="14"/>
      <c r="C937" s="31"/>
      <c r="D937" s="31"/>
      <c r="E937" s="31"/>
      <c r="F937" s="31"/>
      <c r="G937" s="150"/>
      <c r="H937" s="150"/>
      <c r="I937" s="111"/>
      <c r="J937" s="111"/>
      <c r="K937" s="111"/>
      <c r="L937" s="111"/>
      <c r="M937" s="111"/>
      <c r="N937" s="111"/>
      <c r="O937" s="111"/>
      <c r="P937" s="111"/>
      <c r="Q937" s="111"/>
      <c r="R937" s="111"/>
      <c r="S937" s="111"/>
      <c r="T937" s="111"/>
      <c r="U937" s="111"/>
      <c r="V937" s="111"/>
      <c r="W937" s="111"/>
      <c r="X937" s="111"/>
      <c r="Y937" s="111"/>
      <c r="Z937" s="111"/>
    </row>
    <row r="938" ht="12.75" customHeight="1">
      <c r="A938" s="256"/>
      <c r="B938" s="14"/>
      <c r="C938" s="31"/>
      <c r="D938" s="31"/>
      <c r="E938" s="31"/>
      <c r="F938" s="31"/>
      <c r="G938" s="150"/>
      <c r="H938" s="150"/>
      <c r="I938" s="111"/>
      <c r="J938" s="111"/>
      <c r="K938" s="111"/>
      <c r="L938" s="111"/>
      <c r="M938" s="111"/>
      <c r="N938" s="111"/>
      <c r="O938" s="111"/>
      <c r="P938" s="111"/>
      <c r="Q938" s="111"/>
      <c r="R938" s="111"/>
      <c r="S938" s="111"/>
      <c r="T938" s="111"/>
      <c r="U938" s="111"/>
      <c r="V938" s="111"/>
      <c r="W938" s="111"/>
      <c r="X938" s="111"/>
      <c r="Y938" s="111"/>
      <c r="Z938" s="111"/>
    </row>
    <row r="939" ht="12.75" customHeight="1">
      <c r="A939" s="256"/>
      <c r="B939" s="14"/>
      <c r="C939" s="31"/>
      <c r="D939" s="31"/>
      <c r="E939" s="31"/>
      <c r="F939" s="31"/>
      <c r="G939" s="150"/>
      <c r="H939" s="150"/>
      <c r="I939" s="111"/>
      <c r="J939" s="111"/>
      <c r="K939" s="111"/>
      <c r="L939" s="111"/>
      <c r="M939" s="111"/>
      <c r="N939" s="111"/>
      <c r="O939" s="111"/>
      <c r="P939" s="111"/>
      <c r="Q939" s="111"/>
      <c r="R939" s="111"/>
      <c r="S939" s="111"/>
      <c r="T939" s="111"/>
      <c r="U939" s="111"/>
      <c r="V939" s="111"/>
      <c r="W939" s="111"/>
      <c r="X939" s="111"/>
      <c r="Y939" s="111"/>
      <c r="Z939" s="111"/>
    </row>
    <row r="940" ht="12.75" customHeight="1">
      <c r="A940" s="256"/>
      <c r="B940" s="14"/>
      <c r="C940" s="31"/>
      <c r="D940" s="31"/>
      <c r="E940" s="31"/>
      <c r="F940" s="31"/>
      <c r="G940" s="150"/>
      <c r="H940" s="150"/>
      <c r="I940" s="111"/>
      <c r="J940" s="111"/>
      <c r="K940" s="111"/>
      <c r="L940" s="111"/>
      <c r="M940" s="111"/>
      <c r="N940" s="111"/>
      <c r="O940" s="111"/>
      <c r="P940" s="111"/>
      <c r="Q940" s="111"/>
      <c r="R940" s="111"/>
      <c r="S940" s="111"/>
      <c r="T940" s="111"/>
      <c r="U940" s="111"/>
      <c r="V940" s="111"/>
      <c r="W940" s="111"/>
      <c r="X940" s="111"/>
      <c r="Y940" s="111"/>
      <c r="Z940" s="111"/>
    </row>
    <row r="941" ht="12.75" customHeight="1">
      <c r="A941" s="256"/>
      <c r="B941" s="14"/>
      <c r="C941" s="31"/>
      <c r="D941" s="31"/>
      <c r="E941" s="31"/>
      <c r="F941" s="31"/>
      <c r="G941" s="150"/>
      <c r="H941" s="150"/>
      <c r="I941" s="111"/>
      <c r="J941" s="111"/>
      <c r="K941" s="111"/>
      <c r="L941" s="111"/>
      <c r="M941" s="111"/>
      <c r="N941" s="111"/>
      <c r="O941" s="111"/>
      <c r="P941" s="111"/>
      <c r="Q941" s="111"/>
      <c r="R941" s="111"/>
      <c r="S941" s="111"/>
      <c r="T941" s="111"/>
      <c r="U941" s="111"/>
      <c r="V941" s="111"/>
      <c r="W941" s="111"/>
      <c r="X941" s="111"/>
      <c r="Y941" s="111"/>
      <c r="Z941" s="111"/>
    </row>
    <row r="942" ht="12.75" customHeight="1">
      <c r="A942" s="256"/>
      <c r="B942" s="14"/>
      <c r="C942" s="31"/>
      <c r="D942" s="31"/>
      <c r="E942" s="31"/>
      <c r="F942" s="31"/>
      <c r="G942" s="150"/>
      <c r="H942" s="150"/>
      <c r="I942" s="111"/>
      <c r="J942" s="111"/>
      <c r="K942" s="111"/>
      <c r="L942" s="111"/>
      <c r="M942" s="111"/>
      <c r="N942" s="111"/>
      <c r="O942" s="111"/>
      <c r="P942" s="111"/>
      <c r="Q942" s="111"/>
      <c r="R942" s="111"/>
      <c r="S942" s="111"/>
      <c r="T942" s="111"/>
      <c r="U942" s="111"/>
      <c r="V942" s="111"/>
      <c r="W942" s="111"/>
      <c r="X942" s="111"/>
      <c r="Y942" s="111"/>
      <c r="Z942" s="111"/>
    </row>
    <row r="943" ht="12.75" customHeight="1">
      <c r="A943" s="256"/>
      <c r="B943" s="14"/>
      <c r="C943" s="31"/>
      <c r="D943" s="31"/>
      <c r="E943" s="31"/>
      <c r="F943" s="31"/>
      <c r="G943" s="150"/>
      <c r="H943" s="150"/>
      <c r="I943" s="111"/>
      <c r="J943" s="111"/>
      <c r="K943" s="111"/>
      <c r="L943" s="111"/>
      <c r="M943" s="111"/>
      <c r="N943" s="111"/>
      <c r="O943" s="111"/>
      <c r="P943" s="111"/>
      <c r="Q943" s="111"/>
      <c r="R943" s="111"/>
      <c r="S943" s="111"/>
      <c r="T943" s="111"/>
      <c r="U943" s="111"/>
      <c r="V943" s="111"/>
      <c r="W943" s="111"/>
      <c r="X943" s="111"/>
      <c r="Y943" s="111"/>
      <c r="Z943" s="111"/>
    </row>
    <row r="944" ht="12.75" customHeight="1">
      <c r="A944" s="256"/>
      <c r="B944" s="14"/>
      <c r="C944" s="31"/>
      <c r="D944" s="31"/>
      <c r="E944" s="31"/>
      <c r="F944" s="31"/>
      <c r="G944" s="150"/>
      <c r="H944" s="150"/>
      <c r="I944" s="111"/>
      <c r="J944" s="111"/>
      <c r="K944" s="111"/>
      <c r="L944" s="111"/>
      <c r="M944" s="111"/>
      <c r="N944" s="111"/>
      <c r="O944" s="111"/>
      <c r="P944" s="111"/>
      <c r="Q944" s="111"/>
      <c r="R944" s="111"/>
      <c r="S944" s="111"/>
      <c r="T944" s="111"/>
      <c r="U944" s="111"/>
      <c r="V944" s="111"/>
      <c r="W944" s="111"/>
      <c r="X944" s="111"/>
      <c r="Y944" s="111"/>
      <c r="Z944" s="111"/>
    </row>
    <row r="945" ht="12.75" customHeight="1">
      <c r="A945" s="256"/>
      <c r="B945" s="14"/>
      <c r="C945" s="31"/>
      <c r="D945" s="31"/>
      <c r="E945" s="31"/>
      <c r="F945" s="31"/>
      <c r="G945" s="150"/>
      <c r="H945" s="150"/>
      <c r="I945" s="111"/>
      <c r="J945" s="111"/>
      <c r="K945" s="111"/>
      <c r="L945" s="111"/>
      <c r="M945" s="111"/>
      <c r="N945" s="111"/>
      <c r="O945" s="111"/>
      <c r="P945" s="111"/>
      <c r="Q945" s="111"/>
      <c r="R945" s="111"/>
      <c r="S945" s="111"/>
      <c r="T945" s="111"/>
      <c r="U945" s="111"/>
      <c r="V945" s="111"/>
      <c r="W945" s="111"/>
      <c r="X945" s="111"/>
      <c r="Y945" s="111"/>
      <c r="Z945" s="111"/>
    </row>
    <row r="946" ht="12.75" customHeight="1">
      <c r="A946" s="256"/>
      <c r="B946" s="14"/>
      <c r="C946" s="31"/>
      <c r="D946" s="31"/>
      <c r="E946" s="31"/>
      <c r="F946" s="31"/>
      <c r="G946" s="150"/>
      <c r="H946" s="150"/>
      <c r="I946" s="111"/>
      <c r="J946" s="111"/>
      <c r="K946" s="111"/>
      <c r="L946" s="111"/>
      <c r="M946" s="111"/>
      <c r="N946" s="111"/>
      <c r="O946" s="111"/>
      <c r="P946" s="111"/>
      <c r="Q946" s="111"/>
      <c r="R946" s="111"/>
      <c r="S946" s="111"/>
      <c r="T946" s="111"/>
      <c r="U946" s="111"/>
      <c r="V946" s="111"/>
      <c r="W946" s="111"/>
      <c r="X946" s="111"/>
      <c r="Y946" s="111"/>
      <c r="Z946" s="111"/>
    </row>
    <row r="947" ht="12.75" customHeight="1">
      <c r="A947" s="256"/>
      <c r="B947" s="14"/>
      <c r="C947" s="31"/>
      <c r="D947" s="31"/>
      <c r="E947" s="31"/>
      <c r="F947" s="31"/>
      <c r="G947" s="150"/>
      <c r="H947" s="150"/>
      <c r="I947" s="111"/>
      <c r="J947" s="111"/>
      <c r="K947" s="111"/>
      <c r="L947" s="111"/>
      <c r="M947" s="111"/>
      <c r="N947" s="111"/>
      <c r="O947" s="111"/>
      <c r="P947" s="111"/>
      <c r="Q947" s="111"/>
      <c r="R947" s="111"/>
      <c r="S947" s="111"/>
      <c r="T947" s="111"/>
      <c r="U947" s="111"/>
      <c r="V947" s="111"/>
      <c r="W947" s="111"/>
      <c r="X947" s="111"/>
      <c r="Y947" s="111"/>
      <c r="Z947" s="111"/>
    </row>
    <row r="948" ht="12.75" customHeight="1">
      <c r="A948" s="256"/>
      <c r="B948" s="14"/>
      <c r="C948" s="31"/>
      <c r="D948" s="31"/>
      <c r="E948" s="31"/>
      <c r="F948" s="31"/>
      <c r="G948" s="150"/>
      <c r="H948" s="150"/>
      <c r="I948" s="111"/>
      <c r="J948" s="111"/>
      <c r="K948" s="111"/>
      <c r="L948" s="111"/>
      <c r="M948" s="111"/>
      <c r="N948" s="111"/>
      <c r="O948" s="111"/>
      <c r="P948" s="111"/>
      <c r="Q948" s="111"/>
      <c r="R948" s="111"/>
      <c r="S948" s="111"/>
      <c r="T948" s="111"/>
      <c r="U948" s="111"/>
      <c r="V948" s="111"/>
      <c r="W948" s="111"/>
      <c r="X948" s="111"/>
      <c r="Y948" s="111"/>
      <c r="Z948" s="111"/>
    </row>
    <row r="949" ht="12.75" customHeight="1">
      <c r="A949" s="256"/>
      <c r="B949" s="14"/>
      <c r="C949" s="31"/>
      <c r="D949" s="31"/>
      <c r="E949" s="31"/>
      <c r="F949" s="31"/>
      <c r="G949" s="150"/>
      <c r="H949" s="150"/>
      <c r="I949" s="111"/>
      <c r="J949" s="111"/>
      <c r="K949" s="111"/>
      <c r="L949" s="111"/>
      <c r="M949" s="111"/>
      <c r="N949" s="111"/>
      <c r="O949" s="111"/>
      <c r="P949" s="111"/>
      <c r="Q949" s="111"/>
      <c r="R949" s="111"/>
      <c r="S949" s="111"/>
      <c r="T949" s="111"/>
      <c r="U949" s="111"/>
      <c r="V949" s="111"/>
      <c r="W949" s="111"/>
      <c r="X949" s="111"/>
      <c r="Y949" s="111"/>
      <c r="Z949" s="111"/>
    </row>
    <row r="950" ht="12.75" customHeight="1">
      <c r="A950" s="256"/>
      <c r="B950" s="14"/>
      <c r="C950" s="31"/>
      <c r="D950" s="31"/>
      <c r="E950" s="31"/>
      <c r="F950" s="31"/>
      <c r="G950" s="150"/>
      <c r="H950" s="150"/>
      <c r="I950" s="111"/>
      <c r="J950" s="111"/>
      <c r="K950" s="111"/>
      <c r="L950" s="111"/>
      <c r="M950" s="111"/>
      <c r="N950" s="111"/>
      <c r="O950" s="111"/>
      <c r="P950" s="111"/>
      <c r="Q950" s="111"/>
      <c r="R950" s="111"/>
      <c r="S950" s="111"/>
      <c r="T950" s="111"/>
      <c r="U950" s="111"/>
      <c r="V950" s="111"/>
      <c r="W950" s="111"/>
      <c r="X950" s="111"/>
      <c r="Y950" s="111"/>
      <c r="Z950" s="111"/>
    </row>
    <row r="951" ht="12.75" customHeight="1">
      <c r="A951" s="256"/>
      <c r="B951" s="14"/>
      <c r="C951" s="31"/>
      <c r="D951" s="31"/>
      <c r="E951" s="31"/>
      <c r="F951" s="31"/>
      <c r="G951" s="150"/>
      <c r="H951" s="150"/>
      <c r="I951" s="111"/>
      <c r="J951" s="111"/>
      <c r="K951" s="111"/>
      <c r="L951" s="111"/>
      <c r="M951" s="111"/>
      <c r="N951" s="111"/>
      <c r="O951" s="111"/>
      <c r="P951" s="111"/>
      <c r="Q951" s="111"/>
      <c r="R951" s="111"/>
      <c r="S951" s="111"/>
      <c r="T951" s="111"/>
      <c r="U951" s="111"/>
      <c r="V951" s="111"/>
      <c r="W951" s="111"/>
      <c r="X951" s="111"/>
      <c r="Y951" s="111"/>
      <c r="Z951" s="111"/>
    </row>
    <row r="952" ht="12.75" customHeight="1">
      <c r="A952" s="256"/>
      <c r="B952" s="14"/>
      <c r="C952" s="31"/>
      <c r="D952" s="31"/>
      <c r="E952" s="31"/>
      <c r="F952" s="31"/>
      <c r="G952" s="150"/>
      <c r="H952" s="150"/>
      <c r="I952" s="111"/>
      <c r="J952" s="111"/>
      <c r="K952" s="111"/>
      <c r="L952" s="111"/>
      <c r="M952" s="111"/>
      <c r="N952" s="111"/>
      <c r="O952" s="111"/>
      <c r="P952" s="111"/>
      <c r="Q952" s="111"/>
      <c r="R952" s="111"/>
      <c r="S952" s="111"/>
      <c r="T952" s="111"/>
      <c r="U952" s="111"/>
      <c r="V952" s="111"/>
      <c r="W952" s="111"/>
      <c r="X952" s="111"/>
      <c r="Y952" s="111"/>
      <c r="Z952" s="111"/>
    </row>
    <row r="953" ht="12.75" customHeight="1">
      <c r="A953" s="256"/>
      <c r="B953" s="14"/>
      <c r="C953" s="31"/>
      <c r="D953" s="31"/>
      <c r="E953" s="31"/>
      <c r="F953" s="31"/>
      <c r="G953" s="150"/>
      <c r="H953" s="150"/>
      <c r="I953" s="111"/>
      <c r="J953" s="111"/>
      <c r="K953" s="111"/>
      <c r="L953" s="111"/>
      <c r="M953" s="111"/>
      <c r="N953" s="111"/>
      <c r="O953" s="111"/>
      <c r="P953" s="111"/>
      <c r="Q953" s="111"/>
      <c r="R953" s="111"/>
      <c r="S953" s="111"/>
      <c r="T953" s="111"/>
      <c r="U953" s="111"/>
      <c r="V953" s="111"/>
      <c r="W953" s="111"/>
      <c r="X953" s="111"/>
      <c r="Y953" s="111"/>
      <c r="Z953" s="111"/>
    </row>
    <row r="954" ht="12.75" customHeight="1">
      <c r="A954" s="256"/>
      <c r="B954" s="14"/>
      <c r="C954" s="31"/>
      <c r="D954" s="31"/>
      <c r="E954" s="31"/>
      <c r="F954" s="31"/>
      <c r="G954" s="150"/>
      <c r="H954" s="150"/>
      <c r="I954" s="111"/>
      <c r="J954" s="111"/>
      <c r="K954" s="111"/>
      <c r="L954" s="111"/>
      <c r="M954" s="111"/>
      <c r="N954" s="111"/>
      <c r="O954" s="111"/>
      <c r="P954" s="111"/>
      <c r="Q954" s="111"/>
      <c r="R954" s="111"/>
      <c r="S954" s="111"/>
      <c r="T954" s="111"/>
      <c r="U954" s="111"/>
      <c r="V954" s="111"/>
      <c r="W954" s="111"/>
      <c r="X954" s="111"/>
      <c r="Y954" s="111"/>
      <c r="Z954" s="111"/>
    </row>
    <row r="955" ht="12.75" customHeight="1">
      <c r="A955" s="256"/>
      <c r="B955" s="14"/>
      <c r="C955" s="31"/>
      <c r="D955" s="31"/>
      <c r="E955" s="31"/>
      <c r="F955" s="31"/>
      <c r="G955" s="150"/>
      <c r="H955" s="150"/>
      <c r="I955" s="111"/>
      <c r="J955" s="111"/>
      <c r="K955" s="111"/>
      <c r="L955" s="111"/>
      <c r="M955" s="111"/>
      <c r="N955" s="111"/>
      <c r="O955" s="111"/>
      <c r="P955" s="111"/>
      <c r="Q955" s="111"/>
      <c r="R955" s="111"/>
      <c r="S955" s="111"/>
      <c r="T955" s="111"/>
      <c r="U955" s="111"/>
      <c r="V955" s="111"/>
      <c r="W955" s="111"/>
      <c r="X955" s="111"/>
      <c r="Y955" s="111"/>
      <c r="Z955" s="111"/>
    </row>
    <row r="956" ht="12.75" customHeight="1">
      <c r="A956" s="256"/>
      <c r="B956" s="14"/>
      <c r="C956" s="31"/>
      <c r="D956" s="31"/>
      <c r="E956" s="31"/>
      <c r="F956" s="31"/>
      <c r="G956" s="150"/>
      <c r="H956" s="150"/>
      <c r="I956" s="111"/>
      <c r="J956" s="111"/>
      <c r="K956" s="111"/>
      <c r="L956" s="111"/>
      <c r="M956" s="111"/>
      <c r="N956" s="111"/>
      <c r="O956" s="111"/>
      <c r="P956" s="111"/>
      <c r="Q956" s="111"/>
      <c r="R956" s="111"/>
      <c r="S956" s="111"/>
      <c r="T956" s="111"/>
      <c r="U956" s="111"/>
      <c r="V956" s="111"/>
      <c r="W956" s="111"/>
      <c r="X956" s="111"/>
      <c r="Y956" s="111"/>
      <c r="Z956" s="111"/>
    </row>
    <row r="957" ht="12.75" customHeight="1">
      <c r="A957" s="256"/>
      <c r="B957" s="14"/>
      <c r="C957" s="31"/>
      <c r="D957" s="31"/>
      <c r="E957" s="31"/>
      <c r="F957" s="31"/>
      <c r="G957" s="150"/>
      <c r="H957" s="150"/>
      <c r="I957" s="111"/>
      <c r="J957" s="111"/>
      <c r="K957" s="111"/>
      <c r="L957" s="111"/>
      <c r="M957" s="111"/>
      <c r="N957" s="111"/>
      <c r="O957" s="111"/>
      <c r="P957" s="111"/>
      <c r="Q957" s="111"/>
      <c r="R957" s="111"/>
      <c r="S957" s="111"/>
      <c r="T957" s="111"/>
      <c r="U957" s="111"/>
      <c r="V957" s="111"/>
      <c r="W957" s="111"/>
      <c r="X957" s="111"/>
      <c r="Y957" s="111"/>
      <c r="Z957" s="111"/>
    </row>
    <row r="958" ht="12.75" customHeight="1">
      <c r="A958" s="256"/>
      <c r="B958" s="14"/>
      <c r="C958" s="31"/>
      <c r="D958" s="31"/>
      <c r="E958" s="31"/>
      <c r="F958" s="31"/>
      <c r="G958" s="150"/>
      <c r="H958" s="150"/>
      <c r="I958" s="111"/>
      <c r="J958" s="111"/>
      <c r="K958" s="111"/>
      <c r="L958" s="111"/>
      <c r="M958" s="111"/>
      <c r="N958" s="111"/>
      <c r="O958" s="111"/>
      <c r="P958" s="111"/>
      <c r="Q958" s="111"/>
      <c r="R958" s="111"/>
      <c r="S958" s="111"/>
      <c r="T958" s="111"/>
      <c r="U958" s="111"/>
      <c r="V958" s="111"/>
      <c r="W958" s="111"/>
      <c r="X958" s="111"/>
      <c r="Y958" s="111"/>
      <c r="Z958" s="111"/>
    </row>
    <row r="959" ht="12.75" customHeight="1">
      <c r="A959" s="256"/>
      <c r="B959" s="14"/>
      <c r="C959" s="31"/>
      <c r="D959" s="31"/>
      <c r="E959" s="31"/>
      <c r="F959" s="31"/>
      <c r="G959" s="150"/>
      <c r="H959" s="150"/>
      <c r="I959" s="111"/>
      <c r="J959" s="111"/>
      <c r="K959" s="111"/>
      <c r="L959" s="111"/>
      <c r="M959" s="111"/>
      <c r="N959" s="111"/>
      <c r="O959" s="111"/>
      <c r="P959" s="111"/>
      <c r="Q959" s="111"/>
      <c r="R959" s="111"/>
      <c r="S959" s="111"/>
      <c r="T959" s="111"/>
      <c r="U959" s="111"/>
      <c r="V959" s="111"/>
      <c r="W959" s="111"/>
      <c r="X959" s="111"/>
      <c r="Y959" s="111"/>
      <c r="Z959" s="111"/>
    </row>
    <row r="960" ht="12.75" customHeight="1">
      <c r="A960" s="256"/>
      <c r="B960" s="14"/>
      <c r="C960" s="31"/>
      <c r="D960" s="31"/>
      <c r="E960" s="31"/>
      <c r="F960" s="31"/>
      <c r="G960" s="150"/>
      <c r="H960" s="150"/>
      <c r="I960" s="111"/>
      <c r="J960" s="111"/>
      <c r="K960" s="111"/>
      <c r="L960" s="111"/>
      <c r="M960" s="111"/>
      <c r="N960" s="111"/>
      <c r="O960" s="111"/>
      <c r="P960" s="111"/>
      <c r="Q960" s="111"/>
      <c r="R960" s="111"/>
      <c r="S960" s="111"/>
      <c r="T960" s="111"/>
      <c r="U960" s="111"/>
      <c r="V960" s="111"/>
      <c r="W960" s="111"/>
      <c r="X960" s="111"/>
      <c r="Y960" s="111"/>
      <c r="Z960" s="111"/>
    </row>
    <row r="961" ht="12.75" customHeight="1">
      <c r="A961" s="256"/>
      <c r="B961" s="14"/>
      <c r="C961" s="31"/>
      <c r="D961" s="31"/>
      <c r="E961" s="31"/>
      <c r="F961" s="31"/>
      <c r="G961" s="150"/>
      <c r="H961" s="150"/>
      <c r="I961" s="111"/>
      <c r="J961" s="111"/>
      <c r="K961" s="111"/>
      <c r="L961" s="111"/>
      <c r="M961" s="111"/>
      <c r="N961" s="111"/>
      <c r="O961" s="111"/>
      <c r="P961" s="111"/>
      <c r="Q961" s="111"/>
      <c r="R961" s="111"/>
      <c r="S961" s="111"/>
      <c r="T961" s="111"/>
      <c r="U961" s="111"/>
      <c r="V961" s="111"/>
      <c r="W961" s="111"/>
      <c r="X961" s="111"/>
      <c r="Y961" s="111"/>
      <c r="Z961" s="111"/>
    </row>
    <row r="962" ht="12.75" customHeight="1">
      <c r="A962" s="256"/>
      <c r="B962" s="14"/>
      <c r="C962" s="31"/>
      <c r="D962" s="31"/>
      <c r="E962" s="31"/>
      <c r="F962" s="31"/>
      <c r="G962" s="150"/>
      <c r="H962" s="150"/>
      <c r="I962" s="111"/>
      <c r="J962" s="111"/>
      <c r="K962" s="111"/>
      <c r="L962" s="111"/>
      <c r="M962" s="111"/>
      <c r="N962" s="111"/>
      <c r="O962" s="111"/>
      <c r="P962" s="111"/>
      <c r="Q962" s="111"/>
      <c r="R962" s="111"/>
      <c r="S962" s="111"/>
      <c r="T962" s="111"/>
      <c r="U962" s="111"/>
      <c r="V962" s="111"/>
      <c r="W962" s="111"/>
      <c r="X962" s="111"/>
      <c r="Y962" s="111"/>
      <c r="Z962" s="111"/>
    </row>
    <row r="963" ht="12.75" customHeight="1">
      <c r="A963" s="256"/>
      <c r="B963" s="14"/>
      <c r="C963" s="31"/>
      <c r="D963" s="31"/>
      <c r="E963" s="31"/>
      <c r="F963" s="31"/>
      <c r="G963" s="150"/>
      <c r="H963" s="150"/>
      <c r="I963" s="111"/>
      <c r="J963" s="111"/>
      <c r="K963" s="111"/>
      <c r="L963" s="111"/>
      <c r="M963" s="111"/>
      <c r="N963" s="111"/>
      <c r="O963" s="111"/>
      <c r="P963" s="111"/>
      <c r="Q963" s="111"/>
      <c r="R963" s="111"/>
      <c r="S963" s="111"/>
      <c r="T963" s="111"/>
      <c r="U963" s="111"/>
      <c r="V963" s="111"/>
      <c r="W963" s="111"/>
      <c r="X963" s="111"/>
      <c r="Y963" s="111"/>
      <c r="Z963" s="111"/>
    </row>
    <row r="964" ht="12.75" customHeight="1">
      <c r="A964" s="256"/>
      <c r="B964" s="14"/>
      <c r="C964" s="31"/>
      <c r="D964" s="31"/>
      <c r="E964" s="31"/>
      <c r="F964" s="31"/>
      <c r="G964" s="150"/>
      <c r="H964" s="150"/>
      <c r="I964" s="111"/>
      <c r="J964" s="111"/>
      <c r="K964" s="111"/>
      <c r="L964" s="111"/>
      <c r="M964" s="111"/>
      <c r="N964" s="111"/>
      <c r="O964" s="111"/>
      <c r="P964" s="111"/>
      <c r="Q964" s="111"/>
      <c r="R964" s="111"/>
      <c r="S964" s="111"/>
      <c r="T964" s="111"/>
      <c r="U964" s="111"/>
      <c r="V964" s="111"/>
      <c r="W964" s="111"/>
      <c r="X964" s="111"/>
      <c r="Y964" s="111"/>
      <c r="Z964" s="111"/>
    </row>
    <row r="965" ht="12.75" customHeight="1">
      <c r="A965" s="256"/>
      <c r="B965" s="14"/>
      <c r="C965" s="31"/>
      <c r="D965" s="31"/>
      <c r="E965" s="31"/>
      <c r="F965" s="31"/>
      <c r="G965" s="150"/>
      <c r="H965" s="150"/>
      <c r="I965" s="111"/>
      <c r="J965" s="111"/>
      <c r="K965" s="111"/>
      <c r="L965" s="111"/>
      <c r="M965" s="111"/>
      <c r="N965" s="111"/>
      <c r="O965" s="111"/>
      <c r="P965" s="111"/>
      <c r="Q965" s="111"/>
      <c r="R965" s="111"/>
      <c r="S965" s="111"/>
      <c r="T965" s="111"/>
      <c r="U965" s="111"/>
      <c r="V965" s="111"/>
      <c r="W965" s="111"/>
      <c r="X965" s="111"/>
      <c r="Y965" s="111"/>
      <c r="Z965" s="111"/>
    </row>
    <row r="966" ht="12.75" customHeight="1">
      <c r="A966" s="256"/>
      <c r="B966" s="14"/>
      <c r="C966" s="31"/>
      <c r="D966" s="31"/>
      <c r="E966" s="31"/>
      <c r="F966" s="31"/>
      <c r="G966" s="150"/>
      <c r="H966" s="150"/>
      <c r="I966" s="111"/>
      <c r="J966" s="111"/>
      <c r="K966" s="111"/>
      <c r="L966" s="111"/>
      <c r="M966" s="111"/>
      <c r="N966" s="111"/>
      <c r="O966" s="111"/>
      <c r="P966" s="111"/>
      <c r="Q966" s="111"/>
      <c r="R966" s="111"/>
      <c r="S966" s="111"/>
      <c r="T966" s="111"/>
      <c r="U966" s="111"/>
      <c r="V966" s="111"/>
      <c r="W966" s="111"/>
      <c r="X966" s="111"/>
      <c r="Y966" s="111"/>
      <c r="Z966" s="111"/>
    </row>
    <row r="967" ht="12.75" customHeight="1">
      <c r="A967" s="256"/>
      <c r="B967" s="14"/>
      <c r="C967" s="31"/>
      <c r="D967" s="31"/>
      <c r="E967" s="31"/>
      <c r="F967" s="31"/>
      <c r="G967" s="150"/>
      <c r="H967" s="150"/>
      <c r="I967" s="111"/>
      <c r="J967" s="111"/>
      <c r="K967" s="111"/>
      <c r="L967" s="111"/>
      <c r="M967" s="111"/>
      <c r="N967" s="111"/>
      <c r="O967" s="111"/>
      <c r="P967" s="111"/>
      <c r="Q967" s="111"/>
      <c r="R967" s="111"/>
      <c r="S967" s="111"/>
      <c r="T967" s="111"/>
      <c r="U967" s="111"/>
      <c r="V967" s="111"/>
      <c r="W967" s="111"/>
      <c r="X967" s="111"/>
      <c r="Y967" s="111"/>
      <c r="Z967" s="111"/>
    </row>
    <row r="968" ht="12.75" customHeight="1">
      <c r="A968" s="256"/>
      <c r="B968" s="14"/>
      <c r="C968" s="31"/>
      <c r="D968" s="31"/>
      <c r="E968" s="31"/>
      <c r="F968" s="31"/>
      <c r="G968" s="150"/>
      <c r="H968" s="150"/>
      <c r="I968" s="111"/>
      <c r="J968" s="111"/>
      <c r="K968" s="111"/>
      <c r="L968" s="111"/>
      <c r="M968" s="111"/>
      <c r="N968" s="111"/>
      <c r="O968" s="111"/>
      <c r="P968" s="111"/>
      <c r="Q968" s="111"/>
      <c r="R968" s="111"/>
      <c r="S968" s="111"/>
      <c r="T968" s="111"/>
      <c r="U968" s="111"/>
      <c r="V968" s="111"/>
      <c r="W968" s="111"/>
      <c r="X968" s="111"/>
      <c r="Y968" s="111"/>
      <c r="Z968" s="111"/>
    </row>
    <row r="969" ht="12.75" customHeight="1">
      <c r="A969" s="256"/>
      <c r="B969" s="14"/>
      <c r="C969" s="31"/>
      <c r="D969" s="31"/>
      <c r="E969" s="31"/>
      <c r="F969" s="31"/>
      <c r="G969" s="150"/>
      <c r="H969" s="150"/>
      <c r="I969" s="111"/>
      <c r="J969" s="111"/>
      <c r="K969" s="111"/>
      <c r="L969" s="111"/>
      <c r="M969" s="111"/>
      <c r="N969" s="111"/>
      <c r="O969" s="111"/>
      <c r="P969" s="111"/>
      <c r="Q969" s="111"/>
      <c r="R969" s="111"/>
      <c r="S969" s="111"/>
      <c r="T969" s="111"/>
      <c r="U969" s="111"/>
      <c r="V969" s="111"/>
      <c r="W969" s="111"/>
      <c r="X969" s="111"/>
      <c r="Y969" s="111"/>
      <c r="Z969" s="111"/>
    </row>
    <row r="970" ht="12.75" customHeight="1">
      <c r="A970" s="256"/>
      <c r="B970" s="14"/>
      <c r="C970" s="31"/>
      <c r="D970" s="31"/>
      <c r="E970" s="31"/>
      <c r="F970" s="31"/>
      <c r="G970" s="150"/>
      <c r="H970" s="150"/>
      <c r="I970" s="111"/>
      <c r="J970" s="111"/>
      <c r="K970" s="111"/>
      <c r="L970" s="111"/>
      <c r="M970" s="111"/>
      <c r="N970" s="111"/>
      <c r="O970" s="111"/>
      <c r="P970" s="111"/>
      <c r="Q970" s="111"/>
      <c r="R970" s="111"/>
      <c r="S970" s="111"/>
      <c r="T970" s="111"/>
      <c r="U970" s="111"/>
      <c r="V970" s="111"/>
      <c r="W970" s="111"/>
      <c r="X970" s="111"/>
      <c r="Y970" s="111"/>
      <c r="Z970" s="111"/>
    </row>
    <row r="971" ht="12.75" customHeight="1">
      <c r="A971" s="256"/>
      <c r="B971" s="14"/>
      <c r="C971" s="31"/>
      <c r="D971" s="31"/>
      <c r="E971" s="31"/>
      <c r="F971" s="31"/>
      <c r="G971" s="150"/>
      <c r="H971" s="150"/>
      <c r="I971" s="111"/>
      <c r="J971" s="111"/>
      <c r="K971" s="111"/>
      <c r="L971" s="111"/>
      <c r="M971" s="111"/>
      <c r="N971" s="111"/>
      <c r="O971" s="111"/>
      <c r="P971" s="111"/>
      <c r="Q971" s="111"/>
      <c r="R971" s="111"/>
      <c r="S971" s="111"/>
      <c r="T971" s="111"/>
      <c r="U971" s="111"/>
      <c r="V971" s="111"/>
      <c r="W971" s="111"/>
      <c r="X971" s="111"/>
      <c r="Y971" s="111"/>
      <c r="Z971" s="111"/>
    </row>
    <row r="972" ht="12.75" customHeight="1">
      <c r="A972" s="256"/>
      <c r="B972" s="14"/>
      <c r="C972" s="31"/>
      <c r="D972" s="31"/>
      <c r="E972" s="31"/>
      <c r="F972" s="31"/>
      <c r="G972" s="150"/>
      <c r="H972" s="150"/>
      <c r="I972" s="111"/>
      <c r="J972" s="111"/>
      <c r="K972" s="111"/>
      <c r="L972" s="111"/>
      <c r="M972" s="111"/>
      <c r="N972" s="111"/>
      <c r="O972" s="111"/>
      <c r="P972" s="111"/>
      <c r="Q972" s="111"/>
      <c r="R972" s="111"/>
      <c r="S972" s="111"/>
      <c r="T972" s="111"/>
      <c r="U972" s="111"/>
      <c r="V972" s="111"/>
      <c r="W972" s="111"/>
      <c r="X972" s="111"/>
      <c r="Y972" s="111"/>
      <c r="Z972" s="111"/>
    </row>
    <row r="973" ht="12.75" customHeight="1">
      <c r="A973" s="256"/>
      <c r="B973" s="14"/>
      <c r="C973" s="31"/>
      <c r="D973" s="31"/>
      <c r="E973" s="31"/>
      <c r="F973" s="31"/>
      <c r="G973" s="150"/>
      <c r="H973" s="150"/>
      <c r="I973" s="111"/>
      <c r="J973" s="111"/>
      <c r="K973" s="111"/>
      <c r="L973" s="111"/>
      <c r="M973" s="111"/>
      <c r="N973" s="111"/>
      <c r="O973" s="111"/>
      <c r="P973" s="111"/>
      <c r="Q973" s="111"/>
      <c r="R973" s="111"/>
      <c r="S973" s="111"/>
      <c r="T973" s="111"/>
      <c r="U973" s="111"/>
      <c r="V973" s="111"/>
      <c r="W973" s="111"/>
      <c r="X973" s="111"/>
      <c r="Y973" s="111"/>
      <c r="Z973" s="111"/>
    </row>
    <row r="974" ht="12.75" customHeight="1">
      <c r="A974" s="256"/>
      <c r="B974" s="14"/>
      <c r="C974" s="31"/>
      <c r="D974" s="31"/>
      <c r="E974" s="31"/>
      <c r="F974" s="31"/>
      <c r="G974" s="150"/>
      <c r="H974" s="150"/>
      <c r="I974" s="111"/>
      <c r="J974" s="111"/>
      <c r="K974" s="111"/>
      <c r="L974" s="111"/>
      <c r="M974" s="111"/>
      <c r="N974" s="111"/>
      <c r="O974" s="111"/>
      <c r="P974" s="111"/>
      <c r="Q974" s="111"/>
      <c r="R974" s="111"/>
      <c r="S974" s="111"/>
      <c r="T974" s="111"/>
      <c r="U974" s="111"/>
      <c r="V974" s="111"/>
      <c r="W974" s="111"/>
      <c r="X974" s="111"/>
      <c r="Y974" s="111"/>
      <c r="Z974" s="111"/>
    </row>
    <row r="975" ht="12.75" customHeight="1">
      <c r="A975" s="256"/>
      <c r="B975" s="14"/>
      <c r="C975" s="31"/>
      <c r="D975" s="31"/>
      <c r="E975" s="31"/>
      <c r="F975" s="31"/>
      <c r="G975" s="150"/>
      <c r="H975" s="150"/>
      <c r="I975" s="111"/>
      <c r="J975" s="111"/>
      <c r="K975" s="111"/>
      <c r="L975" s="111"/>
      <c r="M975" s="111"/>
      <c r="N975" s="111"/>
      <c r="O975" s="111"/>
      <c r="P975" s="111"/>
      <c r="Q975" s="111"/>
      <c r="R975" s="111"/>
      <c r="S975" s="111"/>
      <c r="T975" s="111"/>
      <c r="U975" s="111"/>
      <c r="V975" s="111"/>
      <c r="W975" s="111"/>
      <c r="X975" s="111"/>
      <c r="Y975" s="111"/>
      <c r="Z975" s="111"/>
    </row>
    <row r="976" ht="12.75" customHeight="1">
      <c r="A976" s="256"/>
      <c r="B976" s="14"/>
      <c r="C976" s="31"/>
      <c r="D976" s="31"/>
      <c r="E976" s="31"/>
      <c r="F976" s="31"/>
      <c r="G976" s="150"/>
      <c r="H976" s="150"/>
      <c r="I976" s="111"/>
      <c r="J976" s="111"/>
      <c r="K976" s="111"/>
      <c r="L976" s="111"/>
      <c r="M976" s="111"/>
      <c r="N976" s="111"/>
      <c r="O976" s="111"/>
      <c r="P976" s="111"/>
      <c r="Q976" s="111"/>
      <c r="R976" s="111"/>
      <c r="S976" s="111"/>
      <c r="T976" s="111"/>
      <c r="U976" s="111"/>
      <c r="V976" s="111"/>
      <c r="W976" s="111"/>
      <c r="X976" s="111"/>
      <c r="Y976" s="111"/>
      <c r="Z976" s="111"/>
    </row>
    <row r="977" ht="12.75" customHeight="1">
      <c r="A977" s="256"/>
      <c r="B977" s="14"/>
      <c r="C977" s="31"/>
      <c r="D977" s="31"/>
      <c r="E977" s="31"/>
      <c r="F977" s="31"/>
      <c r="G977" s="150"/>
      <c r="H977" s="150"/>
      <c r="I977" s="111"/>
      <c r="J977" s="111"/>
      <c r="K977" s="111"/>
      <c r="L977" s="111"/>
      <c r="M977" s="111"/>
      <c r="N977" s="111"/>
      <c r="O977" s="111"/>
      <c r="P977" s="111"/>
      <c r="Q977" s="111"/>
      <c r="R977" s="111"/>
      <c r="S977" s="111"/>
      <c r="T977" s="111"/>
      <c r="U977" s="111"/>
      <c r="V977" s="111"/>
      <c r="W977" s="111"/>
      <c r="X977" s="111"/>
      <c r="Y977" s="111"/>
      <c r="Z977" s="111"/>
    </row>
    <row r="978" ht="12.75" customHeight="1">
      <c r="A978" s="256"/>
      <c r="B978" s="14"/>
      <c r="C978" s="31"/>
      <c r="D978" s="31"/>
      <c r="E978" s="31"/>
      <c r="F978" s="31"/>
      <c r="G978" s="150"/>
      <c r="H978" s="150"/>
      <c r="I978" s="111"/>
      <c r="J978" s="111"/>
      <c r="K978" s="111"/>
      <c r="L978" s="111"/>
      <c r="M978" s="111"/>
      <c r="N978" s="111"/>
      <c r="O978" s="111"/>
      <c r="P978" s="111"/>
      <c r="Q978" s="111"/>
      <c r="R978" s="111"/>
      <c r="S978" s="111"/>
      <c r="T978" s="111"/>
      <c r="U978" s="111"/>
      <c r="V978" s="111"/>
      <c r="W978" s="111"/>
      <c r="X978" s="111"/>
      <c r="Y978" s="111"/>
      <c r="Z978" s="111"/>
    </row>
    <row r="979" ht="12.75" customHeight="1">
      <c r="A979" s="256"/>
      <c r="B979" s="14"/>
      <c r="C979" s="31"/>
      <c r="D979" s="31"/>
      <c r="E979" s="31"/>
      <c r="F979" s="31"/>
      <c r="G979" s="150"/>
      <c r="H979" s="150"/>
      <c r="I979" s="111"/>
      <c r="J979" s="111"/>
      <c r="K979" s="111"/>
      <c r="L979" s="111"/>
      <c r="M979" s="111"/>
      <c r="N979" s="111"/>
      <c r="O979" s="111"/>
      <c r="P979" s="111"/>
      <c r="Q979" s="111"/>
      <c r="R979" s="111"/>
      <c r="S979" s="111"/>
      <c r="T979" s="111"/>
      <c r="U979" s="111"/>
      <c r="V979" s="111"/>
      <c r="W979" s="111"/>
      <c r="X979" s="111"/>
      <c r="Y979" s="111"/>
      <c r="Z979" s="111"/>
    </row>
    <row r="980" ht="12.75" customHeight="1">
      <c r="A980" s="256"/>
      <c r="B980" s="14"/>
      <c r="C980" s="31"/>
      <c r="D980" s="31"/>
      <c r="E980" s="31"/>
      <c r="F980" s="31"/>
      <c r="G980" s="150"/>
      <c r="H980" s="150"/>
      <c r="I980" s="111"/>
      <c r="J980" s="111"/>
      <c r="K980" s="111"/>
      <c r="L980" s="111"/>
      <c r="M980" s="111"/>
      <c r="N980" s="111"/>
      <c r="O980" s="111"/>
      <c r="P980" s="111"/>
      <c r="Q980" s="111"/>
      <c r="R980" s="111"/>
      <c r="S980" s="111"/>
      <c r="T980" s="111"/>
      <c r="U980" s="111"/>
      <c r="V980" s="111"/>
      <c r="W980" s="111"/>
      <c r="X980" s="111"/>
      <c r="Y980" s="111"/>
      <c r="Z980" s="111"/>
    </row>
    <row r="981" ht="12.75" customHeight="1">
      <c r="A981" s="256"/>
      <c r="B981" s="14"/>
      <c r="C981" s="31"/>
      <c r="D981" s="31"/>
      <c r="E981" s="31"/>
      <c r="F981" s="31"/>
      <c r="G981" s="150"/>
      <c r="H981" s="150"/>
      <c r="I981" s="111"/>
      <c r="J981" s="111"/>
      <c r="K981" s="111"/>
      <c r="L981" s="111"/>
      <c r="M981" s="111"/>
      <c r="N981" s="111"/>
      <c r="O981" s="111"/>
      <c r="P981" s="111"/>
      <c r="Q981" s="111"/>
      <c r="R981" s="111"/>
      <c r="S981" s="111"/>
      <c r="T981" s="111"/>
      <c r="U981" s="111"/>
      <c r="V981" s="111"/>
      <c r="W981" s="111"/>
      <c r="X981" s="111"/>
      <c r="Y981" s="111"/>
      <c r="Z981" s="111"/>
    </row>
    <row r="982" ht="12.75" customHeight="1">
      <c r="A982" s="256"/>
      <c r="B982" s="14"/>
      <c r="C982" s="31"/>
      <c r="D982" s="31"/>
      <c r="E982" s="31"/>
      <c r="F982" s="31"/>
      <c r="G982" s="150"/>
      <c r="H982" s="150"/>
      <c r="I982" s="111"/>
      <c r="J982" s="111"/>
      <c r="K982" s="111"/>
      <c r="L982" s="111"/>
      <c r="M982" s="111"/>
      <c r="N982" s="111"/>
      <c r="O982" s="111"/>
      <c r="P982" s="111"/>
      <c r="Q982" s="111"/>
      <c r="R982" s="111"/>
      <c r="S982" s="111"/>
      <c r="T982" s="111"/>
      <c r="U982" s="111"/>
      <c r="V982" s="111"/>
      <c r="W982" s="111"/>
      <c r="X982" s="111"/>
      <c r="Y982" s="111"/>
      <c r="Z982" s="111"/>
    </row>
    <row r="983" ht="12.75" customHeight="1">
      <c r="A983" s="256"/>
      <c r="B983" s="14"/>
      <c r="C983" s="31"/>
      <c r="D983" s="31"/>
      <c r="E983" s="31"/>
      <c r="F983" s="31"/>
      <c r="G983" s="150"/>
      <c r="H983" s="150"/>
      <c r="I983" s="111"/>
      <c r="J983" s="111"/>
      <c r="K983" s="111"/>
      <c r="L983" s="111"/>
      <c r="M983" s="111"/>
      <c r="N983" s="111"/>
      <c r="O983" s="111"/>
      <c r="P983" s="111"/>
      <c r="Q983" s="111"/>
      <c r="R983" s="111"/>
      <c r="S983" s="111"/>
      <c r="T983" s="111"/>
      <c r="U983" s="111"/>
      <c r="V983" s="111"/>
      <c r="W983" s="111"/>
      <c r="X983" s="111"/>
      <c r="Y983" s="111"/>
      <c r="Z983" s="111"/>
    </row>
    <row r="984" ht="12.75" customHeight="1">
      <c r="A984" s="256"/>
      <c r="B984" s="14"/>
      <c r="C984" s="31"/>
      <c r="D984" s="31"/>
      <c r="E984" s="31"/>
      <c r="F984" s="31"/>
      <c r="G984" s="150"/>
      <c r="H984" s="150"/>
      <c r="I984" s="111"/>
      <c r="J984" s="111"/>
      <c r="K984" s="111"/>
      <c r="L984" s="111"/>
      <c r="M984" s="111"/>
      <c r="N984" s="111"/>
      <c r="O984" s="111"/>
      <c r="P984" s="111"/>
      <c r="Q984" s="111"/>
      <c r="R984" s="111"/>
      <c r="S984" s="111"/>
      <c r="T984" s="111"/>
      <c r="U984" s="111"/>
      <c r="V984" s="111"/>
      <c r="W984" s="111"/>
      <c r="X984" s="111"/>
      <c r="Y984" s="111"/>
      <c r="Z984" s="111"/>
    </row>
    <row r="985" ht="12.75" customHeight="1">
      <c r="A985" s="256"/>
      <c r="B985" s="14"/>
      <c r="C985" s="31"/>
      <c r="D985" s="31"/>
      <c r="E985" s="31"/>
      <c r="F985" s="31"/>
      <c r="G985" s="150"/>
      <c r="H985" s="150"/>
      <c r="I985" s="111"/>
      <c r="J985" s="111"/>
      <c r="K985" s="111"/>
      <c r="L985" s="111"/>
      <c r="M985" s="111"/>
      <c r="N985" s="111"/>
      <c r="O985" s="111"/>
      <c r="P985" s="111"/>
      <c r="Q985" s="111"/>
      <c r="R985" s="111"/>
      <c r="S985" s="111"/>
      <c r="T985" s="111"/>
      <c r="U985" s="111"/>
      <c r="V985" s="111"/>
      <c r="W985" s="111"/>
      <c r="X985" s="111"/>
      <c r="Y985" s="111"/>
      <c r="Z985" s="111"/>
    </row>
    <row r="986" ht="12.75" customHeight="1">
      <c r="A986" s="256"/>
      <c r="B986" s="14"/>
      <c r="C986" s="31"/>
      <c r="D986" s="31"/>
      <c r="E986" s="31"/>
      <c r="F986" s="31"/>
      <c r="G986" s="150"/>
      <c r="H986" s="150"/>
      <c r="I986" s="111"/>
      <c r="J986" s="111"/>
      <c r="K986" s="111"/>
      <c r="L986" s="111"/>
      <c r="M986" s="111"/>
      <c r="N986" s="111"/>
      <c r="O986" s="111"/>
      <c r="P986" s="111"/>
      <c r="Q986" s="111"/>
      <c r="R986" s="111"/>
      <c r="S986" s="111"/>
      <c r="T986" s="111"/>
      <c r="U986" s="111"/>
      <c r="V986" s="111"/>
      <c r="W986" s="111"/>
      <c r="X986" s="111"/>
      <c r="Y986" s="111"/>
      <c r="Z986" s="111"/>
    </row>
    <row r="987" ht="12.75" customHeight="1">
      <c r="A987" s="256"/>
      <c r="B987" s="14"/>
      <c r="C987" s="31"/>
      <c r="D987" s="31"/>
      <c r="E987" s="31"/>
      <c r="F987" s="31"/>
      <c r="G987" s="150"/>
      <c r="H987" s="150"/>
      <c r="I987" s="111"/>
      <c r="J987" s="111"/>
      <c r="K987" s="111"/>
      <c r="L987" s="111"/>
      <c r="M987" s="111"/>
      <c r="N987" s="111"/>
      <c r="O987" s="111"/>
      <c r="P987" s="111"/>
      <c r="Q987" s="111"/>
      <c r="R987" s="111"/>
      <c r="S987" s="111"/>
      <c r="T987" s="111"/>
      <c r="U987" s="111"/>
      <c r="V987" s="111"/>
      <c r="W987" s="111"/>
      <c r="X987" s="111"/>
      <c r="Y987" s="111"/>
      <c r="Z987" s="111"/>
    </row>
    <row r="988" ht="12.75" customHeight="1">
      <c r="A988" s="256"/>
      <c r="B988" s="14"/>
      <c r="C988" s="31"/>
      <c r="D988" s="31"/>
      <c r="E988" s="31"/>
      <c r="F988" s="31"/>
      <c r="G988" s="150"/>
      <c r="H988" s="150"/>
      <c r="I988" s="111"/>
      <c r="J988" s="111"/>
      <c r="K988" s="111"/>
      <c r="L988" s="111"/>
      <c r="M988" s="111"/>
      <c r="N988" s="111"/>
      <c r="O988" s="111"/>
      <c r="P988" s="111"/>
      <c r="Q988" s="111"/>
      <c r="R988" s="111"/>
      <c r="S988" s="111"/>
      <c r="T988" s="111"/>
      <c r="U988" s="111"/>
      <c r="V988" s="111"/>
      <c r="W988" s="111"/>
      <c r="X988" s="111"/>
      <c r="Y988" s="111"/>
      <c r="Z988" s="111"/>
    </row>
    <row r="989" ht="12.75" customHeight="1">
      <c r="A989" s="256"/>
      <c r="B989" s="14"/>
      <c r="C989" s="31"/>
      <c r="D989" s="31"/>
      <c r="E989" s="31"/>
      <c r="F989" s="31"/>
      <c r="G989" s="150"/>
      <c r="H989" s="150"/>
      <c r="I989" s="111"/>
      <c r="J989" s="111"/>
      <c r="K989" s="111"/>
      <c r="L989" s="111"/>
      <c r="M989" s="111"/>
      <c r="N989" s="111"/>
      <c r="O989" s="111"/>
      <c r="P989" s="111"/>
      <c r="Q989" s="111"/>
      <c r="R989" s="111"/>
      <c r="S989" s="111"/>
      <c r="T989" s="111"/>
      <c r="U989" s="111"/>
      <c r="V989" s="111"/>
      <c r="W989" s="111"/>
      <c r="X989" s="111"/>
      <c r="Y989" s="111"/>
      <c r="Z989" s="111"/>
    </row>
    <row r="990" ht="12.75" customHeight="1">
      <c r="A990" s="256"/>
      <c r="B990" s="14"/>
      <c r="C990" s="31"/>
      <c r="D990" s="31"/>
      <c r="E990" s="31"/>
      <c r="F990" s="31"/>
      <c r="G990" s="150"/>
      <c r="H990" s="150"/>
      <c r="I990" s="111"/>
      <c r="J990" s="111"/>
      <c r="K990" s="111"/>
      <c r="L990" s="111"/>
      <c r="M990" s="111"/>
      <c r="N990" s="111"/>
      <c r="O990" s="111"/>
      <c r="P990" s="111"/>
      <c r="Q990" s="111"/>
      <c r="R990" s="111"/>
      <c r="S990" s="111"/>
      <c r="T990" s="111"/>
      <c r="U990" s="111"/>
      <c r="V990" s="111"/>
      <c r="W990" s="111"/>
      <c r="X990" s="111"/>
      <c r="Y990" s="111"/>
      <c r="Z990" s="111"/>
    </row>
    <row r="991" ht="12.75" customHeight="1">
      <c r="A991" s="256"/>
      <c r="B991" s="14"/>
      <c r="C991" s="31"/>
      <c r="D991" s="31"/>
      <c r="E991" s="31"/>
      <c r="F991" s="31"/>
      <c r="G991" s="150"/>
      <c r="H991" s="150"/>
      <c r="I991" s="111"/>
      <c r="J991" s="111"/>
      <c r="K991" s="111"/>
      <c r="L991" s="111"/>
      <c r="M991" s="111"/>
      <c r="N991" s="111"/>
      <c r="O991" s="111"/>
      <c r="P991" s="111"/>
      <c r="Q991" s="111"/>
      <c r="R991" s="111"/>
      <c r="S991" s="111"/>
      <c r="T991" s="111"/>
      <c r="U991" s="111"/>
      <c r="V991" s="111"/>
      <c r="W991" s="111"/>
      <c r="X991" s="111"/>
      <c r="Y991" s="111"/>
      <c r="Z991" s="111"/>
    </row>
    <row r="992" ht="12.75" customHeight="1">
      <c r="A992" s="256"/>
      <c r="B992" s="14"/>
      <c r="C992" s="31"/>
      <c r="D992" s="31"/>
      <c r="E992" s="31"/>
      <c r="F992" s="31"/>
      <c r="G992" s="150"/>
      <c r="H992" s="150"/>
      <c r="I992" s="111"/>
      <c r="J992" s="111"/>
      <c r="K992" s="111"/>
      <c r="L992" s="111"/>
      <c r="M992" s="111"/>
      <c r="N992" s="111"/>
      <c r="O992" s="111"/>
      <c r="P992" s="111"/>
      <c r="Q992" s="111"/>
      <c r="R992" s="111"/>
      <c r="S992" s="111"/>
      <c r="T992" s="111"/>
      <c r="U992" s="111"/>
      <c r="V992" s="111"/>
      <c r="W992" s="111"/>
      <c r="X992" s="111"/>
      <c r="Y992" s="111"/>
      <c r="Z992" s="111"/>
    </row>
    <row r="993" ht="12.75" customHeight="1">
      <c r="A993" s="256"/>
      <c r="B993" s="14"/>
      <c r="C993" s="31"/>
      <c r="D993" s="31"/>
      <c r="E993" s="31"/>
      <c r="F993" s="31"/>
      <c r="G993" s="150"/>
      <c r="H993" s="150"/>
      <c r="I993" s="111"/>
      <c r="J993" s="111"/>
      <c r="K993" s="111"/>
      <c r="L993" s="111"/>
      <c r="M993" s="111"/>
      <c r="N993" s="111"/>
      <c r="O993" s="111"/>
      <c r="P993" s="111"/>
      <c r="Q993" s="111"/>
      <c r="R993" s="111"/>
      <c r="S993" s="111"/>
      <c r="T993" s="111"/>
      <c r="U993" s="111"/>
      <c r="V993" s="111"/>
      <c r="W993" s="111"/>
      <c r="X993" s="111"/>
      <c r="Y993" s="111"/>
      <c r="Z993" s="111"/>
    </row>
    <row r="994" ht="12.75" customHeight="1">
      <c r="A994" s="256"/>
      <c r="B994" s="14"/>
      <c r="C994" s="31"/>
      <c r="D994" s="31"/>
      <c r="E994" s="31"/>
      <c r="F994" s="31"/>
      <c r="G994" s="150"/>
      <c r="H994" s="150"/>
      <c r="I994" s="111"/>
      <c r="J994" s="111"/>
      <c r="K994" s="111"/>
      <c r="L994" s="111"/>
      <c r="M994" s="111"/>
      <c r="N994" s="111"/>
      <c r="O994" s="111"/>
      <c r="P994" s="111"/>
      <c r="Q994" s="111"/>
      <c r="R994" s="111"/>
      <c r="S994" s="111"/>
      <c r="T994" s="111"/>
      <c r="U994" s="111"/>
      <c r="V994" s="111"/>
      <c r="W994" s="111"/>
      <c r="X994" s="111"/>
      <c r="Y994" s="111"/>
      <c r="Z994" s="111"/>
    </row>
    <row r="995" ht="12.75" customHeight="1">
      <c r="A995" s="256"/>
      <c r="B995" s="14"/>
      <c r="C995" s="31"/>
      <c r="D995" s="31"/>
      <c r="E995" s="31"/>
      <c r="F995" s="31"/>
      <c r="G995" s="150"/>
      <c r="H995" s="150"/>
      <c r="I995" s="111"/>
      <c r="J995" s="111"/>
      <c r="K995" s="111"/>
      <c r="L995" s="111"/>
      <c r="M995" s="111"/>
      <c r="N995" s="111"/>
      <c r="O995" s="111"/>
      <c r="P995" s="111"/>
      <c r="Q995" s="111"/>
      <c r="R995" s="111"/>
      <c r="S995" s="111"/>
      <c r="T995" s="111"/>
      <c r="U995" s="111"/>
      <c r="V995" s="111"/>
      <c r="W995" s="111"/>
      <c r="X995" s="111"/>
      <c r="Y995" s="111"/>
      <c r="Z995" s="111"/>
    </row>
    <row r="996" ht="12.75" customHeight="1">
      <c r="A996" s="256"/>
      <c r="B996" s="14"/>
      <c r="C996" s="31"/>
      <c r="D996" s="31"/>
      <c r="E996" s="31"/>
      <c r="F996" s="31"/>
      <c r="G996" s="150"/>
      <c r="H996" s="150"/>
      <c r="I996" s="111"/>
      <c r="J996" s="111"/>
      <c r="K996" s="111"/>
      <c r="L996" s="111"/>
      <c r="M996" s="111"/>
      <c r="N996" s="111"/>
      <c r="O996" s="111"/>
      <c r="P996" s="111"/>
      <c r="Q996" s="111"/>
      <c r="R996" s="111"/>
      <c r="S996" s="111"/>
      <c r="T996" s="111"/>
      <c r="U996" s="111"/>
      <c r="V996" s="111"/>
      <c r="W996" s="111"/>
      <c r="X996" s="111"/>
      <c r="Y996" s="111"/>
      <c r="Z996" s="111"/>
    </row>
    <row r="997" ht="12.75" customHeight="1">
      <c r="A997" s="256"/>
      <c r="B997" s="14"/>
      <c r="C997" s="31"/>
      <c r="D997" s="31"/>
      <c r="E997" s="31"/>
      <c r="F997" s="31"/>
      <c r="G997" s="150"/>
      <c r="H997" s="150"/>
      <c r="I997" s="111"/>
      <c r="J997" s="111"/>
      <c r="K997" s="111"/>
      <c r="L997" s="111"/>
      <c r="M997" s="111"/>
      <c r="N997" s="111"/>
      <c r="O997" s="111"/>
      <c r="P997" s="111"/>
      <c r="Q997" s="111"/>
      <c r="R997" s="111"/>
      <c r="S997" s="111"/>
      <c r="T997" s="111"/>
      <c r="U997" s="111"/>
      <c r="V997" s="111"/>
      <c r="W997" s="111"/>
      <c r="X997" s="111"/>
      <c r="Y997" s="111"/>
      <c r="Z997" s="111"/>
    </row>
    <row r="998" ht="12.75" customHeight="1">
      <c r="A998" s="256"/>
      <c r="B998" s="14"/>
      <c r="C998" s="31"/>
      <c r="D998" s="31"/>
      <c r="E998" s="31"/>
      <c r="F998" s="31"/>
      <c r="G998" s="150"/>
      <c r="H998" s="150"/>
      <c r="I998" s="111"/>
      <c r="J998" s="111"/>
      <c r="K998" s="111"/>
      <c r="L998" s="111"/>
      <c r="M998" s="111"/>
      <c r="N998" s="111"/>
      <c r="O998" s="111"/>
      <c r="P998" s="111"/>
      <c r="Q998" s="111"/>
      <c r="R998" s="111"/>
      <c r="S998" s="111"/>
      <c r="T998" s="111"/>
      <c r="U998" s="111"/>
      <c r="V998" s="111"/>
      <c r="W998" s="111"/>
      <c r="X998" s="111"/>
      <c r="Y998" s="111"/>
      <c r="Z998" s="111"/>
    </row>
    <row r="999" ht="12.75" customHeight="1">
      <c r="A999" s="256"/>
      <c r="B999" s="14"/>
      <c r="C999" s="31"/>
      <c r="D999" s="31"/>
      <c r="E999" s="31"/>
      <c r="F999" s="31"/>
      <c r="G999" s="150"/>
      <c r="H999" s="150"/>
      <c r="I999" s="111"/>
      <c r="J999" s="111"/>
      <c r="K999" s="111"/>
      <c r="L999" s="111"/>
      <c r="M999" s="111"/>
      <c r="N999" s="111"/>
      <c r="O999" s="111"/>
      <c r="P999" s="111"/>
      <c r="Q999" s="111"/>
      <c r="R999" s="111"/>
      <c r="S999" s="111"/>
      <c r="T999" s="111"/>
      <c r="U999" s="111"/>
      <c r="V999" s="111"/>
      <c r="W999" s="111"/>
      <c r="X999" s="111"/>
      <c r="Y999" s="111"/>
      <c r="Z999" s="111"/>
    </row>
    <row r="1000" ht="12.75" customHeight="1">
      <c r="A1000" s="256"/>
      <c r="B1000" s="14"/>
      <c r="C1000" s="31"/>
      <c r="D1000" s="31"/>
      <c r="E1000" s="31"/>
      <c r="F1000" s="31"/>
      <c r="G1000" s="150"/>
      <c r="H1000" s="150"/>
      <c r="I1000" s="111"/>
      <c r="J1000" s="111"/>
      <c r="K1000" s="111"/>
      <c r="L1000" s="111"/>
      <c r="M1000" s="111"/>
      <c r="N1000" s="111"/>
      <c r="O1000" s="111"/>
      <c r="P1000" s="111"/>
      <c r="Q1000" s="111"/>
      <c r="R1000" s="111"/>
      <c r="S1000" s="111"/>
      <c r="T1000" s="111"/>
      <c r="U1000" s="111"/>
      <c r="V1000" s="111"/>
      <c r="W1000" s="111"/>
      <c r="X1000" s="111"/>
      <c r="Y1000" s="111"/>
      <c r="Z1000" s="111"/>
    </row>
    <row r="1001" ht="12.75" customHeight="1">
      <c r="A1001" s="256"/>
      <c r="B1001" s="14"/>
      <c r="C1001" s="31"/>
      <c r="D1001" s="31"/>
      <c r="E1001" s="31"/>
      <c r="F1001" s="31"/>
      <c r="G1001" s="150"/>
      <c r="H1001" s="150"/>
      <c r="I1001" s="111"/>
      <c r="J1001" s="111"/>
      <c r="K1001" s="111"/>
      <c r="L1001" s="111"/>
      <c r="M1001" s="111"/>
      <c r="N1001" s="111"/>
      <c r="O1001" s="111"/>
      <c r="P1001" s="111"/>
      <c r="Q1001" s="111"/>
      <c r="R1001" s="111"/>
      <c r="S1001" s="111"/>
      <c r="T1001" s="111"/>
      <c r="U1001" s="111"/>
      <c r="V1001" s="111"/>
      <c r="W1001" s="111"/>
      <c r="X1001" s="111"/>
      <c r="Y1001" s="111"/>
      <c r="Z1001" s="111"/>
    </row>
    <row r="1002" ht="12.75" customHeight="1">
      <c r="A1002" s="256"/>
      <c r="B1002" s="14"/>
      <c r="C1002" s="31"/>
      <c r="D1002" s="31"/>
      <c r="E1002" s="31"/>
      <c r="F1002" s="31"/>
      <c r="G1002" s="150"/>
      <c r="H1002" s="150"/>
      <c r="I1002" s="111"/>
      <c r="J1002" s="111"/>
      <c r="K1002" s="111"/>
      <c r="L1002" s="111"/>
      <c r="M1002" s="111"/>
      <c r="N1002" s="111"/>
      <c r="O1002" s="111"/>
      <c r="P1002" s="111"/>
      <c r="Q1002" s="111"/>
      <c r="R1002" s="111"/>
      <c r="S1002" s="111"/>
      <c r="T1002" s="111"/>
      <c r="U1002" s="111"/>
      <c r="V1002" s="111"/>
      <c r="W1002" s="111"/>
      <c r="X1002" s="111"/>
      <c r="Y1002" s="111"/>
      <c r="Z1002" s="111"/>
    </row>
    <row r="1003" ht="12.75" customHeight="1">
      <c r="A1003" s="256"/>
      <c r="B1003" s="14"/>
      <c r="C1003" s="31"/>
      <c r="D1003" s="31"/>
      <c r="E1003" s="31"/>
      <c r="F1003" s="31"/>
      <c r="G1003" s="150"/>
      <c r="H1003" s="150"/>
      <c r="I1003" s="111"/>
      <c r="J1003" s="111"/>
      <c r="K1003" s="111"/>
      <c r="L1003" s="111"/>
      <c r="M1003" s="111"/>
      <c r="N1003" s="111"/>
      <c r="O1003" s="111"/>
      <c r="P1003" s="111"/>
      <c r="Q1003" s="111"/>
      <c r="R1003" s="111"/>
      <c r="S1003" s="111"/>
      <c r="T1003" s="111"/>
      <c r="U1003" s="111"/>
      <c r="V1003" s="111"/>
      <c r="W1003" s="111"/>
      <c r="X1003" s="111"/>
      <c r="Y1003" s="111"/>
      <c r="Z1003" s="111"/>
    </row>
    <row r="1004" ht="12.75" customHeight="1">
      <c r="A1004" s="256"/>
      <c r="B1004" s="14"/>
      <c r="C1004" s="31"/>
      <c r="D1004" s="31"/>
      <c r="E1004" s="31"/>
      <c r="F1004" s="31"/>
      <c r="G1004" s="150"/>
      <c r="H1004" s="150"/>
      <c r="I1004" s="111"/>
      <c r="J1004" s="111"/>
      <c r="K1004" s="111"/>
      <c r="L1004" s="111"/>
      <c r="M1004" s="111"/>
      <c r="N1004" s="111"/>
      <c r="O1004" s="111"/>
      <c r="P1004" s="111"/>
      <c r="Q1004" s="111"/>
      <c r="R1004" s="111"/>
      <c r="S1004" s="111"/>
      <c r="T1004" s="111"/>
      <c r="U1004" s="111"/>
      <c r="V1004" s="111"/>
      <c r="W1004" s="111"/>
      <c r="X1004" s="111"/>
      <c r="Y1004" s="111"/>
      <c r="Z1004" s="111"/>
    </row>
    <row r="1005" ht="12.75" customHeight="1">
      <c r="A1005" s="256"/>
      <c r="B1005" s="14"/>
      <c r="C1005" s="31"/>
      <c r="D1005" s="31"/>
      <c r="E1005" s="31"/>
      <c r="F1005" s="31"/>
      <c r="G1005" s="150"/>
      <c r="H1005" s="150"/>
      <c r="I1005" s="111"/>
      <c r="J1005" s="111"/>
      <c r="K1005" s="111"/>
      <c r="L1005" s="111"/>
      <c r="M1005" s="111"/>
      <c r="N1005" s="111"/>
      <c r="O1005" s="111"/>
      <c r="P1005" s="111"/>
      <c r="Q1005" s="111"/>
      <c r="R1005" s="111"/>
      <c r="S1005" s="111"/>
      <c r="T1005" s="111"/>
      <c r="U1005" s="111"/>
      <c r="V1005" s="111"/>
      <c r="W1005" s="111"/>
      <c r="X1005" s="111"/>
      <c r="Y1005" s="111"/>
      <c r="Z1005" s="111"/>
    </row>
    <row r="1006" ht="12.75" customHeight="1">
      <c r="A1006" s="256"/>
      <c r="B1006" s="14"/>
      <c r="C1006" s="31"/>
      <c r="D1006" s="31"/>
      <c r="E1006" s="31"/>
      <c r="F1006" s="31"/>
      <c r="G1006" s="150"/>
      <c r="H1006" s="150"/>
      <c r="I1006" s="111"/>
      <c r="J1006" s="111"/>
      <c r="K1006" s="111"/>
      <c r="L1006" s="111"/>
      <c r="M1006" s="111"/>
      <c r="N1006" s="111"/>
      <c r="O1006" s="111"/>
      <c r="P1006" s="111"/>
      <c r="Q1006" s="111"/>
      <c r="R1006" s="111"/>
      <c r="S1006" s="111"/>
      <c r="T1006" s="111"/>
      <c r="U1006" s="111"/>
      <c r="V1006" s="111"/>
      <c r="W1006" s="111"/>
      <c r="X1006" s="111"/>
      <c r="Y1006" s="111"/>
      <c r="Z1006" s="111"/>
    </row>
    <row r="1007" ht="12.75" customHeight="1">
      <c r="A1007" s="256"/>
      <c r="B1007" s="14"/>
      <c r="C1007" s="31"/>
      <c r="D1007" s="31"/>
      <c r="E1007" s="31"/>
      <c r="F1007" s="31"/>
      <c r="G1007" s="150"/>
      <c r="H1007" s="150"/>
      <c r="I1007" s="111"/>
      <c r="J1007" s="111"/>
      <c r="K1007" s="111"/>
      <c r="L1007" s="111"/>
      <c r="M1007" s="111"/>
      <c r="N1007" s="111"/>
      <c r="O1007" s="111"/>
      <c r="P1007" s="111"/>
      <c r="Q1007" s="111"/>
      <c r="R1007" s="111"/>
      <c r="S1007" s="111"/>
      <c r="T1007" s="111"/>
      <c r="U1007" s="111"/>
      <c r="V1007" s="111"/>
      <c r="W1007" s="111"/>
      <c r="X1007" s="111"/>
      <c r="Y1007" s="111"/>
      <c r="Z1007" s="111"/>
    </row>
    <row r="1008" ht="12.75" customHeight="1">
      <c r="A1008" s="256"/>
      <c r="B1008" s="14"/>
      <c r="C1008" s="31"/>
      <c r="D1008" s="31"/>
      <c r="E1008" s="31"/>
      <c r="F1008" s="31"/>
      <c r="G1008" s="150"/>
      <c r="H1008" s="150"/>
      <c r="I1008" s="111"/>
      <c r="J1008" s="111"/>
      <c r="K1008" s="111"/>
      <c r="L1008" s="111"/>
      <c r="M1008" s="111"/>
      <c r="N1008" s="111"/>
      <c r="O1008" s="111"/>
      <c r="P1008" s="111"/>
      <c r="Q1008" s="111"/>
      <c r="R1008" s="111"/>
      <c r="S1008" s="111"/>
      <c r="T1008" s="111"/>
      <c r="U1008" s="111"/>
      <c r="V1008" s="111"/>
      <c r="W1008" s="111"/>
      <c r="X1008" s="111"/>
      <c r="Y1008" s="111"/>
      <c r="Z1008" s="111"/>
    </row>
    <row r="1009" ht="12.75" customHeight="1">
      <c r="A1009" s="256"/>
      <c r="B1009" s="14"/>
      <c r="C1009" s="31"/>
      <c r="D1009" s="31"/>
      <c r="E1009" s="31"/>
      <c r="F1009" s="31"/>
      <c r="G1009" s="150"/>
      <c r="H1009" s="150"/>
      <c r="I1009" s="111"/>
      <c r="J1009" s="111"/>
      <c r="K1009" s="111"/>
      <c r="L1009" s="111"/>
      <c r="M1009" s="111"/>
      <c r="N1009" s="111"/>
      <c r="O1009" s="111"/>
      <c r="P1009" s="111"/>
      <c r="Q1009" s="111"/>
      <c r="R1009" s="111"/>
      <c r="S1009" s="111"/>
      <c r="T1009" s="111"/>
      <c r="U1009" s="111"/>
      <c r="V1009" s="111"/>
      <c r="W1009" s="111"/>
      <c r="X1009" s="111"/>
      <c r="Y1009" s="111"/>
      <c r="Z1009" s="111"/>
    </row>
    <row r="1010" ht="12.75" customHeight="1">
      <c r="A1010" s="256"/>
      <c r="B1010" s="14"/>
      <c r="C1010" s="31"/>
      <c r="D1010" s="31"/>
      <c r="E1010" s="31"/>
      <c r="F1010" s="31"/>
      <c r="G1010" s="150"/>
      <c r="H1010" s="150"/>
      <c r="I1010" s="111"/>
      <c r="J1010" s="111"/>
      <c r="K1010" s="111"/>
      <c r="L1010" s="111"/>
      <c r="M1010" s="111"/>
      <c r="N1010" s="111"/>
      <c r="O1010" s="111"/>
      <c r="P1010" s="111"/>
      <c r="Q1010" s="111"/>
      <c r="R1010" s="111"/>
      <c r="S1010" s="111"/>
      <c r="T1010" s="111"/>
      <c r="U1010" s="111"/>
      <c r="V1010" s="111"/>
      <c r="W1010" s="111"/>
      <c r="X1010" s="111"/>
      <c r="Y1010" s="111"/>
      <c r="Z1010" s="111"/>
    </row>
    <row r="1011" ht="12.75" customHeight="1">
      <c r="A1011" s="256"/>
      <c r="B1011" s="14"/>
      <c r="C1011" s="31"/>
      <c r="D1011" s="31"/>
      <c r="E1011" s="31"/>
      <c r="F1011" s="31"/>
      <c r="G1011" s="150"/>
      <c r="H1011" s="150"/>
      <c r="I1011" s="111"/>
      <c r="J1011" s="111"/>
      <c r="K1011" s="111"/>
      <c r="L1011" s="111"/>
      <c r="M1011" s="111"/>
      <c r="N1011" s="111"/>
      <c r="O1011" s="111"/>
      <c r="P1011" s="111"/>
      <c r="Q1011" s="111"/>
      <c r="R1011" s="111"/>
      <c r="S1011" s="111"/>
      <c r="T1011" s="111"/>
      <c r="U1011" s="111"/>
      <c r="V1011" s="111"/>
      <c r="W1011" s="111"/>
      <c r="X1011" s="111"/>
      <c r="Y1011" s="111"/>
      <c r="Z1011" s="111"/>
    </row>
    <row r="1012" ht="12.75" customHeight="1">
      <c r="A1012" s="256"/>
      <c r="B1012" s="14"/>
      <c r="C1012" s="31"/>
      <c r="D1012" s="31"/>
      <c r="E1012" s="31"/>
      <c r="F1012" s="31"/>
      <c r="G1012" s="150"/>
      <c r="H1012" s="150"/>
      <c r="I1012" s="111"/>
      <c r="J1012" s="111"/>
      <c r="K1012" s="111"/>
      <c r="L1012" s="111"/>
      <c r="M1012" s="111"/>
      <c r="N1012" s="111"/>
      <c r="O1012" s="111"/>
      <c r="P1012" s="111"/>
      <c r="Q1012" s="111"/>
      <c r="R1012" s="111"/>
      <c r="S1012" s="111"/>
      <c r="T1012" s="111"/>
      <c r="U1012" s="111"/>
      <c r="V1012" s="111"/>
      <c r="W1012" s="111"/>
      <c r="X1012" s="111"/>
      <c r="Y1012" s="111"/>
      <c r="Z1012" s="111"/>
    </row>
    <row r="1013" ht="12.75" customHeight="1">
      <c r="A1013" s="256"/>
      <c r="B1013" s="14"/>
      <c r="C1013" s="31"/>
      <c r="D1013" s="31"/>
      <c r="E1013" s="31"/>
      <c r="F1013" s="31"/>
      <c r="G1013" s="150"/>
      <c r="H1013" s="150"/>
      <c r="I1013" s="111"/>
      <c r="J1013" s="111"/>
      <c r="K1013" s="111"/>
      <c r="L1013" s="111"/>
      <c r="M1013" s="111"/>
      <c r="N1013" s="111"/>
      <c r="O1013" s="111"/>
      <c r="P1013" s="111"/>
      <c r="Q1013" s="111"/>
      <c r="R1013" s="111"/>
      <c r="S1013" s="111"/>
      <c r="T1013" s="111"/>
      <c r="U1013" s="111"/>
      <c r="V1013" s="111"/>
      <c r="W1013" s="111"/>
      <c r="X1013" s="111"/>
      <c r="Y1013" s="111"/>
      <c r="Z1013" s="111"/>
    </row>
    <row r="1014" ht="12.75" customHeight="1">
      <c r="A1014" s="256"/>
      <c r="B1014" s="14"/>
      <c r="C1014" s="31"/>
      <c r="D1014" s="31"/>
      <c r="E1014" s="31"/>
      <c r="F1014" s="31"/>
      <c r="G1014" s="150"/>
      <c r="H1014" s="150"/>
      <c r="I1014" s="111"/>
      <c r="J1014" s="111"/>
      <c r="K1014" s="111"/>
      <c r="L1014" s="111"/>
      <c r="M1014" s="111"/>
      <c r="N1014" s="111"/>
      <c r="O1014" s="111"/>
      <c r="P1014" s="111"/>
      <c r="Q1014" s="111"/>
      <c r="R1014" s="111"/>
      <c r="S1014" s="111"/>
      <c r="T1014" s="111"/>
      <c r="U1014" s="111"/>
      <c r="V1014" s="111"/>
      <c r="W1014" s="111"/>
      <c r="X1014" s="111"/>
      <c r="Y1014" s="111"/>
      <c r="Z1014" s="111"/>
    </row>
    <row r="1015" ht="12.75" customHeight="1">
      <c r="A1015" s="256"/>
      <c r="B1015" s="14"/>
      <c r="C1015" s="31"/>
      <c r="D1015" s="31"/>
      <c r="E1015" s="31"/>
      <c r="F1015" s="31"/>
      <c r="G1015" s="150"/>
      <c r="H1015" s="150"/>
      <c r="I1015" s="111"/>
      <c r="J1015" s="111"/>
      <c r="K1015" s="111"/>
      <c r="L1015" s="111"/>
      <c r="M1015" s="111"/>
      <c r="N1015" s="111"/>
      <c r="O1015" s="111"/>
      <c r="P1015" s="111"/>
      <c r="Q1015" s="111"/>
      <c r="R1015" s="111"/>
      <c r="S1015" s="111"/>
      <c r="T1015" s="111"/>
      <c r="U1015" s="111"/>
      <c r="V1015" s="111"/>
      <c r="W1015" s="111"/>
      <c r="X1015" s="111"/>
      <c r="Y1015" s="111"/>
      <c r="Z1015" s="111"/>
    </row>
    <row r="1016" ht="12.75" customHeight="1">
      <c r="A1016" s="256"/>
      <c r="B1016" s="14"/>
      <c r="C1016" s="31"/>
      <c r="D1016" s="31"/>
      <c r="E1016" s="31"/>
      <c r="F1016" s="31"/>
      <c r="G1016" s="150"/>
      <c r="H1016" s="150"/>
      <c r="I1016" s="111"/>
      <c r="J1016" s="111"/>
      <c r="K1016" s="111"/>
      <c r="L1016" s="111"/>
      <c r="M1016" s="111"/>
      <c r="N1016" s="111"/>
      <c r="O1016" s="111"/>
      <c r="P1016" s="111"/>
      <c r="Q1016" s="111"/>
      <c r="R1016" s="111"/>
      <c r="S1016" s="111"/>
      <c r="T1016" s="111"/>
      <c r="U1016" s="111"/>
      <c r="V1016" s="111"/>
      <c r="W1016" s="111"/>
      <c r="X1016" s="111"/>
      <c r="Y1016" s="111"/>
      <c r="Z1016" s="111"/>
    </row>
    <row r="1017" ht="12.75" customHeight="1">
      <c r="A1017" s="256"/>
      <c r="B1017" s="14"/>
      <c r="C1017" s="31"/>
      <c r="D1017" s="31"/>
      <c r="E1017" s="31"/>
      <c r="F1017" s="31"/>
      <c r="G1017" s="150"/>
      <c r="H1017" s="150"/>
      <c r="I1017" s="111"/>
      <c r="J1017" s="111"/>
      <c r="K1017" s="111"/>
      <c r="L1017" s="111"/>
      <c r="M1017" s="111"/>
      <c r="N1017" s="111"/>
      <c r="O1017" s="111"/>
      <c r="P1017" s="111"/>
      <c r="Q1017" s="111"/>
      <c r="R1017" s="111"/>
      <c r="S1017" s="111"/>
      <c r="T1017" s="111"/>
      <c r="U1017" s="111"/>
      <c r="V1017" s="111"/>
      <c r="W1017" s="111"/>
      <c r="X1017" s="111"/>
      <c r="Y1017" s="111"/>
      <c r="Z1017" s="111"/>
    </row>
    <row r="1018" ht="12.75" customHeight="1">
      <c r="A1018" s="256"/>
      <c r="B1018" s="14"/>
      <c r="C1018" s="31"/>
      <c r="D1018" s="31"/>
      <c r="E1018" s="31"/>
      <c r="F1018" s="31"/>
      <c r="G1018" s="150"/>
      <c r="H1018" s="150"/>
      <c r="I1018" s="111"/>
      <c r="J1018" s="111"/>
      <c r="K1018" s="111"/>
      <c r="L1018" s="111"/>
      <c r="M1018" s="111"/>
      <c r="N1018" s="111"/>
      <c r="O1018" s="111"/>
      <c r="P1018" s="111"/>
      <c r="Q1018" s="111"/>
      <c r="R1018" s="111"/>
      <c r="S1018" s="111"/>
      <c r="T1018" s="111"/>
      <c r="U1018" s="111"/>
      <c r="V1018" s="111"/>
      <c r="W1018" s="111"/>
      <c r="X1018" s="111"/>
      <c r="Y1018" s="111"/>
      <c r="Z1018" s="111"/>
    </row>
    <row r="1019" ht="12.75" customHeight="1">
      <c r="A1019" s="256"/>
      <c r="B1019" s="14"/>
      <c r="C1019" s="31"/>
      <c r="D1019" s="31"/>
      <c r="E1019" s="31"/>
      <c r="F1019" s="31"/>
      <c r="G1019" s="150"/>
      <c r="H1019" s="150"/>
      <c r="I1019" s="111"/>
      <c r="J1019" s="111"/>
      <c r="K1019" s="111"/>
      <c r="L1019" s="111"/>
      <c r="M1019" s="111"/>
      <c r="N1019" s="111"/>
      <c r="O1019" s="111"/>
      <c r="P1019" s="111"/>
      <c r="Q1019" s="111"/>
      <c r="R1019" s="111"/>
      <c r="S1019" s="111"/>
      <c r="T1019" s="111"/>
      <c r="U1019" s="111"/>
      <c r="V1019" s="111"/>
      <c r="W1019" s="111"/>
      <c r="X1019" s="111"/>
      <c r="Y1019" s="111"/>
      <c r="Z1019" s="111"/>
    </row>
    <row r="1020" ht="12.75" customHeight="1">
      <c r="A1020" s="256"/>
      <c r="B1020" s="14"/>
      <c r="C1020" s="31"/>
      <c r="D1020" s="31"/>
      <c r="E1020" s="31"/>
      <c r="F1020" s="31"/>
      <c r="G1020" s="150"/>
      <c r="H1020" s="150"/>
      <c r="I1020" s="111"/>
      <c r="J1020" s="111"/>
      <c r="K1020" s="111"/>
      <c r="L1020" s="111"/>
      <c r="M1020" s="111"/>
      <c r="N1020" s="111"/>
      <c r="O1020" s="111"/>
      <c r="P1020" s="111"/>
      <c r="Q1020" s="111"/>
      <c r="R1020" s="111"/>
      <c r="S1020" s="111"/>
      <c r="T1020" s="111"/>
      <c r="U1020" s="111"/>
      <c r="V1020" s="111"/>
      <c r="W1020" s="111"/>
      <c r="X1020" s="111"/>
      <c r="Y1020" s="111"/>
      <c r="Z1020" s="111"/>
    </row>
    <row r="1021" ht="12.75" customHeight="1">
      <c r="A1021" s="256"/>
      <c r="B1021" s="14"/>
      <c r="C1021" s="31"/>
      <c r="D1021" s="31"/>
      <c r="E1021" s="31"/>
      <c r="F1021" s="31"/>
      <c r="G1021" s="150"/>
      <c r="H1021" s="150"/>
      <c r="I1021" s="111"/>
      <c r="J1021" s="111"/>
      <c r="K1021" s="111"/>
      <c r="L1021" s="111"/>
      <c r="M1021" s="111"/>
      <c r="N1021" s="111"/>
      <c r="O1021" s="111"/>
      <c r="P1021" s="111"/>
      <c r="Q1021" s="111"/>
      <c r="R1021" s="111"/>
      <c r="S1021" s="111"/>
      <c r="T1021" s="111"/>
      <c r="U1021" s="111"/>
      <c r="V1021" s="111"/>
      <c r="W1021" s="111"/>
      <c r="X1021" s="111"/>
      <c r="Y1021" s="111"/>
      <c r="Z1021" s="111"/>
    </row>
    <row r="1022" ht="12.75" customHeight="1">
      <c r="A1022" s="256"/>
      <c r="B1022" s="14"/>
      <c r="C1022" s="31"/>
      <c r="D1022" s="31"/>
      <c r="E1022" s="31"/>
      <c r="F1022" s="31"/>
      <c r="G1022" s="150"/>
      <c r="H1022" s="150"/>
      <c r="I1022" s="111"/>
      <c r="J1022" s="111"/>
      <c r="K1022" s="111"/>
      <c r="L1022" s="111"/>
      <c r="M1022" s="111"/>
      <c r="N1022" s="111"/>
      <c r="O1022" s="111"/>
      <c r="P1022" s="111"/>
      <c r="Q1022" s="111"/>
      <c r="R1022" s="111"/>
      <c r="S1022" s="111"/>
      <c r="T1022" s="111"/>
      <c r="U1022" s="111"/>
      <c r="V1022" s="111"/>
      <c r="W1022" s="111"/>
      <c r="X1022" s="111"/>
      <c r="Y1022" s="111"/>
      <c r="Z1022" s="111"/>
    </row>
    <row r="1023" ht="12.75" customHeight="1">
      <c r="A1023" s="256"/>
      <c r="B1023" s="14"/>
      <c r="C1023" s="31"/>
      <c r="D1023" s="31"/>
      <c r="E1023" s="31"/>
      <c r="F1023" s="31"/>
      <c r="G1023" s="150"/>
      <c r="H1023" s="150"/>
      <c r="I1023" s="111"/>
      <c r="J1023" s="111"/>
      <c r="K1023" s="111"/>
      <c r="L1023" s="111"/>
      <c r="M1023" s="111"/>
      <c r="N1023" s="111"/>
      <c r="O1023" s="111"/>
      <c r="P1023" s="111"/>
      <c r="Q1023" s="111"/>
      <c r="R1023" s="111"/>
      <c r="S1023" s="111"/>
      <c r="T1023" s="111"/>
      <c r="U1023" s="111"/>
      <c r="V1023" s="111"/>
      <c r="W1023" s="111"/>
      <c r="X1023" s="111"/>
      <c r="Y1023" s="111"/>
      <c r="Z1023" s="111"/>
    </row>
    <row r="1024" ht="12.75" customHeight="1">
      <c r="A1024" s="256"/>
      <c r="B1024" s="14"/>
      <c r="C1024" s="31"/>
      <c r="D1024" s="31"/>
      <c r="E1024" s="31"/>
      <c r="F1024" s="31"/>
      <c r="G1024" s="150"/>
      <c r="H1024" s="150"/>
      <c r="I1024" s="111"/>
      <c r="J1024" s="111"/>
      <c r="K1024" s="111"/>
      <c r="L1024" s="111"/>
      <c r="M1024" s="111"/>
      <c r="N1024" s="111"/>
      <c r="O1024" s="111"/>
      <c r="P1024" s="111"/>
      <c r="Q1024" s="111"/>
      <c r="R1024" s="111"/>
      <c r="S1024" s="111"/>
      <c r="T1024" s="111"/>
      <c r="U1024" s="111"/>
      <c r="V1024" s="111"/>
      <c r="W1024" s="111"/>
      <c r="X1024" s="111"/>
      <c r="Y1024" s="111"/>
      <c r="Z1024" s="111"/>
    </row>
    <row r="1025" ht="12.75" customHeight="1">
      <c r="A1025" s="256"/>
      <c r="B1025" s="14"/>
      <c r="C1025" s="31"/>
      <c r="D1025" s="31"/>
      <c r="E1025" s="31"/>
      <c r="F1025" s="31"/>
      <c r="G1025" s="150"/>
      <c r="H1025" s="150"/>
      <c r="I1025" s="111"/>
      <c r="J1025" s="111"/>
      <c r="K1025" s="111"/>
      <c r="L1025" s="111"/>
      <c r="M1025" s="111"/>
      <c r="N1025" s="111"/>
      <c r="O1025" s="111"/>
      <c r="P1025" s="111"/>
      <c r="Q1025" s="111"/>
      <c r="R1025" s="111"/>
      <c r="S1025" s="111"/>
      <c r="T1025" s="111"/>
      <c r="U1025" s="111"/>
      <c r="V1025" s="111"/>
      <c r="W1025" s="111"/>
      <c r="X1025" s="111"/>
      <c r="Y1025" s="111"/>
      <c r="Z1025" s="111"/>
    </row>
  </sheetData>
  <mergeCells count="2">
    <mergeCell ref="C1:D1"/>
    <mergeCell ref="E1:F1"/>
  </mergeCells>
  <hyperlinks>
    <hyperlink r:id="rId2" ref="G19"/>
    <hyperlink r:id="rId3" ref="G75"/>
    <hyperlink r:id="rId4" ref="G88"/>
    <hyperlink r:id="rId5" ref="G93"/>
    <hyperlink r:id="rId6" ref="G98"/>
    <hyperlink r:id="rId7" ref="G108"/>
    <hyperlink r:id="rId8" ref="G132"/>
    <hyperlink r:id="rId9" ref="G135"/>
    <hyperlink r:id="rId10" ref="G198"/>
    <hyperlink r:id="rId11" ref="G322"/>
    <hyperlink r:id="rId12" ref="G332"/>
    <hyperlink r:id="rId13" ref="G356"/>
  </hyperlinks>
  <printOptions/>
  <pageMargins bottom="0.787401575" footer="0.0" header="0.0" left="0.511811024" right="0.511811024" top="0.787401575"/>
  <pageSetup paperSize="9" orientation="portrait"/>
  <drawing r:id="rId14"/>
  <legacyDrawing r:id="rId15"/>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4.57"/>
    <col customWidth="1" min="2" max="2" width="33.29"/>
    <col customWidth="1" min="3" max="26" width="8.71"/>
  </cols>
  <sheetData>
    <row r="1" ht="12.75" customHeight="1">
      <c r="A1" s="260" t="s">
        <v>8012</v>
      </c>
      <c r="B1" s="262" t="s">
        <v>7341</v>
      </c>
    </row>
    <row r="2" ht="12.75" customHeight="1">
      <c r="A2" s="264" t="s">
        <v>7452</v>
      </c>
      <c r="B2" s="266">
        <v>7.0</v>
      </c>
    </row>
    <row r="3" ht="12.75" customHeight="1">
      <c r="A3" s="267" t="s">
        <v>7445</v>
      </c>
      <c r="B3" s="266">
        <v>7.0</v>
      </c>
    </row>
    <row r="4" ht="12.75" customHeight="1">
      <c r="A4" s="267" t="s">
        <v>3445</v>
      </c>
      <c r="B4" s="266">
        <v>7.0</v>
      </c>
    </row>
    <row r="5" ht="12.75" customHeight="1">
      <c r="A5" s="268" t="s">
        <v>7435</v>
      </c>
      <c r="B5" s="266">
        <v>8.0</v>
      </c>
    </row>
    <row r="6" ht="12.75" customHeight="1">
      <c r="A6" s="246" t="s">
        <v>7432</v>
      </c>
      <c r="B6" s="266">
        <v>8.0</v>
      </c>
    </row>
    <row r="7" ht="12.75" customHeight="1">
      <c r="A7" s="268" t="s">
        <v>7428</v>
      </c>
      <c r="B7" s="266">
        <v>8.0</v>
      </c>
    </row>
    <row r="8" ht="12.75" customHeight="1">
      <c r="A8" s="264" t="s">
        <v>7425</v>
      </c>
      <c r="B8" s="266">
        <v>8.0</v>
      </c>
    </row>
    <row r="9" ht="12.75" customHeight="1">
      <c r="A9" s="264" t="s">
        <v>7422</v>
      </c>
      <c r="B9" s="266">
        <v>9.0</v>
      </c>
    </row>
    <row r="10" ht="12.75" customHeight="1">
      <c r="A10" s="264" t="s">
        <v>7418</v>
      </c>
      <c r="B10" s="266">
        <v>9.0</v>
      </c>
    </row>
    <row r="11" ht="12.75" customHeight="1">
      <c r="A11" s="246" t="s">
        <v>7414</v>
      </c>
      <c r="B11" s="266">
        <v>9.0</v>
      </c>
    </row>
    <row r="12" ht="12.75" customHeight="1">
      <c r="A12" s="246" t="s">
        <v>7411</v>
      </c>
      <c r="B12" s="266">
        <v>9.0</v>
      </c>
    </row>
    <row r="13" ht="12.75" customHeight="1">
      <c r="A13" s="246" t="s">
        <v>7407</v>
      </c>
      <c r="B13" s="266">
        <v>9.0</v>
      </c>
    </row>
    <row r="14" ht="12.75" customHeight="1">
      <c r="A14" s="246" t="s">
        <v>7402</v>
      </c>
      <c r="B14" s="266">
        <v>10.0</v>
      </c>
    </row>
    <row r="15" ht="12.75" customHeight="1">
      <c r="A15" s="246" t="s">
        <v>7396</v>
      </c>
      <c r="B15" s="266">
        <v>10.0</v>
      </c>
    </row>
    <row r="16" ht="12.75" customHeight="1">
      <c r="A16" s="246" t="s">
        <v>7392</v>
      </c>
      <c r="B16" s="269">
        <v>12.0</v>
      </c>
    </row>
    <row r="17" ht="12.75" customHeight="1">
      <c r="A17" s="246" t="s">
        <v>7386</v>
      </c>
      <c r="B17" s="266">
        <v>13.0</v>
      </c>
    </row>
    <row r="18" ht="12.75" customHeight="1">
      <c r="A18" s="246" t="s">
        <v>7382</v>
      </c>
      <c r="B18" s="266">
        <v>13.0</v>
      </c>
    </row>
    <row r="19" ht="12.75" customHeight="1">
      <c r="A19" s="246" t="s">
        <v>7378</v>
      </c>
      <c r="B19" s="269">
        <v>15.0</v>
      </c>
    </row>
    <row r="20" ht="12.75" customHeight="1">
      <c r="A20" s="246" t="s">
        <v>7370</v>
      </c>
      <c r="B20" s="266">
        <v>25.0</v>
      </c>
    </row>
    <row r="21" ht="12.75" customHeight="1">
      <c r="A21" s="246" t="s">
        <v>7357</v>
      </c>
      <c r="B21" s="266">
        <v>27.0</v>
      </c>
    </row>
    <row r="22" ht="12.75" customHeight="1">
      <c r="B22" s="270"/>
    </row>
    <row r="23" ht="12.75" customHeight="1">
      <c r="B23" s="270"/>
    </row>
    <row r="24" ht="12.75" customHeight="1">
      <c r="B24" s="270"/>
    </row>
    <row r="25" ht="12.75" customHeight="1">
      <c r="B25" s="270"/>
    </row>
    <row r="26" ht="12.75" customHeight="1">
      <c r="B26" s="270"/>
    </row>
    <row r="27" ht="12.75" customHeight="1">
      <c r="B27" s="270"/>
    </row>
    <row r="28" ht="12.75" customHeight="1">
      <c r="B28" s="270"/>
    </row>
    <row r="29" ht="12.75" customHeight="1">
      <c r="B29" s="270"/>
    </row>
    <row r="30" ht="12.75" customHeight="1">
      <c r="B30" s="270"/>
    </row>
    <row r="31" ht="12.75" customHeight="1">
      <c r="B31" s="270"/>
    </row>
    <row r="32" ht="12.75" customHeight="1">
      <c r="B32" s="270"/>
    </row>
    <row r="33" ht="12.75" customHeight="1">
      <c r="B33" s="270"/>
    </row>
    <row r="34" ht="12.75" customHeight="1">
      <c r="B34" s="270"/>
    </row>
    <row r="35" ht="12.75" customHeight="1">
      <c r="B35" s="270"/>
    </row>
    <row r="36" ht="12.75" customHeight="1">
      <c r="B36" s="270"/>
    </row>
    <row r="37" ht="12.75" customHeight="1">
      <c r="B37" s="270"/>
    </row>
    <row r="38" ht="12.75" customHeight="1">
      <c r="B38" s="270"/>
    </row>
    <row r="39" ht="12.75" customHeight="1">
      <c r="B39" s="270"/>
    </row>
    <row r="40" ht="12.75" customHeight="1">
      <c r="B40" s="270"/>
    </row>
    <row r="41" ht="12.75" customHeight="1">
      <c r="B41" s="270"/>
    </row>
    <row r="42" ht="12.75" customHeight="1">
      <c r="B42" s="270"/>
    </row>
    <row r="43" ht="12.75" customHeight="1">
      <c r="B43" s="270"/>
    </row>
    <row r="44" ht="12.75" customHeight="1">
      <c r="B44" s="270"/>
    </row>
    <row r="45" ht="12.75" customHeight="1">
      <c r="B45" s="270"/>
    </row>
    <row r="46" ht="12.75" customHeight="1">
      <c r="B46" s="270"/>
    </row>
    <row r="47" ht="12.75" customHeight="1">
      <c r="B47" s="270"/>
    </row>
    <row r="48" ht="12.75" customHeight="1">
      <c r="B48" s="270"/>
    </row>
    <row r="49" ht="12.75" customHeight="1">
      <c r="B49" s="270"/>
    </row>
    <row r="50" ht="12.75" customHeight="1">
      <c r="B50" s="270"/>
    </row>
    <row r="51" ht="12.75" customHeight="1">
      <c r="B51" s="270"/>
    </row>
    <row r="52" ht="12.75" customHeight="1">
      <c r="B52" s="270"/>
    </row>
    <row r="53" ht="12.75" customHeight="1">
      <c r="B53" s="270"/>
    </row>
    <row r="54" ht="12.75" customHeight="1">
      <c r="B54" s="270"/>
    </row>
    <row r="55" ht="12.75" customHeight="1">
      <c r="B55" s="270"/>
    </row>
    <row r="56" ht="12.75" customHeight="1">
      <c r="B56" s="270"/>
    </row>
    <row r="57" ht="12.75" customHeight="1">
      <c r="B57" s="270"/>
    </row>
    <row r="58" ht="12.75" customHeight="1">
      <c r="B58" s="270"/>
    </row>
    <row r="59" ht="12.75" customHeight="1">
      <c r="B59" s="270"/>
    </row>
    <row r="60" ht="12.75" customHeight="1">
      <c r="B60" s="270"/>
    </row>
    <row r="61" ht="12.75" customHeight="1">
      <c r="B61" s="270"/>
    </row>
    <row r="62" ht="12.75" customHeight="1">
      <c r="B62" s="270"/>
    </row>
    <row r="63" ht="12.75" customHeight="1">
      <c r="B63" s="270"/>
    </row>
    <row r="64" ht="12.75" customHeight="1">
      <c r="B64" s="270"/>
    </row>
    <row r="65" ht="12.75" customHeight="1">
      <c r="B65" s="270"/>
    </row>
    <row r="66" ht="12.75" customHeight="1">
      <c r="B66" s="270"/>
    </row>
    <row r="67" ht="12.75" customHeight="1">
      <c r="B67" s="270"/>
    </row>
    <row r="68" ht="12.75" customHeight="1">
      <c r="B68" s="270"/>
    </row>
    <row r="69" ht="12.75" customHeight="1">
      <c r="B69" s="270"/>
    </row>
    <row r="70" ht="12.75" customHeight="1">
      <c r="B70" s="270"/>
    </row>
    <row r="71" ht="12.75" customHeight="1">
      <c r="B71" s="270"/>
    </row>
    <row r="72" ht="12.75" customHeight="1">
      <c r="B72" s="270"/>
    </row>
    <row r="73" ht="12.75" customHeight="1">
      <c r="B73" s="270"/>
    </row>
    <row r="74" ht="12.75" customHeight="1">
      <c r="B74" s="270"/>
    </row>
    <row r="75" ht="12.75" customHeight="1">
      <c r="B75" s="270"/>
    </row>
    <row r="76" ht="12.75" customHeight="1">
      <c r="B76" s="270"/>
    </row>
    <row r="77" ht="12.75" customHeight="1">
      <c r="B77" s="270"/>
    </row>
    <row r="78" ht="12.75" customHeight="1">
      <c r="B78" s="270"/>
    </row>
    <row r="79" ht="12.75" customHeight="1">
      <c r="B79" s="270"/>
    </row>
    <row r="80" ht="12.75" customHeight="1">
      <c r="B80" s="270"/>
    </row>
    <row r="81" ht="12.75" customHeight="1">
      <c r="B81" s="270"/>
    </row>
    <row r="82" ht="12.75" customHeight="1">
      <c r="B82" s="270"/>
    </row>
    <row r="83" ht="12.75" customHeight="1">
      <c r="B83" s="270"/>
    </row>
    <row r="84" ht="12.75" customHeight="1">
      <c r="B84" s="270"/>
    </row>
    <row r="85" ht="12.75" customHeight="1">
      <c r="B85" s="270"/>
    </row>
    <row r="86" ht="12.75" customHeight="1">
      <c r="B86" s="270"/>
    </row>
    <row r="87" ht="12.75" customHeight="1">
      <c r="B87" s="270"/>
    </row>
    <row r="88" ht="12.75" customHeight="1">
      <c r="B88" s="270"/>
    </row>
    <row r="89" ht="12.75" customHeight="1">
      <c r="B89" s="270"/>
    </row>
    <row r="90" ht="12.75" customHeight="1">
      <c r="B90" s="270"/>
    </row>
    <row r="91" ht="12.75" customHeight="1">
      <c r="B91" s="270"/>
    </row>
    <row r="92" ht="12.75" customHeight="1">
      <c r="B92" s="270"/>
    </row>
    <row r="93" ht="12.75" customHeight="1">
      <c r="B93" s="270"/>
    </row>
    <row r="94" ht="12.75" customHeight="1">
      <c r="B94" s="270"/>
    </row>
    <row r="95" ht="12.75" customHeight="1">
      <c r="B95" s="270"/>
    </row>
    <row r="96" ht="12.75" customHeight="1">
      <c r="B96" s="270"/>
    </row>
    <row r="97" ht="12.75" customHeight="1">
      <c r="B97" s="270"/>
    </row>
    <row r="98" ht="12.75" customHeight="1">
      <c r="B98" s="270"/>
    </row>
    <row r="99" ht="12.75" customHeight="1">
      <c r="B99" s="270"/>
    </row>
    <row r="100" ht="12.75" customHeight="1">
      <c r="B100" s="270"/>
    </row>
    <row r="101" ht="12.75" customHeight="1">
      <c r="B101" s="270"/>
    </row>
    <row r="102" ht="12.75" customHeight="1">
      <c r="B102" s="270"/>
    </row>
    <row r="103" ht="12.75" customHeight="1">
      <c r="B103" s="270"/>
    </row>
    <row r="104" ht="12.75" customHeight="1">
      <c r="B104" s="270"/>
    </row>
    <row r="105" ht="12.75" customHeight="1">
      <c r="B105" s="270"/>
    </row>
    <row r="106" ht="12.75" customHeight="1">
      <c r="B106" s="270"/>
    </row>
    <row r="107" ht="12.75" customHeight="1">
      <c r="B107" s="270"/>
    </row>
    <row r="108" ht="12.75" customHeight="1">
      <c r="B108" s="270"/>
    </row>
    <row r="109" ht="12.75" customHeight="1">
      <c r="B109" s="270"/>
    </row>
    <row r="110" ht="12.75" customHeight="1">
      <c r="B110" s="270"/>
    </row>
    <row r="111" ht="12.75" customHeight="1">
      <c r="B111" s="270"/>
    </row>
    <row r="112" ht="12.75" customHeight="1">
      <c r="B112" s="270"/>
    </row>
    <row r="113" ht="12.75" customHeight="1">
      <c r="B113" s="270"/>
    </row>
    <row r="114" ht="12.75" customHeight="1">
      <c r="B114" s="270"/>
    </row>
    <row r="115" ht="12.75" customHeight="1">
      <c r="B115" s="270"/>
    </row>
    <row r="116" ht="12.75" customHeight="1">
      <c r="B116" s="270"/>
    </row>
    <row r="117" ht="12.75" customHeight="1">
      <c r="B117" s="270"/>
    </row>
    <row r="118" ht="12.75" customHeight="1">
      <c r="B118" s="270"/>
    </row>
    <row r="119" ht="12.75" customHeight="1">
      <c r="B119" s="270"/>
    </row>
    <row r="120" ht="12.75" customHeight="1">
      <c r="B120" s="270"/>
    </row>
    <row r="121" ht="12.75" customHeight="1">
      <c r="B121" s="270"/>
    </row>
    <row r="122" ht="12.75" customHeight="1">
      <c r="B122" s="270"/>
    </row>
    <row r="123" ht="12.75" customHeight="1">
      <c r="B123" s="270"/>
    </row>
    <row r="124" ht="12.75" customHeight="1">
      <c r="B124" s="270"/>
    </row>
    <row r="125" ht="12.75" customHeight="1">
      <c r="B125" s="270"/>
    </row>
    <row r="126" ht="12.75" customHeight="1">
      <c r="B126" s="270"/>
    </row>
    <row r="127" ht="12.75" customHeight="1">
      <c r="B127" s="270"/>
    </row>
    <row r="128" ht="12.75" customHeight="1">
      <c r="B128" s="270"/>
    </row>
    <row r="129" ht="12.75" customHeight="1">
      <c r="B129" s="270"/>
    </row>
    <row r="130" ht="12.75" customHeight="1">
      <c r="B130" s="270"/>
    </row>
    <row r="131" ht="12.75" customHeight="1">
      <c r="B131" s="270"/>
    </row>
    <row r="132" ht="12.75" customHeight="1">
      <c r="B132" s="270"/>
    </row>
    <row r="133" ht="12.75" customHeight="1">
      <c r="B133" s="270"/>
    </row>
    <row r="134" ht="12.75" customHeight="1">
      <c r="B134" s="270"/>
    </row>
    <row r="135" ht="12.75" customHeight="1">
      <c r="B135" s="270"/>
    </row>
    <row r="136" ht="12.75" customHeight="1">
      <c r="B136" s="270"/>
    </row>
    <row r="137" ht="12.75" customHeight="1">
      <c r="B137" s="270"/>
    </row>
    <row r="138" ht="12.75" customHeight="1">
      <c r="B138" s="270"/>
    </row>
    <row r="139" ht="12.75" customHeight="1">
      <c r="B139" s="270"/>
    </row>
    <row r="140" ht="12.75" customHeight="1">
      <c r="B140" s="270"/>
    </row>
    <row r="141" ht="12.75" customHeight="1">
      <c r="B141" s="270"/>
    </row>
    <row r="142" ht="12.75" customHeight="1">
      <c r="B142" s="270"/>
    </row>
    <row r="143" ht="12.75" customHeight="1">
      <c r="B143" s="270"/>
    </row>
    <row r="144" ht="12.75" customHeight="1">
      <c r="B144" s="270"/>
    </row>
    <row r="145" ht="12.75" customHeight="1">
      <c r="B145" s="270"/>
    </row>
    <row r="146" ht="12.75" customHeight="1">
      <c r="B146" s="270"/>
    </row>
    <row r="147" ht="12.75" customHeight="1">
      <c r="B147" s="270"/>
    </row>
    <row r="148" ht="12.75" customHeight="1">
      <c r="B148" s="270"/>
    </row>
    <row r="149" ht="12.75" customHeight="1">
      <c r="B149" s="270"/>
    </row>
    <row r="150" ht="12.75" customHeight="1">
      <c r="B150" s="270"/>
    </row>
    <row r="151" ht="12.75" customHeight="1">
      <c r="B151" s="270"/>
    </row>
    <row r="152" ht="12.75" customHeight="1">
      <c r="B152" s="270"/>
    </row>
    <row r="153" ht="12.75" customHeight="1">
      <c r="B153" s="270"/>
    </row>
    <row r="154" ht="12.75" customHeight="1">
      <c r="B154" s="270"/>
    </row>
    <row r="155" ht="12.75" customHeight="1">
      <c r="B155" s="270"/>
    </row>
    <row r="156" ht="12.75" customHeight="1">
      <c r="B156" s="270"/>
    </row>
    <row r="157" ht="12.75" customHeight="1">
      <c r="B157" s="270"/>
    </row>
    <row r="158" ht="12.75" customHeight="1">
      <c r="B158" s="270"/>
    </row>
    <row r="159" ht="12.75" customHeight="1">
      <c r="B159" s="270"/>
    </row>
    <row r="160" ht="12.75" customHeight="1">
      <c r="B160" s="270"/>
    </row>
    <row r="161" ht="12.75" customHeight="1">
      <c r="B161" s="270"/>
    </row>
    <row r="162" ht="12.75" customHeight="1">
      <c r="B162" s="270"/>
    </row>
    <row r="163" ht="12.75" customHeight="1">
      <c r="B163" s="270"/>
    </row>
    <row r="164" ht="12.75" customHeight="1">
      <c r="B164" s="270"/>
    </row>
    <row r="165" ht="12.75" customHeight="1">
      <c r="B165" s="270"/>
    </row>
    <row r="166" ht="12.75" customHeight="1">
      <c r="B166" s="270"/>
    </row>
    <row r="167" ht="12.75" customHeight="1">
      <c r="B167" s="270"/>
    </row>
    <row r="168" ht="12.75" customHeight="1">
      <c r="B168" s="270"/>
    </row>
    <row r="169" ht="12.75" customHeight="1">
      <c r="B169" s="270"/>
    </row>
    <row r="170" ht="12.75" customHeight="1">
      <c r="B170" s="270"/>
    </row>
    <row r="171" ht="12.75" customHeight="1">
      <c r="B171" s="270"/>
    </row>
    <row r="172" ht="12.75" customHeight="1">
      <c r="B172" s="270"/>
    </row>
    <row r="173" ht="12.75" customHeight="1">
      <c r="B173" s="270"/>
    </row>
    <row r="174" ht="12.75" customHeight="1">
      <c r="B174" s="270"/>
    </row>
    <row r="175" ht="12.75" customHeight="1">
      <c r="B175" s="270"/>
    </row>
    <row r="176" ht="12.75" customHeight="1">
      <c r="B176" s="270"/>
    </row>
    <row r="177" ht="12.75" customHeight="1">
      <c r="B177" s="270"/>
    </row>
    <row r="178" ht="12.75" customHeight="1">
      <c r="B178" s="270"/>
    </row>
    <row r="179" ht="12.75" customHeight="1">
      <c r="B179" s="270"/>
    </row>
    <row r="180" ht="12.75" customHeight="1">
      <c r="B180" s="270"/>
    </row>
    <row r="181" ht="12.75" customHeight="1">
      <c r="B181" s="270"/>
    </row>
    <row r="182" ht="12.75" customHeight="1">
      <c r="B182" s="270"/>
    </row>
    <row r="183" ht="12.75" customHeight="1">
      <c r="B183" s="270"/>
    </row>
    <row r="184" ht="12.75" customHeight="1">
      <c r="B184" s="270"/>
    </row>
    <row r="185" ht="12.75" customHeight="1">
      <c r="B185" s="270"/>
    </row>
    <row r="186" ht="12.75" customHeight="1">
      <c r="B186" s="270"/>
    </row>
    <row r="187" ht="12.75" customHeight="1">
      <c r="B187" s="270"/>
    </row>
    <row r="188" ht="12.75" customHeight="1">
      <c r="B188" s="270"/>
    </row>
    <row r="189" ht="12.75" customHeight="1">
      <c r="B189" s="270"/>
    </row>
    <row r="190" ht="12.75" customHeight="1">
      <c r="B190" s="270"/>
    </row>
    <row r="191" ht="12.75" customHeight="1">
      <c r="B191" s="270"/>
    </row>
    <row r="192" ht="12.75" customHeight="1">
      <c r="B192" s="270"/>
    </row>
    <row r="193" ht="12.75" customHeight="1">
      <c r="B193" s="270"/>
    </row>
    <row r="194" ht="12.75" customHeight="1">
      <c r="B194" s="270"/>
    </row>
    <row r="195" ht="12.75" customHeight="1">
      <c r="B195" s="270"/>
    </row>
    <row r="196" ht="12.75" customHeight="1">
      <c r="B196" s="270"/>
    </row>
    <row r="197" ht="12.75" customHeight="1">
      <c r="B197" s="270"/>
    </row>
    <row r="198" ht="12.75" customHeight="1">
      <c r="B198" s="270"/>
    </row>
    <row r="199" ht="12.75" customHeight="1">
      <c r="B199" s="270"/>
    </row>
    <row r="200" ht="12.75" customHeight="1">
      <c r="B200" s="270"/>
    </row>
    <row r="201" ht="12.75" customHeight="1">
      <c r="B201" s="270"/>
    </row>
    <row r="202" ht="12.75" customHeight="1">
      <c r="B202" s="270"/>
    </row>
    <row r="203" ht="12.75" customHeight="1">
      <c r="B203" s="270"/>
    </row>
    <row r="204" ht="12.75" customHeight="1">
      <c r="B204" s="270"/>
    </row>
    <row r="205" ht="12.75" customHeight="1">
      <c r="B205" s="270"/>
    </row>
    <row r="206" ht="12.75" customHeight="1">
      <c r="B206" s="270"/>
    </row>
    <row r="207" ht="12.75" customHeight="1">
      <c r="B207" s="270"/>
    </row>
    <row r="208" ht="12.75" customHeight="1">
      <c r="B208" s="270"/>
    </row>
    <row r="209" ht="12.75" customHeight="1">
      <c r="B209" s="270"/>
    </row>
    <row r="210" ht="12.75" customHeight="1">
      <c r="B210" s="270"/>
    </row>
    <row r="211" ht="12.75" customHeight="1">
      <c r="B211" s="270"/>
    </row>
    <row r="212" ht="12.75" customHeight="1">
      <c r="B212" s="270"/>
    </row>
    <row r="213" ht="12.75" customHeight="1">
      <c r="B213" s="270"/>
    </row>
    <row r="214" ht="12.75" customHeight="1">
      <c r="B214" s="270"/>
    </row>
    <row r="215" ht="12.75" customHeight="1">
      <c r="B215" s="270"/>
    </row>
    <row r="216" ht="12.75" customHeight="1">
      <c r="B216" s="270"/>
    </row>
    <row r="217" ht="12.75" customHeight="1">
      <c r="B217" s="270"/>
    </row>
    <row r="218" ht="12.75" customHeight="1">
      <c r="B218" s="270"/>
    </row>
    <row r="219" ht="12.75" customHeight="1">
      <c r="B219" s="270"/>
    </row>
    <row r="220" ht="12.75" customHeight="1">
      <c r="B220" s="270"/>
    </row>
    <row r="221" ht="12.75" customHeight="1">
      <c r="B221" s="270"/>
    </row>
    <row r="222" ht="12.75" customHeight="1">
      <c r="B222" s="270"/>
    </row>
    <row r="223" ht="12.75" customHeight="1">
      <c r="B223" s="270"/>
    </row>
    <row r="224" ht="12.75" customHeight="1">
      <c r="B224" s="270"/>
    </row>
    <row r="225" ht="12.75" customHeight="1">
      <c r="B225" s="270"/>
    </row>
    <row r="226" ht="12.75" customHeight="1">
      <c r="B226" s="270"/>
    </row>
    <row r="227" ht="12.75" customHeight="1">
      <c r="B227" s="270"/>
    </row>
    <row r="228" ht="12.75" customHeight="1">
      <c r="B228" s="270"/>
    </row>
    <row r="229" ht="12.75" customHeight="1">
      <c r="B229" s="270"/>
    </row>
    <row r="230" ht="12.75" customHeight="1">
      <c r="B230" s="270"/>
    </row>
    <row r="231" ht="12.75" customHeight="1">
      <c r="B231" s="270"/>
    </row>
    <row r="232" ht="12.75" customHeight="1">
      <c r="B232" s="270"/>
    </row>
    <row r="233" ht="12.75" customHeight="1">
      <c r="B233" s="270"/>
    </row>
    <row r="234" ht="12.75" customHeight="1">
      <c r="B234" s="270"/>
    </row>
    <row r="235" ht="12.75" customHeight="1">
      <c r="B235" s="270"/>
    </row>
    <row r="236" ht="12.75" customHeight="1">
      <c r="B236" s="270"/>
    </row>
    <row r="237" ht="12.75" customHeight="1">
      <c r="B237" s="270"/>
    </row>
    <row r="238" ht="12.75" customHeight="1">
      <c r="B238" s="270"/>
    </row>
    <row r="239" ht="12.75" customHeight="1">
      <c r="B239" s="270"/>
    </row>
    <row r="240" ht="12.75" customHeight="1">
      <c r="B240" s="270"/>
    </row>
    <row r="241" ht="12.75" customHeight="1">
      <c r="B241" s="270"/>
    </row>
    <row r="242" ht="12.75" customHeight="1">
      <c r="B242" s="270"/>
    </row>
    <row r="243" ht="12.75" customHeight="1">
      <c r="B243" s="270"/>
    </row>
    <row r="244" ht="12.75" customHeight="1">
      <c r="B244" s="270"/>
    </row>
    <row r="245" ht="12.75" customHeight="1">
      <c r="B245" s="270"/>
    </row>
    <row r="246" ht="12.75" customHeight="1">
      <c r="B246" s="270"/>
    </row>
    <row r="247" ht="12.75" customHeight="1">
      <c r="B247" s="270"/>
    </row>
    <row r="248" ht="12.75" customHeight="1">
      <c r="B248" s="270"/>
    </row>
    <row r="249" ht="12.75" customHeight="1">
      <c r="B249" s="270"/>
    </row>
    <row r="250" ht="12.75" customHeight="1">
      <c r="B250" s="270"/>
    </row>
    <row r="251" ht="12.75" customHeight="1">
      <c r="B251" s="270"/>
    </row>
    <row r="252" ht="12.75" customHeight="1">
      <c r="B252" s="270"/>
    </row>
    <row r="253" ht="12.75" customHeight="1">
      <c r="B253" s="270"/>
    </row>
    <row r="254" ht="12.75" customHeight="1">
      <c r="B254" s="270"/>
    </row>
    <row r="255" ht="12.75" customHeight="1">
      <c r="B255" s="270"/>
    </row>
    <row r="256" ht="12.75" customHeight="1">
      <c r="B256" s="270"/>
    </row>
    <row r="257" ht="12.75" customHeight="1">
      <c r="B257" s="270"/>
    </row>
    <row r="258" ht="12.75" customHeight="1">
      <c r="B258" s="270"/>
    </row>
    <row r="259" ht="12.75" customHeight="1">
      <c r="B259" s="270"/>
    </row>
    <row r="260" ht="12.75" customHeight="1">
      <c r="B260" s="270"/>
    </row>
    <row r="261" ht="12.75" customHeight="1">
      <c r="B261" s="270"/>
    </row>
    <row r="262" ht="12.75" customHeight="1">
      <c r="B262" s="270"/>
    </row>
    <row r="263" ht="12.75" customHeight="1">
      <c r="B263" s="270"/>
    </row>
    <row r="264" ht="12.75" customHeight="1">
      <c r="B264" s="270"/>
    </row>
    <row r="265" ht="12.75" customHeight="1">
      <c r="B265" s="270"/>
    </row>
    <row r="266" ht="12.75" customHeight="1">
      <c r="B266" s="270"/>
    </row>
    <row r="267" ht="12.75" customHeight="1">
      <c r="B267" s="270"/>
    </row>
    <row r="268" ht="12.75" customHeight="1">
      <c r="B268" s="270"/>
    </row>
    <row r="269" ht="12.75" customHeight="1">
      <c r="B269" s="270"/>
    </row>
    <row r="270" ht="12.75" customHeight="1">
      <c r="B270" s="270"/>
    </row>
    <row r="271" ht="12.75" customHeight="1">
      <c r="B271" s="270"/>
    </row>
    <row r="272" ht="12.75" customHeight="1">
      <c r="B272" s="270"/>
    </row>
    <row r="273" ht="12.75" customHeight="1">
      <c r="B273" s="270"/>
    </row>
    <row r="274" ht="12.75" customHeight="1">
      <c r="B274" s="270"/>
    </row>
    <row r="275" ht="12.75" customHeight="1">
      <c r="B275" s="270"/>
    </row>
    <row r="276" ht="12.75" customHeight="1">
      <c r="B276" s="270"/>
    </row>
    <row r="277" ht="12.75" customHeight="1">
      <c r="B277" s="270"/>
    </row>
    <row r="278" ht="12.75" customHeight="1">
      <c r="B278" s="270"/>
    </row>
    <row r="279" ht="12.75" customHeight="1">
      <c r="B279" s="270"/>
    </row>
    <row r="280" ht="12.75" customHeight="1">
      <c r="B280" s="270"/>
    </row>
    <row r="281" ht="12.75" customHeight="1">
      <c r="B281" s="270"/>
    </row>
    <row r="282" ht="12.75" customHeight="1">
      <c r="B282" s="270"/>
    </row>
    <row r="283" ht="12.75" customHeight="1">
      <c r="B283" s="270"/>
    </row>
    <row r="284" ht="12.75" customHeight="1">
      <c r="B284" s="270"/>
    </row>
    <row r="285" ht="12.75" customHeight="1">
      <c r="B285" s="270"/>
    </row>
    <row r="286" ht="12.75" customHeight="1">
      <c r="B286" s="270"/>
    </row>
    <row r="287" ht="12.75" customHeight="1">
      <c r="B287" s="270"/>
    </row>
    <row r="288" ht="12.75" customHeight="1">
      <c r="B288" s="270"/>
    </row>
    <row r="289" ht="12.75" customHeight="1">
      <c r="B289" s="270"/>
    </row>
    <row r="290" ht="12.75" customHeight="1">
      <c r="B290" s="270"/>
    </row>
    <row r="291" ht="12.75" customHeight="1">
      <c r="B291" s="270"/>
    </row>
    <row r="292" ht="12.75" customHeight="1">
      <c r="B292" s="270"/>
    </row>
    <row r="293" ht="12.75" customHeight="1">
      <c r="B293" s="270"/>
    </row>
    <row r="294" ht="12.75" customHeight="1">
      <c r="B294" s="270"/>
    </row>
    <row r="295" ht="12.75" customHeight="1">
      <c r="B295" s="270"/>
    </row>
    <row r="296" ht="12.75" customHeight="1">
      <c r="B296" s="270"/>
    </row>
    <row r="297" ht="12.75" customHeight="1">
      <c r="B297" s="270"/>
    </row>
    <row r="298" ht="12.75" customHeight="1">
      <c r="B298" s="270"/>
    </row>
    <row r="299" ht="12.75" customHeight="1">
      <c r="B299" s="270"/>
    </row>
    <row r="300" ht="12.75" customHeight="1">
      <c r="B300" s="270"/>
    </row>
    <row r="301" ht="12.75" customHeight="1">
      <c r="B301" s="270"/>
    </row>
    <row r="302" ht="12.75" customHeight="1">
      <c r="B302" s="270"/>
    </row>
    <row r="303" ht="12.75" customHeight="1">
      <c r="B303" s="270"/>
    </row>
    <row r="304" ht="12.75" customHeight="1">
      <c r="B304" s="270"/>
    </row>
    <row r="305" ht="12.75" customHeight="1">
      <c r="B305" s="270"/>
    </row>
    <row r="306" ht="12.75" customHeight="1">
      <c r="B306" s="270"/>
    </row>
    <row r="307" ht="12.75" customHeight="1">
      <c r="B307" s="270"/>
    </row>
    <row r="308" ht="12.75" customHeight="1">
      <c r="B308" s="270"/>
    </row>
    <row r="309" ht="12.75" customHeight="1">
      <c r="B309" s="270"/>
    </row>
    <row r="310" ht="12.75" customHeight="1">
      <c r="B310" s="270"/>
    </row>
    <row r="311" ht="12.75" customHeight="1">
      <c r="B311" s="270"/>
    </row>
    <row r="312" ht="12.75" customHeight="1">
      <c r="B312" s="270"/>
    </row>
    <row r="313" ht="12.75" customHeight="1">
      <c r="B313" s="270"/>
    </row>
    <row r="314" ht="12.75" customHeight="1">
      <c r="B314" s="270"/>
    </row>
    <row r="315" ht="12.75" customHeight="1">
      <c r="B315" s="270"/>
    </row>
    <row r="316" ht="12.75" customHeight="1">
      <c r="B316" s="270"/>
    </row>
    <row r="317" ht="12.75" customHeight="1">
      <c r="B317" s="270"/>
    </row>
    <row r="318" ht="12.75" customHeight="1">
      <c r="B318" s="270"/>
    </row>
    <row r="319" ht="12.75" customHeight="1">
      <c r="B319" s="270"/>
    </row>
    <row r="320" ht="12.75" customHeight="1">
      <c r="B320" s="270"/>
    </row>
    <row r="321" ht="12.75" customHeight="1">
      <c r="B321" s="270"/>
    </row>
    <row r="322" ht="12.75" customHeight="1">
      <c r="B322" s="270"/>
    </row>
    <row r="323" ht="12.75" customHeight="1">
      <c r="B323" s="270"/>
    </row>
    <row r="324" ht="12.75" customHeight="1">
      <c r="B324" s="270"/>
    </row>
    <row r="325" ht="12.75" customHeight="1">
      <c r="B325" s="270"/>
    </row>
    <row r="326" ht="12.75" customHeight="1">
      <c r="B326" s="270"/>
    </row>
    <row r="327" ht="12.75" customHeight="1">
      <c r="B327" s="270"/>
    </row>
    <row r="328" ht="12.75" customHeight="1">
      <c r="B328" s="270"/>
    </row>
    <row r="329" ht="12.75" customHeight="1">
      <c r="B329" s="270"/>
    </row>
    <row r="330" ht="12.75" customHeight="1">
      <c r="B330" s="270"/>
    </row>
    <row r="331" ht="12.75" customHeight="1">
      <c r="B331" s="270"/>
    </row>
    <row r="332" ht="12.75" customHeight="1">
      <c r="B332" s="270"/>
    </row>
    <row r="333" ht="12.75" customHeight="1">
      <c r="B333" s="270"/>
    </row>
    <row r="334" ht="12.75" customHeight="1">
      <c r="B334" s="270"/>
    </row>
    <row r="335" ht="12.75" customHeight="1">
      <c r="B335" s="270"/>
    </row>
    <row r="336" ht="12.75" customHeight="1">
      <c r="B336" s="270"/>
    </row>
    <row r="337" ht="12.75" customHeight="1">
      <c r="B337" s="270"/>
    </row>
    <row r="338" ht="12.75" customHeight="1">
      <c r="B338" s="270"/>
    </row>
    <row r="339" ht="12.75" customHeight="1">
      <c r="B339" s="270"/>
    </row>
    <row r="340" ht="12.75" customHeight="1">
      <c r="B340" s="270"/>
    </row>
    <row r="341" ht="12.75" customHeight="1">
      <c r="B341" s="270"/>
    </row>
    <row r="342" ht="12.75" customHeight="1">
      <c r="B342" s="270"/>
    </row>
    <row r="343" ht="12.75" customHeight="1">
      <c r="B343" s="270"/>
    </row>
    <row r="344" ht="12.75" customHeight="1">
      <c r="B344" s="270"/>
    </row>
    <row r="345" ht="12.75" customHeight="1">
      <c r="B345" s="270"/>
    </row>
    <row r="346" ht="12.75" customHeight="1">
      <c r="B346" s="270"/>
    </row>
    <row r="347" ht="12.75" customHeight="1">
      <c r="B347" s="270"/>
    </row>
    <row r="348" ht="12.75" customHeight="1">
      <c r="B348" s="270"/>
    </row>
    <row r="349" ht="12.75" customHeight="1">
      <c r="B349" s="270"/>
    </row>
    <row r="350" ht="12.75" customHeight="1">
      <c r="B350" s="270"/>
    </row>
    <row r="351" ht="12.75" customHeight="1">
      <c r="B351" s="270"/>
    </row>
    <row r="352" ht="12.75" customHeight="1">
      <c r="B352" s="270"/>
    </row>
    <row r="353" ht="12.75" customHeight="1">
      <c r="B353" s="270"/>
    </row>
    <row r="354" ht="12.75" customHeight="1">
      <c r="B354" s="270"/>
    </row>
    <row r="355" ht="12.75" customHeight="1">
      <c r="B355" s="270"/>
    </row>
    <row r="356" ht="12.75" customHeight="1">
      <c r="B356" s="270"/>
    </row>
    <row r="357" ht="12.75" customHeight="1">
      <c r="B357" s="270"/>
    </row>
    <row r="358" ht="12.75" customHeight="1">
      <c r="B358" s="270"/>
    </row>
    <row r="359" ht="12.75" customHeight="1">
      <c r="B359" s="270"/>
    </row>
    <row r="360" ht="12.75" customHeight="1">
      <c r="B360" s="270"/>
    </row>
    <row r="361" ht="12.75" customHeight="1">
      <c r="B361" s="270"/>
    </row>
    <row r="362" ht="12.75" customHeight="1">
      <c r="B362" s="270"/>
    </row>
    <row r="363" ht="12.75" customHeight="1">
      <c r="B363" s="270"/>
    </row>
    <row r="364" ht="12.75" customHeight="1">
      <c r="B364" s="270"/>
    </row>
    <row r="365" ht="12.75" customHeight="1">
      <c r="B365" s="270"/>
    </row>
    <row r="366" ht="12.75" customHeight="1">
      <c r="B366" s="270"/>
    </row>
    <row r="367" ht="12.75" customHeight="1">
      <c r="B367" s="270"/>
    </row>
    <row r="368" ht="12.75" customHeight="1">
      <c r="B368" s="270"/>
    </row>
    <row r="369" ht="12.75" customHeight="1">
      <c r="B369" s="270"/>
    </row>
    <row r="370" ht="12.75" customHeight="1">
      <c r="B370" s="270"/>
    </row>
    <row r="371" ht="12.75" customHeight="1">
      <c r="B371" s="270"/>
    </row>
    <row r="372" ht="12.75" customHeight="1">
      <c r="B372" s="270"/>
    </row>
    <row r="373" ht="12.75" customHeight="1">
      <c r="B373" s="270"/>
    </row>
    <row r="374" ht="12.75" customHeight="1">
      <c r="B374" s="270"/>
    </row>
    <row r="375" ht="12.75" customHeight="1">
      <c r="B375" s="270"/>
    </row>
    <row r="376" ht="12.75" customHeight="1">
      <c r="B376" s="270"/>
    </row>
    <row r="377" ht="12.75" customHeight="1">
      <c r="B377" s="270"/>
    </row>
    <row r="378" ht="12.75" customHeight="1">
      <c r="B378" s="270"/>
    </row>
    <row r="379" ht="12.75" customHeight="1">
      <c r="B379" s="270"/>
    </row>
    <row r="380" ht="12.75" customHeight="1">
      <c r="B380" s="270"/>
    </row>
    <row r="381" ht="12.75" customHeight="1">
      <c r="B381" s="270"/>
    </row>
    <row r="382" ht="12.75" customHeight="1">
      <c r="B382" s="270"/>
    </row>
    <row r="383" ht="12.75" customHeight="1">
      <c r="B383" s="270"/>
    </row>
    <row r="384" ht="12.75" customHeight="1">
      <c r="B384" s="270"/>
    </row>
    <row r="385" ht="12.75" customHeight="1">
      <c r="B385" s="270"/>
    </row>
    <row r="386" ht="12.75" customHeight="1">
      <c r="B386" s="270"/>
    </row>
    <row r="387" ht="12.75" customHeight="1">
      <c r="B387" s="270"/>
    </row>
    <row r="388" ht="12.75" customHeight="1">
      <c r="B388" s="270"/>
    </row>
    <row r="389" ht="12.75" customHeight="1">
      <c r="B389" s="270"/>
    </row>
    <row r="390" ht="12.75" customHeight="1">
      <c r="B390" s="270"/>
    </row>
    <row r="391" ht="12.75" customHeight="1">
      <c r="B391" s="270"/>
    </row>
    <row r="392" ht="12.75" customHeight="1">
      <c r="B392" s="270"/>
    </row>
    <row r="393" ht="12.75" customHeight="1">
      <c r="B393" s="270"/>
    </row>
    <row r="394" ht="12.75" customHeight="1">
      <c r="B394" s="270"/>
    </row>
    <row r="395" ht="12.75" customHeight="1">
      <c r="B395" s="270"/>
    </row>
    <row r="396" ht="12.75" customHeight="1">
      <c r="B396" s="270"/>
    </row>
    <row r="397" ht="12.75" customHeight="1">
      <c r="B397" s="270"/>
    </row>
    <row r="398" ht="12.75" customHeight="1">
      <c r="B398" s="270"/>
    </row>
    <row r="399" ht="12.75" customHeight="1">
      <c r="B399" s="270"/>
    </row>
    <row r="400" ht="12.75" customHeight="1">
      <c r="B400" s="270"/>
    </row>
    <row r="401" ht="12.75" customHeight="1">
      <c r="B401" s="270"/>
    </row>
    <row r="402" ht="12.75" customHeight="1">
      <c r="B402" s="270"/>
    </row>
    <row r="403" ht="12.75" customHeight="1">
      <c r="B403" s="270"/>
    </row>
    <row r="404" ht="12.75" customHeight="1">
      <c r="B404" s="270"/>
    </row>
    <row r="405" ht="12.75" customHeight="1">
      <c r="B405" s="270"/>
    </row>
    <row r="406" ht="12.75" customHeight="1">
      <c r="B406" s="270"/>
    </row>
    <row r="407" ht="12.75" customHeight="1">
      <c r="B407" s="270"/>
    </row>
    <row r="408" ht="12.75" customHeight="1">
      <c r="B408" s="270"/>
    </row>
    <row r="409" ht="12.75" customHeight="1">
      <c r="B409" s="270"/>
    </row>
    <row r="410" ht="12.75" customHeight="1">
      <c r="B410" s="270"/>
    </row>
    <row r="411" ht="12.75" customHeight="1">
      <c r="B411" s="270"/>
    </row>
    <row r="412" ht="12.75" customHeight="1">
      <c r="B412" s="270"/>
    </row>
    <row r="413" ht="12.75" customHeight="1">
      <c r="B413" s="270"/>
    </row>
    <row r="414" ht="12.75" customHeight="1">
      <c r="B414" s="270"/>
    </row>
    <row r="415" ht="12.75" customHeight="1">
      <c r="B415" s="270"/>
    </row>
    <row r="416" ht="12.75" customHeight="1">
      <c r="B416" s="270"/>
    </row>
    <row r="417" ht="12.75" customHeight="1">
      <c r="B417" s="270"/>
    </row>
    <row r="418" ht="12.75" customHeight="1">
      <c r="B418" s="270"/>
    </row>
    <row r="419" ht="12.75" customHeight="1">
      <c r="B419" s="270"/>
    </row>
    <row r="420" ht="12.75" customHeight="1">
      <c r="B420" s="270"/>
    </row>
    <row r="421" ht="12.75" customHeight="1">
      <c r="B421" s="270"/>
    </row>
    <row r="422" ht="12.75" customHeight="1">
      <c r="B422" s="270"/>
    </row>
    <row r="423" ht="12.75" customHeight="1">
      <c r="B423" s="270"/>
    </row>
    <row r="424" ht="12.75" customHeight="1">
      <c r="B424" s="270"/>
    </row>
    <row r="425" ht="12.75" customHeight="1">
      <c r="B425" s="270"/>
    </row>
    <row r="426" ht="12.75" customHeight="1">
      <c r="B426" s="270"/>
    </row>
    <row r="427" ht="12.75" customHeight="1">
      <c r="B427" s="270"/>
    </row>
    <row r="428" ht="12.75" customHeight="1">
      <c r="B428" s="270"/>
    </row>
    <row r="429" ht="12.75" customHeight="1">
      <c r="B429" s="270"/>
    </row>
    <row r="430" ht="12.75" customHeight="1">
      <c r="B430" s="270"/>
    </row>
    <row r="431" ht="12.75" customHeight="1">
      <c r="B431" s="270"/>
    </row>
    <row r="432" ht="12.75" customHeight="1">
      <c r="B432" s="270"/>
    </row>
    <row r="433" ht="12.75" customHeight="1">
      <c r="B433" s="270"/>
    </row>
    <row r="434" ht="12.75" customHeight="1">
      <c r="B434" s="270"/>
    </row>
    <row r="435" ht="12.75" customHeight="1">
      <c r="B435" s="270"/>
    </row>
    <row r="436" ht="12.75" customHeight="1">
      <c r="B436" s="270"/>
    </row>
    <row r="437" ht="12.75" customHeight="1">
      <c r="B437" s="270"/>
    </row>
    <row r="438" ht="12.75" customHeight="1">
      <c r="B438" s="270"/>
    </row>
    <row r="439" ht="12.75" customHeight="1">
      <c r="B439" s="270"/>
    </row>
    <row r="440" ht="12.75" customHeight="1">
      <c r="B440" s="270"/>
    </row>
    <row r="441" ht="12.75" customHeight="1">
      <c r="B441" s="270"/>
    </row>
    <row r="442" ht="12.75" customHeight="1">
      <c r="B442" s="270"/>
    </row>
    <row r="443" ht="12.75" customHeight="1">
      <c r="B443" s="270"/>
    </row>
    <row r="444" ht="12.75" customHeight="1">
      <c r="B444" s="270"/>
    </row>
    <row r="445" ht="12.75" customHeight="1">
      <c r="B445" s="270"/>
    </row>
    <row r="446" ht="12.75" customHeight="1">
      <c r="B446" s="270"/>
    </row>
    <row r="447" ht="12.75" customHeight="1">
      <c r="B447" s="270"/>
    </row>
    <row r="448" ht="12.75" customHeight="1">
      <c r="B448" s="270"/>
    </row>
    <row r="449" ht="12.75" customHeight="1">
      <c r="B449" s="270"/>
    </row>
    <row r="450" ht="12.75" customHeight="1">
      <c r="B450" s="270"/>
    </row>
    <row r="451" ht="12.75" customHeight="1">
      <c r="B451" s="270"/>
    </row>
    <row r="452" ht="12.75" customHeight="1">
      <c r="B452" s="270"/>
    </row>
    <row r="453" ht="12.75" customHeight="1">
      <c r="B453" s="270"/>
    </row>
    <row r="454" ht="12.75" customHeight="1">
      <c r="B454" s="270"/>
    </row>
    <row r="455" ht="12.75" customHeight="1">
      <c r="B455" s="270"/>
    </row>
    <row r="456" ht="12.75" customHeight="1">
      <c r="B456" s="270"/>
    </row>
    <row r="457" ht="12.75" customHeight="1">
      <c r="B457" s="270"/>
    </row>
    <row r="458" ht="12.75" customHeight="1">
      <c r="B458" s="270"/>
    </row>
    <row r="459" ht="12.75" customHeight="1">
      <c r="B459" s="270"/>
    </row>
    <row r="460" ht="12.75" customHeight="1">
      <c r="B460" s="270"/>
    </row>
    <row r="461" ht="12.75" customHeight="1">
      <c r="B461" s="270"/>
    </row>
    <row r="462" ht="12.75" customHeight="1">
      <c r="B462" s="270"/>
    </row>
    <row r="463" ht="12.75" customHeight="1">
      <c r="B463" s="270"/>
    </row>
    <row r="464" ht="12.75" customHeight="1">
      <c r="B464" s="270"/>
    </row>
    <row r="465" ht="12.75" customHeight="1">
      <c r="B465" s="270"/>
    </row>
    <row r="466" ht="12.75" customHeight="1">
      <c r="B466" s="270"/>
    </row>
    <row r="467" ht="12.75" customHeight="1">
      <c r="B467" s="270"/>
    </row>
    <row r="468" ht="12.75" customHeight="1">
      <c r="B468" s="270"/>
    </row>
    <row r="469" ht="12.75" customHeight="1">
      <c r="B469" s="270"/>
    </row>
    <row r="470" ht="12.75" customHeight="1">
      <c r="B470" s="270"/>
    </row>
    <row r="471" ht="12.75" customHeight="1">
      <c r="B471" s="270"/>
    </row>
    <row r="472" ht="12.75" customHeight="1">
      <c r="B472" s="270"/>
    </row>
    <row r="473" ht="12.75" customHeight="1">
      <c r="B473" s="270"/>
    </row>
    <row r="474" ht="12.75" customHeight="1">
      <c r="B474" s="270"/>
    </row>
    <row r="475" ht="12.75" customHeight="1">
      <c r="B475" s="270"/>
    </row>
    <row r="476" ht="12.75" customHeight="1">
      <c r="B476" s="270"/>
    </row>
    <row r="477" ht="12.75" customHeight="1">
      <c r="B477" s="270"/>
    </row>
    <row r="478" ht="12.75" customHeight="1">
      <c r="B478" s="270"/>
    </row>
    <row r="479" ht="12.75" customHeight="1">
      <c r="B479" s="270"/>
    </row>
    <row r="480" ht="12.75" customHeight="1">
      <c r="B480" s="270"/>
    </row>
    <row r="481" ht="12.75" customHeight="1">
      <c r="B481" s="270"/>
    </row>
    <row r="482" ht="12.75" customHeight="1">
      <c r="B482" s="270"/>
    </row>
    <row r="483" ht="12.75" customHeight="1">
      <c r="B483" s="270"/>
    </row>
    <row r="484" ht="12.75" customHeight="1">
      <c r="B484" s="270"/>
    </row>
    <row r="485" ht="12.75" customHeight="1">
      <c r="B485" s="270"/>
    </row>
    <row r="486" ht="12.75" customHeight="1">
      <c r="B486" s="270"/>
    </row>
    <row r="487" ht="12.75" customHeight="1">
      <c r="B487" s="270"/>
    </row>
    <row r="488" ht="12.75" customHeight="1">
      <c r="B488" s="270"/>
    </row>
    <row r="489" ht="12.75" customHeight="1">
      <c r="B489" s="270"/>
    </row>
    <row r="490" ht="12.75" customHeight="1">
      <c r="B490" s="270"/>
    </row>
    <row r="491" ht="12.75" customHeight="1">
      <c r="B491" s="270"/>
    </row>
    <row r="492" ht="12.75" customHeight="1">
      <c r="B492" s="270"/>
    </row>
    <row r="493" ht="12.75" customHeight="1">
      <c r="B493" s="270"/>
    </row>
    <row r="494" ht="12.75" customHeight="1">
      <c r="B494" s="270"/>
    </row>
    <row r="495" ht="12.75" customHeight="1">
      <c r="B495" s="270"/>
    </row>
    <row r="496" ht="12.75" customHeight="1">
      <c r="B496" s="270"/>
    </row>
    <row r="497" ht="12.75" customHeight="1">
      <c r="B497" s="270"/>
    </row>
    <row r="498" ht="12.75" customHeight="1">
      <c r="B498" s="270"/>
    </row>
    <row r="499" ht="12.75" customHeight="1">
      <c r="B499" s="270"/>
    </row>
    <row r="500" ht="12.75" customHeight="1">
      <c r="B500" s="270"/>
    </row>
    <row r="501" ht="12.75" customHeight="1">
      <c r="B501" s="270"/>
    </row>
    <row r="502" ht="12.75" customHeight="1">
      <c r="B502" s="270"/>
    </row>
    <row r="503" ht="12.75" customHeight="1">
      <c r="B503" s="270"/>
    </row>
    <row r="504" ht="12.75" customHeight="1">
      <c r="B504" s="270"/>
    </row>
    <row r="505" ht="12.75" customHeight="1">
      <c r="B505" s="270"/>
    </row>
    <row r="506" ht="12.75" customHeight="1">
      <c r="B506" s="270"/>
    </row>
    <row r="507" ht="12.75" customHeight="1">
      <c r="B507" s="270"/>
    </row>
    <row r="508" ht="12.75" customHeight="1">
      <c r="B508" s="270"/>
    </row>
    <row r="509" ht="12.75" customHeight="1">
      <c r="B509" s="270"/>
    </row>
    <row r="510" ht="12.75" customHeight="1">
      <c r="B510" s="270"/>
    </row>
    <row r="511" ht="12.75" customHeight="1">
      <c r="B511" s="270"/>
    </row>
    <row r="512" ht="12.75" customHeight="1">
      <c r="B512" s="270"/>
    </row>
    <row r="513" ht="12.75" customHeight="1">
      <c r="B513" s="270"/>
    </row>
    <row r="514" ht="12.75" customHeight="1">
      <c r="B514" s="270"/>
    </row>
    <row r="515" ht="12.75" customHeight="1">
      <c r="B515" s="270"/>
    </row>
    <row r="516" ht="12.75" customHeight="1">
      <c r="B516" s="270"/>
    </row>
    <row r="517" ht="12.75" customHeight="1">
      <c r="B517" s="270"/>
    </row>
    <row r="518" ht="12.75" customHeight="1">
      <c r="B518" s="270"/>
    </row>
    <row r="519" ht="12.75" customHeight="1">
      <c r="B519" s="270"/>
    </row>
    <row r="520" ht="12.75" customHeight="1">
      <c r="B520" s="270"/>
    </row>
    <row r="521" ht="12.75" customHeight="1">
      <c r="B521" s="270"/>
    </row>
    <row r="522" ht="12.75" customHeight="1">
      <c r="B522" s="270"/>
    </row>
    <row r="523" ht="12.75" customHeight="1">
      <c r="B523" s="270"/>
    </row>
    <row r="524" ht="12.75" customHeight="1">
      <c r="B524" s="270"/>
    </row>
    <row r="525" ht="12.75" customHeight="1">
      <c r="B525" s="270"/>
    </row>
    <row r="526" ht="12.75" customHeight="1">
      <c r="B526" s="270"/>
    </row>
    <row r="527" ht="12.75" customHeight="1">
      <c r="B527" s="270"/>
    </row>
    <row r="528" ht="12.75" customHeight="1">
      <c r="B528" s="270"/>
    </row>
    <row r="529" ht="12.75" customHeight="1">
      <c r="B529" s="270"/>
    </row>
    <row r="530" ht="12.75" customHeight="1">
      <c r="B530" s="270"/>
    </row>
    <row r="531" ht="12.75" customHeight="1">
      <c r="B531" s="270"/>
    </row>
    <row r="532" ht="12.75" customHeight="1">
      <c r="B532" s="270"/>
    </row>
    <row r="533" ht="12.75" customHeight="1">
      <c r="B533" s="270"/>
    </row>
    <row r="534" ht="12.75" customHeight="1">
      <c r="B534" s="270"/>
    </row>
    <row r="535" ht="12.75" customHeight="1">
      <c r="B535" s="270"/>
    </row>
    <row r="536" ht="12.75" customHeight="1">
      <c r="B536" s="270"/>
    </row>
    <row r="537" ht="12.75" customHeight="1">
      <c r="B537" s="270"/>
    </row>
    <row r="538" ht="12.75" customHeight="1">
      <c r="B538" s="270"/>
    </row>
    <row r="539" ht="12.75" customHeight="1">
      <c r="B539" s="270"/>
    </row>
    <row r="540" ht="12.75" customHeight="1">
      <c r="B540" s="270"/>
    </row>
    <row r="541" ht="12.75" customHeight="1">
      <c r="B541" s="270"/>
    </row>
    <row r="542" ht="12.75" customHeight="1">
      <c r="B542" s="270"/>
    </row>
    <row r="543" ht="12.75" customHeight="1">
      <c r="B543" s="270"/>
    </row>
    <row r="544" ht="12.75" customHeight="1">
      <c r="B544" s="270"/>
    </row>
    <row r="545" ht="12.75" customHeight="1">
      <c r="B545" s="270"/>
    </row>
    <row r="546" ht="12.75" customHeight="1">
      <c r="B546" s="270"/>
    </row>
    <row r="547" ht="12.75" customHeight="1">
      <c r="B547" s="270"/>
    </row>
    <row r="548" ht="12.75" customHeight="1">
      <c r="B548" s="270"/>
    </row>
    <row r="549" ht="12.75" customHeight="1">
      <c r="B549" s="270"/>
    </row>
    <row r="550" ht="12.75" customHeight="1">
      <c r="B550" s="270"/>
    </row>
    <row r="551" ht="12.75" customHeight="1">
      <c r="B551" s="270"/>
    </row>
    <row r="552" ht="12.75" customHeight="1">
      <c r="B552" s="270"/>
    </row>
    <row r="553" ht="12.75" customHeight="1">
      <c r="B553" s="270"/>
    </row>
    <row r="554" ht="12.75" customHeight="1">
      <c r="B554" s="270"/>
    </row>
    <row r="555" ht="12.75" customHeight="1">
      <c r="B555" s="270"/>
    </row>
    <row r="556" ht="12.75" customHeight="1">
      <c r="B556" s="270"/>
    </row>
    <row r="557" ht="12.75" customHeight="1">
      <c r="B557" s="270"/>
    </row>
    <row r="558" ht="12.75" customHeight="1">
      <c r="B558" s="270"/>
    </row>
    <row r="559" ht="12.75" customHeight="1">
      <c r="B559" s="270"/>
    </row>
    <row r="560" ht="12.75" customHeight="1">
      <c r="B560" s="270"/>
    </row>
    <row r="561" ht="12.75" customHeight="1">
      <c r="B561" s="270"/>
    </row>
    <row r="562" ht="12.75" customHeight="1">
      <c r="B562" s="270"/>
    </row>
    <row r="563" ht="12.75" customHeight="1">
      <c r="B563" s="270"/>
    </row>
    <row r="564" ht="12.75" customHeight="1">
      <c r="B564" s="270"/>
    </row>
    <row r="565" ht="12.75" customHeight="1">
      <c r="B565" s="270"/>
    </row>
    <row r="566" ht="12.75" customHeight="1">
      <c r="B566" s="270"/>
    </row>
    <row r="567" ht="12.75" customHeight="1">
      <c r="B567" s="270"/>
    </row>
    <row r="568" ht="12.75" customHeight="1">
      <c r="B568" s="270"/>
    </row>
    <row r="569" ht="12.75" customHeight="1">
      <c r="B569" s="270"/>
    </row>
    <row r="570" ht="12.75" customHeight="1">
      <c r="B570" s="270"/>
    </row>
    <row r="571" ht="12.75" customHeight="1">
      <c r="B571" s="270"/>
    </row>
    <row r="572" ht="12.75" customHeight="1">
      <c r="B572" s="270"/>
    </row>
    <row r="573" ht="12.75" customHeight="1">
      <c r="B573" s="270"/>
    </row>
    <row r="574" ht="12.75" customHeight="1">
      <c r="B574" s="270"/>
    </row>
    <row r="575" ht="12.75" customHeight="1">
      <c r="B575" s="270"/>
    </row>
    <row r="576" ht="12.75" customHeight="1">
      <c r="B576" s="270"/>
    </row>
    <row r="577" ht="12.75" customHeight="1">
      <c r="B577" s="270"/>
    </row>
    <row r="578" ht="12.75" customHeight="1">
      <c r="B578" s="270"/>
    </row>
    <row r="579" ht="12.75" customHeight="1">
      <c r="B579" s="270"/>
    </row>
    <row r="580" ht="12.75" customHeight="1">
      <c r="B580" s="270"/>
    </row>
    <row r="581" ht="12.75" customHeight="1">
      <c r="B581" s="270"/>
    </row>
    <row r="582" ht="12.75" customHeight="1">
      <c r="B582" s="270"/>
    </row>
    <row r="583" ht="12.75" customHeight="1">
      <c r="B583" s="270"/>
    </row>
    <row r="584" ht="12.75" customHeight="1">
      <c r="B584" s="270"/>
    </row>
    <row r="585" ht="12.75" customHeight="1">
      <c r="B585" s="270"/>
    </row>
    <row r="586" ht="12.75" customHeight="1">
      <c r="B586" s="270"/>
    </row>
    <row r="587" ht="12.75" customHeight="1">
      <c r="B587" s="270"/>
    </row>
    <row r="588" ht="12.75" customHeight="1">
      <c r="B588" s="270"/>
    </row>
    <row r="589" ht="12.75" customHeight="1">
      <c r="B589" s="270"/>
    </row>
    <row r="590" ht="12.75" customHeight="1">
      <c r="B590" s="270"/>
    </row>
    <row r="591" ht="12.75" customHeight="1">
      <c r="B591" s="270"/>
    </row>
    <row r="592" ht="12.75" customHeight="1">
      <c r="B592" s="270"/>
    </row>
    <row r="593" ht="12.75" customHeight="1">
      <c r="B593" s="270"/>
    </row>
    <row r="594" ht="12.75" customHeight="1">
      <c r="B594" s="270"/>
    </row>
    <row r="595" ht="12.75" customHeight="1">
      <c r="B595" s="270"/>
    </row>
    <row r="596" ht="12.75" customHeight="1">
      <c r="B596" s="270"/>
    </row>
    <row r="597" ht="12.75" customHeight="1">
      <c r="B597" s="270"/>
    </row>
    <row r="598" ht="12.75" customHeight="1">
      <c r="B598" s="270"/>
    </row>
    <row r="599" ht="12.75" customHeight="1">
      <c r="B599" s="270"/>
    </row>
    <row r="600" ht="12.75" customHeight="1">
      <c r="B600" s="270"/>
    </row>
    <row r="601" ht="12.75" customHeight="1">
      <c r="B601" s="270"/>
    </row>
    <row r="602" ht="12.75" customHeight="1">
      <c r="B602" s="270"/>
    </row>
    <row r="603" ht="12.75" customHeight="1">
      <c r="B603" s="270"/>
    </row>
    <row r="604" ht="12.75" customHeight="1">
      <c r="B604" s="270"/>
    </row>
    <row r="605" ht="12.75" customHeight="1">
      <c r="B605" s="270"/>
    </row>
    <row r="606" ht="12.75" customHeight="1">
      <c r="B606" s="270"/>
    </row>
    <row r="607" ht="12.75" customHeight="1">
      <c r="B607" s="270"/>
    </row>
    <row r="608" ht="12.75" customHeight="1">
      <c r="B608" s="270"/>
    </row>
    <row r="609" ht="12.75" customHeight="1">
      <c r="B609" s="270"/>
    </row>
    <row r="610" ht="12.75" customHeight="1">
      <c r="B610" s="270"/>
    </row>
    <row r="611" ht="12.75" customHeight="1">
      <c r="B611" s="270"/>
    </row>
    <row r="612" ht="12.75" customHeight="1">
      <c r="B612" s="270"/>
    </row>
    <row r="613" ht="12.75" customHeight="1">
      <c r="B613" s="270"/>
    </row>
    <row r="614" ht="12.75" customHeight="1">
      <c r="B614" s="270"/>
    </row>
    <row r="615" ht="12.75" customHeight="1">
      <c r="B615" s="270"/>
    </row>
    <row r="616" ht="12.75" customHeight="1">
      <c r="B616" s="270"/>
    </row>
    <row r="617" ht="12.75" customHeight="1">
      <c r="B617" s="270"/>
    </row>
    <row r="618" ht="12.75" customHeight="1">
      <c r="B618" s="270"/>
    </row>
    <row r="619" ht="12.75" customHeight="1">
      <c r="B619" s="270"/>
    </row>
    <row r="620" ht="12.75" customHeight="1">
      <c r="B620" s="270"/>
    </row>
    <row r="621" ht="12.75" customHeight="1">
      <c r="B621" s="270"/>
    </row>
    <row r="622" ht="12.75" customHeight="1">
      <c r="B622" s="270"/>
    </row>
    <row r="623" ht="12.75" customHeight="1">
      <c r="B623" s="270"/>
    </row>
    <row r="624" ht="12.75" customHeight="1">
      <c r="B624" s="270"/>
    </row>
    <row r="625" ht="12.75" customHeight="1">
      <c r="B625" s="270"/>
    </row>
    <row r="626" ht="12.75" customHeight="1">
      <c r="B626" s="270"/>
    </row>
    <row r="627" ht="12.75" customHeight="1">
      <c r="B627" s="270"/>
    </row>
    <row r="628" ht="12.75" customHeight="1">
      <c r="B628" s="270"/>
    </row>
    <row r="629" ht="12.75" customHeight="1">
      <c r="B629" s="270"/>
    </row>
    <row r="630" ht="12.75" customHeight="1">
      <c r="B630" s="270"/>
    </row>
    <row r="631" ht="12.75" customHeight="1">
      <c r="B631" s="270"/>
    </row>
    <row r="632" ht="12.75" customHeight="1">
      <c r="B632" s="270"/>
    </row>
    <row r="633" ht="12.75" customHeight="1">
      <c r="B633" s="270"/>
    </row>
    <row r="634" ht="12.75" customHeight="1">
      <c r="B634" s="270"/>
    </row>
    <row r="635" ht="12.75" customHeight="1">
      <c r="B635" s="270"/>
    </row>
    <row r="636" ht="12.75" customHeight="1">
      <c r="B636" s="270"/>
    </row>
    <row r="637" ht="12.75" customHeight="1">
      <c r="B637" s="270"/>
    </row>
    <row r="638" ht="12.75" customHeight="1">
      <c r="B638" s="270"/>
    </row>
    <row r="639" ht="12.75" customHeight="1">
      <c r="B639" s="270"/>
    </row>
    <row r="640" ht="12.75" customHeight="1">
      <c r="B640" s="270"/>
    </row>
    <row r="641" ht="12.75" customHeight="1">
      <c r="B641" s="270"/>
    </row>
    <row r="642" ht="12.75" customHeight="1">
      <c r="B642" s="270"/>
    </row>
    <row r="643" ht="12.75" customHeight="1">
      <c r="B643" s="270"/>
    </row>
    <row r="644" ht="12.75" customHeight="1">
      <c r="B644" s="270"/>
    </row>
    <row r="645" ht="12.75" customHeight="1">
      <c r="B645" s="270"/>
    </row>
    <row r="646" ht="12.75" customHeight="1">
      <c r="B646" s="270"/>
    </row>
    <row r="647" ht="12.75" customHeight="1">
      <c r="B647" s="270"/>
    </row>
    <row r="648" ht="12.75" customHeight="1">
      <c r="B648" s="270"/>
    </row>
    <row r="649" ht="12.75" customHeight="1">
      <c r="B649" s="270"/>
    </row>
    <row r="650" ht="12.75" customHeight="1">
      <c r="B650" s="270"/>
    </row>
    <row r="651" ht="12.75" customHeight="1">
      <c r="B651" s="270"/>
    </row>
    <row r="652" ht="12.75" customHeight="1">
      <c r="B652" s="270"/>
    </row>
    <row r="653" ht="12.75" customHeight="1">
      <c r="B653" s="270"/>
    </row>
    <row r="654" ht="12.75" customHeight="1">
      <c r="B654" s="270"/>
    </row>
    <row r="655" ht="12.75" customHeight="1">
      <c r="B655" s="270"/>
    </row>
    <row r="656" ht="12.75" customHeight="1">
      <c r="B656" s="270"/>
    </row>
    <row r="657" ht="12.75" customHeight="1">
      <c r="B657" s="270"/>
    </row>
    <row r="658" ht="12.75" customHeight="1">
      <c r="B658" s="270"/>
    </row>
    <row r="659" ht="12.75" customHeight="1">
      <c r="B659" s="270"/>
    </row>
    <row r="660" ht="12.75" customHeight="1">
      <c r="B660" s="270"/>
    </row>
    <row r="661" ht="12.75" customHeight="1">
      <c r="B661" s="270"/>
    </row>
    <row r="662" ht="12.75" customHeight="1">
      <c r="B662" s="270"/>
    </row>
    <row r="663" ht="12.75" customHeight="1">
      <c r="B663" s="270"/>
    </row>
    <row r="664" ht="12.75" customHeight="1">
      <c r="B664" s="270"/>
    </row>
    <row r="665" ht="12.75" customHeight="1">
      <c r="B665" s="270"/>
    </row>
    <row r="666" ht="12.75" customHeight="1">
      <c r="B666" s="270"/>
    </row>
    <row r="667" ht="12.75" customHeight="1">
      <c r="B667" s="270"/>
    </row>
    <row r="668" ht="12.75" customHeight="1">
      <c r="B668" s="270"/>
    </row>
    <row r="669" ht="12.75" customHeight="1">
      <c r="B669" s="270"/>
    </row>
    <row r="670" ht="12.75" customHeight="1">
      <c r="B670" s="270"/>
    </row>
    <row r="671" ht="12.75" customHeight="1">
      <c r="B671" s="270"/>
    </row>
    <row r="672" ht="12.75" customHeight="1">
      <c r="B672" s="270"/>
    </row>
    <row r="673" ht="12.75" customHeight="1">
      <c r="B673" s="270"/>
    </row>
    <row r="674" ht="12.75" customHeight="1">
      <c r="B674" s="270"/>
    </row>
    <row r="675" ht="12.75" customHeight="1">
      <c r="B675" s="270"/>
    </row>
    <row r="676" ht="12.75" customHeight="1">
      <c r="B676" s="270"/>
    </row>
    <row r="677" ht="12.75" customHeight="1">
      <c r="B677" s="270"/>
    </row>
    <row r="678" ht="12.75" customHeight="1">
      <c r="B678" s="270"/>
    </row>
    <row r="679" ht="12.75" customHeight="1">
      <c r="B679" s="270"/>
    </row>
    <row r="680" ht="12.75" customHeight="1">
      <c r="B680" s="270"/>
    </row>
    <row r="681" ht="12.75" customHeight="1">
      <c r="B681" s="270"/>
    </row>
    <row r="682" ht="12.75" customHeight="1">
      <c r="B682" s="270"/>
    </row>
    <row r="683" ht="12.75" customHeight="1">
      <c r="B683" s="270"/>
    </row>
    <row r="684" ht="12.75" customHeight="1">
      <c r="B684" s="270"/>
    </row>
    <row r="685" ht="12.75" customHeight="1">
      <c r="B685" s="270"/>
    </row>
    <row r="686" ht="12.75" customHeight="1">
      <c r="B686" s="270"/>
    </row>
    <row r="687" ht="12.75" customHeight="1">
      <c r="B687" s="270"/>
    </row>
    <row r="688" ht="12.75" customHeight="1">
      <c r="B688" s="270"/>
    </row>
    <row r="689" ht="12.75" customHeight="1">
      <c r="B689" s="270"/>
    </row>
    <row r="690" ht="12.75" customHeight="1">
      <c r="B690" s="270"/>
    </row>
    <row r="691" ht="12.75" customHeight="1">
      <c r="B691" s="270"/>
    </row>
    <row r="692" ht="12.75" customHeight="1">
      <c r="B692" s="270"/>
    </row>
    <row r="693" ht="12.75" customHeight="1">
      <c r="B693" s="270"/>
    </row>
    <row r="694" ht="12.75" customHeight="1">
      <c r="B694" s="270"/>
    </row>
    <row r="695" ht="12.75" customHeight="1">
      <c r="B695" s="270"/>
    </row>
    <row r="696" ht="12.75" customHeight="1">
      <c r="B696" s="270"/>
    </row>
    <row r="697" ht="12.75" customHeight="1">
      <c r="B697" s="270"/>
    </row>
    <row r="698" ht="12.75" customHeight="1">
      <c r="B698" s="270"/>
    </row>
    <row r="699" ht="12.75" customHeight="1">
      <c r="B699" s="270"/>
    </row>
    <row r="700" ht="12.75" customHeight="1">
      <c r="B700" s="270"/>
    </row>
    <row r="701" ht="12.75" customHeight="1">
      <c r="B701" s="270"/>
    </row>
    <row r="702" ht="12.75" customHeight="1">
      <c r="B702" s="270"/>
    </row>
    <row r="703" ht="12.75" customHeight="1">
      <c r="B703" s="270"/>
    </row>
    <row r="704" ht="12.75" customHeight="1">
      <c r="B704" s="270"/>
    </row>
    <row r="705" ht="12.75" customHeight="1">
      <c r="B705" s="270"/>
    </row>
    <row r="706" ht="12.75" customHeight="1">
      <c r="B706" s="270"/>
    </row>
    <row r="707" ht="12.75" customHeight="1">
      <c r="B707" s="270"/>
    </row>
    <row r="708" ht="12.75" customHeight="1">
      <c r="B708" s="270"/>
    </row>
    <row r="709" ht="12.75" customHeight="1">
      <c r="B709" s="270"/>
    </row>
    <row r="710" ht="12.75" customHeight="1">
      <c r="B710" s="270"/>
    </row>
    <row r="711" ht="12.75" customHeight="1">
      <c r="B711" s="270"/>
    </row>
    <row r="712" ht="12.75" customHeight="1">
      <c r="B712" s="270"/>
    </row>
    <row r="713" ht="12.75" customHeight="1">
      <c r="B713" s="270"/>
    </row>
    <row r="714" ht="12.75" customHeight="1">
      <c r="B714" s="270"/>
    </row>
    <row r="715" ht="12.75" customHeight="1">
      <c r="B715" s="270"/>
    </row>
    <row r="716" ht="12.75" customHeight="1">
      <c r="B716" s="270"/>
    </row>
    <row r="717" ht="12.75" customHeight="1">
      <c r="B717" s="270"/>
    </row>
    <row r="718" ht="12.75" customHeight="1">
      <c r="B718" s="270"/>
    </row>
    <row r="719" ht="12.75" customHeight="1">
      <c r="B719" s="270"/>
    </row>
    <row r="720" ht="12.75" customHeight="1">
      <c r="B720" s="270"/>
    </row>
    <row r="721" ht="12.75" customHeight="1">
      <c r="B721" s="270"/>
    </row>
    <row r="722" ht="12.75" customHeight="1">
      <c r="B722" s="270"/>
    </row>
    <row r="723" ht="12.75" customHeight="1">
      <c r="B723" s="270"/>
    </row>
    <row r="724" ht="12.75" customHeight="1">
      <c r="B724" s="270"/>
    </row>
    <row r="725" ht="12.75" customHeight="1">
      <c r="B725" s="270"/>
    </row>
    <row r="726" ht="12.75" customHeight="1">
      <c r="B726" s="270"/>
    </row>
    <row r="727" ht="12.75" customHeight="1">
      <c r="B727" s="270"/>
    </row>
    <row r="728" ht="12.75" customHeight="1">
      <c r="B728" s="270"/>
    </row>
    <row r="729" ht="12.75" customHeight="1">
      <c r="B729" s="270"/>
    </row>
    <row r="730" ht="12.75" customHeight="1">
      <c r="B730" s="270"/>
    </row>
    <row r="731" ht="12.75" customHeight="1">
      <c r="B731" s="270"/>
    </row>
    <row r="732" ht="12.75" customHeight="1">
      <c r="B732" s="270"/>
    </row>
    <row r="733" ht="12.75" customHeight="1">
      <c r="B733" s="270"/>
    </row>
    <row r="734" ht="12.75" customHeight="1">
      <c r="B734" s="270"/>
    </row>
    <row r="735" ht="12.75" customHeight="1">
      <c r="B735" s="270"/>
    </row>
    <row r="736" ht="12.75" customHeight="1">
      <c r="B736" s="270"/>
    </row>
    <row r="737" ht="12.75" customHeight="1">
      <c r="B737" s="270"/>
    </row>
    <row r="738" ht="12.75" customHeight="1">
      <c r="B738" s="270"/>
    </row>
    <row r="739" ht="12.75" customHeight="1">
      <c r="B739" s="270"/>
    </row>
    <row r="740" ht="12.75" customHeight="1">
      <c r="B740" s="270"/>
    </row>
    <row r="741" ht="12.75" customHeight="1">
      <c r="B741" s="270"/>
    </row>
    <row r="742" ht="12.75" customHeight="1">
      <c r="B742" s="270"/>
    </row>
    <row r="743" ht="12.75" customHeight="1">
      <c r="B743" s="270"/>
    </row>
    <row r="744" ht="12.75" customHeight="1">
      <c r="B744" s="270"/>
    </row>
    <row r="745" ht="12.75" customHeight="1">
      <c r="B745" s="270"/>
    </row>
    <row r="746" ht="12.75" customHeight="1">
      <c r="B746" s="270"/>
    </row>
    <row r="747" ht="12.75" customHeight="1">
      <c r="B747" s="270"/>
    </row>
    <row r="748" ht="12.75" customHeight="1">
      <c r="B748" s="270"/>
    </row>
    <row r="749" ht="12.75" customHeight="1">
      <c r="B749" s="270"/>
    </row>
    <row r="750" ht="12.75" customHeight="1">
      <c r="B750" s="270"/>
    </row>
    <row r="751" ht="12.75" customHeight="1">
      <c r="B751" s="270"/>
    </row>
    <row r="752" ht="12.75" customHeight="1">
      <c r="B752" s="270"/>
    </row>
    <row r="753" ht="12.75" customHeight="1">
      <c r="B753" s="270"/>
    </row>
    <row r="754" ht="12.75" customHeight="1">
      <c r="B754" s="270"/>
    </row>
    <row r="755" ht="12.75" customHeight="1">
      <c r="B755" s="270"/>
    </row>
    <row r="756" ht="12.75" customHeight="1">
      <c r="B756" s="270"/>
    </row>
    <row r="757" ht="12.75" customHeight="1">
      <c r="B757" s="270"/>
    </row>
    <row r="758" ht="12.75" customHeight="1">
      <c r="B758" s="270"/>
    </row>
    <row r="759" ht="12.75" customHeight="1">
      <c r="B759" s="270"/>
    </row>
    <row r="760" ht="12.75" customHeight="1">
      <c r="B760" s="270"/>
    </row>
    <row r="761" ht="12.75" customHeight="1">
      <c r="B761" s="270"/>
    </row>
    <row r="762" ht="12.75" customHeight="1">
      <c r="B762" s="270"/>
    </row>
    <row r="763" ht="12.75" customHeight="1">
      <c r="B763" s="270"/>
    </row>
    <row r="764" ht="12.75" customHeight="1">
      <c r="B764" s="270"/>
    </row>
    <row r="765" ht="12.75" customHeight="1">
      <c r="B765" s="270"/>
    </row>
    <row r="766" ht="12.75" customHeight="1">
      <c r="B766" s="270"/>
    </row>
    <row r="767" ht="12.75" customHeight="1">
      <c r="B767" s="270"/>
    </row>
    <row r="768" ht="12.75" customHeight="1">
      <c r="B768" s="270"/>
    </row>
    <row r="769" ht="12.75" customHeight="1">
      <c r="B769" s="270"/>
    </row>
    <row r="770" ht="12.75" customHeight="1">
      <c r="B770" s="270"/>
    </row>
    <row r="771" ht="12.75" customHeight="1">
      <c r="B771" s="270"/>
    </row>
    <row r="772" ht="12.75" customHeight="1">
      <c r="B772" s="270"/>
    </row>
    <row r="773" ht="12.75" customHeight="1">
      <c r="B773" s="270"/>
    </row>
    <row r="774" ht="12.75" customHeight="1">
      <c r="B774" s="270"/>
    </row>
    <row r="775" ht="12.75" customHeight="1">
      <c r="B775" s="270"/>
    </row>
    <row r="776" ht="12.75" customHeight="1">
      <c r="B776" s="270"/>
    </row>
    <row r="777" ht="12.75" customHeight="1">
      <c r="B777" s="270"/>
    </row>
    <row r="778" ht="12.75" customHeight="1">
      <c r="B778" s="270"/>
    </row>
    <row r="779" ht="12.75" customHeight="1">
      <c r="B779" s="270"/>
    </row>
    <row r="780" ht="12.75" customHeight="1">
      <c r="B780" s="270"/>
    </row>
    <row r="781" ht="12.75" customHeight="1">
      <c r="B781" s="270"/>
    </row>
    <row r="782" ht="12.75" customHeight="1">
      <c r="B782" s="270"/>
    </row>
    <row r="783" ht="12.75" customHeight="1">
      <c r="B783" s="270"/>
    </row>
    <row r="784" ht="12.75" customHeight="1">
      <c r="B784" s="270"/>
    </row>
    <row r="785" ht="12.75" customHeight="1">
      <c r="B785" s="270"/>
    </row>
    <row r="786" ht="12.75" customHeight="1">
      <c r="B786" s="270"/>
    </row>
    <row r="787" ht="12.75" customHeight="1">
      <c r="B787" s="270"/>
    </row>
    <row r="788" ht="12.75" customHeight="1">
      <c r="B788" s="270"/>
    </row>
    <row r="789" ht="12.75" customHeight="1">
      <c r="B789" s="270"/>
    </row>
    <row r="790" ht="12.75" customHeight="1">
      <c r="B790" s="270"/>
    </row>
    <row r="791" ht="12.75" customHeight="1">
      <c r="B791" s="270"/>
    </row>
    <row r="792" ht="12.75" customHeight="1">
      <c r="B792" s="270"/>
    </row>
    <row r="793" ht="12.75" customHeight="1">
      <c r="B793" s="270"/>
    </row>
    <row r="794" ht="12.75" customHeight="1">
      <c r="B794" s="270"/>
    </row>
    <row r="795" ht="12.75" customHeight="1">
      <c r="B795" s="270"/>
    </row>
    <row r="796" ht="12.75" customHeight="1">
      <c r="B796" s="270"/>
    </row>
    <row r="797" ht="12.75" customHeight="1">
      <c r="B797" s="270"/>
    </row>
    <row r="798" ht="12.75" customHeight="1">
      <c r="B798" s="270"/>
    </row>
    <row r="799" ht="12.75" customHeight="1">
      <c r="B799" s="270"/>
    </row>
    <row r="800" ht="12.75" customHeight="1">
      <c r="B800" s="270"/>
    </row>
    <row r="801" ht="12.75" customHeight="1">
      <c r="B801" s="270"/>
    </row>
    <row r="802" ht="12.75" customHeight="1">
      <c r="B802" s="270"/>
    </row>
    <row r="803" ht="12.75" customHeight="1">
      <c r="B803" s="270"/>
    </row>
    <row r="804" ht="12.75" customHeight="1">
      <c r="B804" s="270"/>
    </row>
    <row r="805" ht="12.75" customHeight="1">
      <c r="B805" s="270"/>
    </row>
    <row r="806" ht="12.75" customHeight="1">
      <c r="B806" s="270"/>
    </row>
    <row r="807" ht="12.75" customHeight="1">
      <c r="B807" s="270"/>
    </row>
    <row r="808" ht="12.75" customHeight="1">
      <c r="B808" s="270"/>
    </row>
    <row r="809" ht="12.75" customHeight="1">
      <c r="B809" s="270"/>
    </row>
    <row r="810" ht="12.75" customHeight="1">
      <c r="B810" s="270"/>
    </row>
    <row r="811" ht="12.75" customHeight="1">
      <c r="B811" s="270"/>
    </row>
    <row r="812" ht="12.75" customHeight="1">
      <c r="B812" s="270"/>
    </row>
    <row r="813" ht="12.75" customHeight="1">
      <c r="B813" s="270"/>
    </row>
    <row r="814" ht="12.75" customHeight="1">
      <c r="B814" s="270"/>
    </row>
    <row r="815" ht="12.75" customHeight="1">
      <c r="B815" s="270"/>
    </row>
    <row r="816" ht="12.75" customHeight="1">
      <c r="B816" s="270"/>
    </row>
    <row r="817" ht="12.75" customHeight="1">
      <c r="B817" s="270"/>
    </row>
    <row r="818" ht="12.75" customHeight="1">
      <c r="B818" s="270"/>
    </row>
    <row r="819" ht="12.75" customHeight="1">
      <c r="B819" s="270"/>
    </row>
    <row r="820" ht="12.75" customHeight="1">
      <c r="B820" s="270"/>
    </row>
    <row r="821" ht="12.75" customHeight="1">
      <c r="B821" s="270"/>
    </row>
    <row r="822" ht="12.75" customHeight="1">
      <c r="B822" s="270"/>
    </row>
    <row r="823" ht="12.75" customHeight="1">
      <c r="B823" s="270"/>
    </row>
    <row r="824" ht="12.75" customHeight="1">
      <c r="B824" s="270"/>
    </row>
    <row r="825" ht="12.75" customHeight="1">
      <c r="B825" s="270"/>
    </row>
    <row r="826" ht="12.75" customHeight="1">
      <c r="B826" s="270"/>
    </row>
    <row r="827" ht="12.75" customHeight="1">
      <c r="B827" s="270"/>
    </row>
    <row r="828" ht="12.75" customHeight="1">
      <c r="B828" s="270"/>
    </row>
    <row r="829" ht="12.75" customHeight="1">
      <c r="B829" s="270"/>
    </row>
    <row r="830" ht="12.75" customHeight="1">
      <c r="B830" s="270"/>
    </row>
    <row r="831" ht="12.75" customHeight="1">
      <c r="B831" s="270"/>
    </row>
    <row r="832" ht="12.75" customHeight="1">
      <c r="B832" s="270"/>
    </row>
    <row r="833" ht="12.75" customHeight="1">
      <c r="B833" s="270"/>
    </row>
    <row r="834" ht="12.75" customHeight="1">
      <c r="B834" s="270"/>
    </row>
    <row r="835" ht="12.75" customHeight="1">
      <c r="B835" s="270"/>
    </row>
    <row r="836" ht="12.75" customHeight="1">
      <c r="B836" s="270"/>
    </row>
    <row r="837" ht="12.75" customHeight="1">
      <c r="B837" s="270"/>
    </row>
    <row r="838" ht="12.75" customHeight="1">
      <c r="B838" s="270"/>
    </row>
    <row r="839" ht="12.75" customHeight="1">
      <c r="B839" s="270"/>
    </row>
    <row r="840" ht="12.75" customHeight="1">
      <c r="B840" s="270"/>
    </row>
    <row r="841" ht="12.75" customHeight="1">
      <c r="B841" s="270"/>
    </row>
    <row r="842" ht="12.75" customHeight="1">
      <c r="B842" s="270"/>
    </row>
    <row r="843" ht="12.75" customHeight="1">
      <c r="B843" s="270"/>
    </row>
    <row r="844" ht="12.75" customHeight="1">
      <c r="B844" s="270"/>
    </row>
    <row r="845" ht="12.75" customHeight="1">
      <c r="B845" s="270"/>
    </row>
    <row r="846" ht="12.75" customHeight="1">
      <c r="B846" s="270"/>
    </row>
    <row r="847" ht="12.75" customHeight="1">
      <c r="B847" s="270"/>
    </row>
    <row r="848" ht="12.75" customHeight="1">
      <c r="B848" s="270"/>
    </row>
    <row r="849" ht="12.75" customHeight="1">
      <c r="B849" s="270"/>
    </row>
    <row r="850" ht="12.75" customHeight="1">
      <c r="B850" s="270"/>
    </row>
    <row r="851" ht="12.75" customHeight="1">
      <c r="B851" s="270"/>
    </row>
    <row r="852" ht="12.75" customHeight="1">
      <c r="B852" s="270"/>
    </row>
    <row r="853" ht="12.75" customHeight="1">
      <c r="B853" s="270"/>
    </row>
    <row r="854" ht="12.75" customHeight="1">
      <c r="B854" s="270"/>
    </row>
    <row r="855" ht="12.75" customHeight="1">
      <c r="B855" s="270"/>
    </row>
    <row r="856" ht="12.75" customHeight="1">
      <c r="B856" s="270"/>
    </row>
    <row r="857" ht="12.75" customHeight="1">
      <c r="B857" s="270"/>
    </row>
    <row r="858" ht="12.75" customHeight="1">
      <c r="B858" s="270"/>
    </row>
    <row r="859" ht="12.75" customHeight="1">
      <c r="B859" s="270"/>
    </row>
    <row r="860" ht="12.75" customHeight="1">
      <c r="B860" s="270"/>
    </row>
    <row r="861" ht="12.75" customHeight="1">
      <c r="B861" s="270"/>
    </row>
    <row r="862" ht="12.75" customHeight="1">
      <c r="B862" s="270"/>
    </row>
    <row r="863" ht="12.75" customHeight="1">
      <c r="B863" s="270"/>
    </row>
    <row r="864" ht="12.75" customHeight="1">
      <c r="B864" s="270"/>
    </row>
    <row r="865" ht="12.75" customHeight="1">
      <c r="B865" s="270"/>
    </row>
    <row r="866" ht="12.75" customHeight="1">
      <c r="B866" s="270"/>
    </row>
    <row r="867" ht="12.75" customHeight="1">
      <c r="B867" s="270"/>
    </row>
    <row r="868" ht="12.75" customHeight="1">
      <c r="B868" s="270"/>
    </row>
    <row r="869" ht="12.75" customHeight="1">
      <c r="B869" s="270"/>
    </row>
    <row r="870" ht="12.75" customHeight="1">
      <c r="B870" s="270"/>
    </row>
    <row r="871" ht="12.75" customHeight="1">
      <c r="B871" s="270"/>
    </row>
    <row r="872" ht="12.75" customHeight="1">
      <c r="B872" s="270"/>
    </row>
    <row r="873" ht="12.75" customHeight="1">
      <c r="B873" s="270"/>
    </row>
    <row r="874" ht="12.75" customHeight="1">
      <c r="B874" s="270"/>
    </row>
    <row r="875" ht="12.75" customHeight="1">
      <c r="B875" s="270"/>
    </row>
    <row r="876" ht="12.75" customHeight="1">
      <c r="B876" s="270"/>
    </row>
    <row r="877" ht="12.75" customHeight="1">
      <c r="B877" s="270"/>
    </row>
    <row r="878" ht="12.75" customHeight="1">
      <c r="B878" s="270"/>
    </row>
    <row r="879" ht="12.75" customHeight="1">
      <c r="B879" s="270"/>
    </row>
    <row r="880" ht="12.75" customHeight="1">
      <c r="B880" s="270"/>
    </row>
    <row r="881" ht="12.75" customHeight="1">
      <c r="B881" s="270"/>
    </row>
    <row r="882" ht="12.75" customHeight="1">
      <c r="B882" s="270"/>
    </row>
    <row r="883" ht="12.75" customHeight="1">
      <c r="B883" s="270"/>
    </row>
    <row r="884" ht="12.75" customHeight="1">
      <c r="B884" s="270"/>
    </row>
    <row r="885" ht="12.75" customHeight="1">
      <c r="B885" s="270"/>
    </row>
    <row r="886" ht="12.75" customHeight="1">
      <c r="B886" s="270"/>
    </row>
    <row r="887" ht="12.75" customHeight="1">
      <c r="B887" s="270"/>
    </row>
    <row r="888" ht="12.75" customHeight="1">
      <c r="B888" s="270"/>
    </row>
    <row r="889" ht="12.75" customHeight="1">
      <c r="B889" s="270"/>
    </row>
    <row r="890" ht="12.75" customHeight="1">
      <c r="B890" s="270"/>
    </row>
    <row r="891" ht="12.75" customHeight="1">
      <c r="B891" s="270"/>
    </row>
    <row r="892" ht="12.75" customHeight="1">
      <c r="B892" s="270"/>
    </row>
    <row r="893" ht="12.75" customHeight="1">
      <c r="B893" s="270"/>
    </row>
    <row r="894" ht="12.75" customHeight="1">
      <c r="B894" s="270"/>
    </row>
    <row r="895" ht="12.75" customHeight="1">
      <c r="B895" s="270"/>
    </row>
    <row r="896" ht="12.75" customHeight="1">
      <c r="B896" s="270"/>
    </row>
    <row r="897" ht="12.75" customHeight="1">
      <c r="B897" s="270"/>
    </row>
    <row r="898" ht="12.75" customHeight="1">
      <c r="B898" s="270"/>
    </row>
    <row r="899" ht="12.75" customHeight="1">
      <c r="B899" s="270"/>
    </row>
    <row r="900" ht="12.75" customHeight="1">
      <c r="B900" s="270"/>
    </row>
    <row r="901" ht="12.75" customHeight="1">
      <c r="B901" s="270"/>
    </row>
    <row r="902" ht="12.75" customHeight="1">
      <c r="B902" s="270"/>
    </row>
    <row r="903" ht="12.75" customHeight="1">
      <c r="B903" s="270"/>
    </row>
    <row r="904" ht="12.75" customHeight="1">
      <c r="B904" s="270"/>
    </row>
    <row r="905" ht="12.75" customHeight="1">
      <c r="B905" s="270"/>
    </row>
    <row r="906" ht="12.75" customHeight="1">
      <c r="B906" s="270"/>
    </row>
    <row r="907" ht="12.75" customHeight="1">
      <c r="B907" s="270"/>
    </row>
    <row r="908" ht="12.75" customHeight="1">
      <c r="B908" s="270"/>
    </row>
    <row r="909" ht="12.75" customHeight="1">
      <c r="B909" s="270"/>
    </row>
    <row r="910" ht="12.75" customHeight="1">
      <c r="B910" s="270"/>
    </row>
    <row r="911" ht="12.75" customHeight="1">
      <c r="B911" s="270"/>
    </row>
    <row r="912" ht="12.75" customHeight="1">
      <c r="B912" s="270"/>
    </row>
    <row r="913" ht="12.75" customHeight="1">
      <c r="B913" s="270"/>
    </row>
    <row r="914" ht="12.75" customHeight="1">
      <c r="B914" s="270"/>
    </row>
    <row r="915" ht="12.75" customHeight="1">
      <c r="B915" s="270"/>
    </row>
    <row r="916" ht="12.75" customHeight="1">
      <c r="B916" s="270"/>
    </row>
    <row r="917" ht="12.75" customHeight="1">
      <c r="B917" s="270"/>
    </row>
    <row r="918" ht="12.75" customHeight="1">
      <c r="B918" s="270"/>
    </row>
    <row r="919" ht="12.75" customHeight="1">
      <c r="B919" s="270"/>
    </row>
    <row r="920" ht="12.75" customHeight="1">
      <c r="B920" s="270"/>
    </row>
    <row r="921" ht="12.75" customHeight="1">
      <c r="B921" s="270"/>
    </row>
    <row r="922" ht="12.75" customHeight="1">
      <c r="B922" s="270"/>
    </row>
    <row r="923" ht="12.75" customHeight="1">
      <c r="B923" s="270"/>
    </row>
    <row r="924" ht="12.75" customHeight="1">
      <c r="B924" s="270"/>
    </row>
    <row r="925" ht="12.75" customHeight="1">
      <c r="B925" s="270"/>
    </row>
    <row r="926" ht="12.75" customHeight="1">
      <c r="B926" s="270"/>
    </row>
    <row r="927" ht="12.75" customHeight="1">
      <c r="B927" s="270"/>
    </row>
    <row r="928" ht="12.75" customHeight="1">
      <c r="B928" s="270"/>
    </row>
    <row r="929" ht="12.75" customHeight="1">
      <c r="B929" s="270"/>
    </row>
    <row r="930" ht="12.75" customHeight="1">
      <c r="B930" s="270"/>
    </row>
    <row r="931" ht="12.75" customHeight="1">
      <c r="B931" s="270"/>
    </row>
    <row r="932" ht="12.75" customHeight="1">
      <c r="B932" s="270"/>
    </row>
    <row r="933" ht="12.75" customHeight="1">
      <c r="B933" s="270"/>
    </row>
    <row r="934" ht="12.75" customHeight="1">
      <c r="B934" s="270"/>
    </row>
    <row r="935" ht="12.75" customHeight="1">
      <c r="B935" s="270"/>
    </row>
    <row r="936" ht="12.75" customHeight="1">
      <c r="B936" s="270"/>
    </row>
    <row r="937" ht="12.75" customHeight="1">
      <c r="B937" s="270"/>
    </row>
    <row r="938" ht="12.75" customHeight="1">
      <c r="B938" s="270"/>
    </row>
    <row r="939" ht="12.75" customHeight="1">
      <c r="B939" s="270"/>
    </row>
    <row r="940" ht="12.75" customHeight="1">
      <c r="B940" s="270"/>
    </row>
    <row r="941" ht="12.75" customHeight="1">
      <c r="B941" s="270"/>
    </row>
    <row r="942" ht="12.75" customHeight="1">
      <c r="B942" s="270"/>
    </row>
    <row r="943" ht="12.75" customHeight="1">
      <c r="B943" s="270"/>
    </row>
    <row r="944" ht="12.75" customHeight="1">
      <c r="B944" s="270"/>
    </row>
    <row r="945" ht="12.75" customHeight="1">
      <c r="B945" s="270"/>
    </row>
    <row r="946" ht="12.75" customHeight="1">
      <c r="B946" s="270"/>
    </row>
    <row r="947" ht="12.75" customHeight="1">
      <c r="B947" s="270"/>
    </row>
    <row r="948" ht="12.75" customHeight="1">
      <c r="B948" s="270"/>
    </row>
    <row r="949" ht="12.75" customHeight="1">
      <c r="B949" s="270"/>
    </row>
    <row r="950" ht="12.75" customHeight="1">
      <c r="B950" s="270"/>
    </row>
    <row r="951" ht="12.75" customHeight="1">
      <c r="B951" s="270"/>
    </row>
    <row r="952" ht="12.75" customHeight="1">
      <c r="B952" s="270"/>
    </row>
    <row r="953" ht="12.75" customHeight="1">
      <c r="B953" s="270"/>
    </row>
    <row r="954" ht="12.75" customHeight="1">
      <c r="B954" s="270"/>
    </row>
    <row r="955" ht="12.75" customHeight="1">
      <c r="B955" s="270"/>
    </row>
    <row r="956" ht="12.75" customHeight="1">
      <c r="B956" s="270"/>
    </row>
    <row r="957" ht="12.75" customHeight="1">
      <c r="B957" s="270"/>
    </row>
    <row r="958" ht="12.75" customHeight="1">
      <c r="B958" s="270"/>
    </row>
    <row r="959" ht="12.75" customHeight="1">
      <c r="B959" s="270"/>
    </row>
    <row r="960" ht="12.75" customHeight="1">
      <c r="B960" s="270"/>
    </row>
    <row r="961" ht="12.75" customHeight="1">
      <c r="B961" s="270"/>
    </row>
    <row r="962" ht="12.75" customHeight="1">
      <c r="B962" s="270"/>
    </row>
    <row r="963" ht="12.75" customHeight="1">
      <c r="B963" s="270"/>
    </row>
    <row r="964" ht="12.75" customHeight="1">
      <c r="B964" s="270"/>
    </row>
    <row r="965" ht="12.75" customHeight="1">
      <c r="B965" s="270"/>
    </row>
    <row r="966" ht="12.75" customHeight="1">
      <c r="B966" s="270"/>
    </row>
    <row r="967" ht="12.75" customHeight="1">
      <c r="B967" s="270"/>
    </row>
    <row r="968" ht="12.75" customHeight="1">
      <c r="B968" s="270"/>
    </row>
    <row r="969" ht="12.75" customHeight="1">
      <c r="B969" s="270"/>
    </row>
    <row r="970" ht="12.75" customHeight="1">
      <c r="B970" s="270"/>
    </row>
    <row r="971" ht="12.75" customHeight="1">
      <c r="B971" s="270"/>
    </row>
    <row r="972" ht="12.75" customHeight="1">
      <c r="B972" s="270"/>
    </row>
    <row r="973" ht="12.75" customHeight="1">
      <c r="B973" s="270"/>
    </row>
    <row r="974" ht="12.75" customHeight="1">
      <c r="B974" s="270"/>
    </row>
    <row r="975" ht="12.75" customHeight="1">
      <c r="B975" s="270"/>
    </row>
    <row r="976" ht="12.75" customHeight="1">
      <c r="B976" s="270"/>
    </row>
    <row r="977" ht="12.75" customHeight="1">
      <c r="B977" s="270"/>
    </row>
    <row r="978" ht="12.75" customHeight="1">
      <c r="B978" s="270"/>
    </row>
    <row r="979" ht="12.75" customHeight="1">
      <c r="B979" s="270"/>
    </row>
    <row r="980" ht="12.75" customHeight="1">
      <c r="B980" s="270"/>
    </row>
    <row r="981" ht="12.75" customHeight="1">
      <c r="B981" s="270"/>
    </row>
    <row r="982" ht="12.75" customHeight="1">
      <c r="B982" s="270"/>
    </row>
    <row r="983" ht="12.75" customHeight="1">
      <c r="B983" s="270"/>
    </row>
    <row r="984" ht="12.75" customHeight="1">
      <c r="B984" s="270"/>
    </row>
    <row r="985" ht="12.75" customHeight="1">
      <c r="B985" s="270"/>
    </row>
    <row r="986" ht="12.75" customHeight="1">
      <c r="B986" s="270"/>
    </row>
    <row r="987" ht="12.75" customHeight="1">
      <c r="B987" s="270"/>
    </row>
    <row r="988" ht="12.75" customHeight="1">
      <c r="B988" s="270"/>
    </row>
    <row r="989" ht="12.75" customHeight="1">
      <c r="B989" s="270"/>
    </row>
    <row r="990" ht="12.75" customHeight="1">
      <c r="B990" s="270"/>
    </row>
    <row r="991" ht="12.75" customHeight="1">
      <c r="B991" s="270"/>
    </row>
    <row r="992" ht="12.75" customHeight="1">
      <c r="B992" s="270"/>
    </row>
    <row r="993" ht="12.75" customHeight="1">
      <c r="B993" s="270"/>
    </row>
    <row r="994" ht="12.75" customHeight="1">
      <c r="B994" s="270"/>
    </row>
    <row r="995" ht="12.75" customHeight="1">
      <c r="B995" s="270"/>
    </row>
    <row r="996" ht="12.75" customHeight="1">
      <c r="B996" s="270"/>
    </row>
    <row r="997" ht="12.75" customHeight="1">
      <c r="B997" s="270"/>
    </row>
    <row r="998" ht="12.75" customHeight="1">
      <c r="B998" s="270"/>
    </row>
    <row r="999" ht="12.75" customHeight="1">
      <c r="B999" s="270"/>
    </row>
    <row r="1000" ht="12.75" customHeight="1">
      <c r="B1000" s="270"/>
    </row>
  </sheetData>
  <printOptions/>
  <pageMargins bottom="0.787401575" footer="0.0" header="0.0" left="0.511811024" right="0.511811024" top="0.7874015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3.0"/>
    <col customWidth="1" min="2" max="2" width="64.0"/>
    <col customWidth="1" min="3" max="3" width="55.0"/>
    <col customWidth="1" min="4" max="4" width="23.0"/>
    <col customWidth="1" min="5" max="6" width="9.14"/>
    <col customWidth="1" min="7" max="26" width="8.71"/>
  </cols>
  <sheetData>
    <row r="1" ht="12.75" customHeight="1">
      <c r="A1" s="110" t="s">
        <v>8108</v>
      </c>
      <c r="B1" s="110" t="s">
        <v>8109</v>
      </c>
      <c r="C1" s="124" t="s">
        <v>6268</v>
      </c>
      <c r="D1" s="275" t="s">
        <v>8110</v>
      </c>
      <c r="E1" s="110" t="s">
        <v>6270</v>
      </c>
      <c r="F1" s="111"/>
      <c r="G1" s="111"/>
      <c r="H1" s="111"/>
      <c r="I1" s="111"/>
      <c r="J1" s="111"/>
      <c r="K1" s="111"/>
      <c r="L1" s="111"/>
      <c r="M1" s="111"/>
      <c r="N1" s="111"/>
      <c r="O1" s="111"/>
      <c r="P1" s="111"/>
      <c r="Q1" s="111"/>
      <c r="R1" s="111"/>
      <c r="S1" s="111"/>
      <c r="T1" s="111"/>
      <c r="U1" s="111"/>
      <c r="V1" s="111"/>
      <c r="W1" s="111"/>
      <c r="X1" s="111"/>
      <c r="Y1" s="111"/>
      <c r="Z1" s="111"/>
    </row>
    <row r="2" ht="12.75" customHeight="1">
      <c r="A2" s="115" t="s">
        <v>6303</v>
      </c>
      <c r="B2" s="276" t="s">
        <v>8111</v>
      </c>
      <c r="C2" s="148" t="s">
        <v>7095</v>
      </c>
      <c r="D2" s="115">
        <v>1.0</v>
      </c>
      <c r="E2" s="116">
        <f t="shared" ref="E2:E36" si="1">D2/$D$37</f>
        <v>0.01136363636</v>
      </c>
      <c r="F2" s="111"/>
      <c r="G2" s="111"/>
      <c r="H2" s="111"/>
      <c r="I2" s="111"/>
      <c r="J2" s="111"/>
      <c r="K2" s="111"/>
      <c r="L2" s="111"/>
      <c r="M2" s="111"/>
      <c r="N2" s="111"/>
      <c r="O2" s="111"/>
      <c r="P2" s="111"/>
      <c r="Q2" s="111"/>
      <c r="R2" s="111"/>
      <c r="S2" s="111"/>
      <c r="T2" s="111"/>
      <c r="U2" s="111"/>
      <c r="V2" s="111"/>
      <c r="W2" s="111"/>
      <c r="X2" s="111"/>
      <c r="Y2" s="111"/>
      <c r="Z2" s="111"/>
    </row>
    <row r="3" ht="12.75" customHeight="1">
      <c r="A3" s="113" t="s">
        <v>7753</v>
      </c>
      <c r="B3" s="113" t="s">
        <v>7754</v>
      </c>
      <c r="C3" s="114" t="s">
        <v>7761</v>
      </c>
      <c r="D3" s="113">
        <v>1.0</v>
      </c>
      <c r="E3" s="116">
        <f t="shared" si="1"/>
        <v>0.01136363636</v>
      </c>
      <c r="F3" s="111"/>
      <c r="G3" s="111"/>
      <c r="H3" s="111"/>
      <c r="I3" s="111"/>
      <c r="J3" s="111"/>
      <c r="K3" s="111"/>
      <c r="L3" s="111"/>
      <c r="M3" s="111"/>
      <c r="N3" s="111"/>
      <c r="O3" s="111"/>
      <c r="P3" s="111"/>
      <c r="Q3" s="111"/>
      <c r="R3" s="111"/>
      <c r="S3" s="111"/>
      <c r="T3" s="111"/>
      <c r="U3" s="111"/>
      <c r="V3" s="111"/>
      <c r="W3" s="111"/>
      <c r="X3" s="111"/>
      <c r="Y3" s="111"/>
      <c r="Z3" s="111"/>
    </row>
    <row r="4" ht="12.75" customHeight="1">
      <c r="A4" s="113" t="s">
        <v>8112</v>
      </c>
      <c r="B4" s="113" t="s">
        <v>8113</v>
      </c>
      <c r="C4" s="114" t="s">
        <v>8114</v>
      </c>
      <c r="D4" s="113">
        <v>5.0</v>
      </c>
      <c r="E4" s="116">
        <f t="shared" si="1"/>
        <v>0.05681818182</v>
      </c>
      <c r="F4" s="111"/>
      <c r="G4" s="111"/>
      <c r="H4" s="111"/>
      <c r="I4" s="111"/>
      <c r="J4" s="111"/>
      <c r="K4" s="111"/>
      <c r="L4" s="111"/>
      <c r="M4" s="111"/>
      <c r="N4" s="111"/>
      <c r="O4" s="111"/>
      <c r="P4" s="111"/>
      <c r="Q4" s="111"/>
      <c r="R4" s="111"/>
      <c r="S4" s="111"/>
      <c r="T4" s="111"/>
      <c r="U4" s="111"/>
      <c r="V4" s="111"/>
      <c r="W4" s="111"/>
      <c r="X4" s="111"/>
      <c r="Y4" s="111"/>
      <c r="Z4" s="111"/>
    </row>
    <row r="5" ht="12.75" customHeight="1">
      <c r="A5" s="113" t="s">
        <v>8115</v>
      </c>
      <c r="B5" s="113" t="s">
        <v>8116</v>
      </c>
      <c r="C5" s="114" t="s">
        <v>7615</v>
      </c>
      <c r="D5" s="113">
        <v>2.0</v>
      </c>
      <c r="E5" s="116">
        <f t="shared" si="1"/>
        <v>0.02272727273</v>
      </c>
      <c r="F5" s="111"/>
      <c r="G5" s="111"/>
      <c r="H5" s="111"/>
      <c r="I5" s="111"/>
      <c r="J5" s="111"/>
      <c r="K5" s="111"/>
      <c r="L5" s="111"/>
      <c r="M5" s="111"/>
      <c r="N5" s="111"/>
      <c r="O5" s="111"/>
      <c r="P5" s="111"/>
      <c r="Q5" s="111"/>
      <c r="R5" s="111"/>
      <c r="S5" s="111"/>
      <c r="T5" s="111"/>
      <c r="U5" s="111"/>
      <c r="V5" s="111"/>
      <c r="W5" s="111"/>
      <c r="X5" s="111"/>
      <c r="Y5" s="111"/>
      <c r="Z5" s="111"/>
    </row>
    <row r="6" ht="12.75" customHeight="1">
      <c r="A6" s="241" t="s">
        <v>8117</v>
      </c>
      <c r="B6" s="246" t="s">
        <v>8118</v>
      </c>
      <c r="C6" s="114" t="s">
        <v>7268</v>
      </c>
      <c r="D6" s="113">
        <v>1.0</v>
      </c>
      <c r="E6" s="116">
        <f t="shared" si="1"/>
        <v>0.01136363636</v>
      </c>
      <c r="F6" s="111"/>
      <c r="G6" s="111"/>
      <c r="H6" s="111"/>
      <c r="I6" s="111"/>
      <c r="J6" s="111"/>
      <c r="K6" s="111"/>
      <c r="L6" s="111"/>
      <c r="M6" s="111"/>
      <c r="N6" s="111"/>
      <c r="O6" s="111"/>
      <c r="P6" s="111"/>
      <c r="Q6" s="111"/>
      <c r="R6" s="111"/>
      <c r="S6" s="111"/>
      <c r="T6" s="111"/>
      <c r="U6" s="111"/>
      <c r="V6" s="111"/>
      <c r="W6" s="111"/>
      <c r="X6" s="111"/>
      <c r="Y6" s="111"/>
      <c r="Z6" s="111"/>
    </row>
    <row r="7" ht="12.75" customHeight="1">
      <c r="A7" s="113" t="s">
        <v>7825</v>
      </c>
      <c r="B7" s="246" t="s">
        <v>7826</v>
      </c>
      <c r="C7" s="114" t="s">
        <v>7133</v>
      </c>
      <c r="D7" s="113">
        <v>1.0</v>
      </c>
      <c r="E7" s="116">
        <f t="shared" si="1"/>
        <v>0.01136363636</v>
      </c>
      <c r="F7" s="111"/>
      <c r="G7" s="111"/>
      <c r="H7" s="111"/>
      <c r="I7" s="111"/>
      <c r="J7" s="111"/>
      <c r="K7" s="111"/>
      <c r="L7" s="111"/>
      <c r="M7" s="111"/>
      <c r="N7" s="111"/>
      <c r="O7" s="111"/>
      <c r="P7" s="111"/>
      <c r="Q7" s="111"/>
      <c r="R7" s="111"/>
      <c r="S7" s="111"/>
      <c r="T7" s="111"/>
      <c r="U7" s="111"/>
      <c r="V7" s="111"/>
      <c r="W7" s="111"/>
      <c r="X7" s="111"/>
      <c r="Y7" s="111"/>
      <c r="Z7" s="111"/>
    </row>
    <row r="8" ht="12.75" customHeight="1">
      <c r="A8" s="113" t="s">
        <v>7850</v>
      </c>
      <c r="B8" s="246" t="s">
        <v>7851</v>
      </c>
      <c r="C8" s="114" t="s">
        <v>8119</v>
      </c>
      <c r="D8" s="113">
        <v>1.0</v>
      </c>
      <c r="E8" s="116">
        <f t="shared" si="1"/>
        <v>0.01136363636</v>
      </c>
      <c r="F8" s="111"/>
      <c r="G8" s="111"/>
      <c r="H8" s="111"/>
      <c r="I8" s="111"/>
      <c r="J8" s="111"/>
      <c r="K8" s="111"/>
      <c r="L8" s="111"/>
      <c r="M8" s="111"/>
      <c r="N8" s="111"/>
      <c r="O8" s="111"/>
      <c r="P8" s="111"/>
      <c r="Q8" s="111"/>
      <c r="R8" s="111"/>
      <c r="S8" s="111"/>
      <c r="T8" s="111"/>
      <c r="U8" s="111"/>
      <c r="V8" s="111"/>
      <c r="W8" s="111"/>
      <c r="X8" s="111"/>
      <c r="Y8" s="111"/>
      <c r="Z8" s="111"/>
    </row>
    <row r="9" ht="12.75" customHeight="1">
      <c r="A9" s="113" t="s">
        <v>3462</v>
      </c>
      <c r="B9" s="113" t="s">
        <v>8120</v>
      </c>
      <c r="C9" s="114" t="s">
        <v>7638</v>
      </c>
      <c r="D9" s="113">
        <v>1.0</v>
      </c>
      <c r="E9" s="116">
        <f t="shared" si="1"/>
        <v>0.01136363636</v>
      </c>
      <c r="F9" s="111"/>
      <c r="G9" s="111"/>
      <c r="H9" s="111"/>
      <c r="I9" s="111"/>
      <c r="J9" s="111"/>
      <c r="K9" s="111"/>
      <c r="L9" s="111"/>
      <c r="M9" s="111"/>
      <c r="N9" s="111"/>
      <c r="O9" s="111"/>
      <c r="P9" s="111"/>
      <c r="Q9" s="111"/>
      <c r="R9" s="111"/>
      <c r="S9" s="111"/>
      <c r="T9" s="111"/>
      <c r="U9" s="111"/>
      <c r="V9" s="111"/>
      <c r="W9" s="111"/>
      <c r="X9" s="111"/>
      <c r="Y9" s="111"/>
      <c r="Z9" s="111"/>
    </row>
    <row r="10" ht="12.75" customHeight="1">
      <c r="A10" s="113" t="s">
        <v>8121</v>
      </c>
      <c r="B10" s="113" t="s">
        <v>7750</v>
      </c>
      <c r="C10" s="114" t="s">
        <v>8122</v>
      </c>
      <c r="D10" s="113">
        <v>2.0</v>
      </c>
      <c r="E10" s="116">
        <f t="shared" si="1"/>
        <v>0.02272727273</v>
      </c>
      <c r="F10" s="111"/>
      <c r="G10" s="111"/>
      <c r="H10" s="111"/>
      <c r="I10" s="111"/>
      <c r="J10" s="111"/>
      <c r="K10" s="111"/>
      <c r="L10" s="111"/>
      <c r="M10" s="111"/>
      <c r="N10" s="111"/>
      <c r="O10" s="111"/>
      <c r="P10" s="111"/>
      <c r="Q10" s="111"/>
      <c r="R10" s="111"/>
      <c r="S10" s="111"/>
      <c r="T10" s="111"/>
      <c r="U10" s="111"/>
      <c r="V10" s="111"/>
      <c r="W10" s="111"/>
      <c r="X10" s="111"/>
      <c r="Y10" s="111"/>
      <c r="Z10" s="111"/>
    </row>
    <row r="11" ht="12.75" customHeight="1">
      <c r="A11" s="241" t="s">
        <v>8123</v>
      </c>
      <c r="B11" s="246" t="s">
        <v>8124</v>
      </c>
      <c r="C11" s="114" t="s">
        <v>8125</v>
      </c>
      <c r="D11" s="113">
        <v>2.0</v>
      </c>
      <c r="E11" s="116">
        <f t="shared" si="1"/>
        <v>0.02272727273</v>
      </c>
      <c r="F11" s="111"/>
      <c r="G11" s="111"/>
      <c r="H11" s="111"/>
      <c r="I11" s="111"/>
      <c r="J11" s="111"/>
      <c r="K11" s="111"/>
      <c r="L11" s="111"/>
      <c r="M11" s="111"/>
      <c r="N11" s="111"/>
      <c r="O11" s="111"/>
      <c r="P11" s="111"/>
      <c r="Q11" s="111"/>
      <c r="R11" s="111"/>
      <c r="S11" s="111"/>
      <c r="T11" s="111"/>
      <c r="U11" s="111"/>
      <c r="V11" s="111"/>
      <c r="W11" s="111"/>
      <c r="X11" s="111"/>
      <c r="Y11" s="111"/>
      <c r="Z11" s="111"/>
    </row>
    <row r="12" ht="12.75" customHeight="1">
      <c r="A12" s="113" t="s">
        <v>8126</v>
      </c>
      <c r="B12" s="113" t="s">
        <v>8127</v>
      </c>
      <c r="C12" s="114" t="s">
        <v>8128</v>
      </c>
      <c r="D12" s="113">
        <v>3.0</v>
      </c>
      <c r="E12" s="116">
        <f t="shared" si="1"/>
        <v>0.03409090909</v>
      </c>
      <c r="F12" s="111"/>
      <c r="G12" s="111"/>
      <c r="H12" s="111"/>
      <c r="I12" s="111"/>
      <c r="J12" s="111"/>
      <c r="K12" s="111"/>
      <c r="L12" s="111"/>
      <c r="M12" s="111"/>
      <c r="N12" s="111"/>
      <c r="O12" s="111"/>
      <c r="P12" s="111"/>
      <c r="Q12" s="111"/>
      <c r="R12" s="111"/>
      <c r="S12" s="111"/>
      <c r="T12" s="111"/>
      <c r="U12" s="111"/>
      <c r="V12" s="111"/>
      <c r="W12" s="111"/>
      <c r="X12" s="111"/>
      <c r="Y12" s="111"/>
      <c r="Z12" s="111"/>
    </row>
    <row r="13" ht="12.75" customHeight="1">
      <c r="A13" s="115" t="s">
        <v>8129</v>
      </c>
      <c r="B13" s="277" t="s">
        <v>8090</v>
      </c>
      <c r="C13" s="148" t="s">
        <v>7100</v>
      </c>
      <c r="D13" s="115">
        <v>1.0</v>
      </c>
      <c r="E13" s="116">
        <f t="shared" si="1"/>
        <v>0.01136363636</v>
      </c>
      <c r="F13" s="111"/>
      <c r="G13" s="111"/>
      <c r="H13" s="111"/>
      <c r="I13" s="111"/>
      <c r="J13" s="111"/>
      <c r="K13" s="111"/>
      <c r="L13" s="111"/>
      <c r="M13" s="111"/>
      <c r="N13" s="111"/>
      <c r="O13" s="111"/>
      <c r="P13" s="111"/>
      <c r="Q13" s="111"/>
      <c r="R13" s="111"/>
      <c r="S13" s="111"/>
      <c r="T13" s="111"/>
      <c r="U13" s="111"/>
      <c r="V13" s="111"/>
      <c r="W13" s="111"/>
      <c r="X13" s="111"/>
      <c r="Y13" s="111"/>
      <c r="Z13" s="111"/>
    </row>
    <row r="14" ht="12.75" customHeight="1">
      <c r="A14" s="113" t="s">
        <v>8130</v>
      </c>
      <c r="B14" s="246" t="s">
        <v>7000</v>
      </c>
      <c r="C14" s="114" t="s">
        <v>8131</v>
      </c>
      <c r="D14" s="113">
        <v>1.0</v>
      </c>
      <c r="E14" s="116">
        <f t="shared" si="1"/>
        <v>0.01136363636</v>
      </c>
      <c r="F14" s="111"/>
      <c r="G14" s="111"/>
      <c r="H14" s="111"/>
      <c r="I14" s="111"/>
      <c r="J14" s="111"/>
      <c r="K14" s="111"/>
      <c r="L14" s="111"/>
      <c r="M14" s="111"/>
      <c r="N14" s="111"/>
      <c r="O14" s="111"/>
      <c r="P14" s="111"/>
      <c r="Q14" s="111"/>
      <c r="R14" s="111"/>
      <c r="S14" s="111"/>
      <c r="T14" s="111"/>
      <c r="U14" s="111"/>
      <c r="V14" s="111"/>
      <c r="W14" s="111"/>
      <c r="X14" s="111"/>
      <c r="Y14" s="111"/>
      <c r="Z14" s="111"/>
    </row>
    <row r="15" ht="12.75" customHeight="1">
      <c r="A15" s="113" t="s">
        <v>8132</v>
      </c>
      <c r="B15" s="246" t="s">
        <v>7907</v>
      </c>
      <c r="C15" s="114" t="s">
        <v>7761</v>
      </c>
      <c r="D15" s="113">
        <v>1.0</v>
      </c>
      <c r="E15" s="116">
        <f t="shared" si="1"/>
        <v>0.01136363636</v>
      </c>
      <c r="F15" s="111"/>
      <c r="G15" s="111"/>
      <c r="H15" s="111"/>
      <c r="I15" s="111"/>
      <c r="J15" s="111"/>
      <c r="K15" s="111"/>
      <c r="L15" s="111"/>
      <c r="M15" s="111"/>
      <c r="N15" s="111"/>
      <c r="O15" s="111"/>
      <c r="P15" s="111"/>
      <c r="Q15" s="111"/>
      <c r="R15" s="111"/>
      <c r="S15" s="111"/>
      <c r="T15" s="111"/>
      <c r="U15" s="111"/>
      <c r="V15" s="111"/>
      <c r="W15" s="111"/>
      <c r="X15" s="111"/>
      <c r="Y15" s="111"/>
      <c r="Z15" s="111"/>
    </row>
    <row r="16" ht="12.75" customHeight="1">
      <c r="A16" s="113" t="s">
        <v>7685</v>
      </c>
      <c r="B16" s="113" t="s">
        <v>7686</v>
      </c>
      <c r="C16" s="114" t="s">
        <v>7693</v>
      </c>
      <c r="D16" s="113">
        <v>2.0</v>
      </c>
      <c r="E16" s="116">
        <f t="shared" si="1"/>
        <v>0.02272727273</v>
      </c>
      <c r="F16" s="111"/>
      <c r="G16" s="111"/>
      <c r="H16" s="111"/>
      <c r="I16" s="111"/>
      <c r="J16" s="111"/>
      <c r="K16" s="111"/>
      <c r="L16" s="111"/>
      <c r="M16" s="111"/>
      <c r="N16" s="111"/>
      <c r="O16" s="111"/>
      <c r="P16" s="111"/>
      <c r="Q16" s="111"/>
      <c r="R16" s="111"/>
      <c r="S16" s="111"/>
      <c r="T16" s="111"/>
      <c r="U16" s="111"/>
      <c r="V16" s="111"/>
      <c r="W16" s="111"/>
      <c r="X16" s="111"/>
      <c r="Y16" s="111"/>
      <c r="Z16" s="111"/>
    </row>
    <row r="17" ht="12.75" customHeight="1">
      <c r="A17" s="115" t="s">
        <v>7695</v>
      </c>
      <c r="B17" s="277" t="s">
        <v>8133</v>
      </c>
      <c r="C17" s="148" t="s">
        <v>7805</v>
      </c>
      <c r="D17" s="115">
        <v>1.0</v>
      </c>
      <c r="E17" s="116">
        <f t="shared" si="1"/>
        <v>0.01136363636</v>
      </c>
      <c r="F17" s="111"/>
      <c r="G17" s="111"/>
      <c r="H17" s="111"/>
      <c r="I17" s="111"/>
      <c r="J17" s="111"/>
      <c r="K17" s="111"/>
      <c r="L17" s="111"/>
      <c r="M17" s="111"/>
      <c r="N17" s="111"/>
      <c r="O17" s="111"/>
      <c r="P17" s="111"/>
      <c r="Q17" s="111"/>
      <c r="R17" s="111"/>
      <c r="S17" s="111"/>
      <c r="T17" s="111"/>
      <c r="U17" s="111"/>
      <c r="V17" s="111"/>
      <c r="W17" s="111"/>
      <c r="X17" s="111"/>
      <c r="Y17" s="111"/>
      <c r="Z17" s="111"/>
    </row>
    <row r="18" ht="12.75" customHeight="1">
      <c r="A18" s="113" t="s">
        <v>8134</v>
      </c>
      <c r="B18" s="246" t="s">
        <v>8135</v>
      </c>
      <c r="C18" s="114" t="s">
        <v>8053</v>
      </c>
      <c r="D18" s="113">
        <v>1.0</v>
      </c>
      <c r="E18" s="116">
        <f t="shared" si="1"/>
        <v>0.01136363636</v>
      </c>
      <c r="F18" s="111"/>
      <c r="G18" s="111"/>
      <c r="H18" s="111"/>
      <c r="I18" s="111"/>
      <c r="J18" s="111"/>
      <c r="K18" s="111"/>
      <c r="L18" s="111"/>
      <c r="M18" s="111"/>
      <c r="N18" s="111"/>
      <c r="O18" s="111"/>
      <c r="P18" s="111"/>
      <c r="Q18" s="111"/>
      <c r="R18" s="111"/>
      <c r="S18" s="111"/>
      <c r="T18" s="111"/>
      <c r="U18" s="111"/>
      <c r="V18" s="111"/>
      <c r="W18" s="111"/>
      <c r="X18" s="111"/>
      <c r="Y18" s="111"/>
      <c r="Z18" s="111"/>
    </row>
    <row r="19" ht="12.75" customHeight="1">
      <c r="A19" s="113" t="s">
        <v>5298</v>
      </c>
      <c r="B19" s="114" t="s">
        <v>7933</v>
      </c>
      <c r="C19" s="114" t="s">
        <v>7934</v>
      </c>
      <c r="D19" s="113">
        <v>1.0</v>
      </c>
      <c r="E19" s="116">
        <f t="shared" si="1"/>
        <v>0.01136363636</v>
      </c>
      <c r="F19" s="111"/>
      <c r="G19" s="111"/>
      <c r="H19" s="111"/>
      <c r="I19" s="111"/>
      <c r="J19" s="111"/>
      <c r="K19" s="111"/>
      <c r="L19" s="111"/>
      <c r="M19" s="111"/>
      <c r="N19" s="111"/>
      <c r="O19" s="111"/>
      <c r="P19" s="111"/>
      <c r="Q19" s="111"/>
      <c r="R19" s="111"/>
      <c r="S19" s="111"/>
      <c r="T19" s="111"/>
      <c r="U19" s="111"/>
      <c r="V19" s="111"/>
      <c r="W19" s="111"/>
      <c r="X19" s="111"/>
      <c r="Y19" s="111"/>
      <c r="Z19" s="111"/>
    </row>
    <row r="20" ht="12.75" customHeight="1">
      <c r="A20" s="113" t="s">
        <v>7941</v>
      </c>
      <c r="B20" s="113" t="s">
        <v>8136</v>
      </c>
      <c r="C20" s="114" t="s">
        <v>7297</v>
      </c>
      <c r="D20" s="113">
        <v>1.0</v>
      </c>
      <c r="E20" s="116">
        <f t="shared" si="1"/>
        <v>0.01136363636</v>
      </c>
      <c r="F20" s="111"/>
      <c r="G20" s="111"/>
      <c r="H20" s="111"/>
      <c r="I20" s="111"/>
      <c r="J20" s="111"/>
      <c r="K20" s="111"/>
      <c r="L20" s="111"/>
      <c r="M20" s="111"/>
      <c r="N20" s="111"/>
      <c r="O20" s="111"/>
      <c r="P20" s="111"/>
      <c r="Q20" s="111"/>
      <c r="R20" s="111"/>
      <c r="S20" s="111"/>
      <c r="T20" s="111"/>
      <c r="U20" s="111"/>
      <c r="V20" s="111"/>
      <c r="W20" s="111"/>
      <c r="X20" s="111"/>
      <c r="Y20" s="111"/>
      <c r="Z20" s="111"/>
    </row>
    <row r="21" ht="12.75" customHeight="1">
      <c r="A21" s="113" t="s">
        <v>7357</v>
      </c>
      <c r="B21" s="246" t="s">
        <v>8137</v>
      </c>
      <c r="C21" s="114" t="s">
        <v>8138</v>
      </c>
      <c r="D21" s="113">
        <v>4.0</v>
      </c>
      <c r="E21" s="116">
        <f t="shared" si="1"/>
        <v>0.04545454545</v>
      </c>
      <c r="F21" s="111"/>
      <c r="G21" s="111"/>
      <c r="H21" s="111"/>
      <c r="I21" s="111"/>
      <c r="J21" s="111"/>
      <c r="K21" s="111"/>
      <c r="L21" s="111"/>
      <c r="M21" s="111"/>
      <c r="N21" s="111"/>
      <c r="O21" s="111"/>
      <c r="P21" s="111"/>
      <c r="Q21" s="111"/>
      <c r="R21" s="111"/>
      <c r="S21" s="111"/>
      <c r="T21" s="111"/>
      <c r="U21" s="111"/>
      <c r="V21" s="111"/>
      <c r="W21" s="111"/>
      <c r="X21" s="111"/>
      <c r="Y21" s="111"/>
      <c r="Z21" s="111"/>
    </row>
    <row r="22" ht="12.75" customHeight="1">
      <c r="A22" s="113" t="s">
        <v>8139</v>
      </c>
      <c r="B22" s="246" t="s">
        <v>7880</v>
      </c>
      <c r="C22" s="114" t="s">
        <v>7490</v>
      </c>
      <c r="D22" s="113">
        <v>1.0</v>
      </c>
      <c r="E22" s="116">
        <f t="shared" si="1"/>
        <v>0.01136363636</v>
      </c>
      <c r="F22" s="111"/>
      <c r="G22" s="111"/>
      <c r="H22" s="111"/>
      <c r="I22" s="111"/>
      <c r="J22" s="111"/>
      <c r="K22" s="111"/>
      <c r="L22" s="111"/>
      <c r="M22" s="111"/>
      <c r="N22" s="111"/>
      <c r="O22" s="111"/>
      <c r="P22" s="111"/>
      <c r="Q22" s="111"/>
      <c r="R22" s="111"/>
      <c r="S22" s="111"/>
      <c r="T22" s="111"/>
      <c r="U22" s="111"/>
      <c r="V22" s="111"/>
      <c r="W22" s="111"/>
      <c r="X22" s="111"/>
      <c r="Y22" s="111"/>
      <c r="Z22" s="111"/>
    </row>
    <row r="23" ht="12.75" customHeight="1">
      <c r="A23" s="113" t="s">
        <v>8140</v>
      </c>
      <c r="B23" s="246" t="s">
        <v>8141</v>
      </c>
      <c r="C23" s="114" t="s">
        <v>6955</v>
      </c>
      <c r="D23" s="113">
        <v>1.0</v>
      </c>
      <c r="E23" s="116">
        <f t="shared" si="1"/>
        <v>0.01136363636</v>
      </c>
      <c r="F23" s="111"/>
      <c r="G23" s="111"/>
      <c r="H23" s="111"/>
      <c r="I23" s="111"/>
      <c r="J23" s="111"/>
      <c r="K23" s="111"/>
      <c r="L23" s="111"/>
      <c r="M23" s="111"/>
      <c r="N23" s="111"/>
      <c r="O23" s="111"/>
      <c r="P23" s="111"/>
      <c r="Q23" s="111"/>
      <c r="R23" s="111"/>
      <c r="S23" s="111"/>
      <c r="T23" s="111"/>
      <c r="U23" s="111"/>
      <c r="V23" s="111"/>
      <c r="W23" s="111"/>
      <c r="X23" s="111"/>
      <c r="Y23" s="111"/>
      <c r="Z23" s="111"/>
    </row>
    <row r="24" ht="12.75" customHeight="1">
      <c r="A24" s="113" t="s">
        <v>8142</v>
      </c>
      <c r="B24" s="113" t="s">
        <v>8143</v>
      </c>
      <c r="C24" s="114" t="s">
        <v>8144</v>
      </c>
      <c r="D24" s="113">
        <v>1.0</v>
      </c>
      <c r="E24" s="116">
        <f t="shared" si="1"/>
        <v>0.01136363636</v>
      </c>
      <c r="F24" s="111"/>
      <c r="G24" s="111"/>
      <c r="H24" s="111"/>
      <c r="I24" s="111"/>
      <c r="J24" s="111"/>
      <c r="K24" s="111"/>
      <c r="L24" s="111"/>
      <c r="M24" s="111"/>
      <c r="N24" s="111"/>
      <c r="O24" s="111"/>
      <c r="P24" s="111"/>
      <c r="Q24" s="111"/>
      <c r="R24" s="111"/>
      <c r="S24" s="111"/>
      <c r="T24" s="111"/>
      <c r="U24" s="111"/>
      <c r="V24" s="111"/>
      <c r="W24" s="111"/>
      <c r="X24" s="111"/>
      <c r="Y24" s="111"/>
      <c r="Z24" s="111"/>
    </row>
    <row r="25" ht="12.75" customHeight="1">
      <c r="A25" s="113" t="s">
        <v>8145</v>
      </c>
      <c r="B25" s="278" t="s">
        <v>8146</v>
      </c>
      <c r="C25" s="114" t="s">
        <v>8147</v>
      </c>
      <c r="D25" s="113">
        <v>1.0</v>
      </c>
      <c r="E25" s="116">
        <f t="shared" si="1"/>
        <v>0.01136363636</v>
      </c>
      <c r="F25" s="111"/>
      <c r="G25" s="111"/>
      <c r="H25" s="111"/>
      <c r="I25" s="111"/>
      <c r="J25" s="111"/>
      <c r="K25" s="111"/>
      <c r="L25" s="111"/>
      <c r="M25" s="111"/>
      <c r="N25" s="111"/>
      <c r="O25" s="111"/>
      <c r="P25" s="111"/>
      <c r="Q25" s="111"/>
      <c r="R25" s="111"/>
      <c r="S25" s="111"/>
      <c r="T25" s="111"/>
      <c r="U25" s="111"/>
      <c r="V25" s="111"/>
      <c r="W25" s="111"/>
      <c r="X25" s="111"/>
      <c r="Y25" s="111"/>
      <c r="Z25" s="111"/>
    </row>
    <row r="26" ht="12.75" customHeight="1">
      <c r="A26" s="111" t="s">
        <v>8148</v>
      </c>
      <c r="B26" s="246" t="s">
        <v>6973</v>
      </c>
      <c r="C26" s="150" t="s">
        <v>7320</v>
      </c>
      <c r="D26" s="113">
        <v>1.0</v>
      </c>
      <c r="E26" s="116">
        <f t="shared" si="1"/>
        <v>0.01136363636</v>
      </c>
      <c r="F26" s="111"/>
      <c r="G26" s="111"/>
      <c r="H26" s="111"/>
      <c r="I26" s="111"/>
      <c r="J26" s="111"/>
      <c r="K26" s="111"/>
      <c r="L26" s="111"/>
      <c r="M26" s="111"/>
      <c r="N26" s="111"/>
      <c r="O26" s="111"/>
      <c r="P26" s="111"/>
      <c r="Q26" s="111"/>
      <c r="R26" s="111"/>
      <c r="S26" s="111"/>
      <c r="T26" s="111"/>
      <c r="U26" s="111"/>
      <c r="V26" s="111"/>
      <c r="W26" s="111"/>
      <c r="X26" s="111"/>
      <c r="Y26" s="111"/>
      <c r="Z26" s="111"/>
    </row>
    <row r="27" ht="12.75" customHeight="1">
      <c r="A27" s="113" t="s">
        <v>8149</v>
      </c>
      <c r="B27" s="113" t="s">
        <v>8150</v>
      </c>
      <c r="C27" s="114" t="s">
        <v>8151</v>
      </c>
      <c r="D27" s="114">
        <v>14.0</v>
      </c>
      <c r="E27" s="116">
        <f t="shared" si="1"/>
        <v>0.1590909091</v>
      </c>
      <c r="F27" s="111"/>
      <c r="G27" s="111"/>
      <c r="H27" s="111"/>
      <c r="I27" s="111"/>
      <c r="J27" s="111"/>
      <c r="K27" s="111"/>
      <c r="L27" s="111"/>
      <c r="M27" s="111"/>
      <c r="N27" s="111"/>
      <c r="O27" s="111"/>
      <c r="P27" s="111"/>
      <c r="Q27" s="111"/>
      <c r="R27" s="111"/>
      <c r="S27" s="111"/>
      <c r="T27" s="111"/>
      <c r="U27" s="111"/>
      <c r="V27" s="111"/>
      <c r="W27" s="111"/>
      <c r="X27" s="111"/>
      <c r="Y27" s="111"/>
      <c r="Z27" s="111"/>
    </row>
    <row r="28" ht="12.75" customHeight="1">
      <c r="A28" s="114" t="s">
        <v>8152</v>
      </c>
      <c r="B28" s="113" t="s">
        <v>7626</v>
      </c>
      <c r="C28" s="114" t="s">
        <v>7571</v>
      </c>
      <c r="D28" s="113">
        <v>1.0</v>
      </c>
      <c r="E28" s="116">
        <f t="shared" si="1"/>
        <v>0.01136363636</v>
      </c>
      <c r="F28" s="111"/>
      <c r="G28" s="111"/>
      <c r="H28" s="111"/>
      <c r="I28" s="111"/>
      <c r="J28" s="111"/>
      <c r="K28" s="111"/>
      <c r="L28" s="111"/>
      <c r="M28" s="111"/>
      <c r="N28" s="111"/>
      <c r="O28" s="111"/>
      <c r="P28" s="111"/>
      <c r="Q28" s="111"/>
      <c r="R28" s="111"/>
      <c r="S28" s="111"/>
      <c r="T28" s="111"/>
      <c r="U28" s="111"/>
      <c r="V28" s="111"/>
      <c r="W28" s="111"/>
      <c r="X28" s="111"/>
      <c r="Y28" s="111"/>
      <c r="Z28" s="111"/>
    </row>
    <row r="29" ht="12.75" customHeight="1">
      <c r="A29" s="113" t="s">
        <v>8153</v>
      </c>
      <c r="B29" s="246" t="s">
        <v>8154</v>
      </c>
      <c r="C29" s="148" t="s">
        <v>8155</v>
      </c>
      <c r="D29" s="115">
        <v>4.0</v>
      </c>
      <c r="E29" s="116">
        <f t="shared" si="1"/>
        <v>0.04545454545</v>
      </c>
      <c r="F29" s="111"/>
      <c r="G29" s="111"/>
      <c r="H29" s="111"/>
      <c r="I29" s="111"/>
      <c r="J29" s="111"/>
      <c r="K29" s="111"/>
      <c r="L29" s="111"/>
      <c r="M29" s="111"/>
      <c r="N29" s="111"/>
      <c r="O29" s="111"/>
      <c r="P29" s="111"/>
      <c r="Q29" s="111"/>
      <c r="R29" s="111"/>
      <c r="S29" s="111"/>
      <c r="T29" s="111"/>
      <c r="U29" s="111"/>
      <c r="V29" s="111"/>
      <c r="W29" s="111"/>
      <c r="X29" s="111"/>
      <c r="Y29" s="111"/>
      <c r="Z29" s="111"/>
    </row>
    <row r="30" ht="12.75" customHeight="1">
      <c r="A30" s="113" t="s">
        <v>8156</v>
      </c>
      <c r="B30" s="113" t="s">
        <v>7408</v>
      </c>
      <c r="C30" s="114" t="s">
        <v>8157</v>
      </c>
      <c r="D30" s="113">
        <v>22.0</v>
      </c>
      <c r="E30" s="116">
        <f t="shared" si="1"/>
        <v>0.25</v>
      </c>
      <c r="F30" s="111"/>
      <c r="G30" s="111"/>
      <c r="H30" s="111"/>
      <c r="I30" s="111"/>
      <c r="J30" s="111"/>
      <c r="K30" s="111"/>
      <c r="L30" s="111"/>
      <c r="M30" s="111"/>
      <c r="N30" s="111"/>
      <c r="O30" s="111"/>
      <c r="P30" s="111"/>
      <c r="Q30" s="111"/>
      <c r="R30" s="111"/>
      <c r="S30" s="111"/>
      <c r="T30" s="111"/>
      <c r="U30" s="111"/>
      <c r="V30" s="111"/>
      <c r="W30" s="111"/>
      <c r="X30" s="111"/>
      <c r="Y30" s="111"/>
      <c r="Z30" s="111"/>
    </row>
    <row r="31" ht="12.75" customHeight="1">
      <c r="A31" s="113" t="s">
        <v>8158</v>
      </c>
      <c r="B31" s="113" t="s">
        <v>8159</v>
      </c>
      <c r="C31" s="114" t="s">
        <v>8144</v>
      </c>
      <c r="D31" s="113">
        <v>1.0</v>
      </c>
      <c r="E31" s="116">
        <f t="shared" si="1"/>
        <v>0.01136363636</v>
      </c>
      <c r="F31" s="111"/>
      <c r="G31" s="111"/>
      <c r="H31" s="111"/>
      <c r="I31" s="111"/>
      <c r="J31" s="111"/>
      <c r="K31" s="111"/>
      <c r="L31" s="111"/>
      <c r="M31" s="111"/>
      <c r="N31" s="111"/>
      <c r="O31" s="111"/>
      <c r="P31" s="111"/>
      <c r="Q31" s="111"/>
      <c r="R31" s="111"/>
      <c r="S31" s="111"/>
      <c r="T31" s="111"/>
      <c r="U31" s="111"/>
      <c r="V31" s="111"/>
      <c r="W31" s="111"/>
      <c r="X31" s="111"/>
      <c r="Y31" s="111"/>
      <c r="Z31" s="111"/>
    </row>
    <row r="32" ht="12.75" customHeight="1">
      <c r="A32" s="113" t="s">
        <v>807</v>
      </c>
      <c r="B32" s="113" t="s">
        <v>7726</v>
      </c>
      <c r="C32" s="114" t="s">
        <v>7730</v>
      </c>
      <c r="D32" s="113">
        <v>2.0</v>
      </c>
      <c r="E32" s="116">
        <f t="shared" si="1"/>
        <v>0.02272727273</v>
      </c>
      <c r="F32" s="111"/>
      <c r="G32" s="111"/>
      <c r="H32" s="111"/>
      <c r="I32" s="111"/>
      <c r="J32" s="111"/>
      <c r="K32" s="111"/>
      <c r="L32" s="111"/>
      <c r="M32" s="111"/>
      <c r="N32" s="111"/>
      <c r="O32" s="111"/>
      <c r="P32" s="111"/>
      <c r="Q32" s="111"/>
      <c r="R32" s="111"/>
      <c r="S32" s="111"/>
      <c r="T32" s="111"/>
      <c r="U32" s="111"/>
      <c r="V32" s="111"/>
      <c r="W32" s="111"/>
      <c r="X32" s="111"/>
      <c r="Y32" s="111"/>
      <c r="Z32" s="111"/>
    </row>
    <row r="33" ht="12.75" customHeight="1">
      <c r="A33" s="113" t="s">
        <v>8075</v>
      </c>
      <c r="B33" s="113" t="s">
        <v>8076</v>
      </c>
      <c r="C33" s="114" t="s">
        <v>8028</v>
      </c>
      <c r="D33" s="113">
        <v>1.0</v>
      </c>
      <c r="E33" s="116">
        <f t="shared" si="1"/>
        <v>0.01136363636</v>
      </c>
      <c r="F33" s="111"/>
      <c r="G33" s="111"/>
      <c r="H33" s="111"/>
      <c r="I33" s="111"/>
      <c r="J33" s="111"/>
      <c r="K33" s="111"/>
      <c r="L33" s="111"/>
      <c r="M33" s="111"/>
      <c r="N33" s="111"/>
      <c r="O33" s="111"/>
      <c r="P33" s="111"/>
      <c r="Q33" s="111"/>
      <c r="R33" s="111"/>
      <c r="S33" s="111"/>
      <c r="T33" s="111"/>
      <c r="U33" s="111"/>
      <c r="V33" s="111"/>
      <c r="W33" s="111"/>
      <c r="X33" s="111"/>
      <c r="Y33" s="111"/>
      <c r="Z33" s="111"/>
    </row>
    <row r="34" ht="12.75" customHeight="1">
      <c r="A34" s="113" t="s">
        <v>8160</v>
      </c>
      <c r="B34" s="113" t="s">
        <v>8161</v>
      </c>
      <c r="C34" s="114" t="s">
        <v>7615</v>
      </c>
      <c r="D34" s="113">
        <v>2.0</v>
      </c>
      <c r="E34" s="116">
        <f t="shared" si="1"/>
        <v>0.02272727273</v>
      </c>
      <c r="F34" s="111"/>
      <c r="G34" s="111"/>
      <c r="H34" s="111"/>
      <c r="I34" s="111"/>
      <c r="J34" s="111"/>
      <c r="K34" s="111"/>
      <c r="L34" s="111"/>
      <c r="M34" s="111"/>
      <c r="N34" s="111"/>
      <c r="O34" s="111"/>
      <c r="P34" s="111"/>
      <c r="Q34" s="111"/>
      <c r="R34" s="111"/>
      <c r="S34" s="111"/>
      <c r="T34" s="111"/>
      <c r="U34" s="111"/>
      <c r="V34" s="111"/>
      <c r="W34" s="111"/>
      <c r="X34" s="111"/>
      <c r="Y34" s="111"/>
      <c r="Z34" s="111"/>
    </row>
    <row r="35" ht="12.75" customHeight="1">
      <c r="A35" s="113" t="s">
        <v>8162</v>
      </c>
      <c r="B35" s="246" t="s">
        <v>8163</v>
      </c>
      <c r="C35" s="114" t="s">
        <v>8164</v>
      </c>
      <c r="D35" s="113">
        <v>1.0</v>
      </c>
      <c r="E35" s="116">
        <f t="shared" si="1"/>
        <v>0.01136363636</v>
      </c>
      <c r="F35" s="111"/>
      <c r="G35" s="111"/>
      <c r="H35" s="111"/>
      <c r="I35" s="111"/>
      <c r="J35" s="111"/>
      <c r="K35" s="111"/>
      <c r="L35" s="111"/>
      <c r="M35" s="111"/>
      <c r="N35" s="111"/>
      <c r="O35" s="111"/>
      <c r="P35" s="111"/>
      <c r="Q35" s="111"/>
      <c r="R35" s="111"/>
      <c r="S35" s="111"/>
      <c r="T35" s="111"/>
      <c r="U35" s="111"/>
      <c r="V35" s="111"/>
      <c r="W35" s="111"/>
      <c r="X35" s="111"/>
      <c r="Y35" s="111"/>
      <c r="Z35" s="111"/>
    </row>
    <row r="36" ht="12.75" customHeight="1">
      <c r="A36" s="113" t="s">
        <v>7600</v>
      </c>
      <c r="B36" s="113" t="s">
        <v>7601</v>
      </c>
      <c r="C36" s="114" t="s">
        <v>7282</v>
      </c>
      <c r="D36" s="113">
        <v>3.0</v>
      </c>
      <c r="E36" s="116">
        <f t="shared" si="1"/>
        <v>0.03409090909</v>
      </c>
      <c r="F36" s="111"/>
      <c r="G36" s="111"/>
      <c r="H36" s="111"/>
      <c r="I36" s="111"/>
      <c r="J36" s="111"/>
      <c r="K36" s="111"/>
      <c r="L36" s="111"/>
      <c r="M36" s="111"/>
      <c r="N36" s="111"/>
      <c r="O36" s="111"/>
      <c r="P36" s="111"/>
      <c r="Q36" s="111"/>
      <c r="R36" s="111"/>
      <c r="S36" s="111"/>
      <c r="T36" s="111"/>
      <c r="U36" s="111"/>
      <c r="V36" s="111"/>
      <c r="W36" s="111"/>
      <c r="X36" s="111"/>
      <c r="Y36" s="111"/>
      <c r="Z36" s="111"/>
    </row>
    <row r="37" ht="12.75" customHeight="1">
      <c r="A37" s="111"/>
      <c r="B37" s="111"/>
      <c r="C37" s="150"/>
      <c r="D37" s="279">
        <f>SUM(D3:D36)</f>
        <v>88</v>
      </c>
      <c r="E37" s="279"/>
      <c r="F37" s="111"/>
      <c r="G37" s="111"/>
      <c r="H37" s="111"/>
      <c r="I37" s="111"/>
      <c r="J37" s="111"/>
      <c r="K37" s="111"/>
      <c r="L37" s="111"/>
      <c r="M37" s="111"/>
      <c r="N37" s="111"/>
      <c r="O37" s="111"/>
      <c r="P37" s="111"/>
      <c r="Q37" s="111"/>
      <c r="R37" s="111"/>
      <c r="S37" s="111"/>
      <c r="T37" s="111"/>
      <c r="U37" s="111"/>
      <c r="V37" s="111"/>
      <c r="W37" s="111"/>
      <c r="X37" s="111"/>
      <c r="Y37" s="111"/>
      <c r="Z37" s="111"/>
    </row>
    <row r="38" ht="12.75" customHeight="1">
      <c r="A38" s="111"/>
      <c r="B38" s="111"/>
      <c r="C38" s="150"/>
      <c r="D38" s="111"/>
      <c r="E38" s="111"/>
      <c r="F38" s="111"/>
      <c r="G38" s="111"/>
      <c r="H38" s="111"/>
      <c r="I38" s="111"/>
      <c r="J38" s="111"/>
      <c r="K38" s="111"/>
      <c r="L38" s="111"/>
      <c r="M38" s="111"/>
      <c r="N38" s="111"/>
      <c r="O38" s="111"/>
      <c r="P38" s="111"/>
      <c r="Q38" s="111"/>
      <c r="R38" s="111"/>
      <c r="S38" s="111"/>
      <c r="T38" s="111"/>
      <c r="U38" s="111"/>
      <c r="V38" s="111"/>
      <c r="W38" s="111"/>
      <c r="X38" s="111"/>
      <c r="Y38" s="111"/>
      <c r="Z38" s="111"/>
    </row>
    <row r="39" ht="12.75" customHeight="1">
      <c r="A39" s="111"/>
      <c r="B39" s="111"/>
      <c r="C39" s="150"/>
      <c r="D39" s="111"/>
      <c r="E39" s="111"/>
      <c r="F39" s="111"/>
      <c r="G39" s="111"/>
      <c r="H39" s="111"/>
      <c r="I39" s="111"/>
      <c r="J39" s="111"/>
      <c r="K39" s="111"/>
      <c r="L39" s="111"/>
      <c r="M39" s="111"/>
      <c r="N39" s="111"/>
      <c r="O39" s="111"/>
      <c r="P39" s="111"/>
      <c r="Q39" s="111"/>
      <c r="R39" s="111"/>
      <c r="S39" s="111"/>
      <c r="T39" s="111"/>
      <c r="U39" s="111"/>
      <c r="V39" s="111"/>
      <c r="W39" s="111"/>
      <c r="X39" s="111"/>
      <c r="Y39" s="111"/>
      <c r="Z39" s="111"/>
    </row>
    <row r="40" ht="12.75" customHeight="1">
      <c r="A40" s="111"/>
      <c r="B40" s="111"/>
      <c r="C40" s="150"/>
      <c r="D40" s="111"/>
      <c r="E40" s="111"/>
      <c r="F40" s="111"/>
      <c r="G40" s="111"/>
      <c r="H40" s="111"/>
      <c r="I40" s="111"/>
      <c r="J40" s="111"/>
      <c r="K40" s="111"/>
      <c r="L40" s="111"/>
      <c r="M40" s="111"/>
      <c r="N40" s="111"/>
      <c r="O40" s="111"/>
      <c r="P40" s="111"/>
      <c r="Q40" s="111"/>
      <c r="R40" s="111"/>
      <c r="S40" s="111"/>
      <c r="T40" s="111"/>
      <c r="U40" s="111"/>
      <c r="V40" s="111"/>
      <c r="W40" s="111"/>
      <c r="X40" s="111"/>
      <c r="Y40" s="111"/>
      <c r="Z40" s="111"/>
    </row>
    <row r="41" ht="12.75" customHeight="1">
      <c r="A41" s="111"/>
      <c r="B41" s="111"/>
      <c r="C41" s="150"/>
      <c r="D41" s="111"/>
      <c r="E41" s="111"/>
      <c r="F41" s="111"/>
      <c r="G41" s="111"/>
      <c r="H41" s="111"/>
      <c r="I41" s="111"/>
      <c r="J41" s="111"/>
      <c r="K41" s="111"/>
      <c r="L41" s="111"/>
      <c r="M41" s="111"/>
      <c r="N41" s="111"/>
      <c r="O41" s="111"/>
      <c r="P41" s="111"/>
      <c r="Q41" s="111"/>
      <c r="R41" s="111"/>
      <c r="S41" s="111"/>
      <c r="T41" s="111"/>
      <c r="U41" s="111"/>
      <c r="V41" s="111"/>
      <c r="W41" s="111"/>
      <c r="X41" s="111"/>
      <c r="Y41" s="111"/>
      <c r="Z41" s="111"/>
    </row>
    <row r="42" ht="12.75" customHeight="1">
      <c r="A42" s="111"/>
      <c r="B42" s="111"/>
      <c r="C42" s="150"/>
      <c r="D42" s="111"/>
      <c r="E42" s="111"/>
      <c r="F42" s="111"/>
      <c r="G42" s="111"/>
      <c r="H42" s="111"/>
      <c r="I42" s="111"/>
      <c r="J42" s="111"/>
      <c r="K42" s="111"/>
      <c r="L42" s="111"/>
      <c r="M42" s="111"/>
      <c r="N42" s="111"/>
      <c r="O42" s="111"/>
      <c r="P42" s="111"/>
      <c r="Q42" s="111"/>
      <c r="R42" s="111"/>
      <c r="S42" s="111"/>
      <c r="T42" s="111"/>
      <c r="U42" s="111"/>
      <c r="V42" s="111"/>
      <c r="W42" s="111"/>
      <c r="X42" s="111"/>
      <c r="Y42" s="111"/>
      <c r="Z42" s="111"/>
    </row>
    <row r="43" ht="12.75" customHeight="1">
      <c r="A43" s="111"/>
      <c r="B43" s="111"/>
      <c r="C43" s="150"/>
      <c r="D43" s="111"/>
      <c r="E43" s="111"/>
      <c r="F43" s="111"/>
      <c r="G43" s="111"/>
      <c r="H43" s="111"/>
      <c r="I43" s="111"/>
      <c r="J43" s="111"/>
      <c r="K43" s="111"/>
      <c r="L43" s="111"/>
      <c r="M43" s="111"/>
      <c r="N43" s="111"/>
      <c r="O43" s="111"/>
      <c r="P43" s="111"/>
      <c r="Q43" s="111"/>
      <c r="R43" s="111"/>
      <c r="S43" s="111"/>
      <c r="T43" s="111"/>
      <c r="U43" s="111"/>
      <c r="V43" s="111"/>
      <c r="W43" s="111"/>
      <c r="X43" s="111"/>
      <c r="Y43" s="111"/>
      <c r="Z43" s="111"/>
    </row>
    <row r="44" ht="12.75" customHeight="1">
      <c r="A44" s="111"/>
      <c r="B44" s="111"/>
      <c r="C44" s="150"/>
      <c r="D44" s="111"/>
      <c r="E44" s="111"/>
      <c r="F44" s="111"/>
      <c r="G44" s="111"/>
      <c r="H44" s="111"/>
      <c r="I44" s="111"/>
      <c r="J44" s="111"/>
      <c r="K44" s="111"/>
      <c r="L44" s="111"/>
      <c r="M44" s="111"/>
      <c r="N44" s="111"/>
      <c r="O44" s="111"/>
      <c r="P44" s="111"/>
      <c r="Q44" s="111"/>
      <c r="R44" s="111"/>
      <c r="S44" s="111"/>
      <c r="T44" s="111"/>
      <c r="U44" s="111"/>
      <c r="V44" s="111"/>
      <c r="W44" s="111"/>
      <c r="X44" s="111"/>
      <c r="Y44" s="111"/>
      <c r="Z44" s="111"/>
    </row>
    <row r="45" ht="12.75" customHeight="1">
      <c r="A45" s="111"/>
      <c r="B45" s="111"/>
      <c r="C45" s="150"/>
      <c r="D45" s="111"/>
      <c r="E45" s="111"/>
      <c r="F45" s="111"/>
      <c r="G45" s="111"/>
      <c r="H45" s="111"/>
      <c r="I45" s="111"/>
      <c r="J45" s="111"/>
      <c r="K45" s="111"/>
      <c r="L45" s="111"/>
      <c r="M45" s="111"/>
      <c r="N45" s="111"/>
      <c r="O45" s="111"/>
      <c r="P45" s="111"/>
      <c r="Q45" s="111"/>
      <c r="R45" s="111"/>
      <c r="S45" s="111"/>
      <c r="T45" s="111"/>
      <c r="U45" s="111"/>
      <c r="V45" s="111"/>
      <c r="W45" s="111"/>
      <c r="X45" s="111"/>
      <c r="Y45" s="111"/>
      <c r="Z45" s="111"/>
    </row>
    <row r="46" ht="12.75" customHeight="1">
      <c r="A46" s="111"/>
      <c r="B46" s="111"/>
      <c r="C46" s="150"/>
      <c r="D46" s="111"/>
      <c r="E46" s="111"/>
      <c r="F46" s="111"/>
      <c r="G46" s="111"/>
      <c r="H46" s="111"/>
      <c r="I46" s="111"/>
      <c r="J46" s="111"/>
      <c r="K46" s="111"/>
      <c r="L46" s="111"/>
      <c r="M46" s="111"/>
      <c r="N46" s="111"/>
      <c r="O46" s="111"/>
      <c r="P46" s="111"/>
      <c r="Q46" s="111"/>
      <c r="R46" s="111"/>
      <c r="S46" s="111"/>
      <c r="T46" s="111"/>
      <c r="U46" s="111"/>
      <c r="V46" s="111"/>
      <c r="W46" s="111"/>
      <c r="X46" s="111"/>
      <c r="Y46" s="111"/>
      <c r="Z46" s="111"/>
    </row>
    <row r="47" ht="12.75" customHeight="1">
      <c r="A47" s="111"/>
      <c r="B47" s="111"/>
      <c r="C47" s="150"/>
      <c r="D47" s="111"/>
      <c r="E47" s="111"/>
      <c r="F47" s="111"/>
      <c r="G47" s="111"/>
      <c r="H47" s="111"/>
      <c r="I47" s="111"/>
      <c r="J47" s="111"/>
      <c r="K47" s="111"/>
      <c r="L47" s="111"/>
      <c r="M47" s="111"/>
      <c r="N47" s="111"/>
      <c r="O47" s="111"/>
      <c r="P47" s="111"/>
      <c r="Q47" s="111"/>
      <c r="R47" s="111"/>
      <c r="S47" s="111"/>
      <c r="T47" s="111"/>
      <c r="U47" s="111"/>
      <c r="V47" s="111"/>
      <c r="W47" s="111"/>
      <c r="X47" s="111"/>
      <c r="Y47" s="111"/>
      <c r="Z47" s="111"/>
    </row>
    <row r="48" ht="12.75" customHeight="1">
      <c r="A48" s="111"/>
      <c r="B48" s="111"/>
      <c r="C48" s="150"/>
      <c r="D48" s="111"/>
      <c r="E48" s="111"/>
      <c r="F48" s="111"/>
      <c r="G48" s="111"/>
      <c r="H48" s="111"/>
      <c r="I48" s="111"/>
      <c r="J48" s="111"/>
      <c r="K48" s="111"/>
      <c r="L48" s="111"/>
      <c r="M48" s="111"/>
      <c r="N48" s="111"/>
      <c r="O48" s="111"/>
      <c r="P48" s="111"/>
      <c r="Q48" s="111"/>
      <c r="R48" s="111"/>
      <c r="S48" s="111"/>
      <c r="T48" s="111"/>
      <c r="U48" s="111"/>
      <c r="V48" s="111"/>
      <c r="W48" s="111"/>
      <c r="X48" s="111"/>
      <c r="Y48" s="111"/>
      <c r="Z48" s="111"/>
    </row>
    <row r="49" ht="12.75" customHeight="1">
      <c r="A49" s="111"/>
      <c r="B49" s="111"/>
      <c r="C49" s="150"/>
      <c r="D49" s="111"/>
      <c r="E49" s="111"/>
      <c r="F49" s="111"/>
      <c r="G49" s="111"/>
      <c r="H49" s="111"/>
      <c r="I49" s="111"/>
      <c r="J49" s="111"/>
      <c r="K49" s="111"/>
      <c r="L49" s="111"/>
      <c r="M49" s="111"/>
      <c r="N49" s="111"/>
      <c r="O49" s="111"/>
      <c r="P49" s="111"/>
      <c r="Q49" s="111"/>
      <c r="R49" s="111"/>
      <c r="S49" s="111"/>
      <c r="T49" s="111"/>
      <c r="U49" s="111"/>
      <c r="V49" s="111"/>
      <c r="W49" s="111"/>
      <c r="X49" s="111"/>
      <c r="Y49" s="111"/>
      <c r="Z49" s="111"/>
    </row>
    <row r="50" ht="12.75" customHeight="1">
      <c r="A50" s="111"/>
      <c r="B50" s="111"/>
      <c r="C50" s="150"/>
      <c r="D50" s="111"/>
      <c r="E50" s="111"/>
      <c r="F50" s="111"/>
      <c r="G50" s="111"/>
      <c r="H50" s="111"/>
      <c r="I50" s="111"/>
      <c r="J50" s="111"/>
      <c r="K50" s="111"/>
      <c r="L50" s="111"/>
      <c r="M50" s="111"/>
      <c r="N50" s="111"/>
      <c r="O50" s="111"/>
      <c r="P50" s="111"/>
      <c r="Q50" s="111"/>
      <c r="R50" s="111"/>
      <c r="S50" s="111"/>
      <c r="T50" s="111"/>
      <c r="U50" s="111"/>
      <c r="V50" s="111"/>
      <c r="W50" s="111"/>
      <c r="X50" s="111"/>
      <c r="Y50" s="111"/>
      <c r="Z50" s="111"/>
    </row>
    <row r="51" ht="12.75" customHeight="1">
      <c r="A51" s="111"/>
      <c r="B51" s="111"/>
      <c r="C51" s="150"/>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ht="12.75" customHeight="1">
      <c r="A52" s="111"/>
      <c r="B52" s="111"/>
      <c r="C52" s="150"/>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row r="53" ht="12.75" customHeight="1">
      <c r="A53" s="111"/>
      <c r="B53" s="111"/>
      <c r="C53" s="150"/>
      <c r="D53" s="111"/>
      <c r="E53" s="111"/>
      <c r="F53" s="111"/>
      <c r="G53" s="111"/>
      <c r="H53" s="111"/>
      <c r="I53" s="111"/>
      <c r="J53" s="111"/>
      <c r="K53" s="111"/>
      <c r="L53" s="111"/>
      <c r="M53" s="111"/>
      <c r="N53" s="111"/>
      <c r="O53" s="111"/>
      <c r="P53" s="111"/>
      <c r="Q53" s="111"/>
      <c r="R53" s="111"/>
      <c r="S53" s="111"/>
      <c r="T53" s="111"/>
      <c r="U53" s="111"/>
      <c r="V53" s="111"/>
      <c r="W53" s="111"/>
      <c r="X53" s="111"/>
      <c r="Y53" s="111"/>
      <c r="Z53" s="111"/>
    </row>
    <row r="54" ht="12.75" customHeight="1">
      <c r="A54" s="111"/>
      <c r="B54" s="111"/>
      <c r="C54" s="150"/>
      <c r="D54" s="111"/>
      <c r="E54" s="111"/>
      <c r="F54" s="111"/>
      <c r="G54" s="111"/>
      <c r="H54" s="111"/>
      <c r="I54" s="111"/>
      <c r="J54" s="111"/>
      <c r="K54" s="111"/>
      <c r="L54" s="111"/>
      <c r="M54" s="111"/>
      <c r="N54" s="111"/>
      <c r="O54" s="111"/>
      <c r="P54" s="111"/>
      <c r="Q54" s="111"/>
      <c r="R54" s="111"/>
      <c r="S54" s="111"/>
      <c r="T54" s="111"/>
      <c r="U54" s="111"/>
      <c r="V54" s="111"/>
      <c r="W54" s="111"/>
      <c r="X54" s="111"/>
      <c r="Y54" s="111"/>
      <c r="Z54" s="111"/>
    </row>
    <row r="55" ht="12.75" customHeight="1">
      <c r="A55" s="111"/>
      <c r="B55" s="111"/>
      <c r="C55" s="150"/>
      <c r="D55" s="111"/>
      <c r="E55" s="111"/>
      <c r="F55" s="111"/>
      <c r="G55" s="111"/>
      <c r="H55" s="111"/>
      <c r="I55" s="111"/>
      <c r="J55" s="111"/>
      <c r="K55" s="111"/>
      <c r="L55" s="111"/>
      <c r="M55" s="111"/>
      <c r="N55" s="111"/>
      <c r="O55" s="111"/>
      <c r="P55" s="111"/>
      <c r="Q55" s="111"/>
      <c r="R55" s="111"/>
      <c r="S55" s="111"/>
      <c r="T55" s="111"/>
      <c r="U55" s="111"/>
      <c r="V55" s="111"/>
      <c r="W55" s="111"/>
      <c r="X55" s="111"/>
      <c r="Y55" s="111"/>
      <c r="Z55" s="111"/>
    </row>
    <row r="56" ht="12.75" customHeight="1">
      <c r="A56" s="111"/>
      <c r="B56" s="111"/>
      <c r="C56" s="150"/>
      <c r="D56" s="111"/>
      <c r="E56" s="111"/>
      <c r="F56" s="111"/>
      <c r="G56" s="111"/>
      <c r="H56" s="111"/>
      <c r="I56" s="111"/>
      <c r="J56" s="111"/>
      <c r="K56" s="111"/>
      <c r="L56" s="111"/>
      <c r="M56" s="111"/>
      <c r="N56" s="111"/>
      <c r="O56" s="111"/>
      <c r="P56" s="111"/>
      <c r="Q56" s="111"/>
      <c r="R56" s="111"/>
      <c r="S56" s="111"/>
      <c r="T56" s="111"/>
      <c r="U56" s="111"/>
      <c r="V56" s="111"/>
      <c r="W56" s="111"/>
      <c r="X56" s="111"/>
      <c r="Y56" s="111"/>
      <c r="Z56" s="111"/>
    </row>
    <row r="57" ht="12.75" customHeight="1">
      <c r="A57" s="111"/>
      <c r="B57" s="111"/>
      <c r="C57" s="150"/>
      <c r="D57" s="111"/>
      <c r="E57" s="111"/>
      <c r="F57" s="111"/>
      <c r="G57" s="111"/>
      <c r="H57" s="111"/>
      <c r="I57" s="111"/>
      <c r="J57" s="111"/>
      <c r="K57" s="111"/>
      <c r="L57" s="111"/>
      <c r="M57" s="111"/>
      <c r="N57" s="111"/>
      <c r="O57" s="111"/>
      <c r="P57" s="111"/>
      <c r="Q57" s="111"/>
      <c r="R57" s="111"/>
      <c r="S57" s="111"/>
      <c r="T57" s="111"/>
      <c r="U57" s="111"/>
      <c r="V57" s="111"/>
      <c r="W57" s="111"/>
      <c r="X57" s="111"/>
      <c r="Y57" s="111"/>
      <c r="Z57" s="111"/>
    </row>
    <row r="58" ht="12.75" customHeight="1">
      <c r="A58" s="111"/>
      <c r="B58" s="111"/>
      <c r="C58" s="150"/>
      <c r="D58" s="111"/>
      <c r="E58" s="111"/>
      <c r="F58" s="111"/>
      <c r="G58" s="111"/>
      <c r="H58" s="111"/>
      <c r="I58" s="111"/>
      <c r="J58" s="111"/>
      <c r="K58" s="111"/>
      <c r="L58" s="111"/>
      <c r="M58" s="111"/>
      <c r="N58" s="111"/>
      <c r="O58" s="111"/>
      <c r="P58" s="111"/>
      <c r="Q58" s="111"/>
      <c r="R58" s="111"/>
      <c r="S58" s="111"/>
      <c r="T58" s="111"/>
      <c r="U58" s="111"/>
      <c r="V58" s="111"/>
      <c r="W58" s="111"/>
      <c r="X58" s="111"/>
      <c r="Y58" s="111"/>
      <c r="Z58" s="111"/>
    </row>
    <row r="59" ht="12.75" customHeight="1">
      <c r="A59" s="111"/>
      <c r="B59" s="111"/>
      <c r="C59" s="150"/>
      <c r="D59" s="111"/>
      <c r="E59" s="111"/>
      <c r="F59" s="111"/>
      <c r="G59" s="111"/>
      <c r="H59" s="111"/>
      <c r="I59" s="111"/>
      <c r="J59" s="111"/>
      <c r="K59" s="111"/>
      <c r="L59" s="111"/>
      <c r="M59" s="111"/>
      <c r="N59" s="111"/>
      <c r="O59" s="111"/>
      <c r="P59" s="111"/>
      <c r="Q59" s="111"/>
      <c r="R59" s="111"/>
      <c r="S59" s="111"/>
      <c r="T59" s="111"/>
      <c r="U59" s="111"/>
      <c r="V59" s="111"/>
      <c r="W59" s="111"/>
      <c r="X59" s="111"/>
      <c r="Y59" s="111"/>
      <c r="Z59" s="111"/>
    </row>
    <row r="60" ht="12.75" customHeight="1">
      <c r="A60" s="111"/>
      <c r="B60" s="111"/>
      <c r="C60" s="150"/>
      <c r="D60" s="111"/>
      <c r="E60" s="111"/>
      <c r="F60" s="111"/>
      <c r="G60" s="111"/>
      <c r="H60" s="111"/>
      <c r="I60" s="111"/>
      <c r="J60" s="111"/>
      <c r="K60" s="111"/>
      <c r="L60" s="111"/>
      <c r="M60" s="111"/>
      <c r="N60" s="111"/>
      <c r="O60" s="111"/>
      <c r="P60" s="111"/>
      <c r="Q60" s="111"/>
      <c r="R60" s="111"/>
      <c r="S60" s="111"/>
      <c r="T60" s="111"/>
      <c r="U60" s="111"/>
      <c r="V60" s="111"/>
      <c r="W60" s="111"/>
      <c r="X60" s="111"/>
      <c r="Y60" s="111"/>
      <c r="Z60" s="111"/>
    </row>
    <row r="61" ht="12.75" customHeight="1">
      <c r="A61" s="111"/>
      <c r="B61" s="111"/>
      <c r="C61" s="150"/>
      <c r="D61" s="111"/>
      <c r="E61" s="111"/>
      <c r="F61" s="111"/>
      <c r="G61" s="111"/>
      <c r="H61" s="111"/>
      <c r="I61" s="111"/>
      <c r="J61" s="111"/>
      <c r="K61" s="111"/>
      <c r="L61" s="111"/>
      <c r="M61" s="111"/>
      <c r="N61" s="111"/>
      <c r="O61" s="111"/>
      <c r="P61" s="111"/>
      <c r="Q61" s="111"/>
      <c r="R61" s="111"/>
      <c r="S61" s="111"/>
      <c r="T61" s="111"/>
      <c r="U61" s="111"/>
      <c r="V61" s="111"/>
      <c r="W61" s="111"/>
      <c r="X61" s="111"/>
      <c r="Y61" s="111"/>
      <c r="Z61" s="111"/>
    </row>
    <row r="62" ht="12.75" customHeight="1">
      <c r="A62" s="111"/>
      <c r="B62" s="111"/>
      <c r="C62" s="150"/>
      <c r="D62" s="111"/>
      <c r="E62" s="111"/>
      <c r="F62" s="111"/>
      <c r="G62" s="111"/>
      <c r="H62" s="111"/>
      <c r="I62" s="111"/>
      <c r="J62" s="111"/>
      <c r="K62" s="111"/>
      <c r="L62" s="111"/>
      <c r="M62" s="111"/>
      <c r="N62" s="111"/>
      <c r="O62" s="111"/>
      <c r="P62" s="111"/>
      <c r="Q62" s="111"/>
      <c r="R62" s="111"/>
      <c r="S62" s="111"/>
      <c r="T62" s="111"/>
      <c r="U62" s="111"/>
      <c r="V62" s="111"/>
      <c r="W62" s="111"/>
      <c r="X62" s="111"/>
      <c r="Y62" s="111"/>
      <c r="Z62" s="111"/>
    </row>
    <row r="63" ht="12.75" customHeight="1">
      <c r="A63" s="111"/>
      <c r="B63" s="111"/>
      <c r="C63" s="150"/>
      <c r="D63" s="111"/>
      <c r="E63" s="111"/>
      <c r="F63" s="111"/>
      <c r="G63" s="111"/>
      <c r="H63" s="111"/>
      <c r="I63" s="111"/>
      <c r="J63" s="111"/>
      <c r="K63" s="111"/>
      <c r="L63" s="111"/>
      <c r="M63" s="111"/>
      <c r="N63" s="111"/>
      <c r="O63" s="111"/>
      <c r="P63" s="111"/>
      <c r="Q63" s="111"/>
      <c r="R63" s="111"/>
      <c r="S63" s="111"/>
      <c r="T63" s="111"/>
      <c r="U63" s="111"/>
      <c r="V63" s="111"/>
      <c r="W63" s="111"/>
      <c r="X63" s="111"/>
      <c r="Y63" s="111"/>
      <c r="Z63" s="111"/>
    </row>
    <row r="64" ht="12.75" customHeight="1">
      <c r="A64" s="111"/>
      <c r="B64" s="111"/>
      <c r="C64" s="150"/>
      <c r="D64" s="111"/>
      <c r="E64" s="111"/>
      <c r="F64" s="111"/>
      <c r="G64" s="111"/>
      <c r="H64" s="111"/>
      <c r="I64" s="111"/>
      <c r="J64" s="111"/>
      <c r="K64" s="111"/>
      <c r="L64" s="111"/>
      <c r="M64" s="111"/>
      <c r="N64" s="111"/>
      <c r="O64" s="111"/>
      <c r="P64" s="111"/>
      <c r="Q64" s="111"/>
      <c r="R64" s="111"/>
      <c r="S64" s="111"/>
      <c r="T64" s="111"/>
      <c r="U64" s="111"/>
      <c r="V64" s="111"/>
      <c r="W64" s="111"/>
      <c r="X64" s="111"/>
      <c r="Y64" s="111"/>
      <c r="Z64" s="111"/>
    </row>
    <row r="65" ht="12.75" customHeight="1">
      <c r="A65" s="111"/>
      <c r="B65" s="111"/>
      <c r="C65" s="150"/>
      <c r="D65" s="111"/>
      <c r="E65" s="111"/>
      <c r="F65" s="111"/>
      <c r="G65" s="111"/>
      <c r="H65" s="111"/>
      <c r="I65" s="111"/>
      <c r="J65" s="111"/>
      <c r="K65" s="111"/>
      <c r="L65" s="111"/>
      <c r="M65" s="111"/>
      <c r="N65" s="111"/>
      <c r="O65" s="111"/>
      <c r="P65" s="111"/>
      <c r="Q65" s="111"/>
      <c r="R65" s="111"/>
      <c r="S65" s="111"/>
      <c r="T65" s="111"/>
      <c r="U65" s="111"/>
      <c r="V65" s="111"/>
      <c r="W65" s="111"/>
      <c r="X65" s="111"/>
      <c r="Y65" s="111"/>
      <c r="Z65" s="111"/>
    </row>
    <row r="66" ht="12.75" customHeight="1">
      <c r="A66" s="111"/>
      <c r="B66" s="111"/>
      <c r="C66" s="150"/>
      <c r="D66" s="111"/>
      <c r="E66" s="111"/>
      <c r="F66" s="111"/>
      <c r="G66" s="111"/>
      <c r="H66" s="111"/>
      <c r="I66" s="111"/>
      <c r="J66" s="111"/>
      <c r="K66" s="111"/>
      <c r="L66" s="111"/>
      <c r="M66" s="111"/>
      <c r="N66" s="111"/>
      <c r="O66" s="111"/>
      <c r="P66" s="111"/>
      <c r="Q66" s="111"/>
      <c r="R66" s="111"/>
      <c r="S66" s="111"/>
      <c r="T66" s="111"/>
      <c r="U66" s="111"/>
      <c r="V66" s="111"/>
      <c r="W66" s="111"/>
      <c r="X66" s="111"/>
      <c r="Y66" s="111"/>
      <c r="Z66" s="111"/>
    </row>
    <row r="67" ht="12.75" customHeight="1">
      <c r="A67" s="111"/>
      <c r="B67" s="111"/>
      <c r="C67" s="150"/>
      <c r="D67" s="111"/>
      <c r="E67" s="111"/>
      <c r="F67" s="111"/>
      <c r="G67" s="111"/>
      <c r="H67" s="111"/>
      <c r="I67" s="111"/>
      <c r="J67" s="111"/>
      <c r="K67" s="111"/>
      <c r="L67" s="111"/>
      <c r="M67" s="111"/>
      <c r="N67" s="111"/>
      <c r="O67" s="111"/>
      <c r="P67" s="111"/>
      <c r="Q67" s="111"/>
      <c r="R67" s="111"/>
      <c r="S67" s="111"/>
      <c r="T67" s="111"/>
      <c r="U67" s="111"/>
      <c r="V67" s="111"/>
      <c r="W67" s="111"/>
      <c r="X67" s="111"/>
      <c r="Y67" s="111"/>
      <c r="Z67" s="111"/>
    </row>
    <row r="68" ht="12.75" customHeight="1">
      <c r="A68" s="111"/>
      <c r="B68" s="111"/>
      <c r="C68" s="150"/>
      <c r="D68" s="111"/>
      <c r="E68" s="111"/>
      <c r="F68" s="111"/>
      <c r="G68" s="111"/>
      <c r="H68" s="111"/>
      <c r="I68" s="111"/>
      <c r="J68" s="111"/>
      <c r="K68" s="111"/>
      <c r="L68" s="111"/>
      <c r="M68" s="111"/>
      <c r="N68" s="111"/>
      <c r="O68" s="111"/>
      <c r="P68" s="111"/>
      <c r="Q68" s="111"/>
      <c r="R68" s="111"/>
      <c r="S68" s="111"/>
      <c r="T68" s="111"/>
      <c r="U68" s="111"/>
      <c r="V68" s="111"/>
      <c r="W68" s="111"/>
      <c r="X68" s="111"/>
      <c r="Y68" s="111"/>
      <c r="Z68" s="111"/>
    </row>
    <row r="69" ht="12.75" customHeight="1">
      <c r="A69" s="111"/>
      <c r="B69" s="111"/>
      <c r="C69" s="150"/>
      <c r="D69" s="111"/>
      <c r="E69" s="111"/>
      <c r="F69" s="111"/>
      <c r="G69" s="111"/>
      <c r="H69" s="111"/>
      <c r="I69" s="111"/>
      <c r="J69" s="111"/>
      <c r="K69" s="111"/>
      <c r="L69" s="111"/>
      <c r="M69" s="111"/>
      <c r="N69" s="111"/>
      <c r="O69" s="111"/>
      <c r="P69" s="111"/>
      <c r="Q69" s="111"/>
      <c r="R69" s="111"/>
      <c r="S69" s="111"/>
      <c r="T69" s="111"/>
      <c r="U69" s="111"/>
      <c r="V69" s="111"/>
      <c r="W69" s="111"/>
      <c r="X69" s="111"/>
      <c r="Y69" s="111"/>
      <c r="Z69" s="111"/>
    </row>
    <row r="70" ht="12.75" customHeight="1">
      <c r="A70" s="111"/>
      <c r="B70" s="111"/>
      <c r="C70" s="150"/>
      <c r="D70" s="111"/>
      <c r="E70" s="111"/>
      <c r="F70" s="111"/>
      <c r="G70" s="111"/>
      <c r="H70" s="111"/>
      <c r="I70" s="111"/>
      <c r="J70" s="111"/>
      <c r="K70" s="111"/>
      <c r="L70" s="111"/>
      <c r="M70" s="111"/>
      <c r="N70" s="111"/>
      <c r="O70" s="111"/>
      <c r="P70" s="111"/>
      <c r="Q70" s="111"/>
      <c r="R70" s="111"/>
      <c r="S70" s="111"/>
      <c r="T70" s="111"/>
      <c r="U70" s="111"/>
      <c r="V70" s="111"/>
      <c r="W70" s="111"/>
      <c r="X70" s="111"/>
      <c r="Y70" s="111"/>
      <c r="Z70" s="111"/>
    </row>
    <row r="71" ht="12.75" customHeight="1">
      <c r="A71" s="111"/>
      <c r="B71" s="111"/>
      <c r="C71" s="150"/>
      <c r="D71" s="111"/>
      <c r="E71" s="111"/>
      <c r="F71" s="111"/>
      <c r="G71" s="111"/>
      <c r="H71" s="111"/>
      <c r="I71" s="111"/>
      <c r="J71" s="111"/>
      <c r="K71" s="111"/>
      <c r="L71" s="111"/>
      <c r="M71" s="111"/>
      <c r="N71" s="111"/>
      <c r="O71" s="111"/>
      <c r="P71" s="111"/>
      <c r="Q71" s="111"/>
      <c r="R71" s="111"/>
      <c r="S71" s="111"/>
      <c r="T71" s="111"/>
      <c r="U71" s="111"/>
      <c r="V71" s="111"/>
      <c r="W71" s="111"/>
      <c r="X71" s="111"/>
      <c r="Y71" s="111"/>
      <c r="Z71" s="111"/>
    </row>
    <row r="72" ht="12.75" customHeight="1">
      <c r="A72" s="111"/>
      <c r="B72" s="111"/>
      <c r="C72" s="150"/>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ht="12.75" customHeight="1">
      <c r="A73" s="111"/>
      <c r="B73" s="111"/>
      <c r="C73" s="150"/>
      <c r="D73" s="111"/>
      <c r="E73" s="111"/>
      <c r="F73" s="111"/>
      <c r="G73" s="111"/>
      <c r="H73" s="111"/>
      <c r="I73" s="111"/>
      <c r="J73" s="111"/>
      <c r="K73" s="111"/>
      <c r="L73" s="111"/>
      <c r="M73" s="111"/>
      <c r="N73" s="111"/>
      <c r="O73" s="111"/>
      <c r="P73" s="111"/>
      <c r="Q73" s="111"/>
      <c r="R73" s="111"/>
      <c r="S73" s="111"/>
      <c r="T73" s="111"/>
      <c r="U73" s="111"/>
      <c r="V73" s="111"/>
      <c r="W73" s="111"/>
      <c r="X73" s="111"/>
      <c r="Y73" s="111"/>
      <c r="Z73" s="111"/>
    </row>
    <row r="74" ht="12.75" customHeight="1">
      <c r="A74" s="111"/>
      <c r="B74" s="111"/>
      <c r="C74" s="150"/>
      <c r="D74" s="111"/>
      <c r="E74" s="111"/>
      <c r="F74" s="111"/>
      <c r="G74" s="111"/>
      <c r="H74" s="111"/>
      <c r="I74" s="111"/>
      <c r="J74" s="111"/>
      <c r="K74" s="111"/>
      <c r="L74" s="111"/>
      <c r="M74" s="111"/>
      <c r="N74" s="111"/>
      <c r="O74" s="111"/>
      <c r="P74" s="111"/>
      <c r="Q74" s="111"/>
      <c r="R74" s="111"/>
      <c r="S74" s="111"/>
      <c r="T74" s="111"/>
      <c r="U74" s="111"/>
      <c r="V74" s="111"/>
      <c r="W74" s="111"/>
      <c r="X74" s="111"/>
      <c r="Y74" s="111"/>
      <c r="Z74" s="111"/>
    </row>
    <row r="75" ht="12.75" customHeight="1">
      <c r="A75" s="111"/>
      <c r="B75" s="111"/>
      <c r="C75" s="150"/>
      <c r="D75" s="111"/>
      <c r="E75" s="111"/>
      <c r="F75" s="111"/>
      <c r="G75" s="111"/>
      <c r="H75" s="111"/>
      <c r="I75" s="111"/>
      <c r="J75" s="111"/>
      <c r="K75" s="111"/>
      <c r="L75" s="111"/>
      <c r="M75" s="111"/>
      <c r="N75" s="111"/>
      <c r="O75" s="111"/>
      <c r="P75" s="111"/>
      <c r="Q75" s="111"/>
      <c r="R75" s="111"/>
      <c r="S75" s="111"/>
      <c r="T75" s="111"/>
      <c r="U75" s="111"/>
      <c r="V75" s="111"/>
      <c r="W75" s="111"/>
      <c r="X75" s="111"/>
      <c r="Y75" s="111"/>
      <c r="Z75" s="111"/>
    </row>
    <row r="76" ht="12.75" customHeight="1">
      <c r="A76" s="111"/>
      <c r="B76" s="111"/>
      <c r="C76" s="150"/>
      <c r="D76" s="111"/>
      <c r="E76" s="111"/>
      <c r="F76" s="111"/>
      <c r="G76" s="111"/>
      <c r="H76" s="111"/>
      <c r="I76" s="111"/>
      <c r="J76" s="111"/>
      <c r="K76" s="111"/>
      <c r="L76" s="111"/>
      <c r="M76" s="111"/>
      <c r="N76" s="111"/>
      <c r="O76" s="111"/>
      <c r="P76" s="111"/>
      <c r="Q76" s="111"/>
      <c r="R76" s="111"/>
      <c r="S76" s="111"/>
      <c r="T76" s="111"/>
      <c r="U76" s="111"/>
      <c r="V76" s="111"/>
      <c r="W76" s="111"/>
      <c r="X76" s="111"/>
      <c r="Y76" s="111"/>
      <c r="Z76" s="111"/>
    </row>
    <row r="77" ht="12.75" customHeight="1">
      <c r="A77" s="111"/>
      <c r="B77" s="111"/>
      <c r="C77" s="150"/>
      <c r="D77" s="111"/>
      <c r="E77" s="111"/>
      <c r="F77" s="111"/>
      <c r="G77" s="111"/>
      <c r="H77" s="111"/>
      <c r="I77" s="111"/>
      <c r="J77" s="111"/>
      <c r="K77" s="111"/>
      <c r="L77" s="111"/>
      <c r="M77" s="111"/>
      <c r="N77" s="111"/>
      <c r="O77" s="111"/>
      <c r="P77" s="111"/>
      <c r="Q77" s="111"/>
      <c r="R77" s="111"/>
      <c r="S77" s="111"/>
      <c r="T77" s="111"/>
      <c r="U77" s="111"/>
      <c r="V77" s="111"/>
      <c r="W77" s="111"/>
      <c r="X77" s="111"/>
      <c r="Y77" s="111"/>
      <c r="Z77" s="111"/>
    </row>
    <row r="78" ht="12.75" customHeight="1">
      <c r="A78" s="111"/>
      <c r="B78" s="111"/>
      <c r="C78" s="150"/>
      <c r="D78" s="111"/>
      <c r="E78" s="111"/>
      <c r="F78" s="111"/>
      <c r="G78" s="111"/>
      <c r="H78" s="111"/>
      <c r="I78" s="111"/>
      <c r="J78" s="111"/>
      <c r="K78" s="111"/>
      <c r="L78" s="111"/>
      <c r="M78" s="111"/>
      <c r="N78" s="111"/>
      <c r="O78" s="111"/>
      <c r="P78" s="111"/>
      <c r="Q78" s="111"/>
      <c r="R78" s="111"/>
      <c r="S78" s="111"/>
      <c r="T78" s="111"/>
      <c r="U78" s="111"/>
      <c r="V78" s="111"/>
      <c r="W78" s="111"/>
      <c r="X78" s="111"/>
      <c r="Y78" s="111"/>
      <c r="Z78" s="111"/>
    </row>
    <row r="79" ht="12.75" customHeight="1">
      <c r="A79" s="111"/>
      <c r="B79" s="111"/>
      <c r="C79" s="150"/>
      <c r="D79" s="111"/>
      <c r="E79" s="111"/>
      <c r="F79" s="111"/>
      <c r="G79" s="111"/>
      <c r="H79" s="111"/>
      <c r="I79" s="111"/>
      <c r="J79" s="111"/>
      <c r="K79" s="111"/>
      <c r="L79" s="111"/>
      <c r="M79" s="111"/>
      <c r="N79" s="111"/>
      <c r="O79" s="111"/>
      <c r="P79" s="111"/>
      <c r="Q79" s="111"/>
      <c r="R79" s="111"/>
      <c r="S79" s="111"/>
      <c r="T79" s="111"/>
      <c r="U79" s="111"/>
      <c r="V79" s="111"/>
      <c r="W79" s="111"/>
      <c r="X79" s="111"/>
      <c r="Y79" s="111"/>
      <c r="Z79" s="111"/>
    </row>
    <row r="80" ht="12.75" customHeight="1">
      <c r="A80" s="111"/>
      <c r="B80" s="111"/>
      <c r="C80" s="150"/>
      <c r="D80" s="111"/>
      <c r="E80" s="111"/>
      <c r="F80" s="111"/>
      <c r="G80" s="111"/>
      <c r="H80" s="111"/>
      <c r="I80" s="111"/>
      <c r="J80" s="111"/>
      <c r="K80" s="111"/>
      <c r="L80" s="111"/>
      <c r="M80" s="111"/>
      <c r="N80" s="111"/>
      <c r="O80" s="111"/>
      <c r="P80" s="111"/>
      <c r="Q80" s="111"/>
      <c r="R80" s="111"/>
      <c r="S80" s="111"/>
      <c r="T80" s="111"/>
      <c r="U80" s="111"/>
      <c r="V80" s="111"/>
      <c r="W80" s="111"/>
      <c r="X80" s="111"/>
      <c r="Y80" s="111"/>
      <c r="Z80" s="111"/>
    </row>
    <row r="81" ht="12.75" customHeight="1">
      <c r="A81" s="111"/>
      <c r="B81" s="111"/>
      <c r="C81" s="150"/>
      <c r="D81" s="111"/>
      <c r="E81" s="111"/>
      <c r="F81" s="111"/>
      <c r="G81" s="111"/>
      <c r="H81" s="111"/>
      <c r="I81" s="111"/>
      <c r="J81" s="111"/>
      <c r="K81" s="111"/>
      <c r="L81" s="111"/>
      <c r="M81" s="111"/>
      <c r="N81" s="111"/>
      <c r="O81" s="111"/>
      <c r="P81" s="111"/>
      <c r="Q81" s="111"/>
      <c r="R81" s="111"/>
      <c r="S81" s="111"/>
      <c r="T81" s="111"/>
      <c r="U81" s="111"/>
      <c r="V81" s="111"/>
      <c r="W81" s="111"/>
      <c r="X81" s="111"/>
      <c r="Y81" s="111"/>
      <c r="Z81" s="111"/>
    </row>
    <row r="82" ht="12.75" customHeight="1">
      <c r="A82" s="111"/>
      <c r="B82" s="111"/>
      <c r="C82" s="150"/>
      <c r="D82" s="111"/>
      <c r="E82" s="111"/>
      <c r="F82" s="111"/>
      <c r="G82" s="111"/>
      <c r="H82" s="111"/>
      <c r="I82" s="111"/>
      <c r="J82" s="111"/>
      <c r="K82" s="111"/>
      <c r="L82" s="111"/>
      <c r="M82" s="111"/>
      <c r="N82" s="111"/>
      <c r="O82" s="111"/>
      <c r="P82" s="111"/>
      <c r="Q82" s="111"/>
      <c r="R82" s="111"/>
      <c r="S82" s="111"/>
      <c r="T82" s="111"/>
      <c r="U82" s="111"/>
      <c r="V82" s="111"/>
      <c r="W82" s="111"/>
      <c r="X82" s="111"/>
      <c r="Y82" s="111"/>
      <c r="Z82" s="111"/>
    </row>
    <row r="83" ht="12.75" customHeight="1">
      <c r="A83" s="111"/>
      <c r="B83" s="111"/>
      <c r="C83" s="150"/>
      <c r="D83" s="111"/>
      <c r="E83" s="111"/>
      <c r="F83" s="111"/>
      <c r="G83" s="111"/>
      <c r="H83" s="111"/>
      <c r="I83" s="111"/>
      <c r="J83" s="111"/>
      <c r="K83" s="111"/>
      <c r="L83" s="111"/>
      <c r="M83" s="111"/>
      <c r="N83" s="111"/>
      <c r="O83" s="111"/>
      <c r="P83" s="111"/>
      <c r="Q83" s="111"/>
      <c r="R83" s="111"/>
      <c r="S83" s="111"/>
      <c r="T83" s="111"/>
      <c r="U83" s="111"/>
      <c r="V83" s="111"/>
      <c r="W83" s="111"/>
      <c r="X83" s="111"/>
      <c r="Y83" s="111"/>
      <c r="Z83" s="111"/>
    </row>
    <row r="84" ht="12.75" customHeight="1">
      <c r="A84" s="111"/>
      <c r="B84" s="111"/>
      <c r="C84" s="150"/>
      <c r="D84" s="111"/>
      <c r="E84" s="111"/>
      <c r="F84" s="111"/>
      <c r="G84" s="111"/>
      <c r="H84" s="111"/>
      <c r="I84" s="111"/>
      <c r="J84" s="111"/>
      <c r="K84" s="111"/>
      <c r="L84" s="111"/>
      <c r="M84" s="111"/>
      <c r="N84" s="111"/>
      <c r="O84" s="111"/>
      <c r="P84" s="111"/>
      <c r="Q84" s="111"/>
      <c r="R84" s="111"/>
      <c r="S84" s="111"/>
      <c r="T84" s="111"/>
      <c r="U84" s="111"/>
      <c r="V84" s="111"/>
      <c r="W84" s="111"/>
      <c r="X84" s="111"/>
      <c r="Y84" s="111"/>
      <c r="Z84" s="111"/>
    </row>
    <row r="85" ht="12.75" customHeight="1">
      <c r="A85" s="111"/>
      <c r="B85" s="111"/>
      <c r="C85" s="150"/>
      <c r="D85" s="111"/>
      <c r="E85" s="111"/>
      <c r="F85" s="111"/>
      <c r="G85" s="111"/>
      <c r="H85" s="111"/>
      <c r="I85" s="111"/>
      <c r="J85" s="111"/>
      <c r="K85" s="111"/>
      <c r="L85" s="111"/>
      <c r="M85" s="111"/>
      <c r="N85" s="111"/>
      <c r="O85" s="111"/>
      <c r="P85" s="111"/>
      <c r="Q85" s="111"/>
      <c r="R85" s="111"/>
      <c r="S85" s="111"/>
      <c r="T85" s="111"/>
      <c r="U85" s="111"/>
      <c r="V85" s="111"/>
      <c r="W85" s="111"/>
      <c r="X85" s="111"/>
      <c r="Y85" s="111"/>
      <c r="Z85" s="111"/>
    </row>
    <row r="86" ht="12.75" customHeight="1">
      <c r="A86" s="111"/>
      <c r="B86" s="111"/>
      <c r="C86" s="150"/>
      <c r="D86" s="111"/>
      <c r="E86" s="111"/>
      <c r="F86" s="111"/>
      <c r="G86" s="111"/>
      <c r="H86" s="111"/>
      <c r="I86" s="111"/>
      <c r="J86" s="111"/>
      <c r="K86" s="111"/>
      <c r="L86" s="111"/>
      <c r="M86" s="111"/>
      <c r="N86" s="111"/>
      <c r="O86" s="111"/>
      <c r="P86" s="111"/>
      <c r="Q86" s="111"/>
      <c r="R86" s="111"/>
      <c r="S86" s="111"/>
      <c r="T86" s="111"/>
      <c r="U86" s="111"/>
      <c r="V86" s="111"/>
      <c r="W86" s="111"/>
      <c r="X86" s="111"/>
      <c r="Y86" s="111"/>
      <c r="Z86" s="111"/>
    </row>
    <row r="87" ht="12.75" customHeight="1">
      <c r="A87" s="111"/>
      <c r="B87" s="111"/>
      <c r="C87" s="150"/>
      <c r="D87" s="111"/>
      <c r="E87" s="111"/>
      <c r="F87" s="111"/>
      <c r="G87" s="111"/>
      <c r="H87" s="111"/>
      <c r="I87" s="111"/>
      <c r="J87" s="111"/>
      <c r="K87" s="111"/>
      <c r="L87" s="111"/>
      <c r="M87" s="111"/>
      <c r="N87" s="111"/>
      <c r="O87" s="111"/>
      <c r="P87" s="111"/>
      <c r="Q87" s="111"/>
      <c r="R87" s="111"/>
      <c r="S87" s="111"/>
      <c r="T87" s="111"/>
      <c r="U87" s="111"/>
      <c r="V87" s="111"/>
      <c r="W87" s="111"/>
      <c r="X87" s="111"/>
      <c r="Y87" s="111"/>
      <c r="Z87" s="111"/>
    </row>
    <row r="88" ht="12.75" customHeight="1">
      <c r="A88" s="111"/>
      <c r="B88" s="111"/>
      <c r="C88" s="150"/>
      <c r="D88" s="111"/>
      <c r="E88" s="111"/>
      <c r="F88" s="111"/>
      <c r="G88" s="111"/>
      <c r="H88" s="111"/>
      <c r="I88" s="111"/>
      <c r="J88" s="111"/>
      <c r="K88" s="111"/>
      <c r="L88" s="111"/>
      <c r="M88" s="111"/>
      <c r="N88" s="111"/>
      <c r="O88" s="111"/>
      <c r="P88" s="111"/>
      <c r="Q88" s="111"/>
      <c r="R88" s="111"/>
      <c r="S88" s="111"/>
      <c r="T88" s="111"/>
      <c r="U88" s="111"/>
      <c r="V88" s="111"/>
      <c r="W88" s="111"/>
      <c r="X88" s="111"/>
      <c r="Y88" s="111"/>
      <c r="Z88" s="111"/>
    </row>
    <row r="89" ht="12.75" customHeight="1">
      <c r="A89" s="111"/>
      <c r="B89" s="111"/>
      <c r="C89" s="150"/>
      <c r="D89" s="111"/>
      <c r="E89" s="111"/>
      <c r="F89" s="111"/>
      <c r="G89" s="111"/>
      <c r="H89" s="111"/>
      <c r="I89" s="111"/>
      <c r="J89" s="111"/>
      <c r="K89" s="111"/>
      <c r="L89" s="111"/>
      <c r="M89" s="111"/>
      <c r="N89" s="111"/>
      <c r="O89" s="111"/>
      <c r="P89" s="111"/>
      <c r="Q89" s="111"/>
      <c r="R89" s="111"/>
      <c r="S89" s="111"/>
      <c r="T89" s="111"/>
      <c r="U89" s="111"/>
      <c r="V89" s="111"/>
      <c r="W89" s="111"/>
      <c r="X89" s="111"/>
      <c r="Y89" s="111"/>
      <c r="Z89" s="111"/>
    </row>
    <row r="90" ht="12.75" customHeight="1">
      <c r="A90" s="111"/>
      <c r="B90" s="111"/>
      <c r="C90" s="150"/>
      <c r="D90" s="111"/>
      <c r="E90" s="111"/>
      <c r="F90" s="111"/>
      <c r="G90" s="111"/>
      <c r="H90" s="111"/>
      <c r="I90" s="111"/>
      <c r="J90" s="111"/>
      <c r="K90" s="111"/>
      <c r="L90" s="111"/>
      <c r="M90" s="111"/>
      <c r="N90" s="111"/>
      <c r="O90" s="111"/>
      <c r="P90" s="111"/>
      <c r="Q90" s="111"/>
      <c r="R90" s="111"/>
      <c r="S90" s="111"/>
      <c r="T90" s="111"/>
      <c r="U90" s="111"/>
      <c r="V90" s="111"/>
      <c r="W90" s="111"/>
      <c r="X90" s="111"/>
      <c r="Y90" s="111"/>
      <c r="Z90" s="111"/>
    </row>
    <row r="91" ht="12.75" customHeight="1">
      <c r="A91" s="111"/>
      <c r="B91" s="111"/>
      <c r="C91" s="150"/>
      <c r="D91" s="111"/>
      <c r="E91" s="111"/>
      <c r="F91" s="111"/>
      <c r="G91" s="111"/>
      <c r="H91" s="111"/>
      <c r="I91" s="111"/>
      <c r="J91" s="111"/>
      <c r="K91" s="111"/>
      <c r="L91" s="111"/>
      <c r="M91" s="111"/>
      <c r="N91" s="111"/>
      <c r="O91" s="111"/>
      <c r="P91" s="111"/>
      <c r="Q91" s="111"/>
      <c r="R91" s="111"/>
      <c r="S91" s="111"/>
      <c r="T91" s="111"/>
      <c r="U91" s="111"/>
      <c r="V91" s="111"/>
      <c r="W91" s="111"/>
      <c r="X91" s="111"/>
      <c r="Y91" s="111"/>
      <c r="Z91" s="111"/>
    </row>
    <row r="92" ht="12.75" customHeight="1">
      <c r="A92" s="111"/>
      <c r="B92" s="111"/>
      <c r="C92" s="150"/>
      <c r="D92" s="111"/>
      <c r="E92" s="111"/>
      <c r="F92" s="111"/>
      <c r="G92" s="111"/>
      <c r="H92" s="111"/>
      <c r="I92" s="111"/>
      <c r="J92" s="111"/>
      <c r="K92" s="111"/>
      <c r="L92" s="111"/>
      <c r="M92" s="111"/>
      <c r="N92" s="111"/>
      <c r="O92" s="111"/>
      <c r="P92" s="111"/>
      <c r="Q92" s="111"/>
      <c r="R92" s="111"/>
      <c r="S92" s="111"/>
      <c r="T92" s="111"/>
      <c r="U92" s="111"/>
      <c r="V92" s="111"/>
      <c r="W92" s="111"/>
      <c r="X92" s="111"/>
      <c r="Y92" s="111"/>
      <c r="Z92" s="111"/>
    </row>
    <row r="93" ht="12.75" customHeight="1">
      <c r="A93" s="111"/>
      <c r="B93" s="111"/>
      <c r="C93" s="150"/>
      <c r="D93" s="111"/>
      <c r="E93" s="111"/>
      <c r="F93" s="111"/>
      <c r="G93" s="111"/>
      <c r="H93" s="111"/>
      <c r="I93" s="111"/>
      <c r="J93" s="111"/>
      <c r="K93" s="111"/>
      <c r="L93" s="111"/>
      <c r="M93" s="111"/>
      <c r="N93" s="111"/>
      <c r="O93" s="111"/>
      <c r="P93" s="111"/>
      <c r="Q93" s="111"/>
      <c r="R93" s="111"/>
      <c r="S93" s="111"/>
      <c r="T93" s="111"/>
      <c r="U93" s="111"/>
      <c r="V93" s="111"/>
      <c r="W93" s="111"/>
      <c r="X93" s="111"/>
      <c r="Y93" s="111"/>
      <c r="Z93" s="111"/>
    </row>
    <row r="94" ht="12.75" customHeight="1">
      <c r="A94" s="111"/>
      <c r="B94" s="111"/>
      <c r="C94" s="150"/>
      <c r="D94" s="111"/>
      <c r="E94" s="111"/>
      <c r="F94" s="111"/>
      <c r="G94" s="111"/>
      <c r="H94" s="111"/>
      <c r="I94" s="111"/>
      <c r="J94" s="111"/>
      <c r="K94" s="111"/>
      <c r="L94" s="111"/>
      <c r="M94" s="111"/>
      <c r="N94" s="111"/>
      <c r="O94" s="111"/>
      <c r="P94" s="111"/>
      <c r="Q94" s="111"/>
      <c r="R94" s="111"/>
      <c r="S94" s="111"/>
      <c r="T94" s="111"/>
      <c r="U94" s="111"/>
      <c r="V94" s="111"/>
      <c r="W94" s="111"/>
      <c r="X94" s="111"/>
      <c r="Y94" s="111"/>
      <c r="Z94" s="111"/>
    </row>
    <row r="95" ht="12.75" customHeight="1">
      <c r="A95" s="111"/>
      <c r="B95" s="111"/>
      <c r="C95" s="150"/>
      <c r="D95" s="111"/>
      <c r="E95" s="111"/>
      <c r="F95" s="111"/>
      <c r="G95" s="111"/>
      <c r="H95" s="111"/>
      <c r="I95" s="111"/>
      <c r="J95" s="111"/>
      <c r="K95" s="111"/>
      <c r="L95" s="111"/>
      <c r="M95" s="111"/>
      <c r="N95" s="111"/>
      <c r="O95" s="111"/>
      <c r="P95" s="111"/>
      <c r="Q95" s="111"/>
      <c r="R95" s="111"/>
      <c r="S95" s="111"/>
      <c r="T95" s="111"/>
      <c r="U95" s="111"/>
      <c r="V95" s="111"/>
      <c r="W95" s="111"/>
      <c r="X95" s="111"/>
      <c r="Y95" s="111"/>
      <c r="Z95" s="111"/>
    </row>
    <row r="96" ht="12.75" customHeight="1">
      <c r="A96" s="111"/>
      <c r="B96" s="111"/>
      <c r="C96" s="150"/>
      <c r="D96" s="111"/>
      <c r="E96" s="111"/>
      <c r="F96" s="111"/>
      <c r="G96" s="111"/>
      <c r="H96" s="111"/>
      <c r="I96" s="111"/>
      <c r="J96" s="111"/>
      <c r="K96" s="111"/>
      <c r="L96" s="111"/>
      <c r="M96" s="111"/>
      <c r="N96" s="111"/>
      <c r="O96" s="111"/>
      <c r="P96" s="111"/>
      <c r="Q96" s="111"/>
      <c r="R96" s="111"/>
      <c r="S96" s="111"/>
      <c r="T96" s="111"/>
      <c r="U96" s="111"/>
      <c r="V96" s="111"/>
      <c r="W96" s="111"/>
      <c r="X96" s="111"/>
      <c r="Y96" s="111"/>
      <c r="Z96" s="111"/>
    </row>
    <row r="97" ht="12.75" customHeight="1">
      <c r="A97" s="111"/>
      <c r="B97" s="111"/>
      <c r="C97" s="150"/>
      <c r="D97" s="111"/>
      <c r="E97" s="111"/>
      <c r="F97" s="111"/>
      <c r="G97" s="111"/>
      <c r="H97" s="111"/>
      <c r="I97" s="111"/>
      <c r="J97" s="111"/>
      <c r="K97" s="111"/>
      <c r="L97" s="111"/>
      <c r="M97" s="111"/>
      <c r="N97" s="111"/>
      <c r="O97" s="111"/>
      <c r="P97" s="111"/>
      <c r="Q97" s="111"/>
      <c r="R97" s="111"/>
      <c r="S97" s="111"/>
      <c r="T97" s="111"/>
      <c r="U97" s="111"/>
      <c r="V97" s="111"/>
      <c r="W97" s="111"/>
      <c r="X97" s="111"/>
      <c r="Y97" s="111"/>
      <c r="Z97" s="111"/>
    </row>
    <row r="98" ht="12.75" customHeight="1">
      <c r="A98" s="111"/>
      <c r="B98" s="111"/>
      <c r="C98" s="150"/>
      <c r="D98" s="111"/>
      <c r="E98" s="111"/>
      <c r="F98" s="111"/>
      <c r="G98" s="111"/>
      <c r="H98" s="111"/>
      <c r="I98" s="111"/>
      <c r="J98" s="111"/>
      <c r="K98" s="111"/>
      <c r="L98" s="111"/>
      <c r="M98" s="111"/>
      <c r="N98" s="111"/>
      <c r="O98" s="111"/>
      <c r="P98" s="111"/>
      <c r="Q98" s="111"/>
      <c r="R98" s="111"/>
      <c r="S98" s="111"/>
      <c r="T98" s="111"/>
      <c r="U98" s="111"/>
      <c r="V98" s="111"/>
      <c r="W98" s="111"/>
      <c r="X98" s="111"/>
      <c r="Y98" s="111"/>
      <c r="Z98" s="111"/>
    </row>
    <row r="99" ht="12.75" customHeight="1">
      <c r="A99" s="111"/>
      <c r="B99" s="111"/>
      <c r="C99" s="150"/>
      <c r="D99" s="111"/>
      <c r="E99" s="111"/>
      <c r="F99" s="111"/>
      <c r="G99" s="111"/>
      <c r="H99" s="111"/>
      <c r="I99" s="111"/>
      <c r="J99" s="111"/>
      <c r="K99" s="111"/>
      <c r="L99" s="111"/>
      <c r="M99" s="111"/>
      <c r="N99" s="111"/>
      <c r="O99" s="111"/>
      <c r="P99" s="111"/>
      <c r="Q99" s="111"/>
      <c r="R99" s="111"/>
      <c r="S99" s="111"/>
      <c r="T99" s="111"/>
      <c r="U99" s="111"/>
      <c r="V99" s="111"/>
      <c r="W99" s="111"/>
      <c r="X99" s="111"/>
      <c r="Y99" s="111"/>
      <c r="Z99" s="111"/>
    </row>
    <row r="100" ht="12.75" customHeight="1">
      <c r="A100" s="111"/>
      <c r="B100" s="111"/>
      <c r="C100" s="150"/>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row>
    <row r="101" ht="12.75" customHeight="1">
      <c r="A101" s="111"/>
      <c r="B101" s="111"/>
      <c r="C101" s="150"/>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c r="Z101" s="111"/>
    </row>
    <row r="102" ht="12.75" customHeight="1">
      <c r="A102" s="111"/>
      <c r="B102" s="111"/>
      <c r="C102" s="150"/>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row>
    <row r="103" ht="12.75" customHeight="1">
      <c r="A103" s="111"/>
      <c r="B103" s="111"/>
      <c r="C103" s="150"/>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row>
    <row r="104" ht="12.75" customHeight="1">
      <c r="A104" s="111"/>
      <c r="B104" s="111"/>
      <c r="C104" s="150"/>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row>
    <row r="105" ht="12.75" customHeight="1">
      <c r="A105" s="111"/>
      <c r="B105" s="111"/>
      <c r="C105" s="150"/>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row>
    <row r="106" ht="12.75" customHeight="1">
      <c r="A106" s="111"/>
      <c r="B106" s="111"/>
      <c r="C106" s="150"/>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row>
    <row r="107" ht="12.75" customHeight="1">
      <c r="A107" s="111"/>
      <c r="B107" s="111"/>
      <c r="C107" s="150"/>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ht="12.75" customHeight="1">
      <c r="A108" s="111"/>
      <c r="B108" s="111"/>
      <c r="C108" s="150"/>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ht="12.75" customHeight="1">
      <c r="A109" s="111"/>
      <c r="B109" s="111"/>
      <c r="C109" s="150"/>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row>
    <row r="110" ht="12.75" customHeight="1">
      <c r="A110" s="111"/>
      <c r="B110" s="111"/>
      <c r="C110" s="150"/>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c r="Z110" s="111"/>
    </row>
    <row r="111" ht="12.75" customHeight="1">
      <c r="A111" s="111"/>
      <c r="B111" s="111"/>
      <c r="C111" s="150"/>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c r="Z111" s="111"/>
    </row>
    <row r="112" ht="12.75" customHeight="1">
      <c r="A112" s="111"/>
      <c r="B112" s="111"/>
      <c r="C112" s="150"/>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c r="Z112" s="111"/>
    </row>
    <row r="113" ht="12.75" customHeight="1">
      <c r="A113" s="111"/>
      <c r="B113" s="111"/>
      <c r="C113" s="150"/>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c r="Z113" s="111"/>
    </row>
    <row r="114" ht="12.75" customHeight="1">
      <c r="A114" s="111"/>
      <c r="B114" s="111"/>
      <c r="C114" s="150"/>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c r="Z114" s="111"/>
    </row>
    <row r="115" ht="12.75" customHeight="1">
      <c r="A115" s="111"/>
      <c r="B115" s="111"/>
      <c r="C115" s="150"/>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c r="Z115" s="111"/>
    </row>
    <row r="116" ht="12.75" customHeight="1">
      <c r="A116" s="111"/>
      <c r="B116" s="111"/>
      <c r="C116" s="150"/>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row>
    <row r="117" ht="12.75" customHeight="1">
      <c r="A117" s="111"/>
      <c r="B117" s="111"/>
      <c r="C117" s="150"/>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c r="Z117" s="111"/>
    </row>
    <row r="118" ht="12.75" customHeight="1">
      <c r="A118" s="111"/>
      <c r="B118" s="111"/>
      <c r="C118" s="150"/>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c r="Z118" s="111"/>
    </row>
    <row r="119" ht="12.75" customHeight="1">
      <c r="A119" s="111"/>
      <c r="B119" s="111"/>
      <c r="C119" s="150"/>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c r="Z119" s="111"/>
    </row>
    <row r="120" ht="12.75" customHeight="1">
      <c r="A120" s="111"/>
      <c r="B120" s="111"/>
      <c r="C120" s="150"/>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row>
    <row r="121" ht="12.75" customHeight="1">
      <c r="A121" s="111"/>
      <c r="B121" s="111"/>
      <c r="C121" s="150"/>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row>
    <row r="122" ht="12.75" customHeight="1">
      <c r="A122" s="111"/>
      <c r="B122" s="111"/>
      <c r="C122" s="150"/>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ht="12.75" customHeight="1">
      <c r="A123" s="111"/>
      <c r="B123" s="111"/>
      <c r="C123" s="150"/>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c r="Z123" s="111"/>
    </row>
    <row r="124" ht="12.75" customHeight="1">
      <c r="A124" s="111"/>
      <c r="B124" s="111"/>
      <c r="C124" s="150"/>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c r="Z124" s="111"/>
    </row>
    <row r="125" ht="12.75" customHeight="1">
      <c r="A125" s="111"/>
      <c r="B125" s="111"/>
      <c r="C125" s="150"/>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row>
    <row r="126" ht="12.75" customHeight="1">
      <c r="A126" s="111"/>
      <c r="B126" s="111"/>
      <c r="C126" s="150"/>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row>
    <row r="127" ht="12.75" customHeight="1">
      <c r="A127" s="111"/>
      <c r="B127" s="111"/>
      <c r="C127" s="150"/>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row>
    <row r="128" ht="12.75" customHeight="1">
      <c r="A128" s="111"/>
      <c r="B128" s="111"/>
      <c r="C128" s="150"/>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row>
    <row r="129" ht="12.75" customHeight="1">
      <c r="A129" s="111"/>
      <c r="B129" s="111"/>
      <c r="C129" s="150"/>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row>
    <row r="130" ht="12.75" customHeight="1">
      <c r="A130" s="111"/>
      <c r="B130" s="111"/>
      <c r="C130" s="150"/>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row>
    <row r="131" ht="12.75" customHeight="1">
      <c r="A131" s="111"/>
      <c r="B131" s="111"/>
      <c r="C131" s="150"/>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row>
    <row r="132" ht="12.75" customHeight="1">
      <c r="A132" s="111"/>
      <c r="B132" s="111"/>
      <c r="C132" s="150"/>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row>
    <row r="133" ht="12.75" customHeight="1">
      <c r="A133" s="111"/>
      <c r="B133" s="111"/>
      <c r="C133" s="150"/>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row>
    <row r="134" ht="12.75" customHeight="1">
      <c r="A134" s="111"/>
      <c r="B134" s="111"/>
      <c r="C134" s="150"/>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row>
    <row r="135" ht="12.75" customHeight="1">
      <c r="A135" s="111"/>
      <c r="B135" s="111"/>
      <c r="C135" s="150"/>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row>
    <row r="136" ht="12.75" customHeight="1">
      <c r="A136" s="111"/>
      <c r="B136" s="111"/>
      <c r="C136" s="150"/>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row>
    <row r="137" ht="12.75" customHeight="1">
      <c r="A137" s="111"/>
      <c r="B137" s="111"/>
      <c r="C137" s="150"/>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c r="Z137" s="111"/>
    </row>
    <row r="138" ht="12.75" customHeight="1">
      <c r="A138" s="111"/>
      <c r="B138" s="111"/>
      <c r="C138" s="150"/>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c r="Z138" s="111"/>
    </row>
    <row r="139" ht="12.75" customHeight="1">
      <c r="A139" s="111"/>
      <c r="B139" s="111"/>
      <c r="C139" s="150"/>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c r="Z139" s="111"/>
    </row>
    <row r="140" ht="12.75" customHeight="1">
      <c r="A140" s="111"/>
      <c r="B140" s="111"/>
      <c r="C140" s="150"/>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row>
    <row r="141" ht="12.75" customHeight="1">
      <c r="A141" s="111"/>
      <c r="B141" s="111"/>
      <c r="C141" s="150"/>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row>
    <row r="142" ht="12.75" customHeight="1">
      <c r="A142" s="111"/>
      <c r="B142" s="111"/>
      <c r="C142" s="150"/>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c r="Z142" s="111"/>
    </row>
    <row r="143" ht="12.75" customHeight="1">
      <c r="A143" s="111"/>
      <c r="B143" s="111"/>
      <c r="C143" s="150"/>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c r="Z143" s="111"/>
    </row>
    <row r="144" ht="12.75" customHeight="1">
      <c r="A144" s="111"/>
      <c r="B144" s="111"/>
      <c r="C144" s="150"/>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c r="Z144" s="111"/>
    </row>
    <row r="145" ht="12.75" customHeight="1">
      <c r="A145" s="111"/>
      <c r="B145" s="111"/>
      <c r="C145" s="150"/>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c r="Z145" s="111"/>
    </row>
    <row r="146" ht="12.75" customHeight="1">
      <c r="A146" s="111"/>
      <c r="B146" s="111"/>
      <c r="C146" s="150"/>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c r="Z146" s="111"/>
    </row>
    <row r="147" ht="12.75" customHeight="1">
      <c r="A147" s="111"/>
      <c r="B147" s="111"/>
      <c r="C147" s="150"/>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c r="Z147" s="111"/>
    </row>
    <row r="148" ht="12.75" customHeight="1">
      <c r="A148" s="111"/>
      <c r="B148" s="111"/>
      <c r="C148" s="150"/>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c r="Z148" s="111"/>
    </row>
    <row r="149" ht="12.75" customHeight="1">
      <c r="A149" s="111"/>
      <c r="B149" s="111"/>
      <c r="C149" s="150"/>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c r="Z149" s="111"/>
    </row>
    <row r="150" ht="12.75" customHeight="1">
      <c r="A150" s="111"/>
      <c r="B150" s="111"/>
      <c r="C150" s="150"/>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ht="12.75" customHeight="1">
      <c r="A151" s="111"/>
      <c r="B151" s="111"/>
      <c r="C151" s="150"/>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c r="Z151" s="111"/>
    </row>
    <row r="152" ht="12.75" customHeight="1">
      <c r="A152" s="111"/>
      <c r="B152" s="111"/>
      <c r="C152" s="150"/>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row>
    <row r="153" ht="12.75" customHeight="1">
      <c r="A153" s="111"/>
      <c r="B153" s="111"/>
      <c r="C153" s="150"/>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ht="12.75" customHeight="1">
      <c r="A154" s="111"/>
      <c r="B154" s="111"/>
      <c r="C154" s="150"/>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row>
    <row r="155" ht="12.75" customHeight="1">
      <c r="A155" s="111"/>
      <c r="B155" s="111"/>
      <c r="C155" s="150"/>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row>
    <row r="156" ht="12.75" customHeight="1">
      <c r="A156" s="111"/>
      <c r="B156" s="111"/>
      <c r="C156" s="150"/>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row>
    <row r="157" ht="12.75" customHeight="1">
      <c r="A157" s="111"/>
      <c r="B157" s="111"/>
      <c r="C157" s="150"/>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row>
    <row r="158" ht="12.75" customHeight="1">
      <c r="A158" s="111"/>
      <c r="B158" s="111"/>
      <c r="C158" s="150"/>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row>
    <row r="159" ht="12.75" customHeight="1">
      <c r="A159" s="111"/>
      <c r="B159" s="111"/>
      <c r="C159" s="150"/>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row>
    <row r="160" ht="12.75" customHeight="1">
      <c r="A160" s="111"/>
      <c r="B160" s="111"/>
      <c r="C160" s="150"/>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row>
    <row r="161" ht="12.75" customHeight="1">
      <c r="A161" s="111"/>
      <c r="B161" s="111"/>
      <c r="C161" s="150"/>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row>
    <row r="162" ht="12.75" customHeight="1">
      <c r="A162" s="111"/>
      <c r="B162" s="111"/>
      <c r="C162" s="150"/>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row>
    <row r="163" ht="12.75" customHeight="1">
      <c r="A163" s="111"/>
      <c r="B163" s="111"/>
      <c r="C163" s="150"/>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row>
    <row r="164" ht="12.75" customHeight="1">
      <c r="A164" s="111"/>
      <c r="B164" s="111"/>
      <c r="C164" s="150"/>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row>
    <row r="165" ht="12.75" customHeight="1">
      <c r="A165" s="111"/>
      <c r="B165" s="111"/>
      <c r="C165" s="150"/>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row>
    <row r="166" ht="12.75" customHeight="1">
      <c r="A166" s="111"/>
      <c r="B166" s="111"/>
      <c r="C166" s="150"/>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row>
    <row r="167" ht="12.75" customHeight="1">
      <c r="A167" s="111"/>
      <c r="B167" s="111"/>
      <c r="C167" s="150"/>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row>
    <row r="168" ht="12.75" customHeight="1">
      <c r="A168" s="111"/>
      <c r="B168" s="111"/>
      <c r="C168" s="150"/>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row>
    <row r="169" ht="12.75" customHeight="1">
      <c r="A169" s="111"/>
      <c r="B169" s="111"/>
      <c r="C169" s="150"/>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row>
    <row r="170" ht="12.75" customHeight="1">
      <c r="A170" s="111"/>
      <c r="B170" s="111"/>
      <c r="C170" s="150"/>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row>
    <row r="171" ht="12.75" customHeight="1">
      <c r="A171" s="111"/>
      <c r="B171" s="111"/>
      <c r="C171" s="150"/>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row>
    <row r="172" ht="12.75" customHeight="1">
      <c r="A172" s="111"/>
      <c r="B172" s="111"/>
      <c r="C172" s="150"/>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row>
    <row r="173" ht="12.75" customHeight="1">
      <c r="A173" s="111"/>
      <c r="B173" s="111"/>
      <c r="C173" s="150"/>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row>
    <row r="174" ht="12.75" customHeight="1">
      <c r="A174" s="111"/>
      <c r="B174" s="111"/>
      <c r="C174" s="150"/>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row>
    <row r="175" ht="12.75" customHeight="1">
      <c r="A175" s="111"/>
      <c r="B175" s="111"/>
      <c r="C175" s="150"/>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row>
    <row r="176" ht="12.75" customHeight="1">
      <c r="A176" s="111"/>
      <c r="B176" s="111"/>
      <c r="C176" s="150"/>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row>
    <row r="177" ht="12.75" customHeight="1">
      <c r="A177" s="111"/>
      <c r="B177" s="111"/>
      <c r="C177" s="150"/>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row>
    <row r="178" ht="12.75" customHeight="1">
      <c r="A178" s="111"/>
      <c r="B178" s="111"/>
      <c r="C178" s="150"/>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row>
    <row r="179" ht="12.75" customHeight="1">
      <c r="A179" s="111"/>
      <c r="B179" s="111"/>
      <c r="C179" s="150"/>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row>
    <row r="180" ht="12.75" customHeight="1">
      <c r="A180" s="111"/>
      <c r="B180" s="111"/>
      <c r="C180" s="150"/>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row>
    <row r="181" ht="12.75" customHeight="1">
      <c r="A181" s="111"/>
      <c r="B181" s="111"/>
      <c r="C181" s="150"/>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row>
    <row r="182" ht="12.75" customHeight="1">
      <c r="A182" s="111"/>
      <c r="B182" s="111"/>
      <c r="C182" s="150"/>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row>
    <row r="183" ht="12.75" customHeight="1">
      <c r="A183" s="111"/>
      <c r="B183" s="111"/>
      <c r="C183" s="150"/>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row>
    <row r="184" ht="12.75" customHeight="1">
      <c r="A184" s="111"/>
      <c r="B184" s="111"/>
      <c r="C184" s="150"/>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row>
    <row r="185" ht="12.75" customHeight="1">
      <c r="A185" s="111"/>
      <c r="B185" s="111"/>
      <c r="C185" s="150"/>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row>
    <row r="186" ht="12.75" customHeight="1">
      <c r="A186" s="111"/>
      <c r="B186" s="111"/>
      <c r="C186" s="150"/>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row>
    <row r="187" ht="12.75" customHeight="1">
      <c r="A187" s="111"/>
      <c r="B187" s="111"/>
      <c r="C187" s="150"/>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row>
    <row r="188" ht="12.75" customHeight="1">
      <c r="A188" s="111"/>
      <c r="B188" s="111"/>
      <c r="C188" s="150"/>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row>
    <row r="189" ht="12.75" customHeight="1">
      <c r="A189" s="111"/>
      <c r="B189" s="111"/>
      <c r="C189" s="150"/>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row>
    <row r="190" ht="12.75" customHeight="1">
      <c r="A190" s="111"/>
      <c r="B190" s="111"/>
      <c r="C190" s="150"/>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row>
    <row r="191" ht="12.75" customHeight="1">
      <c r="A191" s="111"/>
      <c r="B191" s="111"/>
      <c r="C191" s="150"/>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row>
    <row r="192" ht="12.75" customHeight="1">
      <c r="A192" s="111"/>
      <c r="B192" s="111"/>
      <c r="C192" s="150"/>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row>
    <row r="193" ht="12.75" customHeight="1">
      <c r="A193" s="111"/>
      <c r="B193" s="111"/>
      <c r="C193" s="150"/>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row>
    <row r="194" ht="12.75" customHeight="1">
      <c r="A194" s="111"/>
      <c r="B194" s="111"/>
      <c r="C194" s="150"/>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row>
    <row r="195" ht="12.75" customHeight="1">
      <c r="A195" s="111"/>
      <c r="B195" s="111"/>
      <c r="C195" s="150"/>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row>
    <row r="196" ht="12.75" customHeight="1">
      <c r="A196" s="111"/>
      <c r="B196" s="111"/>
      <c r="C196" s="150"/>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row>
    <row r="197" ht="12.75" customHeight="1">
      <c r="A197" s="111"/>
      <c r="B197" s="111"/>
      <c r="C197" s="150"/>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row>
    <row r="198" ht="12.75" customHeight="1">
      <c r="A198" s="111"/>
      <c r="B198" s="111"/>
      <c r="C198" s="150"/>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row>
    <row r="199" ht="12.75" customHeight="1">
      <c r="A199" s="111"/>
      <c r="B199" s="111"/>
      <c r="C199" s="150"/>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row>
    <row r="200" ht="12.75" customHeight="1">
      <c r="A200" s="111"/>
      <c r="B200" s="111"/>
      <c r="C200" s="150"/>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row>
    <row r="201" ht="12.75" customHeight="1">
      <c r="A201" s="111"/>
      <c r="B201" s="111"/>
      <c r="C201" s="150"/>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row>
    <row r="202" ht="12.75" customHeight="1">
      <c r="A202" s="111"/>
      <c r="B202" s="111"/>
      <c r="C202" s="150"/>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row>
    <row r="203" ht="12.75" customHeight="1">
      <c r="A203" s="111"/>
      <c r="B203" s="111"/>
      <c r="C203" s="150"/>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row>
    <row r="204" ht="12.75" customHeight="1">
      <c r="A204" s="111"/>
      <c r="B204" s="111"/>
      <c r="C204" s="150"/>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row>
    <row r="205" ht="12.75" customHeight="1">
      <c r="A205" s="111"/>
      <c r="B205" s="111"/>
      <c r="C205" s="150"/>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row>
    <row r="206" ht="12.75" customHeight="1">
      <c r="A206" s="111"/>
      <c r="B206" s="111"/>
      <c r="C206" s="150"/>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row>
    <row r="207" ht="12.75" customHeight="1">
      <c r="A207" s="111"/>
      <c r="B207" s="111"/>
      <c r="C207" s="150"/>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row>
    <row r="208" ht="12.75" customHeight="1">
      <c r="A208" s="111"/>
      <c r="B208" s="111"/>
      <c r="C208" s="150"/>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row>
    <row r="209" ht="12.75" customHeight="1">
      <c r="A209" s="111"/>
      <c r="B209" s="111"/>
      <c r="C209" s="150"/>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row>
    <row r="210" ht="12.75" customHeight="1">
      <c r="A210" s="111"/>
      <c r="B210" s="111"/>
      <c r="C210" s="150"/>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row>
    <row r="211" ht="12.75" customHeight="1">
      <c r="A211" s="111"/>
      <c r="B211" s="111"/>
      <c r="C211" s="150"/>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row>
    <row r="212" ht="12.75" customHeight="1">
      <c r="A212" s="111"/>
      <c r="B212" s="111"/>
      <c r="C212" s="150"/>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row>
    <row r="213" ht="12.75" customHeight="1">
      <c r="A213" s="111"/>
      <c r="B213" s="111"/>
      <c r="C213" s="150"/>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row>
    <row r="214" ht="12.75" customHeight="1">
      <c r="A214" s="111"/>
      <c r="B214" s="111"/>
      <c r="C214" s="150"/>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row>
    <row r="215" ht="12.75" customHeight="1">
      <c r="A215" s="111"/>
      <c r="B215" s="111"/>
      <c r="C215" s="150"/>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row>
    <row r="216" ht="12.75" customHeight="1">
      <c r="A216" s="111"/>
      <c r="B216" s="111"/>
      <c r="C216" s="150"/>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row>
    <row r="217" ht="12.75" customHeight="1">
      <c r="A217" s="111"/>
      <c r="B217" s="111"/>
      <c r="C217" s="150"/>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row>
    <row r="218" ht="12.75" customHeight="1">
      <c r="A218" s="111"/>
      <c r="B218" s="111"/>
      <c r="C218" s="150"/>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row>
    <row r="219" ht="12.75" customHeight="1">
      <c r="A219" s="111"/>
      <c r="B219" s="111"/>
      <c r="C219" s="150"/>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row>
    <row r="220" ht="12.75" customHeight="1">
      <c r="A220" s="111"/>
      <c r="B220" s="111"/>
      <c r="C220" s="150"/>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row>
    <row r="221" ht="12.75" customHeight="1">
      <c r="A221" s="111"/>
      <c r="B221" s="111"/>
      <c r="C221" s="150"/>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row>
    <row r="222" ht="12.75" customHeight="1">
      <c r="A222" s="111"/>
      <c r="B222" s="111"/>
      <c r="C222" s="150"/>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row>
    <row r="223" ht="12.75" customHeight="1">
      <c r="A223" s="111"/>
      <c r="B223" s="111"/>
      <c r="C223" s="150"/>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row>
    <row r="224" ht="12.75" customHeight="1">
      <c r="A224" s="111"/>
      <c r="B224" s="111"/>
      <c r="C224" s="150"/>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row>
    <row r="225" ht="12.75" customHeight="1">
      <c r="A225" s="111"/>
      <c r="B225" s="111"/>
      <c r="C225" s="150"/>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row>
    <row r="226" ht="12.75" customHeight="1">
      <c r="A226" s="111"/>
      <c r="B226" s="111"/>
      <c r="C226" s="150"/>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row>
    <row r="227" ht="12.75" customHeight="1">
      <c r="A227" s="111"/>
      <c r="B227" s="111"/>
      <c r="C227" s="150"/>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row>
    <row r="228" ht="12.75" customHeight="1">
      <c r="A228" s="111"/>
      <c r="B228" s="111"/>
      <c r="C228" s="150"/>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row>
    <row r="229" ht="12.75" customHeight="1">
      <c r="A229" s="111"/>
      <c r="B229" s="111"/>
      <c r="C229" s="150"/>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row>
    <row r="230" ht="12.75" customHeight="1">
      <c r="A230" s="111"/>
      <c r="B230" s="111"/>
      <c r="C230" s="150"/>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row>
    <row r="231" ht="12.75" customHeight="1">
      <c r="A231" s="111"/>
      <c r="B231" s="111"/>
      <c r="C231" s="150"/>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row>
    <row r="232" ht="12.75" customHeight="1">
      <c r="A232" s="111"/>
      <c r="B232" s="111"/>
      <c r="C232" s="150"/>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row>
    <row r="233" ht="12.75" customHeight="1">
      <c r="A233" s="111"/>
      <c r="B233" s="111"/>
      <c r="C233" s="150"/>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row>
    <row r="234" ht="12.75" customHeight="1">
      <c r="A234" s="111"/>
      <c r="B234" s="111"/>
      <c r="C234" s="150"/>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row>
    <row r="235" ht="12.75" customHeight="1">
      <c r="A235" s="111"/>
      <c r="B235" s="111"/>
      <c r="C235" s="150"/>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row>
    <row r="236" ht="12.75" customHeight="1">
      <c r="A236" s="111"/>
      <c r="B236" s="111"/>
      <c r="C236" s="150"/>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row>
    <row r="237" ht="12.75" customHeight="1">
      <c r="A237" s="111"/>
      <c r="B237" s="111"/>
      <c r="C237" s="150"/>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row>
    <row r="238" ht="12.75" customHeight="1">
      <c r="A238" s="111"/>
      <c r="B238" s="111"/>
      <c r="C238" s="150"/>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row>
    <row r="239" ht="12.75" customHeight="1">
      <c r="A239" s="111"/>
      <c r="B239" s="111"/>
      <c r="C239" s="150"/>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row>
    <row r="240" ht="12.75" customHeight="1">
      <c r="A240" s="111"/>
      <c r="B240" s="111"/>
      <c r="C240" s="150"/>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row>
    <row r="241" ht="12.75" customHeight="1">
      <c r="A241" s="111"/>
      <c r="B241" s="111"/>
      <c r="C241" s="150"/>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row>
    <row r="242" ht="12.75" customHeight="1">
      <c r="A242" s="111"/>
      <c r="B242" s="111"/>
      <c r="C242" s="150"/>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row>
    <row r="243" ht="12.75" customHeight="1">
      <c r="A243" s="111"/>
      <c r="B243" s="111"/>
      <c r="C243" s="150"/>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row>
    <row r="244" ht="12.75" customHeight="1">
      <c r="A244" s="111"/>
      <c r="B244" s="111"/>
      <c r="C244" s="150"/>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row>
    <row r="245" ht="12.75" customHeight="1">
      <c r="A245" s="111"/>
      <c r="B245" s="111"/>
      <c r="C245" s="150"/>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row>
    <row r="246" ht="12.75" customHeight="1">
      <c r="A246" s="111"/>
      <c r="B246" s="111"/>
      <c r="C246" s="150"/>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row>
    <row r="247" ht="12.75" customHeight="1">
      <c r="A247" s="111"/>
      <c r="B247" s="111"/>
      <c r="C247" s="150"/>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row>
    <row r="248" ht="12.75" customHeight="1">
      <c r="A248" s="111"/>
      <c r="B248" s="111"/>
      <c r="C248" s="150"/>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row>
    <row r="249" ht="12.75" customHeight="1">
      <c r="A249" s="111"/>
      <c r="B249" s="111"/>
      <c r="C249" s="150"/>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row>
    <row r="250" ht="12.75" customHeight="1">
      <c r="A250" s="111"/>
      <c r="B250" s="111"/>
      <c r="C250" s="150"/>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row>
    <row r="251" ht="12.75" customHeight="1">
      <c r="A251" s="111"/>
      <c r="B251" s="111"/>
      <c r="C251" s="150"/>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row>
    <row r="252" ht="12.75" customHeight="1">
      <c r="A252" s="111"/>
      <c r="B252" s="111"/>
      <c r="C252" s="150"/>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row>
    <row r="253" ht="12.75" customHeight="1">
      <c r="A253" s="111"/>
      <c r="B253" s="111"/>
      <c r="C253" s="150"/>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row>
    <row r="254" ht="12.75" customHeight="1">
      <c r="A254" s="111"/>
      <c r="B254" s="111"/>
      <c r="C254" s="150"/>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row>
    <row r="255" ht="12.75" customHeight="1">
      <c r="A255" s="111"/>
      <c r="B255" s="111"/>
      <c r="C255" s="150"/>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row>
    <row r="256" ht="12.75" customHeight="1">
      <c r="A256" s="111"/>
      <c r="B256" s="111"/>
      <c r="C256" s="150"/>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row>
    <row r="257" ht="12.75" customHeight="1">
      <c r="A257" s="111"/>
      <c r="B257" s="111"/>
      <c r="C257" s="150"/>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row>
    <row r="258" ht="12.75" customHeight="1">
      <c r="A258" s="111"/>
      <c r="B258" s="111"/>
      <c r="C258" s="150"/>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row>
    <row r="259" ht="12.75" customHeight="1">
      <c r="A259" s="111"/>
      <c r="B259" s="111"/>
      <c r="C259" s="150"/>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row>
    <row r="260" ht="12.75" customHeight="1">
      <c r="A260" s="111"/>
      <c r="B260" s="111"/>
      <c r="C260" s="150"/>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row>
    <row r="261" ht="12.75" customHeight="1">
      <c r="A261" s="111"/>
      <c r="B261" s="111"/>
      <c r="C261" s="150"/>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row>
    <row r="262" ht="12.75" customHeight="1">
      <c r="A262" s="111"/>
      <c r="B262" s="111"/>
      <c r="C262" s="150"/>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row>
    <row r="263" ht="12.75" customHeight="1">
      <c r="A263" s="111"/>
      <c r="B263" s="111"/>
      <c r="C263" s="150"/>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row>
    <row r="264" ht="12.75" customHeight="1">
      <c r="A264" s="111"/>
      <c r="B264" s="111"/>
      <c r="C264" s="150"/>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row>
    <row r="265" ht="12.75" customHeight="1">
      <c r="A265" s="111"/>
      <c r="B265" s="111"/>
      <c r="C265" s="150"/>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row>
    <row r="266" ht="12.75" customHeight="1">
      <c r="A266" s="111"/>
      <c r="B266" s="111"/>
      <c r="C266" s="150"/>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row>
    <row r="267" ht="12.75" customHeight="1">
      <c r="A267" s="111"/>
      <c r="B267" s="111"/>
      <c r="C267" s="150"/>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row>
    <row r="268" ht="12.75" customHeight="1">
      <c r="A268" s="111"/>
      <c r="B268" s="111"/>
      <c r="C268" s="150"/>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row>
    <row r="269" ht="12.75" customHeight="1">
      <c r="A269" s="111"/>
      <c r="B269" s="111"/>
      <c r="C269" s="150"/>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row>
    <row r="270" ht="12.75" customHeight="1">
      <c r="A270" s="111"/>
      <c r="B270" s="111"/>
      <c r="C270" s="150"/>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row>
    <row r="271" ht="12.75" customHeight="1">
      <c r="A271" s="111"/>
      <c r="B271" s="111"/>
      <c r="C271" s="150"/>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row>
    <row r="272" ht="12.75" customHeight="1">
      <c r="A272" s="111"/>
      <c r="B272" s="111"/>
      <c r="C272" s="150"/>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row>
    <row r="273" ht="12.75" customHeight="1">
      <c r="A273" s="111"/>
      <c r="B273" s="111"/>
      <c r="C273" s="150"/>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row>
    <row r="274" ht="12.75" customHeight="1">
      <c r="A274" s="111"/>
      <c r="B274" s="111"/>
      <c r="C274" s="150"/>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row>
    <row r="275" ht="12.75" customHeight="1">
      <c r="A275" s="111"/>
      <c r="B275" s="111"/>
      <c r="C275" s="150"/>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row>
    <row r="276" ht="12.75" customHeight="1">
      <c r="A276" s="111"/>
      <c r="B276" s="111"/>
      <c r="C276" s="150"/>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row>
    <row r="277" ht="12.75" customHeight="1">
      <c r="A277" s="111"/>
      <c r="B277" s="111"/>
      <c r="C277" s="150"/>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row>
    <row r="278" ht="12.75" customHeight="1">
      <c r="A278" s="111"/>
      <c r="B278" s="111"/>
      <c r="C278" s="150"/>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row>
    <row r="279" ht="12.75" customHeight="1">
      <c r="A279" s="111"/>
      <c r="B279" s="111"/>
      <c r="C279" s="150"/>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row>
    <row r="280" ht="12.75" customHeight="1">
      <c r="A280" s="111"/>
      <c r="B280" s="111"/>
      <c r="C280" s="150"/>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row>
    <row r="281" ht="12.75" customHeight="1">
      <c r="A281" s="111"/>
      <c r="B281" s="111"/>
      <c r="C281" s="150"/>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row>
    <row r="282" ht="12.75" customHeight="1">
      <c r="A282" s="111"/>
      <c r="B282" s="111"/>
      <c r="C282" s="150"/>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row>
    <row r="283" ht="12.75" customHeight="1">
      <c r="A283" s="111"/>
      <c r="B283" s="111"/>
      <c r="C283" s="150"/>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row>
    <row r="284" ht="12.75" customHeight="1">
      <c r="A284" s="111"/>
      <c r="B284" s="111"/>
      <c r="C284" s="150"/>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row>
    <row r="285" ht="12.75" customHeight="1">
      <c r="A285" s="111"/>
      <c r="B285" s="111"/>
      <c r="C285" s="150"/>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row>
    <row r="286" ht="12.75" customHeight="1">
      <c r="A286" s="111"/>
      <c r="B286" s="111"/>
      <c r="C286" s="150"/>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row>
    <row r="287" ht="12.75" customHeight="1">
      <c r="A287" s="111"/>
      <c r="B287" s="111"/>
      <c r="C287" s="150"/>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row>
    <row r="288" ht="12.75" customHeight="1">
      <c r="A288" s="111"/>
      <c r="B288" s="111"/>
      <c r="C288" s="150"/>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row>
    <row r="289" ht="12.75" customHeight="1">
      <c r="A289" s="111"/>
      <c r="B289" s="111"/>
      <c r="C289" s="150"/>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row>
    <row r="290" ht="12.75" customHeight="1">
      <c r="A290" s="111"/>
      <c r="B290" s="111"/>
      <c r="C290" s="150"/>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row>
    <row r="291" ht="12.75" customHeight="1">
      <c r="A291" s="111"/>
      <c r="B291" s="111"/>
      <c r="C291" s="150"/>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row>
    <row r="292" ht="12.75" customHeight="1">
      <c r="A292" s="111"/>
      <c r="B292" s="111"/>
      <c r="C292" s="150"/>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row>
    <row r="293" ht="12.75" customHeight="1">
      <c r="A293" s="111"/>
      <c r="B293" s="111"/>
      <c r="C293" s="150"/>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row>
    <row r="294" ht="12.75" customHeight="1">
      <c r="A294" s="111"/>
      <c r="B294" s="111"/>
      <c r="C294" s="150"/>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row>
    <row r="295" ht="12.75" customHeight="1">
      <c r="A295" s="111"/>
      <c r="B295" s="111"/>
      <c r="C295" s="150"/>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row>
    <row r="296" ht="12.75" customHeight="1">
      <c r="A296" s="111"/>
      <c r="B296" s="111"/>
      <c r="C296" s="150"/>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row>
    <row r="297" ht="12.75" customHeight="1">
      <c r="A297" s="111"/>
      <c r="B297" s="111"/>
      <c r="C297" s="150"/>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row>
    <row r="298" ht="12.75" customHeight="1">
      <c r="A298" s="111"/>
      <c r="B298" s="111"/>
      <c r="C298" s="150"/>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row>
    <row r="299" ht="12.75" customHeight="1">
      <c r="A299" s="111"/>
      <c r="B299" s="111"/>
      <c r="C299" s="150"/>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row>
    <row r="300" ht="12.75" customHeight="1">
      <c r="A300" s="111"/>
      <c r="B300" s="111"/>
      <c r="C300" s="150"/>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row>
    <row r="301" ht="12.75" customHeight="1">
      <c r="A301" s="111"/>
      <c r="B301" s="111"/>
      <c r="C301" s="150"/>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row>
    <row r="302" ht="12.75" customHeight="1">
      <c r="A302" s="111"/>
      <c r="B302" s="111"/>
      <c r="C302" s="150"/>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row>
    <row r="303" ht="12.75" customHeight="1">
      <c r="A303" s="111"/>
      <c r="B303" s="111"/>
      <c r="C303" s="150"/>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row>
    <row r="304" ht="12.75" customHeight="1">
      <c r="A304" s="111"/>
      <c r="B304" s="111"/>
      <c r="C304" s="150"/>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row>
    <row r="305" ht="12.75" customHeight="1">
      <c r="A305" s="111"/>
      <c r="B305" s="111"/>
      <c r="C305" s="150"/>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row>
    <row r="306" ht="12.75" customHeight="1">
      <c r="A306" s="111"/>
      <c r="B306" s="111"/>
      <c r="C306" s="150"/>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row>
    <row r="307" ht="12.75" customHeight="1">
      <c r="A307" s="111"/>
      <c r="B307" s="111"/>
      <c r="C307" s="150"/>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row>
    <row r="308" ht="12.75" customHeight="1">
      <c r="A308" s="111"/>
      <c r="B308" s="111"/>
      <c r="C308" s="150"/>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row>
    <row r="309" ht="12.75" customHeight="1">
      <c r="A309" s="111"/>
      <c r="B309" s="111"/>
      <c r="C309" s="150"/>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row>
    <row r="310" ht="12.75" customHeight="1">
      <c r="A310" s="111"/>
      <c r="B310" s="111"/>
      <c r="C310" s="150"/>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row>
    <row r="311" ht="12.75" customHeight="1">
      <c r="A311" s="111"/>
      <c r="B311" s="111"/>
      <c r="C311" s="150"/>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row>
    <row r="312" ht="12.75" customHeight="1">
      <c r="A312" s="111"/>
      <c r="B312" s="111"/>
      <c r="C312" s="150"/>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row>
    <row r="313" ht="12.75" customHeight="1">
      <c r="A313" s="111"/>
      <c r="B313" s="111"/>
      <c r="C313" s="150"/>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row>
    <row r="314" ht="12.75" customHeight="1">
      <c r="A314" s="111"/>
      <c r="B314" s="111"/>
      <c r="C314" s="150"/>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row>
    <row r="315" ht="12.75" customHeight="1">
      <c r="A315" s="111"/>
      <c r="B315" s="111"/>
      <c r="C315" s="150"/>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row>
    <row r="316" ht="12.75" customHeight="1">
      <c r="A316" s="111"/>
      <c r="B316" s="111"/>
      <c r="C316" s="150"/>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row>
    <row r="317" ht="12.75" customHeight="1">
      <c r="A317" s="111"/>
      <c r="B317" s="111"/>
      <c r="C317" s="150"/>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row>
    <row r="318" ht="12.75" customHeight="1">
      <c r="A318" s="111"/>
      <c r="B318" s="111"/>
      <c r="C318" s="150"/>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row>
    <row r="319" ht="12.75" customHeight="1">
      <c r="A319" s="111"/>
      <c r="B319" s="111"/>
      <c r="C319" s="150"/>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row>
    <row r="320" ht="12.75" customHeight="1">
      <c r="A320" s="111"/>
      <c r="B320" s="111"/>
      <c r="C320" s="150"/>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row>
    <row r="321" ht="12.75" customHeight="1">
      <c r="A321" s="111"/>
      <c r="B321" s="111"/>
      <c r="C321" s="150"/>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row>
    <row r="322" ht="12.75" customHeight="1">
      <c r="A322" s="111"/>
      <c r="B322" s="111"/>
      <c r="C322" s="150"/>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row>
    <row r="323" ht="12.75" customHeight="1">
      <c r="A323" s="111"/>
      <c r="B323" s="111"/>
      <c r="C323" s="150"/>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row>
    <row r="324" ht="12.75" customHeight="1">
      <c r="A324" s="111"/>
      <c r="B324" s="111"/>
      <c r="C324" s="150"/>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row>
    <row r="325" ht="12.75" customHeight="1">
      <c r="A325" s="111"/>
      <c r="B325" s="111"/>
      <c r="C325" s="150"/>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row>
    <row r="326" ht="12.75" customHeight="1">
      <c r="A326" s="111"/>
      <c r="B326" s="111"/>
      <c r="C326" s="150"/>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row>
    <row r="327" ht="12.75" customHeight="1">
      <c r="A327" s="111"/>
      <c r="B327" s="111"/>
      <c r="C327" s="150"/>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row>
    <row r="328" ht="12.75" customHeight="1">
      <c r="A328" s="111"/>
      <c r="B328" s="111"/>
      <c r="C328" s="150"/>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row>
    <row r="329" ht="12.75" customHeight="1">
      <c r="A329" s="111"/>
      <c r="B329" s="111"/>
      <c r="C329" s="150"/>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row>
    <row r="330" ht="12.75" customHeight="1">
      <c r="A330" s="111"/>
      <c r="B330" s="111"/>
      <c r="C330" s="150"/>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row>
    <row r="331" ht="12.75" customHeight="1">
      <c r="A331" s="111"/>
      <c r="B331" s="111"/>
      <c r="C331" s="150"/>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row>
    <row r="332" ht="12.75" customHeight="1">
      <c r="A332" s="111"/>
      <c r="B332" s="111"/>
      <c r="C332" s="150"/>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row>
    <row r="333" ht="12.75" customHeight="1">
      <c r="A333" s="111"/>
      <c r="B333" s="111"/>
      <c r="C333" s="150"/>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row>
    <row r="334" ht="12.75" customHeight="1">
      <c r="A334" s="111"/>
      <c r="B334" s="111"/>
      <c r="C334" s="150"/>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row>
    <row r="335" ht="12.75" customHeight="1">
      <c r="A335" s="111"/>
      <c r="B335" s="111"/>
      <c r="C335" s="150"/>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row>
    <row r="336" ht="12.75" customHeight="1">
      <c r="A336" s="111"/>
      <c r="B336" s="111"/>
      <c r="C336" s="150"/>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row>
    <row r="337" ht="12.75" customHeight="1">
      <c r="A337" s="111"/>
      <c r="B337" s="111"/>
      <c r="C337" s="150"/>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row>
    <row r="338" ht="12.75" customHeight="1">
      <c r="A338" s="111"/>
      <c r="B338" s="111"/>
      <c r="C338" s="150"/>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row>
    <row r="339" ht="12.75" customHeight="1">
      <c r="A339" s="111"/>
      <c r="B339" s="111"/>
      <c r="C339" s="150"/>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row>
    <row r="340" ht="12.75" customHeight="1">
      <c r="A340" s="111"/>
      <c r="B340" s="111"/>
      <c r="C340" s="150"/>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row>
    <row r="341" ht="12.75" customHeight="1">
      <c r="A341" s="111"/>
      <c r="B341" s="111"/>
      <c r="C341" s="150"/>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row>
    <row r="342" ht="12.75" customHeight="1">
      <c r="A342" s="111"/>
      <c r="B342" s="111"/>
      <c r="C342" s="150"/>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row>
    <row r="343" ht="12.75" customHeight="1">
      <c r="A343" s="111"/>
      <c r="B343" s="111"/>
      <c r="C343" s="150"/>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row>
    <row r="344" ht="12.75" customHeight="1">
      <c r="A344" s="111"/>
      <c r="B344" s="111"/>
      <c r="C344" s="150"/>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row>
    <row r="345" ht="12.75" customHeight="1">
      <c r="A345" s="111"/>
      <c r="B345" s="111"/>
      <c r="C345" s="150"/>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row>
    <row r="346" ht="12.75" customHeight="1">
      <c r="A346" s="111"/>
      <c r="B346" s="111"/>
      <c r="C346" s="150"/>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row>
    <row r="347" ht="12.75" customHeight="1">
      <c r="A347" s="111"/>
      <c r="B347" s="111"/>
      <c r="C347" s="150"/>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row>
    <row r="348" ht="12.75" customHeight="1">
      <c r="A348" s="111"/>
      <c r="B348" s="111"/>
      <c r="C348" s="150"/>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row>
    <row r="349" ht="12.75" customHeight="1">
      <c r="A349" s="111"/>
      <c r="B349" s="111"/>
      <c r="C349" s="150"/>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row>
    <row r="350" ht="12.75" customHeight="1">
      <c r="A350" s="111"/>
      <c r="B350" s="111"/>
      <c r="C350" s="150"/>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row>
    <row r="351" ht="12.75" customHeight="1">
      <c r="A351" s="111"/>
      <c r="B351" s="111"/>
      <c r="C351" s="150"/>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row>
    <row r="352" ht="12.75" customHeight="1">
      <c r="A352" s="111"/>
      <c r="B352" s="111"/>
      <c r="C352" s="150"/>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row>
    <row r="353" ht="12.75" customHeight="1">
      <c r="A353" s="111"/>
      <c r="B353" s="111"/>
      <c r="C353" s="150"/>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row>
    <row r="354" ht="12.75" customHeight="1">
      <c r="A354" s="111"/>
      <c r="B354" s="111"/>
      <c r="C354" s="150"/>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row>
    <row r="355" ht="12.75" customHeight="1">
      <c r="A355" s="111"/>
      <c r="B355" s="111"/>
      <c r="C355" s="150"/>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row>
    <row r="356" ht="12.75" customHeight="1">
      <c r="A356" s="111"/>
      <c r="B356" s="111"/>
      <c r="C356" s="150"/>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row>
    <row r="357" ht="12.75" customHeight="1">
      <c r="A357" s="111"/>
      <c r="B357" s="111"/>
      <c r="C357" s="150"/>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row>
    <row r="358" ht="12.75" customHeight="1">
      <c r="A358" s="111"/>
      <c r="B358" s="111"/>
      <c r="C358" s="150"/>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row>
    <row r="359" ht="12.75" customHeight="1">
      <c r="A359" s="111"/>
      <c r="B359" s="111"/>
      <c r="C359" s="150"/>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row>
    <row r="360" ht="12.75" customHeight="1">
      <c r="A360" s="111"/>
      <c r="B360" s="111"/>
      <c r="C360" s="150"/>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row>
    <row r="361" ht="12.75" customHeight="1">
      <c r="A361" s="111"/>
      <c r="B361" s="111"/>
      <c r="C361" s="150"/>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row>
    <row r="362" ht="12.75" customHeight="1">
      <c r="A362" s="111"/>
      <c r="B362" s="111"/>
      <c r="C362" s="150"/>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row>
    <row r="363" ht="12.75" customHeight="1">
      <c r="A363" s="111"/>
      <c r="B363" s="111"/>
      <c r="C363" s="150"/>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row>
    <row r="364" ht="12.75" customHeight="1">
      <c r="A364" s="111"/>
      <c r="B364" s="111"/>
      <c r="C364" s="150"/>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row>
    <row r="365" ht="12.75" customHeight="1">
      <c r="A365" s="111"/>
      <c r="B365" s="111"/>
      <c r="C365" s="150"/>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row>
    <row r="366" ht="12.75" customHeight="1">
      <c r="A366" s="111"/>
      <c r="B366" s="111"/>
      <c r="C366" s="150"/>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row>
    <row r="367" ht="12.75" customHeight="1">
      <c r="A367" s="111"/>
      <c r="B367" s="111"/>
      <c r="C367" s="150"/>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row>
    <row r="368" ht="12.75" customHeight="1">
      <c r="A368" s="111"/>
      <c r="B368" s="111"/>
      <c r="C368" s="150"/>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row>
    <row r="369" ht="12.75" customHeight="1">
      <c r="A369" s="111"/>
      <c r="B369" s="111"/>
      <c r="C369" s="150"/>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row>
    <row r="370" ht="12.75" customHeight="1">
      <c r="A370" s="111"/>
      <c r="B370" s="111"/>
      <c r="C370" s="150"/>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row>
    <row r="371" ht="12.75" customHeight="1">
      <c r="A371" s="111"/>
      <c r="B371" s="111"/>
      <c r="C371" s="150"/>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row>
    <row r="372" ht="12.75" customHeight="1">
      <c r="A372" s="111"/>
      <c r="B372" s="111"/>
      <c r="C372" s="150"/>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row>
    <row r="373" ht="12.75" customHeight="1">
      <c r="A373" s="111"/>
      <c r="B373" s="111"/>
      <c r="C373" s="150"/>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row>
    <row r="374" ht="12.75" customHeight="1">
      <c r="A374" s="111"/>
      <c r="B374" s="111"/>
      <c r="C374" s="150"/>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row>
    <row r="375" ht="12.75" customHeight="1">
      <c r="A375" s="111"/>
      <c r="B375" s="111"/>
      <c r="C375" s="150"/>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row>
    <row r="376" ht="12.75" customHeight="1">
      <c r="A376" s="111"/>
      <c r="B376" s="111"/>
      <c r="C376" s="150"/>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row>
    <row r="377" ht="12.75" customHeight="1">
      <c r="A377" s="111"/>
      <c r="B377" s="111"/>
      <c r="C377" s="150"/>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row>
    <row r="378" ht="12.75" customHeight="1">
      <c r="A378" s="111"/>
      <c r="B378" s="111"/>
      <c r="C378" s="150"/>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row>
    <row r="379" ht="12.75" customHeight="1">
      <c r="A379" s="111"/>
      <c r="B379" s="111"/>
      <c r="C379" s="150"/>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row>
    <row r="380" ht="12.75" customHeight="1">
      <c r="A380" s="111"/>
      <c r="B380" s="111"/>
      <c r="C380" s="150"/>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row>
    <row r="381" ht="12.75" customHeight="1">
      <c r="A381" s="111"/>
      <c r="B381" s="111"/>
      <c r="C381" s="150"/>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row>
    <row r="382" ht="12.75" customHeight="1">
      <c r="A382" s="111"/>
      <c r="B382" s="111"/>
      <c r="C382" s="150"/>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row>
    <row r="383" ht="12.75" customHeight="1">
      <c r="A383" s="111"/>
      <c r="B383" s="111"/>
      <c r="C383" s="150"/>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row>
    <row r="384" ht="12.75" customHeight="1">
      <c r="A384" s="111"/>
      <c r="B384" s="111"/>
      <c r="C384" s="150"/>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row>
    <row r="385" ht="12.75" customHeight="1">
      <c r="A385" s="111"/>
      <c r="B385" s="111"/>
      <c r="C385" s="150"/>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row>
    <row r="386" ht="12.75" customHeight="1">
      <c r="A386" s="111"/>
      <c r="B386" s="111"/>
      <c r="C386" s="150"/>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row>
    <row r="387" ht="12.75" customHeight="1">
      <c r="A387" s="111"/>
      <c r="B387" s="111"/>
      <c r="C387" s="150"/>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row>
    <row r="388" ht="12.75" customHeight="1">
      <c r="A388" s="111"/>
      <c r="B388" s="111"/>
      <c r="C388" s="150"/>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row>
    <row r="389" ht="12.75" customHeight="1">
      <c r="A389" s="111"/>
      <c r="B389" s="111"/>
      <c r="C389" s="150"/>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row>
    <row r="390" ht="12.75" customHeight="1">
      <c r="A390" s="111"/>
      <c r="B390" s="111"/>
      <c r="C390" s="150"/>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row>
    <row r="391" ht="12.75" customHeight="1">
      <c r="A391" s="111"/>
      <c r="B391" s="111"/>
      <c r="C391" s="150"/>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row>
    <row r="392" ht="12.75" customHeight="1">
      <c r="A392" s="111"/>
      <c r="B392" s="111"/>
      <c r="C392" s="150"/>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row>
    <row r="393" ht="12.75" customHeight="1">
      <c r="A393" s="111"/>
      <c r="B393" s="111"/>
      <c r="C393" s="150"/>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row>
    <row r="394" ht="12.75" customHeight="1">
      <c r="A394" s="111"/>
      <c r="B394" s="111"/>
      <c r="C394" s="150"/>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row>
    <row r="395" ht="12.75" customHeight="1">
      <c r="A395" s="111"/>
      <c r="B395" s="111"/>
      <c r="C395" s="150"/>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row>
    <row r="396" ht="12.75" customHeight="1">
      <c r="A396" s="111"/>
      <c r="B396" s="111"/>
      <c r="C396" s="150"/>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row>
    <row r="397" ht="12.75" customHeight="1">
      <c r="A397" s="111"/>
      <c r="B397" s="111"/>
      <c r="C397" s="150"/>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row>
    <row r="398" ht="12.75" customHeight="1">
      <c r="A398" s="111"/>
      <c r="B398" s="111"/>
      <c r="C398" s="150"/>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row>
    <row r="399" ht="12.75" customHeight="1">
      <c r="A399" s="111"/>
      <c r="B399" s="111"/>
      <c r="C399" s="150"/>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row>
    <row r="400" ht="12.75" customHeight="1">
      <c r="A400" s="111"/>
      <c r="B400" s="111"/>
      <c r="C400" s="150"/>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row>
    <row r="401" ht="12.75" customHeight="1">
      <c r="A401" s="111"/>
      <c r="B401" s="111"/>
      <c r="C401" s="150"/>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row>
    <row r="402" ht="12.75" customHeight="1">
      <c r="A402" s="111"/>
      <c r="B402" s="111"/>
      <c r="C402" s="150"/>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row>
    <row r="403" ht="12.75" customHeight="1">
      <c r="A403" s="111"/>
      <c r="B403" s="111"/>
      <c r="C403" s="150"/>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row>
    <row r="404" ht="12.75" customHeight="1">
      <c r="A404" s="111"/>
      <c r="B404" s="111"/>
      <c r="C404" s="150"/>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row>
    <row r="405" ht="12.75" customHeight="1">
      <c r="A405" s="111"/>
      <c r="B405" s="111"/>
      <c r="C405" s="150"/>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row>
    <row r="406" ht="12.75" customHeight="1">
      <c r="A406" s="111"/>
      <c r="B406" s="111"/>
      <c r="C406" s="150"/>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row>
    <row r="407" ht="12.75" customHeight="1">
      <c r="A407" s="111"/>
      <c r="B407" s="111"/>
      <c r="C407" s="150"/>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row>
    <row r="408" ht="12.75" customHeight="1">
      <c r="A408" s="111"/>
      <c r="B408" s="111"/>
      <c r="C408" s="150"/>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row>
    <row r="409" ht="12.75" customHeight="1">
      <c r="A409" s="111"/>
      <c r="B409" s="111"/>
      <c r="C409" s="150"/>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row>
    <row r="410" ht="12.75" customHeight="1">
      <c r="A410" s="111"/>
      <c r="B410" s="111"/>
      <c r="C410" s="150"/>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row>
    <row r="411" ht="12.75" customHeight="1">
      <c r="A411" s="111"/>
      <c r="B411" s="111"/>
      <c r="C411" s="150"/>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row>
    <row r="412" ht="12.75" customHeight="1">
      <c r="A412" s="111"/>
      <c r="B412" s="111"/>
      <c r="C412" s="150"/>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row>
    <row r="413" ht="12.75" customHeight="1">
      <c r="A413" s="111"/>
      <c r="B413" s="111"/>
      <c r="C413" s="150"/>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row>
    <row r="414" ht="12.75" customHeight="1">
      <c r="A414" s="111"/>
      <c r="B414" s="111"/>
      <c r="C414" s="150"/>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row>
    <row r="415" ht="12.75" customHeight="1">
      <c r="A415" s="111"/>
      <c r="B415" s="111"/>
      <c r="C415" s="150"/>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row>
    <row r="416" ht="12.75" customHeight="1">
      <c r="A416" s="111"/>
      <c r="B416" s="111"/>
      <c r="C416" s="150"/>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row>
    <row r="417" ht="12.75" customHeight="1">
      <c r="A417" s="111"/>
      <c r="B417" s="111"/>
      <c r="C417" s="150"/>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row>
    <row r="418" ht="12.75" customHeight="1">
      <c r="A418" s="111"/>
      <c r="B418" s="111"/>
      <c r="C418" s="150"/>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row>
    <row r="419" ht="12.75" customHeight="1">
      <c r="A419" s="111"/>
      <c r="B419" s="111"/>
      <c r="C419" s="150"/>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row>
    <row r="420" ht="12.75" customHeight="1">
      <c r="A420" s="111"/>
      <c r="B420" s="111"/>
      <c r="C420" s="150"/>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row>
    <row r="421" ht="12.75" customHeight="1">
      <c r="A421" s="111"/>
      <c r="B421" s="111"/>
      <c r="C421" s="150"/>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row>
    <row r="422" ht="12.75" customHeight="1">
      <c r="A422" s="111"/>
      <c r="B422" s="111"/>
      <c r="C422" s="150"/>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row>
    <row r="423" ht="12.75" customHeight="1">
      <c r="A423" s="111"/>
      <c r="B423" s="111"/>
      <c r="C423" s="150"/>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row>
    <row r="424" ht="12.75" customHeight="1">
      <c r="A424" s="111"/>
      <c r="B424" s="111"/>
      <c r="C424" s="150"/>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row>
    <row r="425" ht="12.75" customHeight="1">
      <c r="A425" s="111"/>
      <c r="B425" s="111"/>
      <c r="C425" s="150"/>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row>
    <row r="426" ht="12.75" customHeight="1">
      <c r="A426" s="111"/>
      <c r="B426" s="111"/>
      <c r="C426" s="150"/>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row>
    <row r="427" ht="12.75" customHeight="1">
      <c r="A427" s="111"/>
      <c r="B427" s="111"/>
      <c r="C427" s="150"/>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row>
    <row r="428" ht="12.75" customHeight="1">
      <c r="A428" s="111"/>
      <c r="B428" s="111"/>
      <c r="C428" s="150"/>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row>
    <row r="429" ht="12.75" customHeight="1">
      <c r="A429" s="111"/>
      <c r="B429" s="111"/>
      <c r="C429" s="150"/>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row>
    <row r="430" ht="12.75" customHeight="1">
      <c r="A430" s="111"/>
      <c r="B430" s="111"/>
      <c r="C430" s="150"/>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row>
    <row r="431" ht="12.75" customHeight="1">
      <c r="A431" s="111"/>
      <c r="B431" s="111"/>
      <c r="C431" s="150"/>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row>
    <row r="432" ht="12.75" customHeight="1">
      <c r="A432" s="111"/>
      <c r="B432" s="111"/>
      <c r="C432" s="150"/>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row>
    <row r="433" ht="12.75" customHeight="1">
      <c r="A433" s="111"/>
      <c r="B433" s="111"/>
      <c r="C433" s="150"/>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row>
    <row r="434" ht="12.75" customHeight="1">
      <c r="A434" s="111"/>
      <c r="B434" s="111"/>
      <c r="C434" s="150"/>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row>
    <row r="435" ht="12.75" customHeight="1">
      <c r="A435" s="111"/>
      <c r="B435" s="111"/>
      <c r="C435" s="150"/>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row>
    <row r="436" ht="12.75" customHeight="1">
      <c r="A436" s="111"/>
      <c r="B436" s="111"/>
      <c r="C436" s="150"/>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row>
    <row r="437" ht="12.75" customHeight="1">
      <c r="A437" s="111"/>
      <c r="B437" s="111"/>
      <c r="C437" s="150"/>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row>
    <row r="438" ht="12.75" customHeight="1">
      <c r="A438" s="111"/>
      <c r="B438" s="111"/>
      <c r="C438" s="150"/>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row>
    <row r="439" ht="12.75" customHeight="1">
      <c r="A439" s="111"/>
      <c r="B439" s="111"/>
      <c r="C439" s="150"/>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row>
    <row r="440" ht="12.75" customHeight="1">
      <c r="A440" s="111"/>
      <c r="B440" s="111"/>
      <c r="C440" s="150"/>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row>
    <row r="441" ht="12.75" customHeight="1">
      <c r="A441" s="111"/>
      <c r="B441" s="111"/>
      <c r="C441" s="150"/>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row>
    <row r="442" ht="12.75" customHeight="1">
      <c r="A442" s="111"/>
      <c r="B442" s="111"/>
      <c r="C442" s="150"/>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row>
    <row r="443" ht="12.75" customHeight="1">
      <c r="A443" s="111"/>
      <c r="B443" s="111"/>
      <c r="C443" s="150"/>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row>
    <row r="444" ht="12.75" customHeight="1">
      <c r="A444" s="111"/>
      <c r="B444" s="111"/>
      <c r="C444" s="150"/>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row>
    <row r="445" ht="12.75" customHeight="1">
      <c r="A445" s="111"/>
      <c r="B445" s="111"/>
      <c r="C445" s="150"/>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row>
    <row r="446" ht="12.75" customHeight="1">
      <c r="A446" s="111"/>
      <c r="B446" s="111"/>
      <c r="C446" s="150"/>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row>
    <row r="447" ht="12.75" customHeight="1">
      <c r="A447" s="111"/>
      <c r="B447" s="111"/>
      <c r="C447" s="150"/>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row>
    <row r="448" ht="12.75" customHeight="1">
      <c r="A448" s="111"/>
      <c r="B448" s="111"/>
      <c r="C448" s="150"/>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row>
    <row r="449" ht="12.75" customHeight="1">
      <c r="A449" s="111"/>
      <c r="B449" s="111"/>
      <c r="C449" s="150"/>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row>
    <row r="450" ht="12.75" customHeight="1">
      <c r="A450" s="111"/>
      <c r="B450" s="111"/>
      <c r="C450" s="150"/>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row>
    <row r="451" ht="12.75" customHeight="1">
      <c r="A451" s="111"/>
      <c r="B451" s="111"/>
      <c r="C451" s="150"/>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row>
    <row r="452" ht="12.75" customHeight="1">
      <c r="A452" s="111"/>
      <c r="B452" s="111"/>
      <c r="C452" s="150"/>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row>
    <row r="453" ht="12.75" customHeight="1">
      <c r="A453" s="111"/>
      <c r="B453" s="111"/>
      <c r="C453" s="150"/>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row>
    <row r="454" ht="12.75" customHeight="1">
      <c r="A454" s="111"/>
      <c r="B454" s="111"/>
      <c r="C454" s="150"/>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row>
    <row r="455" ht="12.75" customHeight="1">
      <c r="A455" s="111"/>
      <c r="B455" s="111"/>
      <c r="C455" s="150"/>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row>
    <row r="456" ht="12.75" customHeight="1">
      <c r="A456" s="111"/>
      <c r="B456" s="111"/>
      <c r="C456" s="150"/>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row>
    <row r="457" ht="12.75" customHeight="1">
      <c r="A457" s="111"/>
      <c r="B457" s="111"/>
      <c r="C457" s="150"/>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row>
    <row r="458" ht="12.75" customHeight="1">
      <c r="A458" s="111"/>
      <c r="B458" s="111"/>
      <c r="C458" s="150"/>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row>
    <row r="459" ht="12.75" customHeight="1">
      <c r="A459" s="111"/>
      <c r="B459" s="111"/>
      <c r="C459" s="150"/>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row>
    <row r="460" ht="12.75" customHeight="1">
      <c r="A460" s="111"/>
      <c r="B460" s="111"/>
      <c r="C460" s="150"/>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row>
    <row r="461" ht="12.75" customHeight="1">
      <c r="A461" s="111"/>
      <c r="B461" s="111"/>
      <c r="C461" s="150"/>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row>
    <row r="462" ht="12.75" customHeight="1">
      <c r="A462" s="111"/>
      <c r="B462" s="111"/>
      <c r="C462" s="150"/>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row>
    <row r="463" ht="12.75" customHeight="1">
      <c r="A463" s="111"/>
      <c r="B463" s="111"/>
      <c r="C463" s="150"/>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row>
    <row r="464" ht="12.75" customHeight="1">
      <c r="A464" s="111"/>
      <c r="B464" s="111"/>
      <c r="C464" s="150"/>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row>
    <row r="465" ht="12.75" customHeight="1">
      <c r="A465" s="111"/>
      <c r="B465" s="111"/>
      <c r="C465" s="150"/>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row>
    <row r="466" ht="12.75" customHeight="1">
      <c r="A466" s="111"/>
      <c r="B466" s="111"/>
      <c r="C466" s="150"/>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row>
    <row r="467" ht="12.75" customHeight="1">
      <c r="A467" s="111"/>
      <c r="B467" s="111"/>
      <c r="C467" s="150"/>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row>
    <row r="468" ht="12.75" customHeight="1">
      <c r="A468" s="111"/>
      <c r="B468" s="111"/>
      <c r="C468" s="150"/>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row>
    <row r="469" ht="12.75" customHeight="1">
      <c r="A469" s="111"/>
      <c r="B469" s="111"/>
      <c r="C469" s="150"/>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row>
    <row r="470" ht="12.75" customHeight="1">
      <c r="A470" s="111"/>
      <c r="B470" s="111"/>
      <c r="C470" s="150"/>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row>
    <row r="471" ht="12.75" customHeight="1">
      <c r="A471" s="111"/>
      <c r="B471" s="111"/>
      <c r="C471" s="150"/>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row>
    <row r="472" ht="12.75" customHeight="1">
      <c r="A472" s="111"/>
      <c r="B472" s="111"/>
      <c r="C472" s="150"/>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row>
    <row r="473" ht="12.75" customHeight="1">
      <c r="A473" s="111"/>
      <c r="B473" s="111"/>
      <c r="C473" s="150"/>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row>
    <row r="474" ht="12.75" customHeight="1">
      <c r="A474" s="111"/>
      <c r="B474" s="111"/>
      <c r="C474" s="150"/>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row>
    <row r="475" ht="12.75" customHeight="1">
      <c r="A475" s="111"/>
      <c r="B475" s="111"/>
      <c r="C475" s="150"/>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row>
    <row r="476" ht="12.75" customHeight="1">
      <c r="A476" s="111"/>
      <c r="B476" s="111"/>
      <c r="C476" s="150"/>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row>
    <row r="477" ht="12.75" customHeight="1">
      <c r="A477" s="111"/>
      <c r="B477" s="111"/>
      <c r="C477" s="150"/>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row>
    <row r="478" ht="12.75" customHeight="1">
      <c r="A478" s="111"/>
      <c r="B478" s="111"/>
      <c r="C478" s="150"/>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row>
    <row r="479" ht="12.75" customHeight="1">
      <c r="A479" s="111"/>
      <c r="B479" s="111"/>
      <c r="C479" s="150"/>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row>
    <row r="480" ht="12.75" customHeight="1">
      <c r="A480" s="111"/>
      <c r="B480" s="111"/>
      <c r="C480" s="150"/>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row>
    <row r="481" ht="12.75" customHeight="1">
      <c r="A481" s="111"/>
      <c r="B481" s="111"/>
      <c r="C481" s="150"/>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row>
    <row r="482" ht="12.75" customHeight="1">
      <c r="A482" s="111"/>
      <c r="B482" s="111"/>
      <c r="C482" s="150"/>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row>
    <row r="483" ht="12.75" customHeight="1">
      <c r="A483" s="111"/>
      <c r="B483" s="111"/>
      <c r="C483" s="150"/>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row>
    <row r="484" ht="12.75" customHeight="1">
      <c r="A484" s="111"/>
      <c r="B484" s="111"/>
      <c r="C484" s="150"/>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row>
    <row r="485" ht="12.75" customHeight="1">
      <c r="A485" s="111"/>
      <c r="B485" s="111"/>
      <c r="C485" s="150"/>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row>
    <row r="486" ht="12.75" customHeight="1">
      <c r="A486" s="111"/>
      <c r="B486" s="111"/>
      <c r="C486" s="150"/>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row>
    <row r="487" ht="12.75" customHeight="1">
      <c r="A487" s="111"/>
      <c r="B487" s="111"/>
      <c r="C487" s="150"/>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row>
    <row r="488" ht="12.75" customHeight="1">
      <c r="A488" s="111"/>
      <c r="B488" s="111"/>
      <c r="C488" s="150"/>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row>
    <row r="489" ht="12.75" customHeight="1">
      <c r="A489" s="111"/>
      <c r="B489" s="111"/>
      <c r="C489" s="150"/>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row>
    <row r="490" ht="12.75" customHeight="1">
      <c r="A490" s="111"/>
      <c r="B490" s="111"/>
      <c r="C490" s="150"/>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row>
    <row r="491" ht="12.75" customHeight="1">
      <c r="A491" s="111"/>
      <c r="B491" s="111"/>
      <c r="C491" s="150"/>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row>
    <row r="492" ht="12.75" customHeight="1">
      <c r="A492" s="111"/>
      <c r="B492" s="111"/>
      <c r="C492" s="150"/>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row>
    <row r="493" ht="12.75" customHeight="1">
      <c r="A493" s="111"/>
      <c r="B493" s="111"/>
      <c r="C493" s="150"/>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row>
    <row r="494" ht="12.75" customHeight="1">
      <c r="A494" s="111"/>
      <c r="B494" s="111"/>
      <c r="C494" s="150"/>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row>
    <row r="495" ht="12.75" customHeight="1">
      <c r="A495" s="111"/>
      <c r="B495" s="111"/>
      <c r="C495" s="150"/>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row>
    <row r="496" ht="12.75" customHeight="1">
      <c r="A496" s="111"/>
      <c r="B496" s="111"/>
      <c r="C496" s="150"/>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row>
    <row r="497" ht="12.75" customHeight="1">
      <c r="A497" s="111"/>
      <c r="B497" s="111"/>
      <c r="C497" s="150"/>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row>
    <row r="498" ht="12.75" customHeight="1">
      <c r="A498" s="111"/>
      <c r="B498" s="111"/>
      <c r="C498" s="150"/>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row>
    <row r="499" ht="12.75" customHeight="1">
      <c r="A499" s="111"/>
      <c r="B499" s="111"/>
      <c r="C499" s="150"/>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row>
    <row r="500" ht="12.75" customHeight="1">
      <c r="A500" s="111"/>
      <c r="B500" s="111"/>
      <c r="C500" s="150"/>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row>
    <row r="501" ht="12.75" customHeight="1">
      <c r="A501" s="111"/>
      <c r="B501" s="111"/>
      <c r="C501" s="150"/>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row>
    <row r="502" ht="12.75" customHeight="1">
      <c r="A502" s="111"/>
      <c r="B502" s="111"/>
      <c r="C502" s="150"/>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row>
    <row r="503" ht="12.75" customHeight="1">
      <c r="A503" s="111"/>
      <c r="B503" s="111"/>
      <c r="C503" s="150"/>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row>
    <row r="504" ht="12.75" customHeight="1">
      <c r="A504" s="111"/>
      <c r="B504" s="111"/>
      <c r="C504" s="150"/>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row>
    <row r="505" ht="12.75" customHeight="1">
      <c r="A505" s="111"/>
      <c r="B505" s="111"/>
      <c r="C505" s="150"/>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row>
    <row r="506" ht="12.75" customHeight="1">
      <c r="A506" s="111"/>
      <c r="B506" s="111"/>
      <c r="C506" s="150"/>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row>
    <row r="507" ht="12.75" customHeight="1">
      <c r="A507" s="111"/>
      <c r="B507" s="111"/>
      <c r="C507" s="150"/>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row>
    <row r="508" ht="12.75" customHeight="1">
      <c r="A508" s="111"/>
      <c r="B508" s="111"/>
      <c r="C508" s="150"/>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row>
    <row r="509" ht="12.75" customHeight="1">
      <c r="A509" s="111"/>
      <c r="B509" s="111"/>
      <c r="C509" s="150"/>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row>
    <row r="510" ht="12.75" customHeight="1">
      <c r="A510" s="111"/>
      <c r="B510" s="111"/>
      <c r="C510" s="150"/>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row>
    <row r="511" ht="12.75" customHeight="1">
      <c r="A511" s="111"/>
      <c r="B511" s="111"/>
      <c r="C511" s="150"/>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row>
    <row r="512" ht="12.75" customHeight="1">
      <c r="A512" s="111"/>
      <c r="B512" s="111"/>
      <c r="C512" s="150"/>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row>
    <row r="513" ht="12.75" customHeight="1">
      <c r="A513" s="111"/>
      <c r="B513" s="111"/>
      <c r="C513" s="150"/>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row>
    <row r="514" ht="12.75" customHeight="1">
      <c r="A514" s="111"/>
      <c r="B514" s="111"/>
      <c r="C514" s="150"/>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row>
    <row r="515" ht="12.75" customHeight="1">
      <c r="A515" s="111"/>
      <c r="B515" s="111"/>
      <c r="C515" s="150"/>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row>
    <row r="516" ht="12.75" customHeight="1">
      <c r="A516" s="111"/>
      <c r="B516" s="111"/>
      <c r="C516" s="150"/>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row>
    <row r="517" ht="12.75" customHeight="1">
      <c r="A517" s="111"/>
      <c r="B517" s="111"/>
      <c r="C517" s="150"/>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row>
    <row r="518" ht="12.75" customHeight="1">
      <c r="A518" s="111"/>
      <c r="B518" s="111"/>
      <c r="C518" s="150"/>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row>
    <row r="519" ht="12.75" customHeight="1">
      <c r="A519" s="111"/>
      <c r="B519" s="111"/>
      <c r="C519" s="150"/>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row>
    <row r="520" ht="12.75" customHeight="1">
      <c r="A520" s="111"/>
      <c r="B520" s="111"/>
      <c r="C520" s="150"/>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row>
    <row r="521" ht="12.75" customHeight="1">
      <c r="A521" s="111"/>
      <c r="B521" s="111"/>
      <c r="C521" s="150"/>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row>
    <row r="522" ht="12.75" customHeight="1">
      <c r="A522" s="111"/>
      <c r="B522" s="111"/>
      <c r="C522" s="150"/>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row>
    <row r="523" ht="12.75" customHeight="1">
      <c r="A523" s="111"/>
      <c r="B523" s="111"/>
      <c r="C523" s="150"/>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row>
    <row r="524" ht="12.75" customHeight="1">
      <c r="A524" s="111"/>
      <c r="B524" s="111"/>
      <c r="C524" s="150"/>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row>
    <row r="525" ht="12.75" customHeight="1">
      <c r="A525" s="111"/>
      <c r="B525" s="111"/>
      <c r="C525" s="150"/>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row>
    <row r="526" ht="12.75" customHeight="1">
      <c r="A526" s="111"/>
      <c r="B526" s="111"/>
      <c r="C526" s="150"/>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row>
    <row r="527" ht="12.75" customHeight="1">
      <c r="A527" s="111"/>
      <c r="B527" s="111"/>
      <c r="C527" s="150"/>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row>
    <row r="528" ht="12.75" customHeight="1">
      <c r="A528" s="111"/>
      <c r="B528" s="111"/>
      <c r="C528" s="150"/>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row>
    <row r="529" ht="12.75" customHeight="1">
      <c r="A529" s="111"/>
      <c r="B529" s="111"/>
      <c r="C529" s="150"/>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row>
    <row r="530" ht="12.75" customHeight="1">
      <c r="A530" s="111"/>
      <c r="B530" s="111"/>
      <c r="C530" s="150"/>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row>
    <row r="531" ht="12.75" customHeight="1">
      <c r="A531" s="111"/>
      <c r="B531" s="111"/>
      <c r="C531" s="150"/>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row>
    <row r="532" ht="12.75" customHeight="1">
      <c r="A532" s="111"/>
      <c r="B532" s="111"/>
      <c r="C532" s="150"/>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row>
    <row r="533" ht="12.75" customHeight="1">
      <c r="A533" s="111"/>
      <c r="B533" s="111"/>
      <c r="C533" s="150"/>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row>
    <row r="534" ht="12.75" customHeight="1">
      <c r="A534" s="111"/>
      <c r="B534" s="111"/>
      <c r="C534" s="150"/>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row>
    <row r="535" ht="12.75" customHeight="1">
      <c r="A535" s="111"/>
      <c r="B535" s="111"/>
      <c r="C535" s="150"/>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row>
    <row r="536" ht="12.75" customHeight="1">
      <c r="A536" s="111"/>
      <c r="B536" s="111"/>
      <c r="C536" s="150"/>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row>
    <row r="537" ht="12.75" customHeight="1">
      <c r="A537" s="111"/>
      <c r="B537" s="111"/>
      <c r="C537" s="150"/>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row>
    <row r="538" ht="12.75" customHeight="1">
      <c r="A538" s="111"/>
      <c r="B538" s="111"/>
      <c r="C538" s="150"/>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row>
    <row r="539" ht="12.75" customHeight="1">
      <c r="A539" s="111"/>
      <c r="B539" s="111"/>
      <c r="C539" s="150"/>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row>
    <row r="540" ht="12.75" customHeight="1">
      <c r="A540" s="111"/>
      <c r="B540" s="111"/>
      <c r="C540" s="150"/>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row>
    <row r="541" ht="12.75" customHeight="1">
      <c r="A541" s="111"/>
      <c r="B541" s="111"/>
      <c r="C541" s="150"/>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row>
    <row r="542" ht="12.75" customHeight="1">
      <c r="A542" s="111"/>
      <c r="B542" s="111"/>
      <c r="C542" s="150"/>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row>
    <row r="543" ht="12.75" customHeight="1">
      <c r="A543" s="111"/>
      <c r="B543" s="111"/>
      <c r="C543" s="150"/>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row>
    <row r="544" ht="12.75" customHeight="1">
      <c r="A544" s="111"/>
      <c r="B544" s="111"/>
      <c r="C544" s="150"/>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row>
    <row r="545" ht="12.75" customHeight="1">
      <c r="A545" s="111"/>
      <c r="B545" s="111"/>
      <c r="C545" s="150"/>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row>
    <row r="546" ht="12.75" customHeight="1">
      <c r="A546" s="111"/>
      <c r="B546" s="111"/>
      <c r="C546" s="150"/>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row>
    <row r="547" ht="12.75" customHeight="1">
      <c r="A547" s="111"/>
      <c r="B547" s="111"/>
      <c r="C547" s="150"/>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row>
    <row r="548" ht="12.75" customHeight="1">
      <c r="A548" s="111"/>
      <c r="B548" s="111"/>
      <c r="C548" s="150"/>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row>
    <row r="549" ht="12.75" customHeight="1">
      <c r="A549" s="111"/>
      <c r="B549" s="111"/>
      <c r="C549" s="150"/>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row>
    <row r="550" ht="12.75" customHeight="1">
      <c r="A550" s="111"/>
      <c r="B550" s="111"/>
      <c r="C550" s="150"/>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row>
    <row r="551" ht="12.75" customHeight="1">
      <c r="A551" s="111"/>
      <c r="B551" s="111"/>
      <c r="C551" s="150"/>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row>
    <row r="552" ht="12.75" customHeight="1">
      <c r="A552" s="111"/>
      <c r="B552" s="111"/>
      <c r="C552" s="150"/>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row>
    <row r="553" ht="12.75" customHeight="1">
      <c r="A553" s="111"/>
      <c r="B553" s="111"/>
      <c r="C553" s="150"/>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row>
    <row r="554" ht="12.75" customHeight="1">
      <c r="A554" s="111"/>
      <c r="B554" s="111"/>
      <c r="C554" s="150"/>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row>
    <row r="555" ht="12.75" customHeight="1">
      <c r="A555" s="111"/>
      <c r="B555" s="111"/>
      <c r="C555" s="150"/>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row>
    <row r="556" ht="12.75" customHeight="1">
      <c r="A556" s="111"/>
      <c r="B556" s="111"/>
      <c r="C556" s="150"/>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row>
    <row r="557" ht="12.75" customHeight="1">
      <c r="A557" s="111"/>
      <c r="B557" s="111"/>
      <c r="C557" s="150"/>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row>
    <row r="558" ht="12.75" customHeight="1">
      <c r="A558" s="111"/>
      <c r="B558" s="111"/>
      <c r="C558" s="150"/>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row>
    <row r="559" ht="12.75" customHeight="1">
      <c r="A559" s="111"/>
      <c r="B559" s="111"/>
      <c r="C559" s="150"/>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row>
    <row r="560" ht="12.75" customHeight="1">
      <c r="A560" s="111"/>
      <c r="B560" s="111"/>
      <c r="C560" s="150"/>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row>
    <row r="561" ht="12.75" customHeight="1">
      <c r="A561" s="111"/>
      <c r="B561" s="111"/>
      <c r="C561" s="150"/>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row>
    <row r="562" ht="12.75" customHeight="1">
      <c r="A562" s="111"/>
      <c r="B562" s="111"/>
      <c r="C562" s="150"/>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row>
    <row r="563" ht="12.75" customHeight="1">
      <c r="A563" s="111"/>
      <c r="B563" s="111"/>
      <c r="C563" s="150"/>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row>
    <row r="564" ht="12.75" customHeight="1">
      <c r="A564" s="111"/>
      <c r="B564" s="111"/>
      <c r="C564" s="150"/>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row>
    <row r="565" ht="12.75" customHeight="1">
      <c r="A565" s="111"/>
      <c r="B565" s="111"/>
      <c r="C565" s="150"/>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row>
    <row r="566" ht="12.75" customHeight="1">
      <c r="A566" s="111"/>
      <c r="B566" s="111"/>
      <c r="C566" s="150"/>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row>
    <row r="567" ht="12.75" customHeight="1">
      <c r="A567" s="111"/>
      <c r="B567" s="111"/>
      <c r="C567" s="150"/>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row>
    <row r="568" ht="12.75" customHeight="1">
      <c r="A568" s="111"/>
      <c r="B568" s="111"/>
      <c r="C568" s="150"/>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row>
    <row r="569" ht="12.75" customHeight="1">
      <c r="A569" s="111"/>
      <c r="B569" s="111"/>
      <c r="C569" s="150"/>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row>
    <row r="570" ht="12.75" customHeight="1">
      <c r="A570" s="111"/>
      <c r="B570" s="111"/>
      <c r="C570" s="150"/>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row>
    <row r="571" ht="12.75" customHeight="1">
      <c r="A571" s="111"/>
      <c r="B571" s="111"/>
      <c r="C571" s="150"/>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row>
    <row r="572" ht="12.75" customHeight="1">
      <c r="A572" s="111"/>
      <c r="B572" s="111"/>
      <c r="C572" s="150"/>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row>
    <row r="573" ht="12.75" customHeight="1">
      <c r="A573" s="111"/>
      <c r="B573" s="111"/>
      <c r="C573" s="150"/>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row>
    <row r="574" ht="12.75" customHeight="1">
      <c r="A574" s="111"/>
      <c r="B574" s="111"/>
      <c r="C574" s="150"/>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row>
    <row r="575" ht="12.75" customHeight="1">
      <c r="A575" s="111"/>
      <c r="B575" s="111"/>
      <c r="C575" s="150"/>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row>
    <row r="576" ht="12.75" customHeight="1">
      <c r="A576" s="111"/>
      <c r="B576" s="111"/>
      <c r="C576" s="150"/>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row>
    <row r="577" ht="12.75" customHeight="1">
      <c r="A577" s="111"/>
      <c r="B577" s="111"/>
      <c r="C577" s="150"/>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row>
    <row r="578" ht="12.75" customHeight="1">
      <c r="A578" s="111"/>
      <c r="B578" s="111"/>
      <c r="C578" s="150"/>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row>
    <row r="579" ht="12.75" customHeight="1">
      <c r="A579" s="111"/>
      <c r="B579" s="111"/>
      <c r="C579" s="150"/>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c r="Z579" s="111"/>
    </row>
    <row r="580" ht="12.75" customHeight="1">
      <c r="A580" s="111"/>
      <c r="B580" s="111"/>
      <c r="C580" s="150"/>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c r="Z580" s="111"/>
    </row>
    <row r="581" ht="12.75" customHeight="1">
      <c r="A581" s="111"/>
      <c r="B581" s="111"/>
      <c r="C581" s="150"/>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c r="Z581" s="111"/>
    </row>
    <row r="582" ht="12.75" customHeight="1">
      <c r="A582" s="111"/>
      <c r="B582" s="111"/>
      <c r="C582" s="150"/>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c r="Z582" s="111"/>
    </row>
    <row r="583" ht="12.75" customHeight="1">
      <c r="A583" s="111"/>
      <c r="B583" s="111"/>
      <c r="C583" s="150"/>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c r="Z583" s="111"/>
    </row>
    <row r="584" ht="12.75" customHeight="1">
      <c r="A584" s="111"/>
      <c r="B584" s="111"/>
      <c r="C584" s="150"/>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c r="Z584" s="111"/>
    </row>
    <row r="585" ht="12.75" customHeight="1">
      <c r="A585" s="111"/>
      <c r="B585" s="111"/>
      <c r="C585" s="150"/>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c r="Z585" s="111"/>
    </row>
    <row r="586" ht="12.75" customHeight="1">
      <c r="A586" s="111"/>
      <c r="B586" s="111"/>
      <c r="C586" s="150"/>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c r="Z586" s="111"/>
    </row>
    <row r="587" ht="12.75" customHeight="1">
      <c r="A587" s="111"/>
      <c r="B587" s="111"/>
      <c r="C587" s="150"/>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c r="Z587" s="111"/>
    </row>
    <row r="588" ht="12.75" customHeight="1">
      <c r="A588" s="111"/>
      <c r="B588" s="111"/>
      <c r="C588" s="150"/>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c r="Z588" s="111"/>
    </row>
    <row r="589" ht="12.75" customHeight="1">
      <c r="A589" s="111"/>
      <c r="B589" s="111"/>
      <c r="C589" s="150"/>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c r="Z589" s="111"/>
    </row>
    <row r="590" ht="12.75" customHeight="1">
      <c r="A590" s="111"/>
      <c r="B590" s="111"/>
      <c r="C590" s="150"/>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c r="Z590" s="111"/>
    </row>
    <row r="591" ht="12.75" customHeight="1">
      <c r="A591" s="111"/>
      <c r="B591" s="111"/>
      <c r="C591" s="150"/>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c r="Z591" s="111"/>
    </row>
    <row r="592" ht="12.75" customHeight="1">
      <c r="A592" s="111"/>
      <c r="B592" s="111"/>
      <c r="C592" s="150"/>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c r="Z592" s="111"/>
    </row>
    <row r="593" ht="12.75" customHeight="1">
      <c r="A593" s="111"/>
      <c r="B593" s="111"/>
      <c r="C593" s="150"/>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c r="Z593" s="111"/>
    </row>
    <row r="594" ht="12.75" customHeight="1">
      <c r="A594" s="111"/>
      <c r="B594" s="111"/>
      <c r="C594" s="150"/>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c r="Z594" s="111"/>
    </row>
    <row r="595" ht="12.75" customHeight="1">
      <c r="A595" s="111"/>
      <c r="B595" s="111"/>
      <c r="C595" s="150"/>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c r="Z595" s="111"/>
    </row>
    <row r="596" ht="12.75" customHeight="1">
      <c r="A596" s="111"/>
      <c r="B596" s="111"/>
      <c r="C596" s="150"/>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c r="Z596" s="111"/>
    </row>
    <row r="597" ht="12.75" customHeight="1">
      <c r="A597" s="111"/>
      <c r="B597" s="111"/>
      <c r="C597" s="150"/>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c r="Z597" s="111"/>
    </row>
    <row r="598" ht="12.75" customHeight="1">
      <c r="A598" s="111"/>
      <c r="B598" s="111"/>
      <c r="C598" s="150"/>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c r="Z598" s="111"/>
    </row>
    <row r="599" ht="12.75" customHeight="1">
      <c r="A599" s="111"/>
      <c r="B599" s="111"/>
      <c r="C599" s="150"/>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c r="Z599" s="111"/>
    </row>
    <row r="600" ht="12.75" customHeight="1">
      <c r="A600" s="111"/>
      <c r="B600" s="111"/>
      <c r="C600" s="150"/>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c r="Z600" s="111"/>
    </row>
    <row r="601" ht="12.75" customHeight="1">
      <c r="A601" s="111"/>
      <c r="B601" s="111"/>
      <c r="C601" s="150"/>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c r="Z601" s="111"/>
    </row>
    <row r="602" ht="12.75" customHeight="1">
      <c r="A602" s="111"/>
      <c r="B602" s="111"/>
      <c r="C602" s="150"/>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c r="Z602" s="111"/>
    </row>
    <row r="603" ht="12.75" customHeight="1">
      <c r="A603" s="111"/>
      <c r="B603" s="111"/>
      <c r="C603" s="150"/>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c r="Z603" s="111"/>
    </row>
    <row r="604" ht="12.75" customHeight="1">
      <c r="A604" s="111"/>
      <c r="B604" s="111"/>
      <c r="C604" s="150"/>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c r="Z604" s="111"/>
    </row>
    <row r="605" ht="12.75" customHeight="1">
      <c r="A605" s="111"/>
      <c r="B605" s="111"/>
      <c r="C605" s="150"/>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c r="Z605" s="111"/>
    </row>
    <row r="606" ht="12.75" customHeight="1">
      <c r="A606" s="111"/>
      <c r="B606" s="111"/>
      <c r="C606" s="150"/>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c r="Z606" s="111"/>
    </row>
    <row r="607" ht="12.75" customHeight="1">
      <c r="A607" s="111"/>
      <c r="B607" s="111"/>
      <c r="C607" s="150"/>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c r="Z607" s="111"/>
    </row>
    <row r="608" ht="12.75" customHeight="1">
      <c r="A608" s="111"/>
      <c r="B608" s="111"/>
      <c r="C608" s="150"/>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c r="Z608" s="111"/>
    </row>
    <row r="609" ht="12.75" customHeight="1">
      <c r="A609" s="111"/>
      <c r="B609" s="111"/>
      <c r="C609" s="150"/>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c r="Z609" s="111"/>
    </row>
    <row r="610" ht="12.75" customHeight="1">
      <c r="A610" s="111"/>
      <c r="B610" s="111"/>
      <c r="C610" s="150"/>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c r="Z610" s="111"/>
    </row>
    <row r="611" ht="12.75" customHeight="1">
      <c r="A611" s="111"/>
      <c r="B611" s="111"/>
      <c r="C611" s="150"/>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c r="Z611" s="111"/>
    </row>
    <row r="612" ht="12.75" customHeight="1">
      <c r="A612" s="111"/>
      <c r="B612" s="111"/>
      <c r="C612" s="150"/>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c r="Z612" s="111"/>
    </row>
    <row r="613" ht="12.75" customHeight="1">
      <c r="A613" s="111"/>
      <c r="B613" s="111"/>
      <c r="C613" s="150"/>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c r="Z613" s="111"/>
    </row>
    <row r="614" ht="12.75" customHeight="1">
      <c r="A614" s="111"/>
      <c r="B614" s="111"/>
      <c r="C614" s="150"/>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c r="Z614" s="111"/>
    </row>
    <row r="615" ht="12.75" customHeight="1">
      <c r="A615" s="111"/>
      <c r="B615" s="111"/>
      <c r="C615" s="150"/>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c r="Z615" s="111"/>
    </row>
    <row r="616" ht="12.75" customHeight="1">
      <c r="A616" s="111"/>
      <c r="B616" s="111"/>
      <c r="C616" s="150"/>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c r="Z616" s="111"/>
    </row>
    <row r="617" ht="12.75" customHeight="1">
      <c r="A617" s="111"/>
      <c r="B617" s="111"/>
      <c r="C617" s="150"/>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c r="Z617" s="111"/>
    </row>
    <row r="618" ht="12.75" customHeight="1">
      <c r="A618" s="111"/>
      <c r="B618" s="111"/>
      <c r="C618" s="150"/>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c r="Z618" s="111"/>
    </row>
    <row r="619" ht="12.75" customHeight="1">
      <c r="A619" s="111"/>
      <c r="B619" s="111"/>
      <c r="C619" s="150"/>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c r="Z619" s="111"/>
    </row>
    <row r="620" ht="12.75" customHeight="1">
      <c r="A620" s="111"/>
      <c r="B620" s="111"/>
      <c r="C620" s="150"/>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c r="Z620" s="111"/>
    </row>
    <row r="621" ht="12.75" customHeight="1">
      <c r="A621" s="111"/>
      <c r="B621" s="111"/>
      <c r="C621" s="150"/>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c r="Z621" s="111"/>
    </row>
    <row r="622" ht="12.75" customHeight="1">
      <c r="A622" s="111"/>
      <c r="B622" s="111"/>
      <c r="C622" s="150"/>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c r="Z622" s="111"/>
    </row>
    <row r="623" ht="12.75" customHeight="1">
      <c r="A623" s="111"/>
      <c r="B623" s="111"/>
      <c r="C623" s="150"/>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c r="Z623" s="111"/>
    </row>
    <row r="624" ht="12.75" customHeight="1">
      <c r="A624" s="111"/>
      <c r="B624" s="111"/>
      <c r="C624" s="150"/>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c r="Z624" s="111"/>
    </row>
    <row r="625" ht="12.75" customHeight="1">
      <c r="A625" s="111"/>
      <c r="B625" s="111"/>
      <c r="C625" s="150"/>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c r="Z625" s="111"/>
    </row>
    <row r="626" ht="12.75" customHeight="1">
      <c r="A626" s="111"/>
      <c r="B626" s="111"/>
      <c r="C626" s="150"/>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c r="Z626" s="111"/>
    </row>
    <row r="627" ht="12.75" customHeight="1">
      <c r="A627" s="111"/>
      <c r="B627" s="111"/>
      <c r="C627" s="150"/>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c r="Z627" s="111"/>
    </row>
    <row r="628" ht="12.75" customHeight="1">
      <c r="A628" s="111"/>
      <c r="B628" s="111"/>
      <c r="C628" s="150"/>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c r="Z628" s="111"/>
    </row>
    <row r="629" ht="12.75" customHeight="1">
      <c r="A629" s="111"/>
      <c r="B629" s="111"/>
      <c r="C629" s="150"/>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c r="Z629" s="111"/>
    </row>
    <row r="630" ht="12.75" customHeight="1">
      <c r="A630" s="111"/>
      <c r="B630" s="111"/>
      <c r="C630" s="150"/>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c r="Z630" s="111"/>
    </row>
    <row r="631" ht="12.75" customHeight="1">
      <c r="A631" s="111"/>
      <c r="B631" s="111"/>
      <c r="C631" s="150"/>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c r="Z631" s="111"/>
    </row>
    <row r="632" ht="12.75" customHeight="1">
      <c r="A632" s="111"/>
      <c r="B632" s="111"/>
      <c r="C632" s="150"/>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c r="Z632" s="111"/>
    </row>
    <row r="633" ht="12.75" customHeight="1">
      <c r="A633" s="111"/>
      <c r="B633" s="111"/>
      <c r="C633" s="150"/>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c r="Z633" s="111"/>
    </row>
    <row r="634" ht="12.75" customHeight="1">
      <c r="A634" s="111"/>
      <c r="B634" s="111"/>
      <c r="C634" s="150"/>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c r="Z634" s="111"/>
    </row>
    <row r="635" ht="12.75" customHeight="1">
      <c r="A635" s="111"/>
      <c r="B635" s="111"/>
      <c r="C635" s="150"/>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c r="Z635" s="111"/>
    </row>
    <row r="636" ht="12.75" customHeight="1">
      <c r="A636" s="111"/>
      <c r="B636" s="111"/>
      <c r="C636" s="150"/>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c r="Z636" s="111"/>
    </row>
    <row r="637" ht="12.75" customHeight="1">
      <c r="A637" s="111"/>
      <c r="B637" s="111"/>
      <c r="C637" s="150"/>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c r="Z637" s="111"/>
    </row>
    <row r="638" ht="12.75" customHeight="1">
      <c r="A638" s="111"/>
      <c r="B638" s="111"/>
      <c r="C638" s="150"/>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c r="Z638" s="111"/>
    </row>
    <row r="639" ht="12.75" customHeight="1">
      <c r="A639" s="111"/>
      <c r="B639" s="111"/>
      <c r="C639" s="150"/>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c r="Z639" s="111"/>
    </row>
    <row r="640" ht="12.75" customHeight="1">
      <c r="A640" s="111"/>
      <c r="B640" s="111"/>
      <c r="C640" s="150"/>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c r="Z640" s="111"/>
    </row>
    <row r="641" ht="12.75" customHeight="1">
      <c r="A641" s="111"/>
      <c r="B641" s="111"/>
      <c r="C641" s="150"/>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c r="Z641" s="111"/>
    </row>
    <row r="642" ht="12.75" customHeight="1">
      <c r="A642" s="111"/>
      <c r="B642" s="111"/>
      <c r="C642" s="150"/>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c r="Z642" s="111"/>
    </row>
    <row r="643" ht="12.75" customHeight="1">
      <c r="A643" s="111"/>
      <c r="B643" s="111"/>
      <c r="C643" s="150"/>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c r="Z643" s="111"/>
    </row>
    <row r="644" ht="12.75" customHeight="1">
      <c r="A644" s="111"/>
      <c r="B644" s="111"/>
      <c r="C644" s="150"/>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c r="Z644" s="111"/>
    </row>
    <row r="645" ht="12.75" customHeight="1">
      <c r="A645" s="111"/>
      <c r="B645" s="111"/>
      <c r="C645" s="150"/>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c r="Z645" s="111"/>
    </row>
    <row r="646" ht="12.75" customHeight="1">
      <c r="A646" s="111"/>
      <c r="B646" s="111"/>
      <c r="C646" s="150"/>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c r="Z646" s="111"/>
    </row>
    <row r="647" ht="12.75" customHeight="1">
      <c r="A647" s="111"/>
      <c r="B647" s="111"/>
      <c r="C647" s="150"/>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c r="Z647" s="111"/>
    </row>
    <row r="648" ht="12.75" customHeight="1">
      <c r="A648" s="111"/>
      <c r="B648" s="111"/>
      <c r="C648" s="150"/>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c r="Z648" s="111"/>
    </row>
    <row r="649" ht="12.75" customHeight="1">
      <c r="A649" s="111"/>
      <c r="B649" s="111"/>
      <c r="C649" s="150"/>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c r="Z649" s="111"/>
    </row>
    <row r="650" ht="12.75" customHeight="1">
      <c r="A650" s="111"/>
      <c r="B650" s="111"/>
      <c r="C650" s="150"/>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c r="Z650" s="111"/>
    </row>
    <row r="651" ht="12.75" customHeight="1">
      <c r="A651" s="111"/>
      <c r="B651" s="111"/>
      <c r="C651" s="150"/>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c r="Z651" s="111"/>
    </row>
    <row r="652" ht="12.75" customHeight="1">
      <c r="A652" s="111"/>
      <c r="B652" s="111"/>
      <c r="C652" s="150"/>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c r="Z652" s="111"/>
    </row>
    <row r="653" ht="12.75" customHeight="1">
      <c r="A653" s="111"/>
      <c r="B653" s="111"/>
      <c r="C653" s="150"/>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c r="Z653" s="111"/>
    </row>
    <row r="654" ht="12.75" customHeight="1">
      <c r="A654" s="111"/>
      <c r="B654" s="111"/>
      <c r="C654" s="150"/>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c r="Z654" s="111"/>
    </row>
    <row r="655" ht="12.75" customHeight="1">
      <c r="A655" s="111"/>
      <c r="B655" s="111"/>
      <c r="C655" s="150"/>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c r="Z655" s="111"/>
    </row>
    <row r="656" ht="12.75" customHeight="1">
      <c r="A656" s="111"/>
      <c r="B656" s="111"/>
      <c r="C656" s="150"/>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c r="Z656" s="111"/>
    </row>
    <row r="657" ht="12.75" customHeight="1">
      <c r="A657" s="111"/>
      <c r="B657" s="111"/>
      <c r="C657" s="150"/>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c r="Z657" s="111"/>
    </row>
    <row r="658" ht="12.75" customHeight="1">
      <c r="A658" s="111"/>
      <c r="B658" s="111"/>
      <c r="C658" s="150"/>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c r="Z658" s="111"/>
    </row>
    <row r="659" ht="12.75" customHeight="1">
      <c r="A659" s="111"/>
      <c r="B659" s="111"/>
      <c r="C659" s="150"/>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c r="Z659" s="111"/>
    </row>
    <row r="660" ht="12.75" customHeight="1">
      <c r="A660" s="111"/>
      <c r="B660" s="111"/>
      <c r="C660" s="150"/>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c r="Z660" s="111"/>
    </row>
    <row r="661" ht="12.75" customHeight="1">
      <c r="A661" s="111"/>
      <c r="B661" s="111"/>
      <c r="C661" s="150"/>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c r="Z661" s="111"/>
    </row>
    <row r="662" ht="12.75" customHeight="1">
      <c r="A662" s="111"/>
      <c r="B662" s="111"/>
      <c r="C662" s="150"/>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c r="Z662" s="111"/>
    </row>
    <row r="663" ht="12.75" customHeight="1">
      <c r="A663" s="111"/>
      <c r="B663" s="111"/>
      <c r="C663" s="150"/>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c r="Z663" s="111"/>
    </row>
    <row r="664" ht="12.75" customHeight="1">
      <c r="A664" s="111"/>
      <c r="B664" s="111"/>
      <c r="C664" s="150"/>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c r="Z664" s="111"/>
    </row>
    <row r="665" ht="12.75" customHeight="1">
      <c r="A665" s="111"/>
      <c r="B665" s="111"/>
      <c r="C665" s="150"/>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c r="Z665" s="111"/>
    </row>
    <row r="666" ht="12.75" customHeight="1">
      <c r="A666" s="111"/>
      <c r="B666" s="111"/>
      <c r="C666" s="150"/>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c r="Z666" s="111"/>
    </row>
    <row r="667" ht="12.75" customHeight="1">
      <c r="A667" s="111"/>
      <c r="B667" s="111"/>
      <c r="C667" s="150"/>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c r="Z667" s="111"/>
    </row>
    <row r="668" ht="12.75" customHeight="1">
      <c r="A668" s="111"/>
      <c r="B668" s="111"/>
      <c r="C668" s="150"/>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c r="Z668" s="111"/>
    </row>
    <row r="669" ht="12.75" customHeight="1">
      <c r="A669" s="111"/>
      <c r="B669" s="111"/>
      <c r="C669" s="150"/>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c r="Z669" s="111"/>
    </row>
    <row r="670" ht="12.75" customHeight="1">
      <c r="A670" s="111"/>
      <c r="B670" s="111"/>
      <c r="C670" s="150"/>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c r="Z670" s="111"/>
    </row>
    <row r="671" ht="12.75" customHeight="1">
      <c r="A671" s="111"/>
      <c r="B671" s="111"/>
      <c r="C671" s="150"/>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c r="Z671" s="111"/>
    </row>
    <row r="672" ht="12.75" customHeight="1">
      <c r="A672" s="111"/>
      <c r="B672" s="111"/>
      <c r="C672" s="150"/>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c r="Z672" s="111"/>
    </row>
    <row r="673" ht="12.75" customHeight="1">
      <c r="A673" s="111"/>
      <c r="B673" s="111"/>
      <c r="C673" s="150"/>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c r="Z673" s="111"/>
    </row>
    <row r="674" ht="12.75" customHeight="1">
      <c r="A674" s="111"/>
      <c r="B674" s="111"/>
      <c r="C674" s="150"/>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c r="Z674" s="111"/>
    </row>
    <row r="675" ht="12.75" customHeight="1">
      <c r="A675" s="111"/>
      <c r="B675" s="111"/>
      <c r="C675" s="150"/>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c r="Z675" s="111"/>
    </row>
    <row r="676" ht="12.75" customHeight="1">
      <c r="A676" s="111"/>
      <c r="B676" s="111"/>
      <c r="C676" s="150"/>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c r="Z676" s="111"/>
    </row>
    <row r="677" ht="12.75" customHeight="1">
      <c r="A677" s="111"/>
      <c r="B677" s="111"/>
      <c r="C677" s="150"/>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c r="Z677" s="111"/>
    </row>
    <row r="678" ht="12.75" customHeight="1">
      <c r="A678" s="111"/>
      <c r="B678" s="111"/>
      <c r="C678" s="150"/>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c r="Z678" s="111"/>
    </row>
    <row r="679" ht="12.75" customHeight="1">
      <c r="A679" s="111"/>
      <c r="B679" s="111"/>
      <c r="C679" s="150"/>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c r="Z679" s="111"/>
    </row>
    <row r="680" ht="12.75" customHeight="1">
      <c r="A680" s="111"/>
      <c r="B680" s="111"/>
      <c r="C680" s="150"/>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c r="Z680" s="111"/>
    </row>
    <row r="681" ht="12.75" customHeight="1">
      <c r="A681" s="111"/>
      <c r="B681" s="111"/>
      <c r="C681" s="150"/>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c r="Z681" s="111"/>
    </row>
    <row r="682" ht="12.75" customHeight="1">
      <c r="A682" s="111"/>
      <c r="B682" s="111"/>
      <c r="C682" s="150"/>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c r="Z682" s="111"/>
    </row>
    <row r="683" ht="12.75" customHeight="1">
      <c r="A683" s="111"/>
      <c r="B683" s="111"/>
      <c r="C683" s="150"/>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c r="Z683" s="111"/>
    </row>
    <row r="684" ht="12.75" customHeight="1">
      <c r="A684" s="111"/>
      <c r="B684" s="111"/>
      <c r="C684" s="150"/>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c r="Z684" s="111"/>
    </row>
    <row r="685" ht="12.75" customHeight="1">
      <c r="A685" s="111"/>
      <c r="B685" s="111"/>
      <c r="C685" s="150"/>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c r="Z685" s="111"/>
    </row>
    <row r="686" ht="12.75" customHeight="1">
      <c r="A686" s="111"/>
      <c r="B686" s="111"/>
      <c r="C686" s="150"/>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c r="Z686" s="111"/>
    </row>
    <row r="687" ht="12.75" customHeight="1">
      <c r="A687" s="111"/>
      <c r="B687" s="111"/>
      <c r="C687" s="150"/>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c r="Z687" s="111"/>
    </row>
    <row r="688" ht="12.75" customHeight="1">
      <c r="A688" s="111"/>
      <c r="B688" s="111"/>
      <c r="C688" s="150"/>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c r="Z688" s="111"/>
    </row>
    <row r="689" ht="12.75" customHeight="1">
      <c r="A689" s="111"/>
      <c r="B689" s="111"/>
      <c r="C689" s="150"/>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c r="Z689" s="111"/>
    </row>
    <row r="690" ht="12.75" customHeight="1">
      <c r="A690" s="111"/>
      <c r="B690" s="111"/>
      <c r="C690" s="150"/>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c r="Z690" s="111"/>
    </row>
    <row r="691" ht="12.75" customHeight="1">
      <c r="A691" s="111"/>
      <c r="B691" s="111"/>
      <c r="C691" s="150"/>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c r="Z691" s="111"/>
    </row>
    <row r="692" ht="12.75" customHeight="1">
      <c r="A692" s="111"/>
      <c r="B692" s="111"/>
      <c r="C692" s="150"/>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c r="Z692" s="111"/>
    </row>
    <row r="693" ht="12.75" customHeight="1">
      <c r="A693" s="111"/>
      <c r="B693" s="111"/>
      <c r="C693" s="150"/>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c r="Z693" s="111"/>
    </row>
    <row r="694" ht="12.75" customHeight="1">
      <c r="A694" s="111"/>
      <c r="B694" s="111"/>
      <c r="C694" s="150"/>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c r="Z694" s="111"/>
    </row>
    <row r="695" ht="12.75" customHeight="1">
      <c r="A695" s="111"/>
      <c r="B695" s="111"/>
      <c r="C695" s="150"/>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c r="Z695" s="111"/>
    </row>
    <row r="696" ht="12.75" customHeight="1">
      <c r="A696" s="111"/>
      <c r="B696" s="111"/>
      <c r="C696" s="150"/>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c r="Z696" s="111"/>
    </row>
    <row r="697" ht="12.75" customHeight="1">
      <c r="A697" s="111"/>
      <c r="B697" s="111"/>
      <c r="C697" s="150"/>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c r="Z697" s="111"/>
    </row>
    <row r="698" ht="12.75" customHeight="1">
      <c r="A698" s="111"/>
      <c r="B698" s="111"/>
      <c r="C698" s="150"/>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c r="Z698" s="111"/>
    </row>
    <row r="699" ht="12.75" customHeight="1">
      <c r="A699" s="111"/>
      <c r="B699" s="111"/>
      <c r="C699" s="150"/>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c r="Z699" s="111"/>
    </row>
    <row r="700" ht="12.75" customHeight="1">
      <c r="A700" s="111"/>
      <c r="B700" s="111"/>
      <c r="C700" s="150"/>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c r="Z700" s="111"/>
    </row>
    <row r="701" ht="12.75" customHeight="1">
      <c r="A701" s="111"/>
      <c r="B701" s="111"/>
      <c r="C701" s="150"/>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c r="Z701" s="111"/>
    </row>
    <row r="702" ht="12.75" customHeight="1">
      <c r="A702" s="111"/>
      <c r="B702" s="111"/>
      <c r="C702" s="150"/>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c r="Z702" s="111"/>
    </row>
    <row r="703" ht="12.75" customHeight="1">
      <c r="A703" s="111"/>
      <c r="B703" s="111"/>
      <c r="C703" s="150"/>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c r="Z703" s="111"/>
    </row>
    <row r="704" ht="12.75" customHeight="1">
      <c r="A704" s="111"/>
      <c r="B704" s="111"/>
      <c r="C704" s="150"/>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c r="Z704" s="111"/>
    </row>
    <row r="705" ht="12.75" customHeight="1">
      <c r="A705" s="111"/>
      <c r="B705" s="111"/>
      <c r="C705" s="150"/>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c r="Z705" s="111"/>
    </row>
    <row r="706" ht="12.75" customHeight="1">
      <c r="A706" s="111"/>
      <c r="B706" s="111"/>
      <c r="C706" s="150"/>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c r="Z706" s="111"/>
    </row>
    <row r="707" ht="12.75" customHeight="1">
      <c r="A707" s="111"/>
      <c r="B707" s="111"/>
      <c r="C707" s="150"/>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c r="Z707" s="111"/>
    </row>
    <row r="708" ht="12.75" customHeight="1">
      <c r="A708" s="111"/>
      <c r="B708" s="111"/>
      <c r="C708" s="150"/>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c r="Z708" s="111"/>
    </row>
    <row r="709" ht="12.75" customHeight="1">
      <c r="A709" s="111"/>
      <c r="B709" s="111"/>
      <c r="C709" s="150"/>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c r="Z709" s="111"/>
    </row>
    <row r="710" ht="12.75" customHeight="1">
      <c r="A710" s="111"/>
      <c r="B710" s="111"/>
      <c r="C710" s="150"/>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c r="Z710" s="111"/>
    </row>
    <row r="711" ht="12.75" customHeight="1">
      <c r="A711" s="111"/>
      <c r="B711" s="111"/>
      <c r="C711" s="150"/>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c r="Z711" s="111"/>
    </row>
    <row r="712" ht="12.75" customHeight="1">
      <c r="A712" s="111"/>
      <c r="B712" s="111"/>
      <c r="C712" s="150"/>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c r="Z712" s="111"/>
    </row>
    <row r="713" ht="12.75" customHeight="1">
      <c r="A713" s="111"/>
      <c r="B713" s="111"/>
      <c r="C713" s="150"/>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c r="Z713" s="111"/>
    </row>
    <row r="714" ht="12.75" customHeight="1">
      <c r="A714" s="111"/>
      <c r="B714" s="111"/>
      <c r="C714" s="150"/>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c r="Z714" s="111"/>
    </row>
    <row r="715" ht="12.75" customHeight="1">
      <c r="A715" s="111"/>
      <c r="B715" s="111"/>
      <c r="C715" s="150"/>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c r="Z715" s="111"/>
    </row>
    <row r="716" ht="12.75" customHeight="1">
      <c r="A716" s="111"/>
      <c r="B716" s="111"/>
      <c r="C716" s="150"/>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c r="Z716" s="111"/>
    </row>
    <row r="717" ht="12.75" customHeight="1">
      <c r="A717" s="111"/>
      <c r="B717" s="111"/>
      <c r="C717" s="150"/>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c r="Z717" s="111"/>
    </row>
    <row r="718" ht="12.75" customHeight="1">
      <c r="A718" s="111"/>
      <c r="B718" s="111"/>
      <c r="C718" s="150"/>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c r="Z718" s="111"/>
    </row>
    <row r="719" ht="12.75" customHeight="1">
      <c r="A719" s="111"/>
      <c r="B719" s="111"/>
      <c r="C719" s="150"/>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c r="Z719" s="111"/>
    </row>
    <row r="720" ht="12.75" customHeight="1">
      <c r="A720" s="111"/>
      <c r="B720" s="111"/>
      <c r="C720" s="150"/>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c r="Z720" s="111"/>
    </row>
    <row r="721" ht="12.75" customHeight="1">
      <c r="A721" s="111"/>
      <c r="B721" s="111"/>
      <c r="C721" s="150"/>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c r="Z721" s="111"/>
    </row>
    <row r="722" ht="12.75" customHeight="1">
      <c r="A722" s="111"/>
      <c r="B722" s="111"/>
      <c r="C722" s="150"/>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c r="Z722" s="111"/>
    </row>
    <row r="723" ht="12.75" customHeight="1">
      <c r="A723" s="111"/>
      <c r="B723" s="111"/>
      <c r="C723" s="150"/>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c r="Z723" s="111"/>
    </row>
    <row r="724" ht="12.75" customHeight="1">
      <c r="A724" s="111"/>
      <c r="B724" s="111"/>
      <c r="C724" s="150"/>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c r="Z724" s="111"/>
    </row>
    <row r="725" ht="12.75" customHeight="1">
      <c r="A725" s="111"/>
      <c r="B725" s="111"/>
      <c r="C725" s="150"/>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c r="Z725" s="111"/>
    </row>
    <row r="726" ht="12.75" customHeight="1">
      <c r="A726" s="111"/>
      <c r="B726" s="111"/>
      <c r="C726" s="150"/>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c r="Z726" s="111"/>
    </row>
    <row r="727" ht="12.75" customHeight="1">
      <c r="A727" s="111"/>
      <c r="B727" s="111"/>
      <c r="C727" s="150"/>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c r="Z727" s="111"/>
    </row>
    <row r="728" ht="12.75" customHeight="1">
      <c r="A728" s="111"/>
      <c r="B728" s="111"/>
      <c r="C728" s="150"/>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c r="Z728" s="111"/>
    </row>
    <row r="729" ht="12.75" customHeight="1">
      <c r="A729" s="111"/>
      <c r="B729" s="111"/>
      <c r="C729" s="150"/>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c r="Z729" s="111"/>
    </row>
    <row r="730" ht="12.75" customHeight="1">
      <c r="A730" s="111"/>
      <c r="B730" s="111"/>
      <c r="C730" s="150"/>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c r="Z730" s="111"/>
    </row>
    <row r="731" ht="12.75" customHeight="1">
      <c r="A731" s="111"/>
      <c r="B731" s="111"/>
      <c r="C731" s="150"/>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c r="Z731" s="111"/>
    </row>
    <row r="732" ht="12.75" customHeight="1">
      <c r="A732" s="111"/>
      <c r="B732" s="111"/>
      <c r="C732" s="150"/>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c r="Z732" s="111"/>
    </row>
    <row r="733" ht="12.75" customHeight="1">
      <c r="A733" s="111"/>
      <c r="B733" s="111"/>
      <c r="C733" s="150"/>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c r="Z733" s="111"/>
    </row>
    <row r="734" ht="12.75" customHeight="1">
      <c r="A734" s="111"/>
      <c r="B734" s="111"/>
      <c r="C734" s="150"/>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c r="Z734" s="111"/>
    </row>
    <row r="735" ht="12.75" customHeight="1">
      <c r="A735" s="111"/>
      <c r="B735" s="111"/>
      <c r="C735" s="150"/>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c r="Z735" s="111"/>
    </row>
    <row r="736" ht="12.75" customHeight="1">
      <c r="A736" s="111"/>
      <c r="B736" s="111"/>
      <c r="C736" s="150"/>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c r="Z736" s="111"/>
    </row>
    <row r="737" ht="12.75" customHeight="1">
      <c r="A737" s="111"/>
      <c r="B737" s="111"/>
      <c r="C737" s="150"/>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c r="Z737" s="111"/>
    </row>
    <row r="738" ht="12.75" customHeight="1">
      <c r="A738" s="111"/>
      <c r="B738" s="111"/>
      <c r="C738" s="150"/>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c r="Z738" s="111"/>
    </row>
    <row r="739" ht="12.75" customHeight="1">
      <c r="A739" s="111"/>
      <c r="B739" s="111"/>
      <c r="C739" s="150"/>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c r="Z739" s="111"/>
    </row>
    <row r="740" ht="12.75" customHeight="1">
      <c r="A740" s="111"/>
      <c r="B740" s="111"/>
      <c r="C740" s="150"/>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c r="Z740" s="111"/>
    </row>
    <row r="741" ht="12.75" customHeight="1">
      <c r="A741" s="111"/>
      <c r="B741" s="111"/>
      <c r="C741" s="150"/>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c r="Z741" s="111"/>
    </row>
    <row r="742" ht="12.75" customHeight="1">
      <c r="A742" s="111"/>
      <c r="B742" s="111"/>
      <c r="C742" s="150"/>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c r="Z742" s="111"/>
    </row>
    <row r="743" ht="12.75" customHeight="1">
      <c r="A743" s="111"/>
      <c r="B743" s="111"/>
      <c r="C743" s="150"/>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c r="Z743" s="111"/>
    </row>
    <row r="744" ht="12.75" customHeight="1">
      <c r="A744" s="111"/>
      <c r="B744" s="111"/>
      <c r="C744" s="150"/>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c r="Z744" s="111"/>
    </row>
    <row r="745" ht="12.75" customHeight="1">
      <c r="A745" s="111"/>
      <c r="B745" s="111"/>
      <c r="C745" s="150"/>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c r="Z745" s="111"/>
    </row>
    <row r="746" ht="12.75" customHeight="1">
      <c r="A746" s="111"/>
      <c r="B746" s="111"/>
      <c r="C746" s="150"/>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c r="Z746" s="111"/>
    </row>
    <row r="747" ht="12.75" customHeight="1">
      <c r="A747" s="111"/>
      <c r="B747" s="111"/>
      <c r="C747" s="150"/>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c r="Z747" s="111"/>
    </row>
    <row r="748" ht="12.75" customHeight="1">
      <c r="A748" s="111"/>
      <c r="B748" s="111"/>
      <c r="C748" s="150"/>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c r="Z748" s="111"/>
    </row>
    <row r="749" ht="12.75" customHeight="1">
      <c r="A749" s="111"/>
      <c r="B749" s="111"/>
      <c r="C749" s="150"/>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c r="Z749" s="111"/>
    </row>
    <row r="750" ht="12.75" customHeight="1">
      <c r="A750" s="111"/>
      <c r="B750" s="111"/>
      <c r="C750" s="150"/>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c r="Z750" s="111"/>
    </row>
    <row r="751" ht="12.75" customHeight="1">
      <c r="A751" s="111"/>
      <c r="B751" s="111"/>
      <c r="C751" s="150"/>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c r="Z751" s="111"/>
    </row>
    <row r="752" ht="12.75" customHeight="1">
      <c r="A752" s="111"/>
      <c r="B752" s="111"/>
      <c r="C752" s="150"/>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c r="Z752" s="111"/>
    </row>
    <row r="753" ht="12.75" customHeight="1">
      <c r="A753" s="111"/>
      <c r="B753" s="111"/>
      <c r="C753" s="150"/>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c r="Z753" s="111"/>
    </row>
    <row r="754" ht="12.75" customHeight="1">
      <c r="A754" s="111"/>
      <c r="B754" s="111"/>
      <c r="C754" s="150"/>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c r="Z754" s="111"/>
    </row>
    <row r="755" ht="12.75" customHeight="1">
      <c r="A755" s="111"/>
      <c r="B755" s="111"/>
      <c r="C755" s="150"/>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c r="Z755" s="111"/>
    </row>
    <row r="756" ht="12.75" customHeight="1">
      <c r="A756" s="111"/>
      <c r="B756" s="111"/>
      <c r="C756" s="150"/>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c r="Z756" s="111"/>
    </row>
    <row r="757" ht="12.75" customHeight="1">
      <c r="A757" s="111"/>
      <c r="B757" s="111"/>
      <c r="C757" s="150"/>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c r="Z757" s="111"/>
    </row>
    <row r="758" ht="12.75" customHeight="1">
      <c r="A758" s="111"/>
      <c r="B758" s="111"/>
      <c r="C758" s="150"/>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c r="Z758" s="111"/>
    </row>
    <row r="759" ht="12.75" customHeight="1">
      <c r="A759" s="111"/>
      <c r="B759" s="111"/>
      <c r="C759" s="150"/>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c r="Z759" s="111"/>
    </row>
    <row r="760" ht="12.75" customHeight="1">
      <c r="A760" s="111"/>
      <c r="B760" s="111"/>
      <c r="C760" s="150"/>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c r="Z760" s="111"/>
    </row>
    <row r="761" ht="12.75" customHeight="1">
      <c r="A761" s="111"/>
      <c r="B761" s="111"/>
      <c r="C761" s="150"/>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c r="Z761" s="111"/>
    </row>
    <row r="762" ht="12.75" customHeight="1">
      <c r="A762" s="111"/>
      <c r="B762" s="111"/>
      <c r="C762" s="150"/>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c r="Z762" s="111"/>
    </row>
    <row r="763" ht="12.75" customHeight="1">
      <c r="A763" s="111"/>
      <c r="B763" s="111"/>
      <c r="C763" s="150"/>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c r="Z763" s="111"/>
    </row>
    <row r="764" ht="12.75" customHeight="1">
      <c r="A764" s="111"/>
      <c r="B764" s="111"/>
      <c r="C764" s="150"/>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c r="Z764" s="111"/>
    </row>
    <row r="765" ht="12.75" customHeight="1">
      <c r="A765" s="111"/>
      <c r="B765" s="111"/>
      <c r="C765" s="150"/>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c r="Z765" s="111"/>
    </row>
    <row r="766" ht="12.75" customHeight="1">
      <c r="A766" s="111"/>
      <c r="B766" s="111"/>
      <c r="C766" s="150"/>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c r="Z766" s="111"/>
    </row>
    <row r="767" ht="12.75" customHeight="1">
      <c r="A767" s="111"/>
      <c r="B767" s="111"/>
      <c r="C767" s="150"/>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c r="Z767" s="111"/>
    </row>
    <row r="768" ht="12.75" customHeight="1">
      <c r="A768" s="111"/>
      <c r="B768" s="111"/>
      <c r="C768" s="150"/>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c r="Z768" s="111"/>
    </row>
    <row r="769" ht="12.75" customHeight="1">
      <c r="A769" s="111"/>
      <c r="B769" s="111"/>
      <c r="C769" s="150"/>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c r="Z769" s="111"/>
    </row>
    <row r="770" ht="12.75" customHeight="1">
      <c r="A770" s="111"/>
      <c r="B770" s="111"/>
      <c r="C770" s="150"/>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c r="Z770" s="111"/>
    </row>
    <row r="771" ht="12.75" customHeight="1">
      <c r="A771" s="111"/>
      <c r="B771" s="111"/>
      <c r="C771" s="150"/>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c r="Z771" s="111"/>
    </row>
    <row r="772" ht="12.75" customHeight="1">
      <c r="A772" s="111"/>
      <c r="B772" s="111"/>
      <c r="C772" s="150"/>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c r="Z772" s="111"/>
    </row>
    <row r="773" ht="12.75" customHeight="1">
      <c r="A773" s="111"/>
      <c r="B773" s="111"/>
      <c r="C773" s="150"/>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c r="Z773" s="111"/>
    </row>
    <row r="774" ht="12.75" customHeight="1">
      <c r="A774" s="111"/>
      <c r="B774" s="111"/>
      <c r="C774" s="150"/>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c r="Z774" s="111"/>
    </row>
    <row r="775" ht="12.75" customHeight="1">
      <c r="A775" s="111"/>
      <c r="B775" s="111"/>
      <c r="C775" s="150"/>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c r="Z775" s="111"/>
    </row>
    <row r="776" ht="12.75" customHeight="1">
      <c r="A776" s="111"/>
      <c r="B776" s="111"/>
      <c r="C776" s="150"/>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c r="Z776" s="111"/>
    </row>
    <row r="777" ht="12.75" customHeight="1">
      <c r="A777" s="111"/>
      <c r="B777" s="111"/>
      <c r="C777" s="150"/>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c r="Z777" s="111"/>
    </row>
    <row r="778" ht="12.75" customHeight="1">
      <c r="A778" s="111"/>
      <c r="B778" s="111"/>
      <c r="C778" s="150"/>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c r="Z778" s="111"/>
    </row>
    <row r="779" ht="12.75" customHeight="1">
      <c r="A779" s="111"/>
      <c r="B779" s="111"/>
      <c r="C779" s="150"/>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c r="Z779" s="111"/>
    </row>
    <row r="780" ht="12.75" customHeight="1">
      <c r="A780" s="111"/>
      <c r="B780" s="111"/>
      <c r="C780" s="150"/>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c r="Z780" s="111"/>
    </row>
    <row r="781" ht="12.75" customHeight="1">
      <c r="A781" s="111"/>
      <c r="B781" s="111"/>
      <c r="C781" s="150"/>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c r="Z781" s="111"/>
    </row>
    <row r="782" ht="12.75" customHeight="1">
      <c r="A782" s="111"/>
      <c r="B782" s="111"/>
      <c r="C782" s="150"/>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c r="Z782" s="111"/>
    </row>
    <row r="783" ht="12.75" customHeight="1">
      <c r="A783" s="111"/>
      <c r="B783" s="111"/>
      <c r="C783" s="150"/>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c r="Z783" s="111"/>
    </row>
    <row r="784" ht="12.75" customHeight="1">
      <c r="A784" s="111"/>
      <c r="B784" s="111"/>
      <c r="C784" s="150"/>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c r="Z784" s="111"/>
    </row>
    <row r="785" ht="12.75" customHeight="1">
      <c r="A785" s="111"/>
      <c r="B785" s="111"/>
      <c r="C785" s="150"/>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c r="Z785" s="111"/>
    </row>
    <row r="786" ht="12.75" customHeight="1">
      <c r="A786" s="111"/>
      <c r="B786" s="111"/>
      <c r="C786" s="150"/>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c r="Z786" s="111"/>
    </row>
    <row r="787" ht="12.75" customHeight="1">
      <c r="A787" s="111"/>
      <c r="B787" s="111"/>
      <c r="C787" s="150"/>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c r="Z787" s="111"/>
    </row>
    <row r="788" ht="12.75" customHeight="1">
      <c r="A788" s="111"/>
      <c r="B788" s="111"/>
      <c r="C788" s="150"/>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c r="Z788" s="111"/>
    </row>
    <row r="789" ht="12.75" customHeight="1">
      <c r="A789" s="111"/>
      <c r="B789" s="111"/>
      <c r="C789" s="150"/>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c r="Z789" s="111"/>
    </row>
    <row r="790" ht="12.75" customHeight="1">
      <c r="A790" s="111"/>
      <c r="B790" s="111"/>
      <c r="C790" s="150"/>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c r="Z790" s="111"/>
    </row>
    <row r="791" ht="12.75" customHeight="1">
      <c r="A791" s="111"/>
      <c r="B791" s="111"/>
      <c r="C791" s="150"/>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c r="Z791" s="111"/>
    </row>
    <row r="792" ht="12.75" customHeight="1">
      <c r="A792" s="111"/>
      <c r="B792" s="111"/>
      <c r="C792" s="150"/>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c r="Z792" s="111"/>
    </row>
    <row r="793" ht="12.75" customHeight="1">
      <c r="A793" s="111"/>
      <c r="B793" s="111"/>
      <c r="C793" s="150"/>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c r="Z793" s="111"/>
    </row>
    <row r="794" ht="12.75" customHeight="1">
      <c r="A794" s="111"/>
      <c r="B794" s="111"/>
      <c r="C794" s="150"/>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c r="Z794" s="111"/>
    </row>
    <row r="795" ht="12.75" customHeight="1">
      <c r="A795" s="111"/>
      <c r="B795" s="111"/>
      <c r="C795" s="150"/>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c r="Z795" s="111"/>
    </row>
    <row r="796" ht="12.75" customHeight="1">
      <c r="A796" s="111"/>
      <c r="B796" s="111"/>
      <c r="C796" s="150"/>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c r="Z796" s="111"/>
    </row>
    <row r="797" ht="12.75" customHeight="1">
      <c r="A797" s="111"/>
      <c r="B797" s="111"/>
      <c r="C797" s="150"/>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c r="Z797" s="111"/>
    </row>
    <row r="798" ht="12.75" customHeight="1">
      <c r="A798" s="111"/>
      <c r="B798" s="111"/>
      <c r="C798" s="150"/>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c r="Z798" s="111"/>
    </row>
    <row r="799" ht="12.75" customHeight="1">
      <c r="A799" s="111"/>
      <c r="B799" s="111"/>
      <c r="C799" s="150"/>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c r="Z799" s="111"/>
    </row>
    <row r="800" ht="12.75" customHeight="1">
      <c r="A800" s="111"/>
      <c r="B800" s="111"/>
      <c r="C800" s="150"/>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c r="Z800" s="111"/>
    </row>
    <row r="801" ht="12.75" customHeight="1">
      <c r="A801" s="111"/>
      <c r="B801" s="111"/>
      <c r="C801" s="150"/>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c r="Z801" s="111"/>
    </row>
    <row r="802" ht="12.75" customHeight="1">
      <c r="A802" s="111"/>
      <c r="B802" s="111"/>
      <c r="C802" s="150"/>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c r="Z802" s="111"/>
    </row>
    <row r="803" ht="12.75" customHeight="1">
      <c r="A803" s="111"/>
      <c r="B803" s="111"/>
      <c r="C803" s="150"/>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c r="Z803" s="111"/>
    </row>
    <row r="804" ht="12.75" customHeight="1">
      <c r="A804" s="111"/>
      <c r="B804" s="111"/>
      <c r="C804" s="150"/>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c r="Z804" s="111"/>
    </row>
    <row r="805" ht="12.75" customHeight="1">
      <c r="A805" s="111"/>
      <c r="B805" s="111"/>
      <c r="C805" s="150"/>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c r="Z805" s="111"/>
    </row>
    <row r="806" ht="12.75" customHeight="1">
      <c r="A806" s="111"/>
      <c r="B806" s="111"/>
      <c r="C806" s="150"/>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c r="Z806" s="111"/>
    </row>
    <row r="807" ht="12.75" customHeight="1">
      <c r="A807" s="111"/>
      <c r="B807" s="111"/>
      <c r="C807" s="150"/>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c r="Z807" s="111"/>
    </row>
    <row r="808" ht="12.75" customHeight="1">
      <c r="A808" s="111"/>
      <c r="B808" s="111"/>
      <c r="C808" s="150"/>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c r="Z808" s="111"/>
    </row>
    <row r="809" ht="12.75" customHeight="1">
      <c r="A809" s="111"/>
      <c r="B809" s="111"/>
      <c r="C809" s="150"/>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c r="Z809" s="111"/>
    </row>
    <row r="810" ht="12.75" customHeight="1">
      <c r="A810" s="111"/>
      <c r="B810" s="111"/>
      <c r="C810" s="150"/>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c r="Z810" s="111"/>
    </row>
    <row r="811" ht="12.75" customHeight="1">
      <c r="A811" s="111"/>
      <c r="B811" s="111"/>
      <c r="C811" s="150"/>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c r="Z811" s="111"/>
    </row>
    <row r="812" ht="12.75" customHeight="1">
      <c r="A812" s="111"/>
      <c r="B812" s="111"/>
      <c r="C812" s="150"/>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c r="Z812" s="111"/>
    </row>
    <row r="813" ht="12.75" customHeight="1">
      <c r="A813" s="111"/>
      <c r="B813" s="111"/>
      <c r="C813" s="150"/>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c r="Z813" s="111"/>
    </row>
    <row r="814" ht="12.75" customHeight="1">
      <c r="A814" s="111"/>
      <c r="B814" s="111"/>
      <c r="C814" s="150"/>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c r="Z814" s="111"/>
    </row>
    <row r="815" ht="12.75" customHeight="1">
      <c r="A815" s="111"/>
      <c r="B815" s="111"/>
      <c r="C815" s="150"/>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c r="Z815" s="111"/>
    </row>
    <row r="816" ht="12.75" customHeight="1">
      <c r="A816" s="111"/>
      <c r="B816" s="111"/>
      <c r="C816" s="150"/>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c r="Z816" s="111"/>
    </row>
    <row r="817" ht="12.75" customHeight="1">
      <c r="A817" s="111"/>
      <c r="B817" s="111"/>
      <c r="C817" s="150"/>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c r="Z817" s="111"/>
    </row>
    <row r="818" ht="12.75" customHeight="1">
      <c r="A818" s="111"/>
      <c r="B818" s="111"/>
      <c r="C818" s="150"/>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c r="Z818" s="111"/>
    </row>
    <row r="819" ht="12.75" customHeight="1">
      <c r="A819" s="111"/>
      <c r="B819" s="111"/>
      <c r="C819" s="150"/>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c r="Z819" s="111"/>
    </row>
    <row r="820" ht="12.75" customHeight="1">
      <c r="A820" s="111"/>
      <c r="B820" s="111"/>
      <c r="C820" s="150"/>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c r="Z820" s="111"/>
    </row>
    <row r="821" ht="12.75" customHeight="1">
      <c r="A821" s="111"/>
      <c r="B821" s="111"/>
      <c r="C821" s="150"/>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c r="Z821" s="111"/>
    </row>
    <row r="822" ht="12.75" customHeight="1">
      <c r="A822" s="111"/>
      <c r="B822" s="111"/>
      <c r="C822" s="150"/>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c r="Z822" s="111"/>
    </row>
    <row r="823" ht="12.75" customHeight="1">
      <c r="A823" s="111"/>
      <c r="B823" s="111"/>
      <c r="C823" s="150"/>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c r="Z823" s="111"/>
    </row>
    <row r="824" ht="12.75" customHeight="1">
      <c r="A824" s="111"/>
      <c r="B824" s="111"/>
      <c r="C824" s="150"/>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c r="Z824" s="111"/>
    </row>
    <row r="825" ht="12.75" customHeight="1">
      <c r="A825" s="111"/>
      <c r="B825" s="111"/>
      <c r="C825" s="150"/>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c r="Z825" s="111"/>
    </row>
    <row r="826" ht="12.75" customHeight="1">
      <c r="A826" s="111"/>
      <c r="B826" s="111"/>
      <c r="C826" s="150"/>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c r="Z826" s="111"/>
    </row>
    <row r="827" ht="12.75" customHeight="1">
      <c r="A827" s="111"/>
      <c r="B827" s="111"/>
      <c r="C827" s="150"/>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c r="Z827" s="111"/>
    </row>
    <row r="828" ht="12.75" customHeight="1">
      <c r="A828" s="111"/>
      <c r="B828" s="111"/>
      <c r="C828" s="150"/>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c r="Z828" s="111"/>
    </row>
    <row r="829" ht="12.75" customHeight="1">
      <c r="A829" s="111"/>
      <c r="B829" s="111"/>
      <c r="C829" s="150"/>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c r="Z829" s="111"/>
    </row>
    <row r="830" ht="12.75" customHeight="1">
      <c r="A830" s="111"/>
      <c r="B830" s="111"/>
      <c r="C830" s="150"/>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c r="Z830" s="111"/>
    </row>
    <row r="831" ht="12.75" customHeight="1">
      <c r="A831" s="111"/>
      <c r="B831" s="111"/>
      <c r="C831" s="150"/>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c r="Z831" s="111"/>
    </row>
    <row r="832" ht="12.75" customHeight="1">
      <c r="A832" s="111"/>
      <c r="B832" s="111"/>
      <c r="C832" s="150"/>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c r="Z832" s="111"/>
    </row>
    <row r="833" ht="12.75" customHeight="1">
      <c r="A833" s="111"/>
      <c r="B833" s="111"/>
      <c r="C833" s="150"/>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c r="Z833" s="111"/>
    </row>
    <row r="834" ht="12.75" customHeight="1">
      <c r="A834" s="111"/>
      <c r="B834" s="111"/>
      <c r="C834" s="150"/>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c r="Z834" s="111"/>
    </row>
    <row r="835" ht="12.75" customHeight="1">
      <c r="A835" s="111"/>
      <c r="B835" s="111"/>
      <c r="C835" s="150"/>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c r="Z835" s="111"/>
    </row>
    <row r="836" ht="12.75" customHeight="1">
      <c r="A836" s="111"/>
      <c r="B836" s="111"/>
      <c r="C836" s="150"/>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c r="Z836" s="111"/>
    </row>
    <row r="837" ht="12.75" customHeight="1">
      <c r="A837" s="111"/>
      <c r="B837" s="111"/>
      <c r="C837" s="150"/>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c r="Z837" s="111"/>
    </row>
    <row r="838" ht="12.75" customHeight="1">
      <c r="A838" s="111"/>
      <c r="B838" s="111"/>
      <c r="C838" s="150"/>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c r="Z838" s="111"/>
    </row>
    <row r="839" ht="12.75" customHeight="1">
      <c r="A839" s="111"/>
      <c r="B839" s="111"/>
      <c r="C839" s="150"/>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c r="Z839" s="111"/>
    </row>
    <row r="840" ht="12.75" customHeight="1">
      <c r="A840" s="111"/>
      <c r="B840" s="111"/>
      <c r="C840" s="150"/>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c r="Z840" s="111"/>
    </row>
    <row r="841" ht="12.75" customHeight="1">
      <c r="A841" s="111"/>
      <c r="B841" s="111"/>
      <c r="C841" s="150"/>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c r="Z841" s="111"/>
    </row>
    <row r="842" ht="12.75" customHeight="1">
      <c r="A842" s="111"/>
      <c r="B842" s="111"/>
      <c r="C842" s="150"/>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c r="Z842" s="111"/>
    </row>
    <row r="843" ht="12.75" customHeight="1">
      <c r="A843" s="111"/>
      <c r="B843" s="111"/>
      <c r="C843" s="150"/>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c r="Z843" s="111"/>
    </row>
    <row r="844" ht="12.75" customHeight="1">
      <c r="A844" s="111"/>
      <c r="B844" s="111"/>
      <c r="C844" s="150"/>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c r="Z844" s="111"/>
    </row>
    <row r="845" ht="12.75" customHeight="1">
      <c r="A845" s="111"/>
      <c r="B845" s="111"/>
      <c r="C845" s="150"/>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c r="Z845" s="111"/>
    </row>
    <row r="846" ht="12.75" customHeight="1">
      <c r="A846" s="111"/>
      <c r="B846" s="111"/>
      <c r="C846" s="150"/>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c r="Z846" s="111"/>
    </row>
    <row r="847" ht="12.75" customHeight="1">
      <c r="A847" s="111"/>
      <c r="B847" s="111"/>
      <c r="C847" s="150"/>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c r="Z847" s="111"/>
    </row>
    <row r="848" ht="12.75" customHeight="1">
      <c r="A848" s="111"/>
      <c r="B848" s="111"/>
      <c r="C848" s="150"/>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c r="Z848" s="111"/>
    </row>
    <row r="849" ht="12.75" customHeight="1">
      <c r="A849" s="111"/>
      <c r="B849" s="111"/>
      <c r="C849" s="150"/>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c r="Z849" s="111"/>
    </row>
    <row r="850" ht="12.75" customHeight="1">
      <c r="A850" s="111"/>
      <c r="B850" s="111"/>
      <c r="C850" s="150"/>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c r="Z850" s="111"/>
    </row>
    <row r="851" ht="12.75" customHeight="1">
      <c r="A851" s="111"/>
      <c r="B851" s="111"/>
      <c r="C851" s="150"/>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c r="Z851" s="111"/>
    </row>
    <row r="852" ht="12.75" customHeight="1">
      <c r="A852" s="111"/>
      <c r="B852" s="111"/>
      <c r="C852" s="150"/>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c r="Z852" s="111"/>
    </row>
    <row r="853" ht="12.75" customHeight="1">
      <c r="A853" s="111"/>
      <c r="B853" s="111"/>
      <c r="C853" s="150"/>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c r="Z853" s="111"/>
    </row>
    <row r="854" ht="12.75" customHeight="1">
      <c r="A854" s="111"/>
      <c r="B854" s="111"/>
      <c r="C854" s="150"/>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c r="Z854" s="111"/>
    </row>
    <row r="855" ht="12.75" customHeight="1">
      <c r="A855" s="111"/>
      <c r="B855" s="111"/>
      <c r="C855" s="150"/>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c r="Z855" s="111"/>
    </row>
    <row r="856" ht="12.75" customHeight="1">
      <c r="A856" s="111"/>
      <c r="B856" s="111"/>
      <c r="C856" s="150"/>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c r="Z856" s="111"/>
    </row>
    <row r="857" ht="12.75" customHeight="1">
      <c r="A857" s="111"/>
      <c r="B857" s="111"/>
      <c r="C857" s="150"/>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c r="Z857" s="111"/>
    </row>
    <row r="858" ht="12.75" customHeight="1">
      <c r="A858" s="111"/>
      <c r="B858" s="111"/>
      <c r="C858" s="150"/>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c r="Z858" s="111"/>
    </row>
    <row r="859" ht="12.75" customHeight="1">
      <c r="A859" s="111"/>
      <c r="B859" s="111"/>
      <c r="C859" s="150"/>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c r="Z859" s="111"/>
    </row>
    <row r="860" ht="12.75" customHeight="1">
      <c r="A860" s="111"/>
      <c r="B860" s="111"/>
      <c r="C860" s="150"/>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c r="Z860" s="111"/>
    </row>
    <row r="861" ht="12.75" customHeight="1">
      <c r="A861" s="111"/>
      <c r="B861" s="111"/>
      <c r="C861" s="150"/>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c r="Z861" s="111"/>
    </row>
    <row r="862" ht="12.75" customHeight="1">
      <c r="A862" s="111"/>
      <c r="B862" s="111"/>
      <c r="C862" s="150"/>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c r="Z862" s="111"/>
    </row>
    <row r="863" ht="12.75" customHeight="1">
      <c r="A863" s="111"/>
      <c r="B863" s="111"/>
      <c r="C863" s="150"/>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c r="Z863" s="111"/>
    </row>
    <row r="864" ht="12.75" customHeight="1">
      <c r="A864" s="111"/>
      <c r="B864" s="111"/>
      <c r="C864" s="150"/>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c r="Z864" s="111"/>
    </row>
    <row r="865" ht="12.75" customHeight="1">
      <c r="A865" s="111"/>
      <c r="B865" s="111"/>
      <c r="C865" s="150"/>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c r="Z865" s="111"/>
    </row>
    <row r="866" ht="12.75" customHeight="1">
      <c r="A866" s="111"/>
      <c r="B866" s="111"/>
      <c r="C866" s="150"/>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c r="Z866" s="111"/>
    </row>
    <row r="867" ht="12.75" customHeight="1">
      <c r="A867" s="111"/>
      <c r="B867" s="111"/>
      <c r="C867" s="150"/>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c r="Z867" s="111"/>
    </row>
    <row r="868" ht="12.75" customHeight="1">
      <c r="A868" s="111"/>
      <c r="B868" s="111"/>
      <c r="C868" s="150"/>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c r="Z868" s="111"/>
    </row>
    <row r="869" ht="12.75" customHeight="1">
      <c r="A869" s="111"/>
      <c r="B869" s="111"/>
      <c r="C869" s="150"/>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c r="Z869" s="111"/>
    </row>
    <row r="870" ht="12.75" customHeight="1">
      <c r="A870" s="111"/>
      <c r="B870" s="111"/>
      <c r="C870" s="150"/>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c r="Z870" s="111"/>
    </row>
    <row r="871" ht="12.75" customHeight="1">
      <c r="A871" s="111"/>
      <c r="B871" s="111"/>
      <c r="C871" s="150"/>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c r="Z871" s="111"/>
    </row>
    <row r="872" ht="12.75" customHeight="1">
      <c r="A872" s="111"/>
      <c r="B872" s="111"/>
      <c r="C872" s="150"/>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c r="Z872" s="111"/>
    </row>
    <row r="873" ht="12.75" customHeight="1">
      <c r="A873" s="111"/>
      <c r="B873" s="111"/>
      <c r="C873" s="150"/>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c r="Z873" s="111"/>
    </row>
    <row r="874" ht="12.75" customHeight="1">
      <c r="A874" s="111"/>
      <c r="B874" s="111"/>
      <c r="C874" s="150"/>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c r="Z874" s="111"/>
    </row>
    <row r="875" ht="12.75" customHeight="1">
      <c r="A875" s="111"/>
      <c r="B875" s="111"/>
      <c r="C875" s="150"/>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c r="Z875" s="111"/>
    </row>
    <row r="876" ht="12.75" customHeight="1">
      <c r="A876" s="111"/>
      <c r="B876" s="111"/>
      <c r="C876" s="150"/>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c r="Z876" s="111"/>
    </row>
    <row r="877" ht="12.75" customHeight="1">
      <c r="A877" s="111"/>
      <c r="B877" s="111"/>
      <c r="C877" s="150"/>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c r="Z877" s="111"/>
    </row>
    <row r="878" ht="12.75" customHeight="1">
      <c r="A878" s="111"/>
      <c r="B878" s="111"/>
      <c r="C878" s="150"/>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c r="Z878" s="111"/>
    </row>
    <row r="879" ht="12.75" customHeight="1">
      <c r="A879" s="111"/>
      <c r="B879" s="111"/>
      <c r="C879" s="150"/>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c r="Z879" s="111"/>
    </row>
    <row r="880" ht="12.75" customHeight="1">
      <c r="A880" s="111"/>
      <c r="B880" s="111"/>
      <c r="C880" s="150"/>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c r="Z880" s="111"/>
    </row>
    <row r="881" ht="12.75" customHeight="1">
      <c r="A881" s="111"/>
      <c r="B881" s="111"/>
      <c r="C881" s="150"/>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c r="Z881" s="111"/>
    </row>
    <row r="882" ht="12.75" customHeight="1">
      <c r="A882" s="111"/>
      <c r="B882" s="111"/>
      <c r="C882" s="150"/>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c r="Z882" s="111"/>
    </row>
    <row r="883" ht="12.75" customHeight="1">
      <c r="A883" s="111"/>
      <c r="B883" s="111"/>
      <c r="C883" s="150"/>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c r="Z883" s="111"/>
    </row>
    <row r="884" ht="12.75" customHeight="1">
      <c r="A884" s="111"/>
      <c r="B884" s="111"/>
      <c r="C884" s="150"/>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c r="Z884" s="111"/>
    </row>
    <row r="885" ht="12.75" customHeight="1">
      <c r="A885" s="111"/>
      <c r="B885" s="111"/>
      <c r="C885" s="150"/>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c r="Z885" s="111"/>
    </row>
    <row r="886" ht="12.75" customHeight="1">
      <c r="A886" s="111"/>
      <c r="B886" s="111"/>
      <c r="C886" s="150"/>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c r="Z886" s="111"/>
    </row>
    <row r="887" ht="12.75" customHeight="1">
      <c r="A887" s="111"/>
      <c r="B887" s="111"/>
      <c r="C887" s="150"/>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c r="Z887" s="111"/>
    </row>
    <row r="888" ht="12.75" customHeight="1">
      <c r="A888" s="111"/>
      <c r="B888" s="111"/>
      <c r="C888" s="150"/>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c r="Z888" s="111"/>
    </row>
    <row r="889" ht="12.75" customHeight="1">
      <c r="A889" s="111"/>
      <c r="B889" s="111"/>
      <c r="C889" s="150"/>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c r="Z889" s="111"/>
    </row>
    <row r="890" ht="12.75" customHeight="1">
      <c r="A890" s="111"/>
      <c r="B890" s="111"/>
      <c r="C890" s="150"/>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c r="Z890" s="111"/>
    </row>
    <row r="891" ht="12.75" customHeight="1">
      <c r="A891" s="111"/>
      <c r="B891" s="111"/>
      <c r="C891" s="150"/>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c r="Z891" s="111"/>
    </row>
    <row r="892" ht="12.75" customHeight="1">
      <c r="A892" s="111"/>
      <c r="B892" s="111"/>
      <c r="C892" s="150"/>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c r="Z892" s="111"/>
    </row>
    <row r="893" ht="12.75" customHeight="1">
      <c r="A893" s="111"/>
      <c r="B893" s="111"/>
      <c r="C893" s="150"/>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c r="Z893" s="111"/>
    </row>
    <row r="894" ht="12.75" customHeight="1">
      <c r="A894" s="111"/>
      <c r="B894" s="111"/>
      <c r="C894" s="150"/>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c r="Z894" s="111"/>
    </row>
    <row r="895" ht="12.75" customHeight="1">
      <c r="A895" s="111"/>
      <c r="B895" s="111"/>
      <c r="C895" s="150"/>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c r="Z895" s="111"/>
    </row>
    <row r="896" ht="12.75" customHeight="1">
      <c r="A896" s="111"/>
      <c r="B896" s="111"/>
      <c r="C896" s="150"/>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c r="Z896" s="111"/>
    </row>
    <row r="897" ht="12.75" customHeight="1">
      <c r="A897" s="111"/>
      <c r="B897" s="111"/>
      <c r="C897" s="150"/>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c r="Z897" s="111"/>
    </row>
    <row r="898" ht="12.75" customHeight="1">
      <c r="A898" s="111"/>
      <c r="B898" s="111"/>
      <c r="C898" s="150"/>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c r="Z898" s="111"/>
    </row>
    <row r="899" ht="12.75" customHeight="1">
      <c r="A899" s="111"/>
      <c r="B899" s="111"/>
      <c r="C899" s="150"/>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c r="Z899" s="111"/>
    </row>
    <row r="900" ht="12.75" customHeight="1">
      <c r="A900" s="111"/>
      <c r="B900" s="111"/>
      <c r="C900" s="150"/>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c r="Z900" s="111"/>
    </row>
    <row r="901" ht="12.75" customHeight="1">
      <c r="A901" s="111"/>
      <c r="B901" s="111"/>
      <c r="C901" s="150"/>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c r="Z901" s="111"/>
    </row>
    <row r="902" ht="12.75" customHeight="1">
      <c r="A902" s="111"/>
      <c r="B902" s="111"/>
      <c r="C902" s="150"/>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c r="Z902" s="111"/>
    </row>
    <row r="903" ht="12.75" customHeight="1">
      <c r="A903" s="111"/>
      <c r="B903" s="111"/>
      <c r="C903" s="150"/>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c r="Z903" s="111"/>
    </row>
    <row r="904" ht="12.75" customHeight="1">
      <c r="A904" s="111"/>
      <c r="B904" s="111"/>
      <c r="C904" s="150"/>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c r="Z904" s="111"/>
    </row>
    <row r="905" ht="12.75" customHeight="1">
      <c r="A905" s="111"/>
      <c r="B905" s="111"/>
      <c r="C905" s="150"/>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c r="Z905" s="111"/>
    </row>
    <row r="906" ht="12.75" customHeight="1">
      <c r="A906" s="111"/>
      <c r="B906" s="111"/>
      <c r="C906" s="150"/>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c r="Z906" s="111"/>
    </row>
    <row r="907" ht="12.75" customHeight="1">
      <c r="A907" s="111"/>
      <c r="B907" s="111"/>
      <c r="C907" s="150"/>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c r="Z907" s="111"/>
    </row>
    <row r="908" ht="12.75" customHeight="1">
      <c r="A908" s="111"/>
      <c r="B908" s="111"/>
      <c r="C908" s="150"/>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c r="Z908" s="111"/>
    </row>
    <row r="909" ht="12.75" customHeight="1">
      <c r="A909" s="111"/>
      <c r="B909" s="111"/>
      <c r="C909" s="150"/>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c r="Z909" s="111"/>
    </row>
    <row r="910" ht="12.75" customHeight="1">
      <c r="A910" s="111"/>
      <c r="B910" s="111"/>
      <c r="C910" s="150"/>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c r="Z910" s="111"/>
    </row>
    <row r="911" ht="12.75" customHeight="1">
      <c r="A911" s="111"/>
      <c r="B911" s="111"/>
      <c r="C911" s="150"/>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c r="Z911" s="111"/>
    </row>
    <row r="912" ht="12.75" customHeight="1">
      <c r="A912" s="111"/>
      <c r="B912" s="111"/>
      <c r="C912" s="150"/>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c r="Z912" s="111"/>
    </row>
    <row r="913" ht="12.75" customHeight="1">
      <c r="A913" s="111"/>
      <c r="B913" s="111"/>
      <c r="C913" s="150"/>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c r="Z913" s="111"/>
    </row>
    <row r="914" ht="12.75" customHeight="1">
      <c r="A914" s="111"/>
      <c r="B914" s="111"/>
      <c r="C914" s="150"/>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c r="Z914" s="111"/>
    </row>
    <row r="915" ht="12.75" customHeight="1">
      <c r="A915" s="111"/>
      <c r="B915" s="111"/>
      <c r="C915" s="150"/>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c r="Z915" s="111"/>
    </row>
    <row r="916" ht="12.75" customHeight="1">
      <c r="A916" s="111"/>
      <c r="B916" s="111"/>
      <c r="C916" s="150"/>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c r="Z916" s="111"/>
    </row>
    <row r="917" ht="12.75" customHeight="1">
      <c r="A917" s="111"/>
      <c r="B917" s="111"/>
      <c r="C917" s="150"/>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c r="Z917" s="111"/>
    </row>
    <row r="918" ht="12.75" customHeight="1">
      <c r="A918" s="111"/>
      <c r="B918" s="111"/>
      <c r="C918" s="150"/>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c r="Z918" s="111"/>
    </row>
    <row r="919" ht="12.75" customHeight="1">
      <c r="A919" s="111"/>
      <c r="B919" s="111"/>
      <c r="C919" s="150"/>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c r="Z919" s="111"/>
    </row>
    <row r="920" ht="12.75" customHeight="1">
      <c r="A920" s="111"/>
      <c r="B920" s="111"/>
      <c r="C920" s="150"/>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c r="Z920" s="111"/>
    </row>
    <row r="921" ht="12.75" customHeight="1">
      <c r="A921" s="111"/>
      <c r="B921" s="111"/>
      <c r="C921" s="150"/>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c r="Z921" s="111"/>
    </row>
    <row r="922" ht="12.75" customHeight="1">
      <c r="A922" s="111"/>
      <c r="B922" s="111"/>
      <c r="C922" s="150"/>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c r="Z922" s="111"/>
    </row>
    <row r="923" ht="12.75" customHeight="1">
      <c r="A923" s="111"/>
      <c r="B923" s="111"/>
      <c r="C923" s="150"/>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c r="Z923" s="111"/>
    </row>
    <row r="924" ht="12.75" customHeight="1">
      <c r="A924" s="111"/>
      <c r="B924" s="111"/>
      <c r="C924" s="150"/>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c r="Z924" s="111"/>
    </row>
    <row r="925" ht="12.75" customHeight="1">
      <c r="A925" s="111"/>
      <c r="B925" s="111"/>
      <c r="C925" s="150"/>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c r="Z925" s="111"/>
    </row>
    <row r="926" ht="12.75" customHeight="1">
      <c r="A926" s="111"/>
      <c r="B926" s="111"/>
      <c r="C926" s="150"/>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c r="Z926" s="111"/>
    </row>
    <row r="927" ht="12.75" customHeight="1">
      <c r="A927" s="111"/>
      <c r="B927" s="111"/>
      <c r="C927" s="150"/>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c r="Z927" s="111"/>
    </row>
    <row r="928" ht="12.75" customHeight="1">
      <c r="A928" s="111"/>
      <c r="B928" s="111"/>
      <c r="C928" s="150"/>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c r="Z928" s="111"/>
    </row>
    <row r="929" ht="12.75" customHeight="1">
      <c r="A929" s="111"/>
      <c r="B929" s="111"/>
      <c r="C929" s="150"/>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c r="Z929" s="111"/>
    </row>
    <row r="930" ht="12.75" customHeight="1">
      <c r="A930" s="111"/>
      <c r="B930" s="111"/>
      <c r="C930" s="150"/>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c r="Z930" s="111"/>
    </row>
    <row r="931" ht="12.75" customHeight="1">
      <c r="A931" s="111"/>
      <c r="B931" s="111"/>
      <c r="C931" s="150"/>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c r="Z931" s="111"/>
    </row>
    <row r="932" ht="12.75" customHeight="1">
      <c r="A932" s="111"/>
      <c r="B932" s="111"/>
      <c r="C932" s="150"/>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c r="Z932" s="111"/>
    </row>
    <row r="933" ht="12.75" customHeight="1">
      <c r="A933" s="111"/>
      <c r="B933" s="111"/>
      <c r="C933" s="150"/>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c r="Z933" s="111"/>
    </row>
    <row r="934" ht="12.75" customHeight="1">
      <c r="A934" s="111"/>
      <c r="B934" s="111"/>
      <c r="C934" s="150"/>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c r="Z934" s="111"/>
    </row>
    <row r="935" ht="12.75" customHeight="1">
      <c r="A935" s="111"/>
      <c r="B935" s="111"/>
      <c r="C935" s="150"/>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c r="Z935" s="111"/>
    </row>
    <row r="936" ht="12.75" customHeight="1">
      <c r="A936" s="111"/>
      <c r="B936" s="111"/>
      <c r="C936" s="150"/>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c r="Z936" s="111"/>
    </row>
    <row r="937" ht="12.75" customHeight="1">
      <c r="A937" s="111"/>
      <c r="B937" s="111"/>
      <c r="C937" s="150"/>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c r="Z937" s="111"/>
    </row>
    <row r="938" ht="12.75" customHeight="1">
      <c r="A938" s="111"/>
      <c r="B938" s="111"/>
      <c r="C938" s="150"/>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c r="Z938" s="111"/>
    </row>
    <row r="939" ht="12.75" customHeight="1">
      <c r="A939" s="111"/>
      <c r="B939" s="111"/>
      <c r="C939" s="150"/>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c r="Z939" s="111"/>
    </row>
    <row r="940" ht="12.75" customHeight="1">
      <c r="A940" s="111"/>
      <c r="B940" s="111"/>
      <c r="C940" s="150"/>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c r="Z940" s="111"/>
    </row>
    <row r="941" ht="12.75" customHeight="1">
      <c r="A941" s="111"/>
      <c r="B941" s="111"/>
      <c r="C941" s="150"/>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c r="Z941" s="111"/>
    </row>
    <row r="942" ht="12.75" customHeight="1">
      <c r="A942" s="111"/>
      <c r="B942" s="111"/>
      <c r="C942" s="150"/>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c r="Z942" s="111"/>
    </row>
    <row r="943" ht="12.75" customHeight="1">
      <c r="A943" s="111"/>
      <c r="B943" s="111"/>
      <c r="C943" s="150"/>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c r="Z943" s="111"/>
    </row>
    <row r="944" ht="12.75" customHeight="1">
      <c r="A944" s="111"/>
      <c r="B944" s="111"/>
      <c r="C944" s="150"/>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c r="Z944" s="111"/>
    </row>
    <row r="945" ht="12.75" customHeight="1">
      <c r="A945" s="111"/>
      <c r="B945" s="111"/>
      <c r="C945" s="150"/>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c r="Z945" s="111"/>
    </row>
    <row r="946" ht="12.75" customHeight="1">
      <c r="A946" s="111"/>
      <c r="B946" s="111"/>
      <c r="C946" s="150"/>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c r="Z946" s="111"/>
    </row>
    <row r="947" ht="12.75" customHeight="1">
      <c r="A947" s="111"/>
      <c r="B947" s="111"/>
      <c r="C947" s="150"/>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c r="Z947" s="111"/>
    </row>
    <row r="948" ht="12.75" customHeight="1">
      <c r="A948" s="111"/>
      <c r="B948" s="111"/>
      <c r="C948" s="150"/>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c r="Z948" s="111"/>
    </row>
    <row r="949" ht="12.75" customHeight="1">
      <c r="A949" s="111"/>
      <c r="B949" s="111"/>
      <c r="C949" s="150"/>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c r="Z949" s="111"/>
    </row>
    <row r="950" ht="12.75" customHeight="1">
      <c r="A950" s="111"/>
      <c r="B950" s="111"/>
      <c r="C950" s="150"/>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c r="Z950" s="111"/>
    </row>
    <row r="951" ht="12.75" customHeight="1">
      <c r="A951" s="111"/>
      <c r="B951" s="111"/>
      <c r="C951" s="150"/>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c r="Z951" s="111"/>
    </row>
    <row r="952" ht="12.75" customHeight="1">
      <c r="A952" s="111"/>
      <c r="B952" s="111"/>
      <c r="C952" s="150"/>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c r="Z952" s="111"/>
    </row>
    <row r="953" ht="12.75" customHeight="1">
      <c r="A953" s="111"/>
      <c r="B953" s="111"/>
      <c r="C953" s="150"/>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c r="Z953" s="111"/>
    </row>
    <row r="954" ht="12.75" customHeight="1">
      <c r="A954" s="111"/>
      <c r="B954" s="111"/>
      <c r="C954" s="150"/>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c r="Z954" s="111"/>
    </row>
    <row r="955" ht="12.75" customHeight="1">
      <c r="A955" s="111"/>
      <c r="B955" s="111"/>
      <c r="C955" s="150"/>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c r="Z955" s="111"/>
    </row>
    <row r="956" ht="12.75" customHeight="1">
      <c r="A956" s="111"/>
      <c r="B956" s="111"/>
      <c r="C956" s="150"/>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c r="Z956" s="111"/>
    </row>
    <row r="957" ht="12.75" customHeight="1">
      <c r="A957" s="111"/>
      <c r="B957" s="111"/>
      <c r="C957" s="150"/>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c r="Z957" s="111"/>
    </row>
    <row r="958" ht="12.75" customHeight="1">
      <c r="A958" s="111"/>
      <c r="B958" s="111"/>
      <c r="C958" s="150"/>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c r="Z958" s="111"/>
    </row>
    <row r="959" ht="12.75" customHeight="1">
      <c r="A959" s="111"/>
      <c r="B959" s="111"/>
      <c r="C959" s="150"/>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c r="Z959" s="111"/>
    </row>
    <row r="960" ht="12.75" customHeight="1">
      <c r="A960" s="111"/>
      <c r="B960" s="111"/>
      <c r="C960" s="150"/>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c r="Z960" s="111"/>
    </row>
    <row r="961" ht="12.75" customHeight="1">
      <c r="A961" s="111"/>
      <c r="B961" s="111"/>
      <c r="C961" s="150"/>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c r="Z961" s="111"/>
    </row>
    <row r="962" ht="12.75" customHeight="1">
      <c r="A962" s="111"/>
      <c r="B962" s="111"/>
      <c r="C962" s="150"/>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c r="Z962" s="111"/>
    </row>
    <row r="963" ht="12.75" customHeight="1">
      <c r="A963" s="111"/>
      <c r="B963" s="111"/>
      <c r="C963" s="150"/>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c r="Z963" s="111"/>
    </row>
    <row r="964" ht="12.75" customHeight="1">
      <c r="A964" s="111"/>
      <c r="B964" s="111"/>
      <c r="C964" s="150"/>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c r="Z964" s="111"/>
    </row>
    <row r="965" ht="12.75" customHeight="1">
      <c r="A965" s="111"/>
      <c r="B965" s="111"/>
      <c r="C965" s="150"/>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c r="Z965" s="111"/>
    </row>
    <row r="966" ht="12.75" customHeight="1">
      <c r="A966" s="111"/>
      <c r="B966" s="111"/>
      <c r="C966" s="150"/>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c r="Z966" s="111"/>
    </row>
    <row r="967" ht="12.75" customHeight="1">
      <c r="A967" s="111"/>
      <c r="B967" s="111"/>
      <c r="C967" s="150"/>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c r="Z967" s="111"/>
    </row>
    <row r="968" ht="12.75" customHeight="1">
      <c r="A968" s="111"/>
      <c r="B968" s="111"/>
      <c r="C968" s="150"/>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c r="Z968" s="111"/>
    </row>
    <row r="969" ht="12.75" customHeight="1">
      <c r="A969" s="111"/>
      <c r="B969" s="111"/>
      <c r="C969" s="150"/>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c r="Z969" s="111"/>
    </row>
    <row r="970" ht="12.75" customHeight="1">
      <c r="A970" s="111"/>
      <c r="B970" s="111"/>
      <c r="C970" s="150"/>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c r="Z970" s="111"/>
    </row>
    <row r="971" ht="12.75" customHeight="1">
      <c r="A971" s="111"/>
      <c r="B971" s="111"/>
      <c r="C971" s="150"/>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c r="Z971" s="111"/>
    </row>
    <row r="972" ht="12.75" customHeight="1">
      <c r="A972" s="111"/>
      <c r="B972" s="111"/>
      <c r="C972" s="150"/>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c r="Z972" s="111"/>
    </row>
    <row r="973" ht="12.75" customHeight="1">
      <c r="A973" s="111"/>
      <c r="B973" s="111"/>
      <c r="C973" s="150"/>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c r="Z973" s="111"/>
    </row>
    <row r="974" ht="12.75" customHeight="1">
      <c r="A974" s="111"/>
      <c r="B974" s="111"/>
      <c r="C974" s="150"/>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c r="Z974" s="111"/>
    </row>
    <row r="975" ht="12.75" customHeight="1">
      <c r="A975" s="111"/>
      <c r="B975" s="111"/>
      <c r="C975" s="150"/>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c r="Z975" s="111"/>
    </row>
    <row r="976" ht="12.75" customHeight="1">
      <c r="A976" s="111"/>
      <c r="B976" s="111"/>
      <c r="C976" s="150"/>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c r="Z976" s="111"/>
    </row>
    <row r="977" ht="12.75" customHeight="1">
      <c r="A977" s="111"/>
      <c r="B977" s="111"/>
      <c r="C977" s="150"/>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c r="Z977" s="111"/>
    </row>
    <row r="978" ht="12.75" customHeight="1">
      <c r="A978" s="111"/>
      <c r="B978" s="111"/>
      <c r="C978" s="150"/>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c r="Z978" s="111"/>
    </row>
    <row r="979" ht="12.75" customHeight="1">
      <c r="A979" s="111"/>
      <c r="B979" s="111"/>
      <c r="C979" s="150"/>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c r="Z979" s="111"/>
    </row>
    <row r="980" ht="12.75" customHeight="1">
      <c r="A980" s="111"/>
      <c r="B980" s="111"/>
      <c r="C980" s="150"/>
      <c r="D980" s="111"/>
      <c r="E980" s="111"/>
      <c r="F980" s="111"/>
      <c r="G980" s="111"/>
      <c r="H980" s="111"/>
      <c r="I980" s="111"/>
      <c r="J980" s="111"/>
      <c r="K980" s="111"/>
      <c r="L980" s="111"/>
      <c r="M980" s="111"/>
      <c r="N980" s="111"/>
      <c r="O980" s="111"/>
      <c r="P980" s="111"/>
      <c r="Q980" s="111"/>
      <c r="R980" s="111"/>
      <c r="S980" s="111"/>
      <c r="T980" s="111"/>
      <c r="U980" s="111"/>
      <c r="V980" s="111"/>
      <c r="W980" s="111"/>
      <c r="X980" s="111"/>
      <c r="Y980" s="111"/>
      <c r="Z980" s="111"/>
    </row>
    <row r="981" ht="12.75" customHeight="1">
      <c r="A981" s="111"/>
      <c r="B981" s="111"/>
      <c r="C981" s="150"/>
      <c r="D981" s="111"/>
      <c r="E981" s="111"/>
      <c r="F981" s="111"/>
      <c r="G981" s="111"/>
      <c r="H981" s="111"/>
      <c r="I981" s="111"/>
      <c r="J981" s="111"/>
      <c r="K981" s="111"/>
      <c r="L981" s="111"/>
      <c r="M981" s="111"/>
      <c r="N981" s="111"/>
      <c r="O981" s="111"/>
      <c r="P981" s="111"/>
      <c r="Q981" s="111"/>
      <c r="R981" s="111"/>
      <c r="S981" s="111"/>
      <c r="T981" s="111"/>
      <c r="U981" s="111"/>
      <c r="V981" s="111"/>
      <c r="W981" s="111"/>
      <c r="X981" s="111"/>
      <c r="Y981" s="111"/>
      <c r="Z981" s="111"/>
    </row>
    <row r="982" ht="12.75" customHeight="1">
      <c r="A982" s="111"/>
      <c r="B982" s="111"/>
      <c r="C982" s="150"/>
      <c r="D982" s="111"/>
      <c r="E982" s="111"/>
      <c r="F982" s="111"/>
      <c r="G982" s="111"/>
      <c r="H982" s="111"/>
      <c r="I982" s="111"/>
      <c r="J982" s="111"/>
      <c r="K982" s="111"/>
      <c r="L982" s="111"/>
      <c r="M982" s="111"/>
      <c r="N982" s="111"/>
      <c r="O982" s="111"/>
      <c r="P982" s="111"/>
      <c r="Q982" s="111"/>
      <c r="R982" s="111"/>
      <c r="S982" s="111"/>
      <c r="T982" s="111"/>
      <c r="U982" s="111"/>
      <c r="V982" s="111"/>
      <c r="W982" s="111"/>
      <c r="X982" s="111"/>
      <c r="Y982" s="111"/>
      <c r="Z982" s="111"/>
    </row>
    <row r="983" ht="12.75" customHeight="1">
      <c r="A983" s="111"/>
      <c r="B983" s="111"/>
      <c r="C983" s="150"/>
      <c r="D983" s="111"/>
      <c r="E983" s="111"/>
      <c r="F983" s="111"/>
      <c r="G983" s="111"/>
      <c r="H983" s="111"/>
      <c r="I983" s="111"/>
      <c r="J983" s="111"/>
      <c r="K983" s="111"/>
      <c r="L983" s="111"/>
      <c r="M983" s="111"/>
      <c r="N983" s="111"/>
      <c r="O983" s="111"/>
      <c r="P983" s="111"/>
      <c r="Q983" s="111"/>
      <c r="R983" s="111"/>
      <c r="S983" s="111"/>
      <c r="T983" s="111"/>
      <c r="U983" s="111"/>
      <c r="V983" s="111"/>
      <c r="W983" s="111"/>
      <c r="X983" s="111"/>
      <c r="Y983" s="111"/>
      <c r="Z983" s="111"/>
    </row>
    <row r="984" ht="12.75" customHeight="1">
      <c r="A984" s="111"/>
      <c r="B984" s="111"/>
      <c r="C984" s="150"/>
      <c r="D984" s="111"/>
      <c r="E984" s="111"/>
      <c r="F984" s="111"/>
      <c r="G984" s="111"/>
      <c r="H984" s="111"/>
      <c r="I984" s="111"/>
      <c r="J984" s="111"/>
      <c r="K984" s="111"/>
      <c r="L984" s="111"/>
      <c r="M984" s="111"/>
      <c r="N984" s="111"/>
      <c r="O984" s="111"/>
      <c r="P984" s="111"/>
      <c r="Q984" s="111"/>
      <c r="R984" s="111"/>
      <c r="S984" s="111"/>
      <c r="T984" s="111"/>
      <c r="U984" s="111"/>
      <c r="V984" s="111"/>
      <c r="W984" s="111"/>
      <c r="X984" s="111"/>
      <c r="Y984" s="111"/>
      <c r="Z984" s="111"/>
    </row>
    <row r="985" ht="12.75" customHeight="1">
      <c r="A985" s="111"/>
      <c r="B985" s="111"/>
      <c r="C985" s="150"/>
      <c r="D985" s="111"/>
      <c r="E985" s="111"/>
      <c r="F985" s="111"/>
      <c r="G985" s="111"/>
      <c r="H985" s="111"/>
      <c r="I985" s="111"/>
      <c r="J985" s="111"/>
      <c r="K985" s="111"/>
      <c r="L985" s="111"/>
      <c r="M985" s="111"/>
      <c r="N985" s="111"/>
      <c r="O985" s="111"/>
      <c r="P985" s="111"/>
      <c r="Q985" s="111"/>
      <c r="R985" s="111"/>
      <c r="S985" s="111"/>
      <c r="T985" s="111"/>
      <c r="U985" s="111"/>
      <c r="V985" s="111"/>
      <c r="W985" s="111"/>
      <c r="X985" s="111"/>
      <c r="Y985" s="111"/>
      <c r="Z985" s="111"/>
    </row>
    <row r="986" ht="12.75" customHeight="1">
      <c r="A986" s="111"/>
      <c r="B986" s="111"/>
      <c r="C986" s="150"/>
      <c r="D986" s="111"/>
      <c r="E986" s="111"/>
      <c r="F986" s="111"/>
      <c r="G986" s="111"/>
      <c r="H986" s="111"/>
      <c r="I986" s="111"/>
      <c r="J986" s="111"/>
      <c r="K986" s="111"/>
      <c r="L986" s="111"/>
      <c r="M986" s="111"/>
      <c r="N986" s="111"/>
      <c r="O986" s="111"/>
      <c r="P986" s="111"/>
      <c r="Q986" s="111"/>
      <c r="R986" s="111"/>
      <c r="S986" s="111"/>
      <c r="T986" s="111"/>
      <c r="U986" s="111"/>
      <c r="V986" s="111"/>
      <c r="W986" s="111"/>
      <c r="X986" s="111"/>
      <c r="Y986" s="111"/>
      <c r="Z986" s="111"/>
    </row>
    <row r="987" ht="12.75" customHeight="1">
      <c r="A987" s="111"/>
      <c r="B987" s="111"/>
      <c r="C987" s="150"/>
      <c r="D987" s="111"/>
      <c r="E987" s="111"/>
      <c r="F987" s="111"/>
      <c r="G987" s="111"/>
      <c r="H987" s="111"/>
      <c r="I987" s="111"/>
      <c r="J987" s="111"/>
      <c r="K987" s="111"/>
      <c r="L987" s="111"/>
      <c r="M987" s="111"/>
      <c r="N987" s="111"/>
      <c r="O987" s="111"/>
      <c r="P987" s="111"/>
      <c r="Q987" s="111"/>
      <c r="R987" s="111"/>
      <c r="S987" s="111"/>
      <c r="T987" s="111"/>
      <c r="U987" s="111"/>
      <c r="V987" s="111"/>
      <c r="W987" s="111"/>
      <c r="X987" s="111"/>
      <c r="Y987" s="111"/>
      <c r="Z987" s="111"/>
    </row>
    <row r="988" ht="12.75" customHeight="1">
      <c r="A988" s="111"/>
      <c r="B988" s="111"/>
      <c r="C988" s="150"/>
      <c r="D988" s="111"/>
      <c r="E988" s="111"/>
      <c r="F988" s="111"/>
      <c r="G988" s="111"/>
      <c r="H988" s="111"/>
      <c r="I988" s="111"/>
      <c r="J988" s="111"/>
      <c r="K988" s="111"/>
      <c r="L988" s="111"/>
      <c r="M988" s="111"/>
      <c r="N988" s="111"/>
      <c r="O988" s="111"/>
      <c r="P988" s="111"/>
      <c r="Q988" s="111"/>
      <c r="R988" s="111"/>
      <c r="S988" s="111"/>
      <c r="T988" s="111"/>
      <c r="U988" s="111"/>
      <c r="V988" s="111"/>
      <c r="W988" s="111"/>
      <c r="X988" s="111"/>
      <c r="Y988" s="111"/>
      <c r="Z988" s="111"/>
    </row>
    <row r="989" ht="12.75" customHeight="1">
      <c r="A989" s="111"/>
      <c r="B989" s="111"/>
      <c r="C989" s="150"/>
      <c r="D989" s="111"/>
      <c r="E989" s="111"/>
      <c r="F989" s="111"/>
      <c r="G989" s="111"/>
      <c r="H989" s="111"/>
      <c r="I989" s="111"/>
      <c r="J989" s="111"/>
      <c r="K989" s="111"/>
      <c r="L989" s="111"/>
      <c r="M989" s="111"/>
      <c r="N989" s="111"/>
      <c r="O989" s="111"/>
      <c r="P989" s="111"/>
      <c r="Q989" s="111"/>
      <c r="R989" s="111"/>
      <c r="S989" s="111"/>
      <c r="T989" s="111"/>
      <c r="U989" s="111"/>
      <c r="V989" s="111"/>
      <c r="W989" s="111"/>
      <c r="X989" s="111"/>
      <c r="Y989" s="111"/>
      <c r="Z989" s="111"/>
    </row>
    <row r="990" ht="12.75" customHeight="1">
      <c r="A990" s="111"/>
      <c r="B990" s="111"/>
      <c r="C990" s="150"/>
      <c r="D990" s="111"/>
      <c r="E990" s="111"/>
      <c r="F990" s="111"/>
      <c r="G990" s="111"/>
      <c r="H990" s="111"/>
      <c r="I990" s="111"/>
      <c r="J990" s="111"/>
      <c r="K990" s="111"/>
      <c r="L990" s="111"/>
      <c r="M990" s="111"/>
      <c r="N990" s="111"/>
      <c r="O990" s="111"/>
      <c r="P990" s="111"/>
      <c r="Q990" s="111"/>
      <c r="R990" s="111"/>
      <c r="S990" s="111"/>
      <c r="T990" s="111"/>
      <c r="U990" s="111"/>
      <c r="V990" s="111"/>
      <c r="W990" s="111"/>
      <c r="X990" s="111"/>
      <c r="Y990" s="111"/>
      <c r="Z990" s="111"/>
    </row>
    <row r="991" ht="12.75" customHeight="1">
      <c r="A991" s="111"/>
      <c r="B991" s="111"/>
      <c r="C991" s="150"/>
      <c r="D991" s="111"/>
      <c r="E991" s="111"/>
      <c r="F991" s="111"/>
      <c r="G991" s="111"/>
      <c r="H991" s="111"/>
      <c r="I991" s="111"/>
      <c r="J991" s="111"/>
      <c r="K991" s="111"/>
      <c r="L991" s="111"/>
      <c r="M991" s="111"/>
      <c r="N991" s="111"/>
      <c r="O991" s="111"/>
      <c r="P991" s="111"/>
      <c r="Q991" s="111"/>
      <c r="R991" s="111"/>
      <c r="S991" s="111"/>
      <c r="T991" s="111"/>
      <c r="U991" s="111"/>
      <c r="V991" s="111"/>
      <c r="W991" s="111"/>
      <c r="X991" s="111"/>
      <c r="Y991" s="111"/>
      <c r="Z991" s="111"/>
    </row>
    <row r="992" ht="12.75" customHeight="1">
      <c r="A992" s="111"/>
      <c r="B992" s="111"/>
      <c r="C992" s="150"/>
      <c r="D992" s="111"/>
      <c r="E992" s="111"/>
      <c r="F992" s="111"/>
      <c r="G992" s="111"/>
      <c r="H992" s="111"/>
      <c r="I992" s="111"/>
      <c r="J992" s="111"/>
      <c r="K992" s="111"/>
      <c r="L992" s="111"/>
      <c r="M992" s="111"/>
      <c r="N992" s="111"/>
      <c r="O992" s="111"/>
      <c r="P992" s="111"/>
      <c r="Q992" s="111"/>
      <c r="R992" s="111"/>
      <c r="S992" s="111"/>
      <c r="T992" s="111"/>
      <c r="U992" s="111"/>
      <c r="V992" s="111"/>
      <c r="W992" s="111"/>
      <c r="X992" s="111"/>
      <c r="Y992" s="111"/>
      <c r="Z992" s="111"/>
    </row>
    <row r="993" ht="12.75" customHeight="1">
      <c r="A993" s="111"/>
      <c r="B993" s="111"/>
      <c r="C993" s="150"/>
      <c r="D993" s="111"/>
      <c r="E993" s="111"/>
      <c r="F993" s="111"/>
      <c r="G993" s="111"/>
      <c r="H993" s="111"/>
      <c r="I993" s="111"/>
      <c r="J993" s="111"/>
      <c r="K993" s="111"/>
      <c r="L993" s="111"/>
      <c r="M993" s="111"/>
      <c r="N993" s="111"/>
      <c r="O993" s="111"/>
      <c r="P993" s="111"/>
      <c r="Q993" s="111"/>
      <c r="R993" s="111"/>
      <c r="S993" s="111"/>
      <c r="T993" s="111"/>
      <c r="U993" s="111"/>
      <c r="V993" s="111"/>
      <c r="W993" s="111"/>
      <c r="X993" s="111"/>
      <c r="Y993" s="111"/>
      <c r="Z993" s="111"/>
    </row>
    <row r="994" ht="12.75" customHeight="1">
      <c r="A994" s="111"/>
      <c r="B994" s="111"/>
      <c r="C994" s="150"/>
      <c r="D994" s="111"/>
      <c r="E994" s="111"/>
      <c r="F994" s="111"/>
      <c r="G994" s="111"/>
      <c r="H994" s="111"/>
      <c r="I994" s="111"/>
      <c r="J994" s="111"/>
      <c r="K994" s="111"/>
      <c r="L994" s="111"/>
      <c r="M994" s="111"/>
      <c r="N994" s="111"/>
      <c r="O994" s="111"/>
      <c r="P994" s="111"/>
      <c r="Q994" s="111"/>
      <c r="R994" s="111"/>
      <c r="S994" s="111"/>
      <c r="T994" s="111"/>
      <c r="U994" s="111"/>
      <c r="V994" s="111"/>
      <c r="W994" s="111"/>
      <c r="X994" s="111"/>
      <c r="Y994" s="111"/>
      <c r="Z994" s="111"/>
    </row>
    <row r="995" ht="12.75" customHeight="1">
      <c r="A995" s="111"/>
      <c r="B995" s="111"/>
      <c r="C995" s="150"/>
      <c r="D995" s="111"/>
      <c r="E995" s="111"/>
      <c r="F995" s="111"/>
      <c r="G995" s="111"/>
      <c r="H995" s="111"/>
      <c r="I995" s="111"/>
      <c r="J995" s="111"/>
      <c r="K995" s="111"/>
      <c r="L995" s="111"/>
      <c r="M995" s="111"/>
      <c r="N995" s="111"/>
      <c r="O995" s="111"/>
      <c r="P995" s="111"/>
      <c r="Q995" s="111"/>
      <c r="R995" s="111"/>
      <c r="S995" s="111"/>
      <c r="T995" s="111"/>
      <c r="U995" s="111"/>
      <c r="V995" s="111"/>
      <c r="W995" s="111"/>
      <c r="X995" s="111"/>
      <c r="Y995" s="111"/>
      <c r="Z995" s="111"/>
    </row>
    <row r="996" ht="12.75" customHeight="1">
      <c r="A996" s="111"/>
      <c r="B996" s="111"/>
      <c r="C996" s="150"/>
      <c r="D996" s="111"/>
      <c r="E996" s="111"/>
      <c r="F996" s="111"/>
      <c r="G996" s="111"/>
      <c r="H996" s="111"/>
      <c r="I996" s="111"/>
      <c r="J996" s="111"/>
      <c r="K996" s="111"/>
      <c r="L996" s="111"/>
      <c r="M996" s="111"/>
      <c r="N996" s="111"/>
      <c r="O996" s="111"/>
      <c r="P996" s="111"/>
      <c r="Q996" s="111"/>
      <c r="R996" s="111"/>
      <c r="S996" s="111"/>
      <c r="T996" s="111"/>
      <c r="U996" s="111"/>
      <c r="V996" s="111"/>
      <c r="W996" s="111"/>
      <c r="X996" s="111"/>
      <c r="Y996" s="111"/>
      <c r="Z996" s="111"/>
    </row>
    <row r="997" ht="12.75" customHeight="1">
      <c r="A997" s="111"/>
      <c r="B997" s="111"/>
      <c r="C997" s="150"/>
      <c r="D997" s="111"/>
      <c r="E997" s="111"/>
      <c r="F997" s="111"/>
      <c r="G997" s="111"/>
      <c r="H997" s="111"/>
      <c r="I997" s="111"/>
      <c r="J997" s="111"/>
      <c r="K997" s="111"/>
      <c r="L997" s="111"/>
      <c r="M997" s="111"/>
      <c r="N997" s="111"/>
      <c r="O997" s="111"/>
      <c r="P997" s="111"/>
      <c r="Q997" s="111"/>
      <c r="R997" s="111"/>
      <c r="S997" s="111"/>
      <c r="T997" s="111"/>
      <c r="U997" s="111"/>
      <c r="V997" s="111"/>
      <c r="W997" s="111"/>
      <c r="X997" s="111"/>
      <c r="Y997" s="111"/>
      <c r="Z997" s="111"/>
    </row>
    <row r="998" ht="12.75" customHeight="1">
      <c r="A998" s="111"/>
      <c r="B998" s="111"/>
      <c r="C998" s="150"/>
      <c r="D998" s="111"/>
      <c r="E998" s="111"/>
      <c r="F998" s="111"/>
      <c r="G998" s="111"/>
      <c r="H998" s="111"/>
      <c r="I998" s="111"/>
      <c r="J998" s="111"/>
      <c r="K998" s="111"/>
      <c r="L998" s="111"/>
      <c r="M998" s="111"/>
      <c r="N998" s="111"/>
      <c r="O998" s="111"/>
      <c r="P998" s="111"/>
      <c r="Q998" s="111"/>
      <c r="R998" s="111"/>
      <c r="S998" s="111"/>
      <c r="T998" s="111"/>
      <c r="U998" s="111"/>
      <c r="V998" s="111"/>
      <c r="W998" s="111"/>
      <c r="X998" s="111"/>
      <c r="Y998" s="111"/>
      <c r="Z998" s="111"/>
    </row>
    <row r="999" ht="12.75" customHeight="1">
      <c r="A999" s="111"/>
      <c r="B999" s="111"/>
      <c r="C999" s="150"/>
      <c r="D999" s="111"/>
      <c r="E999" s="111"/>
      <c r="F999" s="111"/>
      <c r="G999" s="111"/>
      <c r="H999" s="111"/>
      <c r="I999" s="111"/>
      <c r="J999" s="111"/>
      <c r="K999" s="111"/>
      <c r="L999" s="111"/>
      <c r="M999" s="111"/>
      <c r="N999" s="111"/>
      <c r="O999" s="111"/>
      <c r="P999" s="111"/>
      <c r="Q999" s="111"/>
      <c r="R999" s="111"/>
      <c r="S999" s="111"/>
      <c r="T999" s="111"/>
      <c r="U999" s="111"/>
      <c r="V999" s="111"/>
      <c r="W999" s="111"/>
      <c r="X999" s="111"/>
      <c r="Y999" s="111"/>
      <c r="Z999" s="111"/>
    </row>
    <row r="1000" ht="12.75" customHeight="1">
      <c r="A1000" s="111"/>
      <c r="B1000" s="111"/>
      <c r="C1000" s="150"/>
      <c r="D1000" s="111"/>
      <c r="E1000" s="111"/>
      <c r="F1000" s="111"/>
      <c r="G1000" s="111"/>
      <c r="H1000" s="111"/>
      <c r="I1000" s="111"/>
      <c r="J1000" s="111"/>
      <c r="K1000" s="111"/>
      <c r="L1000" s="111"/>
      <c r="M1000" s="111"/>
      <c r="N1000" s="111"/>
      <c r="O1000" s="111"/>
      <c r="P1000" s="111"/>
      <c r="Q1000" s="111"/>
      <c r="R1000" s="111"/>
      <c r="S1000" s="111"/>
      <c r="T1000" s="111"/>
      <c r="U1000" s="111"/>
      <c r="V1000" s="111"/>
      <c r="W1000" s="111"/>
      <c r="X1000" s="111"/>
      <c r="Y1000" s="111"/>
      <c r="Z1000" s="111"/>
    </row>
    <row r="1001" ht="12.75" customHeight="1">
      <c r="A1001" s="111"/>
      <c r="B1001" s="111"/>
      <c r="C1001" s="150"/>
      <c r="D1001" s="111"/>
      <c r="E1001" s="111"/>
      <c r="F1001" s="111"/>
      <c r="G1001" s="111"/>
      <c r="H1001" s="111"/>
      <c r="I1001" s="111"/>
      <c r="J1001" s="111"/>
      <c r="K1001" s="111"/>
      <c r="L1001" s="111"/>
      <c r="M1001" s="111"/>
      <c r="N1001" s="111"/>
      <c r="O1001" s="111"/>
      <c r="P1001" s="111"/>
      <c r="Q1001" s="111"/>
      <c r="R1001" s="111"/>
      <c r="S1001" s="111"/>
      <c r="T1001" s="111"/>
      <c r="U1001" s="111"/>
      <c r="V1001" s="111"/>
      <c r="W1001" s="111"/>
      <c r="X1001" s="111"/>
      <c r="Y1001" s="111"/>
      <c r="Z1001" s="111"/>
    </row>
    <row r="1002" ht="12.75" customHeight="1">
      <c r="A1002" s="111"/>
      <c r="B1002" s="111"/>
      <c r="C1002" s="150"/>
      <c r="D1002" s="111"/>
      <c r="E1002" s="111"/>
      <c r="F1002" s="111"/>
      <c r="G1002" s="111"/>
      <c r="H1002" s="111"/>
      <c r="I1002" s="111"/>
      <c r="J1002" s="111"/>
      <c r="K1002" s="111"/>
      <c r="L1002" s="111"/>
      <c r="M1002" s="111"/>
      <c r="N1002" s="111"/>
      <c r="O1002" s="111"/>
      <c r="P1002" s="111"/>
      <c r="Q1002" s="111"/>
      <c r="R1002" s="111"/>
      <c r="S1002" s="111"/>
      <c r="T1002" s="111"/>
      <c r="U1002" s="111"/>
      <c r="V1002" s="111"/>
      <c r="W1002" s="111"/>
      <c r="X1002" s="111"/>
      <c r="Y1002" s="111"/>
      <c r="Z1002" s="111"/>
    </row>
    <row r="1003" ht="12.75" customHeight="1">
      <c r="A1003" s="111"/>
      <c r="B1003" s="111"/>
      <c r="C1003" s="150"/>
      <c r="D1003" s="111"/>
      <c r="E1003" s="111"/>
      <c r="F1003" s="111"/>
      <c r="G1003" s="111"/>
      <c r="H1003" s="111"/>
      <c r="I1003" s="111"/>
      <c r="J1003" s="111"/>
      <c r="K1003" s="111"/>
      <c r="L1003" s="111"/>
      <c r="M1003" s="111"/>
      <c r="N1003" s="111"/>
      <c r="O1003" s="111"/>
      <c r="P1003" s="111"/>
      <c r="Q1003" s="111"/>
      <c r="R1003" s="111"/>
      <c r="S1003" s="111"/>
      <c r="T1003" s="111"/>
      <c r="U1003" s="111"/>
      <c r="V1003" s="111"/>
      <c r="W1003" s="111"/>
      <c r="X1003" s="111"/>
      <c r="Y1003" s="111"/>
      <c r="Z1003" s="111"/>
    </row>
  </sheetData>
  <hyperlinks>
    <hyperlink r:id="rId2" ref="B2"/>
    <hyperlink r:id="rId3" ref="B13"/>
    <hyperlink r:id="rId4" ref="B17"/>
  </hyperlinks>
  <printOptions/>
  <pageMargins bottom="0.787401575" footer="0.0" header="0.0" left="0.511811024" right="0.511811024" top="0.787401575"/>
  <pageSetup paperSize="9" orientation="portrait"/>
  <drawing r:id="rId5"/>
  <legacyDrawing r:id="rId6"/>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23.57"/>
    <col customWidth="1" min="2" max="2" width="54.86"/>
    <col customWidth="1" min="3" max="3" width="82.86"/>
    <col customWidth="1" min="4" max="4" width="9.29"/>
    <col customWidth="1" min="5" max="5" width="7.86"/>
    <col customWidth="1" min="6" max="6" width="8.0"/>
    <col customWidth="1" min="7" max="26" width="8.71"/>
  </cols>
  <sheetData>
    <row r="1" ht="21.0" customHeight="1">
      <c r="A1" s="217" t="s">
        <v>7256</v>
      </c>
      <c r="B1" s="280"/>
      <c r="C1" s="124" t="s">
        <v>6268</v>
      </c>
      <c r="D1" s="189" t="s">
        <v>6269</v>
      </c>
      <c r="E1" s="189" t="s">
        <v>6270</v>
      </c>
      <c r="F1" s="189" t="s">
        <v>7169</v>
      </c>
      <c r="G1" s="197"/>
      <c r="H1" s="197"/>
      <c r="I1" s="197"/>
      <c r="J1" s="197"/>
      <c r="K1" s="197"/>
      <c r="L1" s="197"/>
      <c r="M1" s="197"/>
      <c r="N1" s="197"/>
      <c r="O1" s="197"/>
      <c r="P1" s="197"/>
      <c r="Q1" s="197"/>
      <c r="R1" s="197"/>
      <c r="S1" s="197"/>
      <c r="T1" s="197"/>
      <c r="U1" s="197"/>
      <c r="V1" s="197"/>
      <c r="W1" s="197"/>
      <c r="X1" s="197"/>
      <c r="Y1" s="197"/>
      <c r="Z1" s="197"/>
    </row>
    <row r="2" ht="12.75" customHeight="1">
      <c r="A2" s="281" t="s">
        <v>8165</v>
      </c>
      <c r="B2" s="282"/>
      <c r="C2" s="283" t="s">
        <v>7641</v>
      </c>
      <c r="D2" s="284">
        <v>2.0</v>
      </c>
      <c r="E2" s="285">
        <f t="shared" ref="E2:E70" si="1">D2/$D$71</f>
        <v>0.006191950464</v>
      </c>
      <c r="F2" s="286">
        <f t="shared" ref="F2:F70" si="2">E2*100</f>
        <v>0.6191950464</v>
      </c>
      <c r="G2" s="197"/>
      <c r="H2" s="197"/>
      <c r="I2" s="197"/>
      <c r="J2" s="197"/>
      <c r="K2" s="197"/>
      <c r="L2" s="197"/>
      <c r="M2" s="197"/>
      <c r="N2" s="197"/>
      <c r="O2" s="197"/>
      <c r="P2" s="197"/>
      <c r="Q2" s="197"/>
      <c r="R2" s="197"/>
      <c r="S2" s="197"/>
      <c r="T2" s="197"/>
      <c r="U2" s="197"/>
      <c r="V2" s="197"/>
      <c r="W2" s="197"/>
      <c r="X2" s="197"/>
      <c r="Y2" s="197"/>
      <c r="Z2" s="197"/>
    </row>
    <row r="3" ht="12.75" customHeight="1">
      <c r="A3" s="281" t="s">
        <v>8168</v>
      </c>
      <c r="B3" s="282"/>
      <c r="C3" s="114" t="s">
        <v>8169</v>
      </c>
      <c r="D3" s="50">
        <v>3.0</v>
      </c>
      <c r="E3" s="285">
        <f t="shared" si="1"/>
        <v>0.009287925697</v>
      </c>
      <c r="F3" s="286">
        <f t="shared" si="2"/>
        <v>0.9287925697</v>
      </c>
      <c r="G3" s="197"/>
      <c r="H3" s="197"/>
      <c r="I3" s="197"/>
      <c r="J3" s="197"/>
      <c r="K3" s="197"/>
      <c r="L3" s="197"/>
      <c r="M3" s="197"/>
      <c r="N3" s="197"/>
      <c r="O3" s="197"/>
      <c r="P3" s="197"/>
      <c r="Q3" s="197"/>
      <c r="R3" s="197"/>
      <c r="S3" s="197"/>
      <c r="T3" s="197"/>
      <c r="U3" s="197"/>
      <c r="V3" s="197"/>
      <c r="W3" s="197"/>
      <c r="X3" s="197"/>
      <c r="Y3" s="197"/>
      <c r="Z3" s="197"/>
    </row>
    <row r="4" ht="12.75" customHeight="1">
      <c r="A4" s="287" t="s">
        <v>8171</v>
      </c>
      <c r="B4" s="289" t="s">
        <v>8174</v>
      </c>
      <c r="C4" s="114" t="s">
        <v>7712</v>
      </c>
      <c r="D4" s="50">
        <v>1.0</v>
      </c>
      <c r="E4" s="285">
        <f t="shared" si="1"/>
        <v>0.003095975232</v>
      </c>
      <c r="F4" s="286">
        <f t="shared" si="2"/>
        <v>0.3095975232</v>
      </c>
      <c r="G4" s="197"/>
      <c r="H4" s="197"/>
      <c r="I4" s="197"/>
      <c r="J4" s="197"/>
      <c r="K4" s="197"/>
      <c r="L4" s="197"/>
      <c r="M4" s="197"/>
      <c r="N4" s="197"/>
      <c r="O4" s="197"/>
      <c r="P4" s="197"/>
      <c r="Q4" s="197"/>
      <c r="R4" s="197"/>
      <c r="S4" s="197"/>
      <c r="T4" s="197"/>
      <c r="U4" s="197"/>
      <c r="V4" s="197"/>
      <c r="W4" s="197"/>
      <c r="X4" s="197"/>
      <c r="Y4" s="197"/>
      <c r="Z4" s="197"/>
    </row>
    <row r="5" ht="12.75" customHeight="1">
      <c r="A5" s="229"/>
      <c r="B5" s="289" t="s">
        <v>8175</v>
      </c>
      <c r="C5" s="114" t="s">
        <v>7297</v>
      </c>
      <c r="D5" s="50">
        <v>1.0</v>
      </c>
      <c r="E5" s="285">
        <f t="shared" si="1"/>
        <v>0.003095975232</v>
      </c>
      <c r="F5" s="286">
        <f t="shared" si="2"/>
        <v>0.3095975232</v>
      </c>
      <c r="G5" s="197"/>
      <c r="H5" s="197"/>
      <c r="I5" s="197"/>
      <c r="J5" s="197"/>
      <c r="K5" s="197"/>
      <c r="L5" s="197"/>
      <c r="M5" s="197"/>
      <c r="N5" s="197"/>
      <c r="O5" s="197"/>
      <c r="P5" s="197"/>
      <c r="Q5" s="197"/>
      <c r="R5" s="197"/>
      <c r="S5" s="197"/>
      <c r="T5" s="197"/>
      <c r="U5" s="197"/>
      <c r="V5" s="197"/>
      <c r="W5" s="197"/>
      <c r="X5" s="197"/>
      <c r="Y5" s="197"/>
      <c r="Z5" s="197"/>
    </row>
    <row r="6" ht="12.75" customHeight="1">
      <c r="A6" s="229"/>
      <c r="B6" s="289" t="s">
        <v>7429</v>
      </c>
      <c r="C6" s="148" t="s">
        <v>8176</v>
      </c>
      <c r="D6" s="190">
        <v>16.0</v>
      </c>
      <c r="E6" s="285">
        <f t="shared" si="1"/>
        <v>0.04953560372</v>
      </c>
      <c r="F6" s="286">
        <f t="shared" si="2"/>
        <v>4.953560372</v>
      </c>
      <c r="G6" s="197"/>
      <c r="H6" s="197"/>
      <c r="I6" s="197"/>
      <c r="J6" s="197"/>
      <c r="K6" s="197"/>
      <c r="L6" s="197"/>
      <c r="M6" s="197"/>
      <c r="N6" s="197"/>
      <c r="O6" s="197"/>
      <c r="P6" s="197"/>
      <c r="Q6" s="197"/>
      <c r="R6" s="197"/>
      <c r="S6" s="197"/>
      <c r="T6" s="197"/>
      <c r="U6" s="197"/>
      <c r="V6" s="197"/>
      <c r="W6" s="197"/>
      <c r="X6" s="197"/>
      <c r="Y6" s="197"/>
      <c r="Z6" s="197"/>
    </row>
    <row r="7" ht="12.75" customHeight="1">
      <c r="A7" s="229"/>
      <c r="B7" s="289" t="s">
        <v>8178</v>
      </c>
      <c r="C7" s="114" t="s">
        <v>8179</v>
      </c>
      <c r="D7" s="50">
        <v>4.0</v>
      </c>
      <c r="E7" s="285">
        <f t="shared" si="1"/>
        <v>0.01238390093</v>
      </c>
      <c r="F7" s="286">
        <f t="shared" si="2"/>
        <v>1.238390093</v>
      </c>
      <c r="G7" s="197"/>
      <c r="H7" s="197"/>
      <c r="I7" s="197"/>
      <c r="J7" s="197"/>
      <c r="K7" s="197"/>
      <c r="L7" s="197"/>
      <c r="M7" s="197"/>
      <c r="N7" s="197"/>
      <c r="O7" s="197"/>
      <c r="P7" s="197"/>
      <c r="Q7" s="197"/>
      <c r="R7" s="197"/>
      <c r="S7" s="197"/>
      <c r="T7" s="197"/>
      <c r="U7" s="197"/>
      <c r="V7" s="197"/>
      <c r="W7" s="197"/>
      <c r="X7" s="197"/>
      <c r="Y7" s="197"/>
      <c r="Z7" s="197"/>
    </row>
    <row r="8" ht="12.75" customHeight="1">
      <c r="A8" s="229"/>
      <c r="B8" s="289" t="s">
        <v>8183</v>
      </c>
      <c r="C8" s="148" t="s">
        <v>8184</v>
      </c>
      <c r="D8" s="190">
        <v>15.0</v>
      </c>
      <c r="E8" s="285">
        <f t="shared" si="1"/>
        <v>0.04643962848</v>
      </c>
      <c r="F8" s="286">
        <f t="shared" si="2"/>
        <v>4.643962848</v>
      </c>
      <c r="G8" s="197"/>
      <c r="H8" s="197"/>
      <c r="I8" s="197"/>
      <c r="J8" s="197"/>
      <c r="K8" s="197"/>
      <c r="L8" s="197"/>
      <c r="M8" s="197"/>
      <c r="N8" s="197"/>
      <c r="O8" s="197"/>
      <c r="P8" s="197"/>
      <c r="Q8" s="197"/>
      <c r="R8" s="197"/>
      <c r="S8" s="197"/>
      <c r="T8" s="197"/>
      <c r="U8" s="197"/>
      <c r="V8" s="197"/>
      <c r="W8" s="197"/>
      <c r="X8" s="197"/>
      <c r="Y8" s="197"/>
      <c r="Z8" s="197"/>
    </row>
    <row r="9" ht="12.75" customHeight="1">
      <c r="A9" s="229"/>
      <c r="B9" s="291" t="s">
        <v>7437</v>
      </c>
      <c r="C9" s="114" t="s">
        <v>8185</v>
      </c>
      <c r="D9" s="50">
        <v>3.0</v>
      </c>
      <c r="E9" s="285">
        <f t="shared" si="1"/>
        <v>0.009287925697</v>
      </c>
      <c r="F9" s="286">
        <f t="shared" si="2"/>
        <v>0.9287925697</v>
      </c>
      <c r="G9" s="197"/>
      <c r="H9" s="197"/>
      <c r="I9" s="197"/>
      <c r="J9" s="197"/>
      <c r="K9" s="197"/>
      <c r="L9" s="197"/>
      <c r="M9" s="197"/>
      <c r="N9" s="197"/>
      <c r="O9" s="197"/>
      <c r="P9" s="197"/>
      <c r="Q9" s="197"/>
      <c r="R9" s="197"/>
      <c r="S9" s="197"/>
      <c r="T9" s="197"/>
      <c r="U9" s="197"/>
      <c r="V9" s="197"/>
      <c r="W9" s="197"/>
      <c r="X9" s="197"/>
      <c r="Y9" s="197"/>
      <c r="Z9" s="197"/>
    </row>
    <row r="10" ht="12.75" customHeight="1">
      <c r="A10" s="229"/>
      <c r="B10" s="289" t="s">
        <v>8187</v>
      </c>
      <c r="C10" s="114" t="s">
        <v>8188</v>
      </c>
      <c r="D10" s="50">
        <v>2.0</v>
      </c>
      <c r="E10" s="285">
        <f t="shared" si="1"/>
        <v>0.006191950464</v>
      </c>
      <c r="F10" s="286">
        <f t="shared" si="2"/>
        <v>0.6191950464</v>
      </c>
      <c r="G10" s="197"/>
      <c r="H10" s="197"/>
      <c r="I10" s="197"/>
      <c r="J10" s="197"/>
      <c r="K10" s="197"/>
      <c r="L10" s="197"/>
      <c r="M10" s="197"/>
      <c r="N10" s="197"/>
      <c r="O10" s="197"/>
      <c r="P10" s="197"/>
      <c r="Q10" s="197"/>
      <c r="R10" s="197"/>
      <c r="S10" s="197"/>
      <c r="T10" s="197"/>
      <c r="U10" s="197"/>
      <c r="V10" s="197"/>
      <c r="W10" s="197"/>
      <c r="X10" s="197"/>
      <c r="Y10" s="197"/>
      <c r="Z10" s="197"/>
    </row>
    <row r="11" ht="12.75" customHeight="1">
      <c r="A11" s="229"/>
      <c r="B11" s="289" t="s">
        <v>8191</v>
      </c>
      <c r="C11" s="114" t="s">
        <v>7155</v>
      </c>
      <c r="D11" s="50">
        <v>1.0</v>
      </c>
      <c r="E11" s="285">
        <f t="shared" si="1"/>
        <v>0.003095975232</v>
      </c>
      <c r="F11" s="286">
        <f t="shared" si="2"/>
        <v>0.3095975232</v>
      </c>
      <c r="G11" s="197"/>
      <c r="H11" s="197"/>
      <c r="I11" s="197"/>
      <c r="J11" s="197"/>
      <c r="K11" s="197"/>
      <c r="L11" s="197"/>
      <c r="M11" s="197"/>
      <c r="N11" s="197"/>
      <c r="O11" s="197"/>
      <c r="P11" s="197"/>
      <c r="Q11" s="197"/>
      <c r="R11" s="197"/>
      <c r="S11" s="197"/>
      <c r="T11" s="197"/>
      <c r="U11" s="197"/>
      <c r="V11" s="197"/>
      <c r="W11" s="197"/>
      <c r="X11" s="197"/>
      <c r="Y11" s="197"/>
      <c r="Z11" s="197"/>
    </row>
    <row r="12" ht="12.75" customHeight="1">
      <c r="A12" s="229"/>
      <c r="B12" s="289" t="s">
        <v>8192</v>
      </c>
      <c r="C12" s="114" t="s">
        <v>7155</v>
      </c>
      <c r="D12" s="50">
        <v>1.0</v>
      </c>
      <c r="E12" s="285">
        <f t="shared" si="1"/>
        <v>0.003095975232</v>
      </c>
      <c r="F12" s="286">
        <f t="shared" si="2"/>
        <v>0.3095975232</v>
      </c>
      <c r="G12" s="197"/>
      <c r="H12" s="197"/>
      <c r="I12" s="197"/>
      <c r="J12" s="197"/>
      <c r="K12" s="197"/>
      <c r="L12" s="197"/>
      <c r="M12" s="197"/>
      <c r="N12" s="197"/>
      <c r="O12" s="197"/>
      <c r="P12" s="197"/>
      <c r="Q12" s="197"/>
      <c r="R12" s="197"/>
      <c r="S12" s="197"/>
      <c r="T12" s="197"/>
      <c r="U12" s="197"/>
      <c r="V12" s="197"/>
      <c r="W12" s="197"/>
      <c r="X12" s="197"/>
      <c r="Y12" s="197"/>
      <c r="Z12" s="197"/>
    </row>
    <row r="13" ht="12.75" customHeight="1">
      <c r="A13" s="15"/>
      <c r="B13" s="293" t="s">
        <v>8193</v>
      </c>
      <c r="C13" s="148" t="s">
        <v>8197</v>
      </c>
      <c r="D13" s="190">
        <v>1.0</v>
      </c>
      <c r="E13" s="285">
        <f t="shared" si="1"/>
        <v>0.003095975232</v>
      </c>
      <c r="F13" s="286">
        <f t="shared" si="2"/>
        <v>0.3095975232</v>
      </c>
      <c r="G13" s="197"/>
      <c r="H13" s="197"/>
      <c r="I13" s="197"/>
      <c r="J13" s="197"/>
      <c r="K13" s="197"/>
      <c r="L13" s="197"/>
      <c r="M13" s="197"/>
      <c r="N13" s="197"/>
      <c r="O13" s="197"/>
      <c r="P13" s="197"/>
      <c r="Q13" s="197"/>
      <c r="R13" s="197"/>
      <c r="S13" s="197"/>
      <c r="T13" s="197"/>
      <c r="U13" s="197"/>
      <c r="V13" s="197"/>
      <c r="W13" s="197"/>
      <c r="X13" s="197"/>
      <c r="Y13" s="197"/>
      <c r="Z13" s="197"/>
    </row>
    <row r="14" ht="12.75" customHeight="1">
      <c r="A14" s="287" t="s">
        <v>7318</v>
      </c>
      <c r="B14" s="291" t="s">
        <v>1859</v>
      </c>
      <c r="C14" s="148" t="s">
        <v>8200</v>
      </c>
      <c r="D14" s="190">
        <v>21.0</v>
      </c>
      <c r="E14" s="285">
        <f t="shared" si="1"/>
        <v>0.06501547988</v>
      </c>
      <c r="F14" s="286">
        <f t="shared" si="2"/>
        <v>6.501547988</v>
      </c>
      <c r="G14" s="197"/>
      <c r="H14" s="197"/>
      <c r="I14" s="197"/>
      <c r="J14" s="197"/>
      <c r="K14" s="197"/>
      <c r="L14" s="197"/>
      <c r="M14" s="197"/>
      <c r="N14" s="197"/>
      <c r="O14" s="197"/>
      <c r="P14" s="197"/>
      <c r="Q14" s="197"/>
      <c r="R14" s="197"/>
      <c r="S14" s="197"/>
      <c r="T14" s="197"/>
      <c r="U14" s="197"/>
      <c r="V14" s="197"/>
      <c r="W14" s="197"/>
      <c r="X14" s="197"/>
      <c r="Y14" s="197"/>
      <c r="Z14" s="197"/>
    </row>
    <row r="15" ht="12.75" customHeight="1">
      <c r="A15" s="229"/>
      <c r="B15" s="127" t="s">
        <v>8201</v>
      </c>
      <c r="C15" s="114" t="s">
        <v>7342</v>
      </c>
      <c r="D15" s="50">
        <v>1.0</v>
      </c>
      <c r="E15" s="285">
        <f t="shared" si="1"/>
        <v>0.003095975232</v>
      </c>
      <c r="F15" s="286">
        <f t="shared" si="2"/>
        <v>0.3095975232</v>
      </c>
      <c r="G15" s="197"/>
      <c r="H15" s="197"/>
      <c r="I15" s="197"/>
      <c r="J15" s="197"/>
      <c r="K15" s="197"/>
      <c r="L15" s="197"/>
      <c r="M15" s="197"/>
      <c r="N15" s="197"/>
      <c r="O15" s="197"/>
      <c r="P15" s="197"/>
      <c r="Q15" s="197"/>
      <c r="R15" s="197"/>
      <c r="S15" s="197"/>
      <c r="T15" s="197"/>
      <c r="U15" s="197"/>
      <c r="V15" s="197"/>
      <c r="W15" s="197"/>
      <c r="X15" s="197"/>
      <c r="Y15" s="197"/>
      <c r="Z15" s="197"/>
    </row>
    <row r="16" ht="12.75" customHeight="1">
      <c r="A16" s="229"/>
      <c r="B16" s="114" t="s">
        <v>8202</v>
      </c>
      <c r="C16" s="114" t="s">
        <v>8203</v>
      </c>
      <c r="D16" s="50">
        <v>2.0</v>
      </c>
      <c r="E16" s="285">
        <f t="shared" si="1"/>
        <v>0.006191950464</v>
      </c>
      <c r="F16" s="286">
        <f t="shared" si="2"/>
        <v>0.6191950464</v>
      </c>
      <c r="G16" s="197"/>
      <c r="H16" s="197"/>
      <c r="I16" s="197"/>
      <c r="J16" s="197"/>
      <c r="K16" s="197"/>
      <c r="L16" s="197"/>
      <c r="M16" s="197"/>
      <c r="N16" s="197"/>
      <c r="O16" s="197"/>
      <c r="P16" s="197"/>
      <c r="Q16" s="197"/>
      <c r="R16" s="197"/>
      <c r="S16" s="197"/>
      <c r="T16" s="197"/>
      <c r="U16" s="197"/>
      <c r="V16" s="197"/>
      <c r="W16" s="197"/>
      <c r="X16" s="197"/>
      <c r="Y16" s="197"/>
      <c r="Z16" s="197"/>
    </row>
    <row r="17" ht="12.75" customHeight="1">
      <c r="A17" s="229"/>
      <c r="B17" s="289" t="s">
        <v>7364</v>
      </c>
      <c r="C17" s="114" t="s">
        <v>8204</v>
      </c>
      <c r="D17" s="50">
        <v>11.0</v>
      </c>
      <c r="E17" s="285">
        <f t="shared" si="1"/>
        <v>0.03405572755</v>
      </c>
      <c r="F17" s="286">
        <f t="shared" si="2"/>
        <v>3.405572755</v>
      </c>
      <c r="G17" s="197"/>
      <c r="H17" s="197"/>
      <c r="I17" s="197"/>
      <c r="J17" s="197"/>
      <c r="K17" s="197"/>
      <c r="L17" s="197"/>
      <c r="M17" s="197"/>
      <c r="N17" s="197"/>
      <c r="O17" s="197"/>
      <c r="P17" s="197"/>
      <c r="Q17" s="197"/>
      <c r="R17" s="197"/>
      <c r="S17" s="197"/>
      <c r="T17" s="197"/>
      <c r="U17" s="197"/>
      <c r="V17" s="197"/>
      <c r="W17" s="197"/>
      <c r="X17" s="197"/>
      <c r="Y17" s="197"/>
      <c r="Z17" s="197"/>
    </row>
    <row r="18" ht="12.75" customHeight="1">
      <c r="A18" s="229"/>
      <c r="B18" s="289" t="s">
        <v>8205</v>
      </c>
      <c r="C18" s="114" t="s">
        <v>8206</v>
      </c>
      <c r="D18" s="50">
        <v>2.0</v>
      </c>
      <c r="E18" s="285">
        <f t="shared" si="1"/>
        <v>0.006191950464</v>
      </c>
      <c r="F18" s="286">
        <f t="shared" si="2"/>
        <v>0.6191950464</v>
      </c>
      <c r="G18" s="197"/>
      <c r="H18" s="197"/>
      <c r="I18" s="197"/>
      <c r="J18" s="197"/>
      <c r="K18" s="197"/>
      <c r="L18" s="197"/>
      <c r="M18" s="197"/>
      <c r="N18" s="197"/>
      <c r="O18" s="197"/>
      <c r="P18" s="197"/>
      <c r="Q18" s="197"/>
      <c r="R18" s="197"/>
      <c r="S18" s="197"/>
      <c r="T18" s="197"/>
      <c r="U18" s="197"/>
      <c r="V18" s="197"/>
      <c r="W18" s="197"/>
      <c r="X18" s="197"/>
      <c r="Y18" s="197"/>
      <c r="Z18" s="197"/>
    </row>
    <row r="19" ht="12.75" customHeight="1">
      <c r="A19" s="229"/>
      <c r="B19" s="289" t="s">
        <v>8207</v>
      </c>
      <c r="C19" s="114" t="s">
        <v>7161</v>
      </c>
      <c r="D19" s="50">
        <v>1.0</v>
      </c>
      <c r="E19" s="285">
        <f t="shared" si="1"/>
        <v>0.003095975232</v>
      </c>
      <c r="F19" s="286">
        <f t="shared" si="2"/>
        <v>0.3095975232</v>
      </c>
      <c r="G19" s="197"/>
      <c r="H19" s="197"/>
      <c r="I19" s="197"/>
      <c r="J19" s="197"/>
      <c r="K19" s="197"/>
      <c r="L19" s="197"/>
      <c r="M19" s="197"/>
      <c r="N19" s="197"/>
      <c r="O19" s="197"/>
      <c r="P19" s="197"/>
      <c r="Q19" s="197"/>
      <c r="R19" s="197"/>
      <c r="S19" s="197"/>
      <c r="T19" s="197"/>
      <c r="U19" s="197"/>
      <c r="V19" s="197"/>
      <c r="W19" s="197"/>
      <c r="X19" s="197"/>
      <c r="Y19" s="197"/>
      <c r="Z19" s="197"/>
    </row>
    <row r="20" ht="12.75" customHeight="1">
      <c r="A20" s="229"/>
      <c r="B20" s="289" t="s">
        <v>8208</v>
      </c>
      <c r="C20" s="114" t="s">
        <v>7122</v>
      </c>
      <c r="D20" s="50">
        <v>1.0</v>
      </c>
      <c r="E20" s="285">
        <f t="shared" si="1"/>
        <v>0.003095975232</v>
      </c>
      <c r="F20" s="286">
        <f t="shared" si="2"/>
        <v>0.3095975232</v>
      </c>
      <c r="G20" s="197"/>
      <c r="H20" s="197"/>
      <c r="I20" s="197"/>
      <c r="J20" s="197"/>
      <c r="K20" s="197"/>
      <c r="L20" s="197"/>
      <c r="M20" s="197"/>
      <c r="N20" s="197"/>
      <c r="O20" s="197"/>
      <c r="P20" s="197"/>
      <c r="Q20" s="197"/>
      <c r="R20" s="197"/>
      <c r="S20" s="197"/>
      <c r="T20" s="197"/>
      <c r="U20" s="197"/>
      <c r="V20" s="197"/>
      <c r="W20" s="197"/>
      <c r="X20" s="197"/>
      <c r="Y20" s="197"/>
      <c r="Z20" s="197"/>
    </row>
    <row r="21" ht="12.75" customHeight="1">
      <c r="A21" s="229"/>
      <c r="B21" s="289" t="s">
        <v>8209</v>
      </c>
      <c r="C21" s="114" t="s">
        <v>7729</v>
      </c>
      <c r="D21" s="50">
        <v>1.0</v>
      </c>
      <c r="E21" s="285">
        <f t="shared" si="1"/>
        <v>0.003095975232</v>
      </c>
      <c r="F21" s="286">
        <f t="shared" si="2"/>
        <v>0.3095975232</v>
      </c>
      <c r="G21" s="197"/>
      <c r="H21" s="197"/>
      <c r="I21" s="197"/>
      <c r="J21" s="197"/>
      <c r="K21" s="197"/>
      <c r="L21" s="197"/>
      <c r="M21" s="197"/>
      <c r="N21" s="197"/>
      <c r="O21" s="197"/>
      <c r="P21" s="197"/>
      <c r="Q21" s="197"/>
      <c r="R21" s="197"/>
      <c r="S21" s="197"/>
      <c r="T21" s="197"/>
      <c r="U21" s="197"/>
      <c r="V21" s="197"/>
      <c r="W21" s="197"/>
      <c r="X21" s="197"/>
      <c r="Y21" s="197"/>
      <c r="Z21" s="197"/>
    </row>
    <row r="22" ht="12.75" customHeight="1">
      <c r="A22" s="229"/>
      <c r="B22" s="291" t="s">
        <v>8210</v>
      </c>
      <c r="C22" s="114" t="s">
        <v>7342</v>
      </c>
      <c r="D22" s="50">
        <v>1.0</v>
      </c>
      <c r="E22" s="285">
        <f t="shared" si="1"/>
        <v>0.003095975232</v>
      </c>
      <c r="F22" s="286">
        <f t="shared" si="2"/>
        <v>0.3095975232</v>
      </c>
      <c r="G22" s="197"/>
      <c r="H22" s="197"/>
      <c r="I22" s="197"/>
      <c r="J22" s="197"/>
      <c r="K22" s="197"/>
      <c r="L22" s="197"/>
      <c r="M22" s="197"/>
      <c r="N22" s="197"/>
      <c r="O22" s="197"/>
      <c r="P22" s="197"/>
      <c r="Q22" s="197"/>
      <c r="R22" s="197"/>
      <c r="S22" s="197"/>
      <c r="T22" s="197"/>
      <c r="U22" s="197"/>
      <c r="V22" s="197"/>
      <c r="W22" s="197"/>
      <c r="X22" s="197"/>
      <c r="Y22" s="197"/>
      <c r="Z22" s="197"/>
    </row>
    <row r="23" ht="12.75" customHeight="1">
      <c r="A23" s="229"/>
      <c r="B23" s="291" t="s">
        <v>8212</v>
      </c>
      <c r="C23" s="114" t="s">
        <v>8119</v>
      </c>
      <c r="D23" s="50">
        <v>1.0</v>
      </c>
      <c r="E23" s="285">
        <f t="shared" si="1"/>
        <v>0.003095975232</v>
      </c>
      <c r="F23" s="286">
        <f t="shared" si="2"/>
        <v>0.3095975232</v>
      </c>
      <c r="G23" s="197"/>
      <c r="H23" s="197"/>
      <c r="I23" s="197"/>
      <c r="J23" s="197"/>
      <c r="K23" s="197"/>
      <c r="L23" s="197"/>
      <c r="M23" s="197"/>
      <c r="N23" s="197"/>
      <c r="O23" s="197"/>
      <c r="P23" s="197"/>
      <c r="Q23" s="197"/>
      <c r="R23" s="197"/>
      <c r="S23" s="197"/>
      <c r="T23" s="197"/>
      <c r="U23" s="197"/>
      <c r="V23" s="197"/>
      <c r="W23" s="197"/>
      <c r="X23" s="197"/>
      <c r="Y23" s="197"/>
      <c r="Z23" s="197"/>
    </row>
    <row r="24" ht="12.75" customHeight="1">
      <c r="A24" s="229"/>
      <c r="B24" s="291" t="s">
        <v>8213</v>
      </c>
      <c r="C24" s="114" t="s">
        <v>7303</v>
      </c>
      <c r="D24" s="50">
        <v>1.0</v>
      </c>
      <c r="E24" s="285">
        <f t="shared" si="1"/>
        <v>0.003095975232</v>
      </c>
      <c r="F24" s="286">
        <f t="shared" si="2"/>
        <v>0.3095975232</v>
      </c>
      <c r="G24" s="197"/>
      <c r="H24" s="197"/>
      <c r="I24" s="197"/>
      <c r="J24" s="197"/>
      <c r="K24" s="197"/>
      <c r="L24" s="197"/>
      <c r="M24" s="197"/>
      <c r="N24" s="197"/>
      <c r="O24" s="197"/>
      <c r="P24" s="197"/>
      <c r="Q24" s="197"/>
      <c r="R24" s="197"/>
      <c r="S24" s="197"/>
      <c r="T24" s="197"/>
      <c r="U24" s="197"/>
      <c r="V24" s="197"/>
      <c r="W24" s="197"/>
      <c r="X24" s="197"/>
      <c r="Y24" s="197"/>
      <c r="Z24" s="197"/>
    </row>
    <row r="25" ht="12.75" customHeight="1">
      <c r="A25" s="15"/>
      <c r="B25" s="289" t="s">
        <v>8217</v>
      </c>
      <c r="C25" s="114" t="s">
        <v>7122</v>
      </c>
      <c r="D25" s="50">
        <v>1.0</v>
      </c>
      <c r="E25" s="285">
        <f t="shared" si="1"/>
        <v>0.003095975232</v>
      </c>
      <c r="F25" s="286">
        <f t="shared" si="2"/>
        <v>0.3095975232</v>
      </c>
      <c r="G25" s="197"/>
      <c r="H25" s="197"/>
      <c r="I25" s="197"/>
      <c r="J25" s="197"/>
      <c r="K25" s="197"/>
      <c r="L25" s="197"/>
      <c r="M25" s="197"/>
      <c r="N25" s="197"/>
      <c r="O25" s="197"/>
      <c r="P25" s="197"/>
      <c r="Q25" s="197"/>
      <c r="R25" s="197"/>
      <c r="S25" s="197"/>
      <c r="T25" s="197"/>
      <c r="U25" s="197"/>
      <c r="V25" s="197"/>
      <c r="W25" s="197"/>
      <c r="X25" s="197"/>
      <c r="Y25" s="197"/>
      <c r="Z25" s="197"/>
    </row>
    <row r="26" ht="75.0" customHeight="1">
      <c r="A26" s="287" t="s">
        <v>7319</v>
      </c>
      <c r="B26" s="231" t="s">
        <v>217</v>
      </c>
      <c r="C26" s="226" t="s">
        <v>8219</v>
      </c>
      <c r="D26" s="227">
        <v>100.0</v>
      </c>
      <c r="E26" s="296">
        <f t="shared" si="1"/>
        <v>0.3095975232</v>
      </c>
      <c r="F26" s="298">
        <f t="shared" si="2"/>
        <v>30.95975232</v>
      </c>
      <c r="G26" s="197"/>
      <c r="H26" s="197"/>
      <c r="I26" s="197"/>
      <c r="J26" s="197"/>
      <c r="K26" s="197"/>
      <c r="L26" s="197"/>
      <c r="M26" s="197"/>
      <c r="N26" s="197"/>
      <c r="O26" s="197"/>
      <c r="P26" s="197"/>
      <c r="Q26" s="197"/>
      <c r="R26" s="197"/>
      <c r="S26" s="197"/>
      <c r="T26" s="197"/>
      <c r="U26" s="197"/>
      <c r="V26" s="197"/>
      <c r="W26" s="197"/>
      <c r="X26" s="197"/>
      <c r="Y26" s="197"/>
      <c r="Z26" s="197"/>
    </row>
    <row r="27" ht="12.75" customHeight="1">
      <c r="A27" s="229"/>
      <c r="B27" s="299" t="s">
        <v>3267</v>
      </c>
      <c r="C27" s="226" t="s">
        <v>8227</v>
      </c>
      <c r="D27" s="227">
        <v>5.0</v>
      </c>
      <c r="E27" s="296">
        <f t="shared" si="1"/>
        <v>0.01547987616</v>
      </c>
      <c r="F27" s="298">
        <f t="shared" si="2"/>
        <v>1.547987616</v>
      </c>
      <c r="G27" s="197"/>
      <c r="H27" s="197"/>
      <c r="I27" s="197"/>
      <c r="J27" s="197"/>
      <c r="K27" s="197"/>
      <c r="L27" s="197"/>
      <c r="M27" s="197"/>
      <c r="N27" s="197"/>
      <c r="O27" s="197"/>
      <c r="P27" s="197"/>
      <c r="Q27" s="197"/>
      <c r="R27" s="197"/>
      <c r="S27" s="197"/>
      <c r="T27" s="197"/>
      <c r="U27" s="197"/>
      <c r="V27" s="197"/>
      <c r="W27" s="197"/>
      <c r="X27" s="197"/>
      <c r="Y27" s="197"/>
      <c r="Z27" s="197"/>
    </row>
    <row r="28" ht="12.75" customHeight="1">
      <c r="A28" s="229"/>
      <c r="B28" s="231" t="s">
        <v>8228</v>
      </c>
      <c r="C28" s="224" t="s">
        <v>7122</v>
      </c>
      <c r="D28" s="46">
        <v>1.0</v>
      </c>
      <c r="E28" s="296">
        <f t="shared" si="1"/>
        <v>0.003095975232</v>
      </c>
      <c r="F28" s="298">
        <f t="shared" si="2"/>
        <v>0.3095975232</v>
      </c>
      <c r="G28" s="197"/>
      <c r="H28" s="197"/>
      <c r="I28" s="197"/>
      <c r="J28" s="197"/>
      <c r="K28" s="197"/>
      <c r="L28" s="197"/>
      <c r="M28" s="197"/>
      <c r="N28" s="197"/>
      <c r="O28" s="197"/>
      <c r="P28" s="197"/>
      <c r="Q28" s="197"/>
      <c r="R28" s="197"/>
      <c r="S28" s="197"/>
      <c r="T28" s="197"/>
      <c r="U28" s="197"/>
      <c r="V28" s="197"/>
      <c r="W28" s="197"/>
      <c r="X28" s="197"/>
      <c r="Y28" s="197"/>
      <c r="Z28" s="197"/>
    </row>
    <row r="29" ht="12.75" customHeight="1">
      <c r="A29" s="229"/>
      <c r="B29" s="299" t="s">
        <v>8229</v>
      </c>
      <c r="C29" s="224" t="s">
        <v>7264</v>
      </c>
      <c r="D29" s="46">
        <v>1.0</v>
      </c>
      <c r="E29" s="296">
        <f t="shared" si="1"/>
        <v>0.003095975232</v>
      </c>
      <c r="F29" s="298">
        <f t="shared" si="2"/>
        <v>0.3095975232</v>
      </c>
      <c r="G29" s="197"/>
      <c r="H29" s="197"/>
      <c r="I29" s="197"/>
      <c r="J29" s="197"/>
      <c r="K29" s="197"/>
      <c r="L29" s="197"/>
      <c r="M29" s="197"/>
      <c r="N29" s="197"/>
      <c r="O29" s="197"/>
      <c r="P29" s="197"/>
      <c r="Q29" s="197"/>
      <c r="R29" s="197"/>
      <c r="S29" s="197"/>
      <c r="T29" s="197"/>
      <c r="U29" s="197"/>
      <c r="V29" s="197"/>
      <c r="W29" s="197"/>
      <c r="X29" s="197"/>
      <c r="Y29" s="197"/>
      <c r="Z29" s="197"/>
    </row>
    <row r="30" ht="12.75" customHeight="1">
      <c r="A30" s="229"/>
      <c r="B30" s="299" t="s">
        <v>8230</v>
      </c>
      <c r="C30" s="224" t="s">
        <v>8231</v>
      </c>
      <c r="D30" s="46">
        <v>1.0</v>
      </c>
      <c r="E30" s="296">
        <f t="shared" si="1"/>
        <v>0.003095975232</v>
      </c>
      <c r="F30" s="298">
        <f t="shared" si="2"/>
        <v>0.3095975232</v>
      </c>
      <c r="G30" s="197"/>
      <c r="H30" s="197"/>
      <c r="I30" s="197"/>
      <c r="J30" s="197"/>
      <c r="K30" s="197"/>
      <c r="L30" s="197"/>
      <c r="M30" s="197"/>
      <c r="N30" s="197"/>
      <c r="O30" s="197"/>
      <c r="P30" s="197"/>
      <c r="Q30" s="197"/>
      <c r="R30" s="197"/>
      <c r="S30" s="197"/>
      <c r="T30" s="197"/>
      <c r="U30" s="197"/>
      <c r="V30" s="197"/>
      <c r="W30" s="197"/>
      <c r="X30" s="197"/>
      <c r="Y30" s="197"/>
      <c r="Z30" s="197"/>
    </row>
    <row r="31" ht="12.75" customHeight="1">
      <c r="A31" s="229"/>
      <c r="B31" s="299" t="s">
        <v>8232</v>
      </c>
      <c r="C31" s="224" t="s">
        <v>7794</v>
      </c>
      <c r="D31" s="46">
        <v>1.0</v>
      </c>
      <c r="E31" s="296">
        <f t="shared" si="1"/>
        <v>0.003095975232</v>
      </c>
      <c r="F31" s="298">
        <f t="shared" si="2"/>
        <v>0.3095975232</v>
      </c>
      <c r="G31" s="197"/>
      <c r="H31" s="197"/>
      <c r="I31" s="197"/>
      <c r="J31" s="197"/>
      <c r="K31" s="197"/>
      <c r="L31" s="197"/>
      <c r="M31" s="197"/>
      <c r="N31" s="197"/>
      <c r="O31" s="197"/>
      <c r="P31" s="197"/>
      <c r="Q31" s="197"/>
      <c r="R31" s="197"/>
      <c r="S31" s="197"/>
      <c r="T31" s="197"/>
      <c r="U31" s="197"/>
      <c r="V31" s="197"/>
      <c r="W31" s="197"/>
      <c r="X31" s="197"/>
      <c r="Y31" s="197"/>
      <c r="Z31" s="197"/>
    </row>
    <row r="32" ht="12.75" customHeight="1">
      <c r="A32" s="229"/>
      <c r="B32" s="299" t="s">
        <v>8233</v>
      </c>
      <c r="C32" s="224" t="s">
        <v>7794</v>
      </c>
      <c r="D32" s="46">
        <v>1.0</v>
      </c>
      <c r="E32" s="296">
        <f t="shared" si="1"/>
        <v>0.003095975232</v>
      </c>
      <c r="F32" s="298">
        <f t="shared" si="2"/>
        <v>0.3095975232</v>
      </c>
      <c r="G32" s="197"/>
      <c r="H32" s="197"/>
      <c r="I32" s="197"/>
      <c r="J32" s="197"/>
      <c r="K32" s="197"/>
      <c r="L32" s="197"/>
      <c r="M32" s="197"/>
      <c r="N32" s="197"/>
      <c r="O32" s="197"/>
      <c r="P32" s="197"/>
      <c r="Q32" s="197"/>
      <c r="R32" s="197"/>
      <c r="S32" s="197"/>
      <c r="T32" s="197"/>
      <c r="U32" s="197"/>
      <c r="V32" s="197"/>
      <c r="W32" s="197"/>
      <c r="X32" s="197"/>
      <c r="Y32" s="197"/>
      <c r="Z32" s="197"/>
    </row>
    <row r="33" ht="12.75" customHeight="1">
      <c r="A33" s="15"/>
      <c r="B33" s="231" t="s">
        <v>8234</v>
      </c>
      <c r="C33" s="224" t="s">
        <v>7578</v>
      </c>
      <c r="D33" s="46">
        <v>1.0</v>
      </c>
      <c r="E33" s="296">
        <f t="shared" si="1"/>
        <v>0.003095975232</v>
      </c>
      <c r="F33" s="298">
        <f t="shared" si="2"/>
        <v>0.3095975232</v>
      </c>
      <c r="G33" s="197"/>
      <c r="H33" s="197"/>
      <c r="I33" s="197"/>
      <c r="J33" s="197"/>
      <c r="K33" s="197"/>
      <c r="L33" s="197"/>
      <c r="M33" s="197"/>
      <c r="N33" s="197"/>
      <c r="O33" s="197"/>
      <c r="P33" s="197"/>
      <c r="Q33" s="197"/>
      <c r="R33" s="197"/>
      <c r="S33" s="197"/>
      <c r="T33" s="197"/>
      <c r="U33" s="197"/>
      <c r="V33" s="197"/>
      <c r="W33" s="197"/>
      <c r="X33" s="197"/>
      <c r="Y33" s="197"/>
      <c r="Z33" s="197"/>
    </row>
    <row r="34" ht="12.75" customHeight="1">
      <c r="A34" s="302" t="s">
        <v>5436</v>
      </c>
      <c r="B34" s="303"/>
      <c r="C34" s="224" t="s">
        <v>7317</v>
      </c>
      <c r="D34" s="46">
        <v>1.0</v>
      </c>
      <c r="E34" s="296">
        <f t="shared" si="1"/>
        <v>0.003095975232</v>
      </c>
      <c r="F34" s="298">
        <f t="shared" si="2"/>
        <v>0.3095975232</v>
      </c>
      <c r="G34" s="197"/>
      <c r="H34" s="197"/>
      <c r="I34" s="197"/>
      <c r="J34" s="197"/>
      <c r="K34" s="197"/>
      <c r="L34" s="197"/>
      <c r="M34" s="197"/>
      <c r="N34" s="197"/>
      <c r="O34" s="197"/>
      <c r="P34" s="197"/>
      <c r="Q34" s="197"/>
      <c r="R34" s="197"/>
      <c r="S34" s="197"/>
      <c r="T34" s="197"/>
      <c r="U34" s="197"/>
      <c r="V34" s="197"/>
      <c r="W34" s="197"/>
      <c r="X34" s="197"/>
      <c r="Y34" s="197"/>
      <c r="Z34" s="197"/>
    </row>
    <row r="35" ht="12.75" customHeight="1">
      <c r="A35" s="287" t="s">
        <v>8240</v>
      </c>
      <c r="B35" s="231" t="s">
        <v>8241</v>
      </c>
      <c r="C35" s="224" t="s">
        <v>8242</v>
      </c>
      <c r="D35" s="46">
        <v>2.0</v>
      </c>
      <c r="E35" s="296">
        <f t="shared" si="1"/>
        <v>0.006191950464</v>
      </c>
      <c r="F35" s="298">
        <f t="shared" si="2"/>
        <v>0.6191950464</v>
      </c>
      <c r="G35" s="197"/>
      <c r="H35" s="197"/>
      <c r="I35" s="197"/>
      <c r="J35" s="197"/>
      <c r="K35" s="197"/>
      <c r="L35" s="197"/>
      <c r="M35" s="197"/>
      <c r="N35" s="197"/>
      <c r="O35" s="197"/>
      <c r="P35" s="197"/>
      <c r="Q35" s="197"/>
      <c r="R35" s="197"/>
      <c r="S35" s="197"/>
      <c r="T35" s="197"/>
      <c r="U35" s="197"/>
      <c r="V35" s="197"/>
      <c r="W35" s="197"/>
      <c r="X35" s="197"/>
      <c r="Y35" s="197"/>
      <c r="Z35" s="197"/>
    </row>
    <row r="36" ht="12.75" customHeight="1">
      <c r="A36" s="229"/>
      <c r="B36" s="231" t="s">
        <v>8243</v>
      </c>
      <c r="C36" s="224" t="s">
        <v>8244</v>
      </c>
      <c r="D36" s="46">
        <v>1.0</v>
      </c>
      <c r="E36" s="296">
        <f t="shared" si="1"/>
        <v>0.003095975232</v>
      </c>
      <c r="F36" s="298">
        <f t="shared" si="2"/>
        <v>0.3095975232</v>
      </c>
      <c r="G36" s="197"/>
      <c r="H36" s="197"/>
      <c r="I36" s="197"/>
      <c r="J36" s="197"/>
      <c r="K36" s="197"/>
      <c r="L36" s="197"/>
      <c r="M36" s="197"/>
      <c r="N36" s="197"/>
      <c r="O36" s="197"/>
      <c r="P36" s="197"/>
      <c r="Q36" s="197"/>
      <c r="R36" s="197"/>
      <c r="S36" s="197"/>
      <c r="T36" s="197"/>
      <c r="U36" s="197"/>
      <c r="V36" s="197"/>
      <c r="W36" s="197"/>
      <c r="X36" s="197"/>
      <c r="Y36" s="197"/>
      <c r="Z36" s="197"/>
    </row>
    <row r="37" ht="12.75" customHeight="1">
      <c r="A37" s="15"/>
      <c r="B37" s="231" t="s">
        <v>8247</v>
      </c>
      <c r="C37" s="224" t="s">
        <v>7213</v>
      </c>
      <c r="D37" s="46">
        <v>1.0</v>
      </c>
      <c r="E37" s="296">
        <f t="shared" si="1"/>
        <v>0.003095975232</v>
      </c>
      <c r="F37" s="298">
        <f t="shared" si="2"/>
        <v>0.3095975232</v>
      </c>
      <c r="G37" s="197"/>
      <c r="H37" s="197"/>
      <c r="I37" s="197"/>
      <c r="J37" s="197"/>
      <c r="K37" s="197"/>
      <c r="L37" s="197"/>
      <c r="M37" s="197"/>
      <c r="N37" s="197"/>
      <c r="O37" s="197"/>
      <c r="P37" s="197"/>
      <c r="Q37" s="197"/>
      <c r="R37" s="197"/>
      <c r="S37" s="197"/>
      <c r="T37" s="197"/>
      <c r="U37" s="197"/>
      <c r="V37" s="197"/>
      <c r="W37" s="197"/>
      <c r="X37" s="197"/>
      <c r="Y37" s="197"/>
      <c r="Z37" s="197"/>
    </row>
    <row r="38" ht="12.75" customHeight="1">
      <c r="A38" s="287" t="s">
        <v>8248</v>
      </c>
      <c r="B38" s="231" t="s">
        <v>8249</v>
      </c>
      <c r="C38" s="224" t="s">
        <v>6955</v>
      </c>
      <c r="D38" s="46">
        <v>1.0</v>
      </c>
      <c r="E38" s="296">
        <f t="shared" si="1"/>
        <v>0.003095975232</v>
      </c>
      <c r="F38" s="298">
        <f t="shared" si="2"/>
        <v>0.3095975232</v>
      </c>
      <c r="G38" s="197"/>
      <c r="H38" s="197"/>
      <c r="I38" s="197"/>
      <c r="J38" s="197"/>
      <c r="K38" s="197"/>
      <c r="L38" s="197"/>
      <c r="M38" s="197"/>
      <c r="N38" s="197"/>
      <c r="O38" s="197"/>
      <c r="P38" s="197"/>
      <c r="Q38" s="197"/>
      <c r="R38" s="197"/>
      <c r="S38" s="197"/>
      <c r="T38" s="197"/>
      <c r="U38" s="197"/>
      <c r="V38" s="197"/>
      <c r="W38" s="197"/>
      <c r="X38" s="197"/>
      <c r="Y38" s="197"/>
      <c r="Z38" s="197"/>
    </row>
    <row r="39" ht="12.75" customHeight="1">
      <c r="A39" s="229"/>
      <c r="B39" s="231" t="s">
        <v>8250</v>
      </c>
      <c r="C39" s="226" t="s">
        <v>8251</v>
      </c>
      <c r="D39" s="227">
        <v>2.0</v>
      </c>
      <c r="E39" s="296">
        <f t="shared" si="1"/>
        <v>0.006191950464</v>
      </c>
      <c r="F39" s="298">
        <f t="shared" si="2"/>
        <v>0.6191950464</v>
      </c>
      <c r="G39" s="197"/>
      <c r="H39" s="197"/>
      <c r="I39" s="197"/>
      <c r="J39" s="197"/>
      <c r="K39" s="197"/>
      <c r="L39" s="197"/>
      <c r="M39" s="197"/>
      <c r="N39" s="197"/>
      <c r="O39" s="197"/>
      <c r="P39" s="197"/>
      <c r="Q39" s="197"/>
      <c r="R39" s="197"/>
      <c r="S39" s="197"/>
      <c r="T39" s="197"/>
      <c r="U39" s="197"/>
      <c r="V39" s="197"/>
      <c r="W39" s="197"/>
      <c r="X39" s="197"/>
      <c r="Y39" s="197"/>
      <c r="Z39" s="197"/>
    </row>
    <row r="40" ht="12.75" customHeight="1">
      <c r="A40" s="229"/>
      <c r="B40" s="231" t="s">
        <v>8252</v>
      </c>
      <c r="C40" s="224" t="s">
        <v>6955</v>
      </c>
      <c r="D40" s="46">
        <v>1.0</v>
      </c>
      <c r="E40" s="296">
        <f t="shared" si="1"/>
        <v>0.003095975232</v>
      </c>
      <c r="F40" s="298">
        <f t="shared" si="2"/>
        <v>0.3095975232</v>
      </c>
      <c r="G40" s="197"/>
      <c r="H40" s="197"/>
      <c r="I40" s="197"/>
      <c r="J40" s="197"/>
      <c r="K40" s="197"/>
      <c r="L40" s="197"/>
      <c r="M40" s="197"/>
      <c r="N40" s="197"/>
      <c r="O40" s="197"/>
      <c r="P40" s="197"/>
      <c r="Q40" s="197"/>
      <c r="R40" s="197"/>
      <c r="S40" s="197"/>
      <c r="T40" s="197"/>
      <c r="U40" s="197"/>
      <c r="V40" s="197"/>
      <c r="W40" s="197"/>
      <c r="X40" s="197"/>
      <c r="Y40" s="197"/>
      <c r="Z40" s="197"/>
    </row>
    <row r="41" ht="12.75" customHeight="1">
      <c r="A41" s="229"/>
      <c r="B41" s="231" t="s">
        <v>8254</v>
      </c>
      <c r="C41" s="224" t="s">
        <v>7792</v>
      </c>
      <c r="D41" s="46">
        <v>1.0</v>
      </c>
      <c r="E41" s="296">
        <f t="shared" si="1"/>
        <v>0.003095975232</v>
      </c>
      <c r="F41" s="298">
        <f t="shared" si="2"/>
        <v>0.3095975232</v>
      </c>
      <c r="G41" s="197"/>
      <c r="H41" s="197"/>
      <c r="I41" s="197"/>
      <c r="J41" s="197"/>
      <c r="K41" s="197"/>
      <c r="L41" s="197"/>
      <c r="M41" s="197"/>
      <c r="N41" s="197"/>
      <c r="O41" s="197"/>
      <c r="P41" s="197"/>
      <c r="Q41" s="197"/>
      <c r="R41" s="197"/>
      <c r="S41" s="197"/>
      <c r="T41" s="197"/>
      <c r="U41" s="197"/>
      <c r="V41" s="197"/>
      <c r="W41" s="197"/>
      <c r="X41" s="197"/>
      <c r="Y41" s="197"/>
      <c r="Z41" s="197"/>
    </row>
    <row r="42" ht="12.75" customHeight="1">
      <c r="A42" s="229"/>
      <c r="B42" s="231" t="s">
        <v>8256</v>
      </c>
      <c r="C42" s="224" t="s">
        <v>8258</v>
      </c>
      <c r="D42" s="46">
        <v>1.0</v>
      </c>
      <c r="E42" s="296">
        <f t="shared" si="1"/>
        <v>0.003095975232</v>
      </c>
      <c r="F42" s="298">
        <f t="shared" si="2"/>
        <v>0.3095975232</v>
      </c>
      <c r="G42" s="197"/>
      <c r="H42" s="197"/>
      <c r="I42" s="197"/>
      <c r="J42" s="197"/>
      <c r="K42" s="197"/>
      <c r="L42" s="197"/>
      <c r="M42" s="197"/>
      <c r="N42" s="197"/>
      <c r="O42" s="197"/>
      <c r="P42" s="197"/>
      <c r="Q42" s="197"/>
      <c r="R42" s="197"/>
      <c r="S42" s="197"/>
      <c r="T42" s="197"/>
      <c r="U42" s="197"/>
      <c r="V42" s="197"/>
      <c r="W42" s="197"/>
      <c r="X42" s="197"/>
      <c r="Y42" s="197"/>
      <c r="Z42" s="197"/>
    </row>
    <row r="43" ht="12.75" customHeight="1">
      <c r="A43" s="229"/>
      <c r="B43" s="231" t="s">
        <v>8259</v>
      </c>
      <c r="C43" s="224" t="s">
        <v>8260</v>
      </c>
      <c r="D43" s="46">
        <v>1.0</v>
      </c>
      <c r="E43" s="296">
        <f t="shared" si="1"/>
        <v>0.003095975232</v>
      </c>
      <c r="F43" s="298">
        <f t="shared" si="2"/>
        <v>0.3095975232</v>
      </c>
      <c r="G43" s="197"/>
      <c r="H43" s="197"/>
      <c r="I43" s="197"/>
      <c r="J43" s="197"/>
      <c r="K43" s="197"/>
      <c r="L43" s="197"/>
      <c r="M43" s="197"/>
      <c r="N43" s="197"/>
      <c r="O43" s="197"/>
      <c r="P43" s="197"/>
      <c r="Q43" s="197"/>
      <c r="R43" s="197"/>
      <c r="S43" s="197"/>
      <c r="T43" s="197"/>
      <c r="U43" s="197"/>
      <c r="V43" s="197"/>
      <c r="W43" s="197"/>
      <c r="X43" s="197"/>
      <c r="Y43" s="197"/>
      <c r="Z43" s="197"/>
    </row>
    <row r="44" ht="12.75" customHeight="1">
      <c r="A44" s="229"/>
      <c r="B44" s="231" t="s">
        <v>8262</v>
      </c>
      <c r="C44" s="224" t="s">
        <v>7331</v>
      </c>
      <c r="D44" s="46">
        <v>1.0</v>
      </c>
      <c r="E44" s="296">
        <f t="shared" si="1"/>
        <v>0.003095975232</v>
      </c>
      <c r="F44" s="298">
        <f t="shared" si="2"/>
        <v>0.3095975232</v>
      </c>
      <c r="G44" s="197"/>
      <c r="H44" s="197"/>
      <c r="I44" s="197"/>
      <c r="J44" s="197"/>
      <c r="K44" s="197"/>
      <c r="L44" s="197"/>
      <c r="M44" s="197"/>
      <c r="N44" s="197"/>
      <c r="O44" s="197"/>
      <c r="P44" s="197"/>
      <c r="Q44" s="197"/>
      <c r="R44" s="197"/>
      <c r="S44" s="197"/>
      <c r="T44" s="197"/>
      <c r="U44" s="197"/>
      <c r="V44" s="197"/>
      <c r="W44" s="197"/>
      <c r="X44" s="197"/>
      <c r="Y44" s="197"/>
      <c r="Z44" s="197"/>
    </row>
    <row r="45" ht="12.75" customHeight="1">
      <c r="A45" s="229"/>
      <c r="B45" s="231" t="s">
        <v>8263</v>
      </c>
      <c r="C45" s="224" t="s">
        <v>7284</v>
      </c>
      <c r="D45" s="46">
        <v>1.0</v>
      </c>
      <c r="E45" s="296">
        <f t="shared" si="1"/>
        <v>0.003095975232</v>
      </c>
      <c r="F45" s="298">
        <f t="shared" si="2"/>
        <v>0.3095975232</v>
      </c>
      <c r="G45" s="197"/>
      <c r="H45" s="197"/>
      <c r="I45" s="197"/>
      <c r="J45" s="197"/>
      <c r="K45" s="197"/>
      <c r="L45" s="197"/>
      <c r="M45" s="197"/>
      <c r="N45" s="197"/>
      <c r="O45" s="197"/>
      <c r="P45" s="197"/>
      <c r="Q45" s="197"/>
      <c r="R45" s="197"/>
      <c r="S45" s="197"/>
      <c r="T45" s="197"/>
      <c r="U45" s="197"/>
      <c r="V45" s="197"/>
      <c r="W45" s="197"/>
      <c r="X45" s="197"/>
      <c r="Y45" s="197"/>
      <c r="Z45" s="197"/>
    </row>
    <row r="46" ht="12.75" customHeight="1">
      <c r="A46" s="229"/>
      <c r="B46" s="231" t="s">
        <v>8265</v>
      </c>
      <c r="C46" s="224" t="s">
        <v>7284</v>
      </c>
      <c r="D46" s="46">
        <v>1.0</v>
      </c>
      <c r="E46" s="296">
        <f t="shared" si="1"/>
        <v>0.003095975232</v>
      </c>
      <c r="F46" s="298">
        <f t="shared" si="2"/>
        <v>0.3095975232</v>
      </c>
      <c r="G46" s="197"/>
      <c r="H46" s="197"/>
      <c r="I46" s="197"/>
      <c r="J46" s="197"/>
      <c r="K46" s="197"/>
      <c r="L46" s="197"/>
      <c r="M46" s="197"/>
      <c r="N46" s="197"/>
      <c r="O46" s="197"/>
      <c r="P46" s="197"/>
      <c r="Q46" s="197"/>
      <c r="R46" s="197"/>
      <c r="S46" s="197"/>
      <c r="T46" s="197"/>
      <c r="U46" s="197"/>
      <c r="V46" s="197"/>
      <c r="W46" s="197"/>
      <c r="X46" s="197"/>
      <c r="Y46" s="197"/>
      <c r="Z46" s="197"/>
    </row>
    <row r="47" ht="12.75" customHeight="1">
      <c r="A47" s="229"/>
      <c r="B47" s="231" t="s">
        <v>7294</v>
      </c>
      <c r="C47" s="226" t="s">
        <v>8268</v>
      </c>
      <c r="D47" s="227">
        <v>4.0</v>
      </c>
      <c r="E47" s="296">
        <f t="shared" si="1"/>
        <v>0.01238390093</v>
      </c>
      <c r="F47" s="298">
        <f t="shared" si="2"/>
        <v>1.238390093</v>
      </c>
      <c r="G47" s="197"/>
      <c r="H47" s="197"/>
      <c r="I47" s="197"/>
      <c r="J47" s="197"/>
      <c r="K47" s="197"/>
      <c r="L47" s="197"/>
      <c r="M47" s="197"/>
      <c r="N47" s="197"/>
      <c r="O47" s="197"/>
      <c r="P47" s="197"/>
      <c r="Q47" s="197"/>
      <c r="R47" s="197"/>
      <c r="S47" s="197"/>
      <c r="T47" s="197"/>
      <c r="U47" s="197"/>
      <c r="V47" s="197"/>
      <c r="W47" s="197"/>
      <c r="X47" s="197"/>
      <c r="Y47" s="197"/>
      <c r="Z47" s="197"/>
    </row>
    <row r="48" ht="12.75" customHeight="1">
      <c r="A48" s="229"/>
      <c r="B48" s="231" t="s">
        <v>8269</v>
      </c>
      <c r="C48" s="226" t="s">
        <v>8270</v>
      </c>
      <c r="D48" s="227">
        <v>3.0</v>
      </c>
      <c r="E48" s="296">
        <f t="shared" si="1"/>
        <v>0.009287925697</v>
      </c>
      <c r="F48" s="298">
        <f t="shared" si="2"/>
        <v>0.9287925697</v>
      </c>
      <c r="G48" s="197"/>
      <c r="H48" s="197"/>
      <c r="I48" s="197"/>
      <c r="J48" s="197"/>
      <c r="K48" s="197"/>
      <c r="L48" s="197"/>
      <c r="M48" s="197"/>
      <c r="N48" s="197"/>
      <c r="O48" s="197"/>
      <c r="P48" s="197"/>
      <c r="Q48" s="197"/>
      <c r="R48" s="197"/>
      <c r="S48" s="197"/>
      <c r="T48" s="197"/>
      <c r="U48" s="197"/>
      <c r="V48" s="197"/>
      <c r="W48" s="197"/>
      <c r="X48" s="197"/>
      <c r="Y48" s="197"/>
      <c r="Z48" s="197"/>
    </row>
    <row r="49" ht="12.75" customHeight="1">
      <c r="A49" s="229"/>
      <c r="B49" s="231" t="s">
        <v>8271</v>
      </c>
      <c r="C49" s="224" t="s">
        <v>8272</v>
      </c>
      <c r="D49" s="46">
        <v>2.0</v>
      </c>
      <c r="E49" s="296">
        <f t="shared" si="1"/>
        <v>0.006191950464</v>
      </c>
      <c r="F49" s="298">
        <f t="shared" si="2"/>
        <v>0.6191950464</v>
      </c>
      <c r="G49" s="197"/>
      <c r="H49" s="197"/>
      <c r="I49" s="197"/>
      <c r="J49" s="197"/>
      <c r="K49" s="197"/>
      <c r="L49" s="197"/>
      <c r="M49" s="197"/>
      <c r="N49" s="197"/>
      <c r="O49" s="197"/>
      <c r="P49" s="197"/>
      <c r="Q49" s="197"/>
      <c r="R49" s="197"/>
      <c r="S49" s="197"/>
      <c r="T49" s="197"/>
      <c r="U49" s="197"/>
      <c r="V49" s="197"/>
      <c r="W49" s="197"/>
      <c r="X49" s="197"/>
      <c r="Y49" s="197"/>
      <c r="Z49" s="197"/>
    </row>
    <row r="50" ht="12.75" customHeight="1">
      <c r="A50" s="229"/>
      <c r="B50" s="231" t="s">
        <v>3824</v>
      </c>
      <c r="C50" s="224" t="s">
        <v>7415</v>
      </c>
      <c r="D50" s="46">
        <v>1.0</v>
      </c>
      <c r="E50" s="296">
        <f t="shared" si="1"/>
        <v>0.003095975232</v>
      </c>
      <c r="F50" s="298">
        <f t="shared" si="2"/>
        <v>0.3095975232</v>
      </c>
      <c r="G50" s="197"/>
      <c r="H50" s="197"/>
      <c r="I50" s="197"/>
      <c r="J50" s="197"/>
      <c r="K50" s="197"/>
      <c r="L50" s="197"/>
      <c r="M50" s="197"/>
      <c r="N50" s="197"/>
      <c r="O50" s="197"/>
      <c r="P50" s="197"/>
      <c r="Q50" s="197"/>
      <c r="R50" s="197"/>
      <c r="S50" s="197"/>
      <c r="T50" s="197"/>
      <c r="U50" s="197"/>
      <c r="V50" s="197"/>
      <c r="W50" s="197"/>
      <c r="X50" s="197"/>
      <c r="Y50" s="197"/>
      <c r="Z50" s="197"/>
    </row>
    <row r="51" ht="12.75" customHeight="1">
      <c r="A51" s="229"/>
      <c r="B51" s="231" t="s">
        <v>8273</v>
      </c>
      <c r="C51" s="224" t="s">
        <v>8079</v>
      </c>
      <c r="D51" s="46">
        <v>1.0</v>
      </c>
      <c r="E51" s="296">
        <f t="shared" si="1"/>
        <v>0.003095975232</v>
      </c>
      <c r="F51" s="298">
        <f t="shared" si="2"/>
        <v>0.3095975232</v>
      </c>
      <c r="G51" s="197"/>
      <c r="H51" s="197"/>
      <c r="I51" s="197"/>
      <c r="J51" s="197"/>
      <c r="K51" s="197"/>
      <c r="L51" s="197"/>
      <c r="M51" s="197"/>
      <c r="N51" s="197"/>
      <c r="O51" s="197"/>
      <c r="P51" s="197"/>
      <c r="Q51" s="197"/>
      <c r="R51" s="197"/>
      <c r="S51" s="197"/>
      <c r="T51" s="197"/>
      <c r="U51" s="197"/>
      <c r="V51" s="197"/>
      <c r="W51" s="197"/>
      <c r="X51" s="197"/>
      <c r="Y51" s="197"/>
      <c r="Z51" s="197"/>
    </row>
    <row r="52" ht="12.75" customHeight="1">
      <c r="A52" s="229"/>
      <c r="B52" s="231" t="s">
        <v>693</v>
      </c>
      <c r="C52" s="224" t="s">
        <v>7300</v>
      </c>
      <c r="D52" s="46">
        <v>1.0</v>
      </c>
      <c r="E52" s="296">
        <f t="shared" si="1"/>
        <v>0.003095975232</v>
      </c>
      <c r="F52" s="298">
        <f t="shared" si="2"/>
        <v>0.3095975232</v>
      </c>
      <c r="G52" s="197"/>
      <c r="H52" s="197"/>
      <c r="I52" s="197"/>
      <c r="J52" s="197"/>
      <c r="K52" s="197"/>
      <c r="L52" s="197"/>
      <c r="M52" s="197"/>
      <c r="N52" s="197"/>
      <c r="O52" s="197"/>
      <c r="P52" s="197"/>
      <c r="Q52" s="197"/>
      <c r="R52" s="197"/>
      <c r="S52" s="197"/>
      <c r="T52" s="197"/>
      <c r="U52" s="197"/>
      <c r="V52" s="197"/>
      <c r="W52" s="197"/>
      <c r="X52" s="197"/>
      <c r="Y52" s="197"/>
      <c r="Z52" s="197"/>
    </row>
    <row r="53" ht="12.75" customHeight="1">
      <c r="A53" s="229"/>
      <c r="B53" s="299" t="s">
        <v>8275</v>
      </c>
      <c r="C53" s="224" t="s">
        <v>7606</v>
      </c>
      <c r="D53" s="46">
        <v>1.0</v>
      </c>
      <c r="E53" s="296">
        <f t="shared" si="1"/>
        <v>0.003095975232</v>
      </c>
      <c r="F53" s="298">
        <f t="shared" si="2"/>
        <v>0.3095975232</v>
      </c>
      <c r="G53" s="197"/>
      <c r="H53" s="197"/>
      <c r="I53" s="197"/>
      <c r="J53" s="197"/>
      <c r="K53" s="197"/>
      <c r="L53" s="197"/>
      <c r="M53" s="197"/>
      <c r="N53" s="197"/>
      <c r="O53" s="197"/>
      <c r="P53" s="197"/>
      <c r="Q53" s="197"/>
      <c r="R53" s="197"/>
      <c r="S53" s="197"/>
      <c r="T53" s="197"/>
      <c r="U53" s="197"/>
      <c r="V53" s="197"/>
      <c r="W53" s="197"/>
      <c r="X53" s="197"/>
      <c r="Y53" s="197"/>
      <c r="Z53" s="197"/>
    </row>
    <row r="54" ht="12.75" customHeight="1">
      <c r="A54" s="229"/>
      <c r="B54" s="299" t="s">
        <v>4481</v>
      </c>
      <c r="C54" s="224" t="s">
        <v>7291</v>
      </c>
      <c r="D54" s="46">
        <v>1.0</v>
      </c>
      <c r="E54" s="296">
        <f t="shared" si="1"/>
        <v>0.003095975232</v>
      </c>
      <c r="F54" s="298">
        <f t="shared" si="2"/>
        <v>0.3095975232</v>
      </c>
      <c r="G54" s="197"/>
      <c r="H54" s="197"/>
      <c r="I54" s="197"/>
      <c r="J54" s="197"/>
      <c r="K54" s="197"/>
      <c r="L54" s="197"/>
      <c r="M54" s="197"/>
      <c r="N54" s="197"/>
      <c r="O54" s="197"/>
      <c r="P54" s="197"/>
      <c r="Q54" s="197"/>
      <c r="R54" s="197"/>
      <c r="S54" s="197"/>
      <c r="T54" s="197"/>
      <c r="U54" s="197"/>
      <c r="V54" s="197"/>
      <c r="W54" s="197"/>
      <c r="X54" s="197"/>
      <c r="Y54" s="197"/>
      <c r="Z54" s="197"/>
    </row>
    <row r="55" ht="12.75" customHeight="1">
      <c r="A55" s="15"/>
      <c r="B55" s="231" t="s">
        <v>8277</v>
      </c>
      <c r="C55" s="224" t="s">
        <v>7329</v>
      </c>
      <c r="D55" s="46">
        <v>3.0</v>
      </c>
      <c r="E55" s="296">
        <f t="shared" si="1"/>
        <v>0.009287925697</v>
      </c>
      <c r="F55" s="298">
        <f t="shared" si="2"/>
        <v>0.9287925697</v>
      </c>
      <c r="G55" s="197"/>
      <c r="H55" s="197"/>
      <c r="I55" s="197"/>
      <c r="J55" s="197"/>
      <c r="K55" s="197"/>
      <c r="L55" s="197"/>
      <c r="M55" s="197"/>
      <c r="N55" s="197"/>
      <c r="O55" s="197"/>
      <c r="P55" s="197"/>
      <c r="Q55" s="197"/>
      <c r="R55" s="197"/>
      <c r="S55" s="197"/>
      <c r="T55" s="197"/>
      <c r="U55" s="197"/>
      <c r="V55" s="197"/>
      <c r="W55" s="197"/>
      <c r="X55" s="197"/>
      <c r="Y55" s="197"/>
      <c r="Z55" s="197"/>
    </row>
    <row r="56" ht="12.75" customHeight="1">
      <c r="A56" s="287" t="s">
        <v>7307</v>
      </c>
      <c r="B56" s="231" t="s">
        <v>8279</v>
      </c>
      <c r="C56" s="224" t="s">
        <v>7578</v>
      </c>
      <c r="D56" s="46">
        <v>1.0</v>
      </c>
      <c r="E56" s="296">
        <f t="shared" si="1"/>
        <v>0.003095975232</v>
      </c>
      <c r="F56" s="298">
        <f t="shared" si="2"/>
        <v>0.3095975232</v>
      </c>
      <c r="G56" s="197"/>
      <c r="H56" s="197"/>
      <c r="I56" s="197"/>
      <c r="J56" s="197"/>
      <c r="K56" s="197"/>
      <c r="L56" s="197"/>
      <c r="M56" s="197"/>
      <c r="N56" s="197"/>
      <c r="O56" s="197"/>
      <c r="P56" s="197"/>
      <c r="Q56" s="197"/>
      <c r="R56" s="197"/>
      <c r="S56" s="197"/>
      <c r="T56" s="197"/>
      <c r="U56" s="197"/>
      <c r="V56" s="197"/>
      <c r="W56" s="197"/>
      <c r="X56" s="197"/>
      <c r="Y56" s="197"/>
      <c r="Z56" s="197"/>
    </row>
    <row r="57" ht="12.75" customHeight="1">
      <c r="A57" s="229"/>
      <c r="B57" s="231" t="s">
        <v>3609</v>
      </c>
      <c r="C57" s="224" t="s">
        <v>7839</v>
      </c>
      <c r="D57" s="46">
        <v>1.0</v>
      </c>
      <c r="E57" s="296">
        <f t="shared" si="1"/>
        <v>0.003095975232</v>
      </c>
      <c r="F57" s="298">
        <f t="shared" si="2"/>
        <v>0.3095975232</v>
      </c>
      <c r="G57" s="197"/>
      <c r="H57" s="197"/>
      <c r="I57" s="197"/>
      <c r="J57" s="197"/>
      <c r="K57" s="197"/>
      <c r="L57" s="197"/>
      <c r="M57" s="197"/>
      <c r="N57" s="197"/>
      <c r="O57" s="197"/>
      <c r="P57" s="197"/>
      <c r="Q57" s="197"/>
      <c r="R57" s="197"/>
      <c r="S57" s="197"/>
      <c r="T57" s="197"/>
      <c r="U57" s="197"/>
      <c r="V57" s="197"/>
      <c r="W57" s="197"/>
      <c r="X57" s="197"/>
      <c r="Y57" s="197"/>
      <c r="Z57" s="197"/>
    </row>
    <row r="58" ht="12.75" customHeight="1">
      <c r="A58" s="229"/>
      <c r="B58" s="231" t="s">
        <v>8282</v>
      </c>
      <c r="C58" s="224" t="s">
        <v>8283</v>
      </c>
      <c r="D58" s="46">
        <v>1.0</v>
      </c>
      <c r="E58" s="296">
        <f t="shared" si="1"/>
        <v>0.003095975232</v>
      </c>
      <c r="F58" s="298">
        <f t="shared" si="2"/>
        <v>0.3095975232</v>
      </c>
      <c r="G58" s="197"/>
      <c r="H58" s="197"/>
      <c r="I58" s="197"/>
      <c r="J58" s="197"/>
      <c r="K58" s="197"/>
      <c r="L58" s="197"/>
      <c r="M58" s="197"/>
      <c r="N58" s="197"/>
      <c r="O58" s="197"/>
      <c r="P58" s="197"/>
      <c r="Q58" s="197"/>
      <c r="R58" s="197"/>
      <c r="S58" s="197"/>
      <c r="T58" s="197"/>
      <c r="U58" s="197"/>
      <c r="V58" s="197"/>
      <c r="W58" s="197"/>
      <c r="X58" s="197"/>
      <c r="Y58" s="197"/>
      <c r="Z58" s="197"/>
    </row>
    <row r="59" ht="12.75" customHeight="1">
      <c r="A59" s="229"/>
      <c r="B59" s="231" t="s">
        <v>7366</v>
      </c>
      <c r="C59" s="224" t="s">
        <v>8285</v>
      </c>
      <c r="D59" s="46">
        <v>2.0</v>
      </c>
      <c r="E59" s="296">
        <f t="shared" si="1"/>
        <v>0.006191950464</v>
      </c>
      <c r="F59" s="298">
        <f t="shared" si="2"/>
        <v>0.6191950464</v>
      </c>
      <c r="G59" s="197"/>
      <c r="H59" s="197"/>
      <c r="I59" s="197"/>
      <c r="J59" s="197"/>
      <c r="K59" s="197"/>
      <c r="L59" s="197"/>
      <c r="M59" s="197"/>
      <c r="N59" s="197"/>
      <c r="O59" s="197"/>
      <c r="P59" s="197"/>
      <c r="Q59" s="197"/>
      <c r="R59" s="197"/>
      <c r="S59" s="197"/>
      <c r="T59" s="197"/>
      <c r="U59" s="197"/>
      <c r="V59" s="197"/>
      <c r="W59" s="197"/>
      <c r="X59" s="197"/>
      <c r="Y59" s="197"/>
      <c r="Z59" s="197"/>
    </row>
    <row r="60" ht="12.75" customHeight="1">
      <c r="A60" s="229"/>
      <c r="B60" s="231" t="s">
        <v>2950</v>
      </c>
      <c r="C60" s="226" t="s">
        <v>8288</v>
      </c>
      <c r="D60" s="227">
        <v>17.0</v>
      </c>
      <c r="E60" s="296">
        <f t="shared" si="1"/>
        <v>0.05263157895</v>
      </c>
      <c r="F60" s="298">
        <f t="shared" si="2"/>
        <v>5.263157895</v>
      </c>
      <c r="G60" s="197"/>
      <c r="H60" s="197"/>
      <c r="I60" s="197"/>
      <c r="J60" s="197"/>
      <c r="K60" s="197"/>
      <c r="L60" s="197"/>
      <c r="M60" s="197"/>
      <c r="N60" s="197"/>
      <c r="O60" s="197"/>
      <c r="P60" s="197"/>
      <c r="Q60" s="197"/>
      <c r="R60" s="197"/>
      <c r="S60" s="197"/>
      <c r="T60" s="197"/>
      <c r="U60" s="197"/>
      <c r="V60" s="197"/>
      <c r="W60" s="197"/>
      <c r="X60" s="197"/>
      <c r="Y60" s="197"/>
      <c r="Z60" s="197"/>
    </row>
    <row r="61" ht="12.75" customHeight="1">
      <c r="A61" s="15"/>
      <c r="B61" s="231" t="s">
        <v>8289</v>
      </c>
      <c r="C61" s="226" t="s">
        <v>8290</v>
      </c>
      <c r="D61" s="227">
        <v>3.0</v>
      </c>
      <c r="E61" s="296">
        <f t="shared" si="1"/>
        <v>0.009287925697</v>
      </c>
      <c r="F61" s="298">
        <f t="shared" si="2"/>
        <v>0.9287925697</v>
      </c>
      <c r="G61" s="197"/>
      <c r="H61" s="197"/>
      <c r="I61" s="197"/>
      <c r="J61" s="197"/>
      <c r="K61" s="197"/>
      <c r="L61" s="197"/>
      <c r="M61" s="197"/>
      <c r="N61" s="197"/>
      <c r="O61" s="197"/>
      <c r="P61" s="197"/>
      <c r="Q61" s="197"/>
      <c r="R61" s="197"/>
      <c r="S61" s="197"/>
      <c r="T61" s="197"/>
      <c r="U61" s="197"/>
      <c r="V61" s="197"/>
      <c r="W61" s="197"/>
      <c r="X61" s="197"/>
      <c r="Y61" s="197"/>
      <c r="Z61" s="197"/>
    </row>
    <row r="62" ht="12.75" customHeight="1">
      <c r="A62" s="281" t="s">
        <v>2419</v>
      </c>
      <c r="B62" s="304"/>
      <c r="C62" s="224" t="s">
        <v>8291</v>
      </c>
      <c r="D62" s="46">
        <v>2.0</v>
      </c>
      <c r="E62" s="296">
        <f t="shared" si="1"/>
        <v>0.006191950464</v>
      </c>
      <c r="F62" s="298">
        <f t="shared" si="2"/>
        <v>0.6191950464</v>
      </c>
      <c r="G62" s="197"/>
      <c r="H62" s="197"/>
      <c r="I62" s="197"/>
      <c r="J62" s="197"/>
      <c r="K62" s="197"/>
      <c r="L62" s="197"/>
      <c r="M62" s="197"/>
      <c r="N62" s="197"/>
      <c r="O62" s="197"/>
      <c r="P62" s="197"/>
      <c r="Q62" s="197"/>
      <c r="R62" s="197"/>
      <c r="S62" s="197"/>
      <c r="T62" s="197"/>
      <c r="U62" s="197"/>
      <c r="V62" s="197"/>
      <c r="W62" s="197"/>
      <c r="X62" s="197"/>
      <c r="Y62" s="197"/>
      <c r="Z62" s="197"/>
    </row>
    <row r="63" ht="12.75" customHeight="1">
      <c r="A63" s="287" t="s">
        <v>8292</v>
      </c>
      <c r="B63" s="231" t="s">
        <v>8293</v>
      </c>
      <c r="C63" s="226" t="s">
        <v>8294</v>
      </c>
      <c r="D63" s="227">
        <v>22.0</v>
      </c>
      <c r="E63" s="296">
        <f t="shared" si="1"/>
        <v>0.06811145511</v>
      </c>
      <c r="F63" s="298">
        <f t="shared" si="2"/>
        <v>6.811145511</v>
      </c>
      <c r="G63" s="197"/>
      <c r="H63" s="197"/>
      <c r="I63" s="197"/>
      <c r="J63" s="197"/>
      <c r="K63" s="197"/>
      <c r="L63" s="197"/>
      <c r="M63" s="197"/>
      <c r="N63" s="197"/>
      <c r="O63" s="197"/>
      <c r="P63" s="197"/>
      <c r="Q63" s="197"/>
      <c r="R63" s="197"/>
      <c r="S63" s="197"/>
      <c r="T63" s="197"/>
      <c r="U63" s="197"/>
      <c r="V63" s="197"/>
      <c r="W63" s="197"/>
      <c r="X63" s="197"/>
      <c r="Y63" s="197"/>
      <c r="Z63" s="197"/>
    </row>
    <row r="64" ht="12.75" customHeight="1">
      <c r="A64" s="229"/>
      <c r="B64" s="231" t="s">
        <v>8296</v>
      </c>
      <c r="C64" s="224" t="s">
        <v>8297</v>
      </c>
      <c r="D64" s="46">
        <v>2.0</v>
      </c>
      <c r="E64" s="296">
        <f t="shared" si="1"/>
        <v>0.006191950464</v>
      </c>
      <c r="F64" s="298">
        <f t="shared" si="2"/>
        <v>0.6191950464</v>
      </c>
      <c r="G64" s="197"/>
      <c r="H64" s="197"/>
      <c r="I64" s="197"/>
      <c r="J64" s="197"/>
      <c r="K64" s="197"/>
      <c r="L64" s="197"/>
      <c r="M64" s="197"/>
      <c r="N64" s="197"/>
      <c r="O64" s="197"/>
      <c r="P64" s="197"/>
      <c r="Q64" s="197"/>
      <c r="R64" s="197"/>
      <c r="S64" s="197"/>
      <c r="T64" s="197"/>
      <c r="U64" s="197"/>
      <c r="V64" s="197"/>
      <c r="W64" s="197"/>
      <c r="X64" s="197"/>
      <c r="Y64" s="197"/>
      <c r="Z64" s="197"/>
    </row>
    <row r="65" ht="12.75" customHeight="1">
      <c r="A65" s="229"/>
      <c r="B65" s="231" t="s">
        <v>8300</v>
      </c>
      <c r="C65" s="226" t="s">
        <v>8301</v>
      </c>
      <c r="D65" s="227">
        <v>5.0</v>
      </c>
      <c r="E65" s="296">
        <f t="shared" si="1"/>
        <v>0.01547987616</v>
      </c>
      <c r="F65" s="298">
        <f t="shared" si="2"/>
        <v>1.547987616</v>
      </c>
      <c r="G65" s="197"/>
      <c r="H65" s="197"/>
      <c r="I65" s="197"/>
      <c r="J65" s="197"/>
      <c r="K65" s="197"/>
      <c r="L65" s="197"/>
      <c r="M65" s="197"/>
      <c r="N65" s="197"/>
      <c r="O65" s="197"/>
      <c r="P65" s="197"/>
      <c r="Q65" s="197"/>
      <c r="R65" s="197"/>
      <c r="S65" s="197"/>
      <c r="T65" s="197"/>
      <c r="U65" s="197"/>
      <c r="V65" s="197"/>
      <c r="W65" s="197"/>
      <c r="X65" s="197"/>
      <c r="Y65" s="197"/>
      <c r="Z65" s="197"/>
    </row>
    <row r="66" ht="12.75" customHeight="1">
      <c r="A66" s="229"/>
      <c r="B66" s="231" t="s">
        <v>8304</v>
      </c>
      <c r="C66" s="224" t="s">
        <v>7277</v>
      </c>
      <c r="D66" s="46">
        <v>1.0</v>
      </c>
      <c r="E66" s="296">
        <f t="shared" si="1"/>
        <v>0.003095975232</v>
      </c>
      <c r="F66" s="298">
        <f t="shared" si="2"/>
        <v>0.3095975232</v>
      </c>
      <c r="G66" s="197"/>
      <c r="H66" s="197"/>
      <c r="I66" s="197"/>
      <c r="J66" s="197"/>
      <c r="K66" s="197"/>
      <c r="L66" s="197"/>
      <c r="M66" s="197"/>
      <c r="N66" s="197"/>
      <c r="O66" s="197"/>
      <c r="P66" s="197"/>
      <c r="Q66" s="197"/>
      <c r="R66" s="197"/>
      <c r="S66" s="197"/>
      <c r="T66" s="197"/>
      <c r="U66" s="197"/>
      <c r="V66" s="197"/>
      <c r="W66" s="197"/>
      <c r="X66" s="197"/>
      <c r="Y66" s="197"/>
      <c r="Z66" s="197"/>
    </row>
    <row r="67" ht="12.75" customHeight="1">
      <c r="A67" s="229"/>
      <c r="B67" s="306" t="s">
        <v>8305</v>
      </c>
      <c r="C67" s="226" t="s">
        <v>7084</v>
      </c>
      <c r="D67" s="227">
        <v>1.0</v>
      </c>
      <c r="E67" s="296">
        <f t="shared" si="1"/>
        <v>0.003095975232</v>
      </c>
      <c r="F67" s="298">
        <f t="shared" si="2"/>
        <v>0.3095975232</v>
      </c>
      <c r="G67" s="197"/>
      <c r="H67" s="197"/>
      <c r="I67" s="197"/>
      <c r="J67" s="197"/>
      <c r="K67" s="197"/>
      <c r="L67" s="197"/>
      <c r="M67" s="197"/>
      <c r="N67" s="197"/>
      <c r="O67" s="197"/>
      <c r="P67" s="197"/>
      <c r="Q67" s="197"/>
      <c r="R67" s="197"/>
      <c r="S67" s="197"/>
      <c r="T67" s="197"/>
      <c r="U67" s="197"/>
      <c r="V67" s="197"/>
      <c r="W67" s="197"/>
      <c r="X67" s="197"/>
      <c r="Y67" s="197"/>
      <c r="Z67" s="197"/>
    </row>
    <row r="68" ht="12.75" customHeight="1">
      <c r="A68" s="15"/>
      <c r="B68" s="306" t="s">
        <v>8309</v>
      </c>
      <c r="C68" s="226" t="s">
        <v>7084</v>
      </c>
      <c r="D68" s="227">
        <v>1.0</v>
      </c>
      <c r="E68" s="296">
        <f t="shared" si="1"/>
        <v>0.003095975232</v>
      </c>
      <c r="F68" s="298">
        <f t="shared" si="2"/>
        <v>0.3095975232</v>
      </c>
      <c r="G68" s="197"/>
      <c r="H68" s="197"/>
      <c r="I68" s="197"/>
      <c r="J68" s="197"/>
      <c r="K68" s="197"/>
      <c r="L68" s="197"/>
      <c r="M68" s="197"/>
      <c r="N68" s="197"/>
      <c r="O68" s="197"/>
      <c r="P68" s="197"/>
      <c r="Q68" s="197"/>
      <c r="R68" s="197"/>
      <c r="S68" s="197"/>
      <c r="T68" s="197"/>
      <c r="U68" s="197"/>
      <c r="V68" s="197"/>
      <c r="W68" s="197"/>
      <c r="X68" s="197"/>
      <c r="Y68" s="197"/>
      <c r="Z68" s="197"/>
    </row>
    <row r="69" ht="12.75" customHeight="1">
      <c r="A69" s="287" t="s">
        <v>8312</v>
      </c>
      <c r="B69" s="289" t="s">
        <v>1210</v>
      </c>
      <c r="C69" s="148" t="s">
        <v>8313</v>
      </c>
      <c r="D69" s="190">
        <v>22.0</v>
      </c>
      <c r="E69" s="285">
        <f t="shared" si="1"/>
        <v>0.06811145511</v>
      </c>
      <c r="F69" s="286">
        <f t="shared" si="2"/>
        <v>6.811145511</v>
      </c>
      <c r="G69" s="197"/>
      <c r="H69" s="197"/>
      <c r="I69" s="197"/>
      <c r="J69" s="197"/>
      <c r="K69" s="197"/>
      <c r="L69" s="197"/>
      <c r="M69" s="197"/>
      <c r="N69" s="197"/>
      <c r="O69" s="197"/>
      <c r="P69" s="197"/>
      <c r="Q69" s="197"/>
      <c r="R69" s="197"/>
      <c r="S69" s="197"/>
      <c r="T69" s="197"/>
      <c r="U69" s="197"/>
      <c r="V69" s="197"/>
      <c r="W69" s="197"/>
      <c r="X69" s="197"/>
      <c r="Y69" s="197"/>
      <c r="Z69" s="197"/>
    </row>
    <row r="70" ht="12.75" customHeight="1">
      <c r="A70" s="15"/>
      <c r="B70" s="291" t="s">
        <v>8314</v>
      </c>
      <c r="C70" s="114" t="s">
        <v>8315</v>
      </c>
      <c r="D70" s="50">
        <v>5.0</v>
      </c>
      <c r="E70" s="285">
        <f t="shared" si="1"/>
        <v>0.01547987616</v>
      </c>
      <c r="F70" s="286">
        <f t="shared" si="2"/>
        <v>1.547987616</v>
      </c>
      <c r="G70" s="197"/>
      <c r="H70" s="197"/>
      <c r="I70" s="197"/>
      <c r="J70" s="197"/>
      <c r="K70" s="197"/>
      <c r="L70" s="197"/>
      <c r="M70" s="197"/>
      <c r="N70" s="197"/>
      <c r="O70" s="197"/>
      <c r="P70" s="197"/>
      <c r="Q70" s="197"/>
      <c r="R70" s="197"/>
      <c r="S70" s="197"/>
      <c r="T70" s="197"/>
      <c r="U70" s="197"/>
      <c r="V70" s="197"/>
      <c r="W70" s="197"/>
      <c r="X70" s="197"/>
      <c r="Y70" s="197"/>
      <c r="Z70" s="197"/>
    </row>
    <row r="71" ht="12.75" customHeight="1">
      <c r="A71" s="197"/>
      <c r="B71" s="150"/>
      <c r="C71" s="150"/>
      <c r="D71" s="210">
        <f>SUM(D2:D70)</f>
        <v>323</v>
      </c>
      <c r="E71" s="197"/>
      <c r="F71" s="197"/>
      <c r="G71" s="197"/>
      <c r="H71" s="197"/>
      <c r="I71" s="197"/>
      <c r="J71" s="197"/>
      <c r="K71" s="197"/>
      <c r="L71" s="197"/>
      <c r="M71" s="197"/>
      <c r="N71" s="197"/>
      <c r="O71" s="197"/>
      <c r="P71" s="197"/>
      <c r="Q71" s="197"/>
      <c r="R71" s="197"/>
      <c r="S71" s="197"/>
      <c r="T71" s="197"/>
      <c r="U71" s="197"/>
      <c r="V71" s="197"/>
      <c r="W71" s="197"/>
      <c r="X71" s="197"/>
      <c r="Y71" s="197"/>
      <c r="Z71" s="197"/>
    </row>
    <row r="72" ht="12.75" customHeight="1">
      <c r="A72" s="197"/>
      <c r="B72" s="150"/>
      <c r="C72" s="150"/>
      <c r="D72" s="197"/>
      <c r="E72" s="197"/>
      <c r="F72" s="197"/>
      <c r="G72" s="197"/>
      <c r="H72" s="197"/>
      <c r="I72" s="197"/>
      <c r="J72" s="197"/>
      <c r="K72" s="197"/>
      <c r="L72" s="197"/>
      <c r="M72" s="197"/>
      <c r="N72" s="197"/>
      <c r="O72" s="197"/>
      <c r="P72" s="197"/>
      <c r="Q72" s="197"/>
      <c r="R72" s="197"/>
      <c r="S72" s="197"/>
      <c r="T72" s="197"/>
      <c r="U72" s="197"/>
      <c r="V72" s="197"/>
      <c r="W72" s="197"/>
      <c r="X72" s="197"/>
      <c r="Y72" s="197"/>
      <c r="Z72" s="197"/>
    </row>
    <row r="73" ht="12.75" customHeight="1">
      <c r="A73" s="197"/>
      <c r="B73" s="150"/>
      <c r="C73" s="150"/>
      <c r="D73" s="197"/>
      <c r="E73" s="197"/>
      <c r="F73" s="197"/>
      <c r="G73" s="197"/>
      <c r="H73" s="197"/>
      <c r="I73" s="197"/>
      <c r="J73" s="197"/>
      <c r="K73" s="197"/>
      <c r="L73" s="197"/>
      <c r="M73" s="197"/>
      <c r="N73" s="197"/>
      <c r="O73" s="197"/>
      <c r="P73" s="197"/>
      <c r="Q73" s="197"/>
      <c r="R73" s="197"/>
      <c r="S73" s="197"/>
      <c r="T73" s="197"/>
      <c r="U73" s="197"/>
      <c r="V73" s="197"/>
      <c r="W73" s="197"/>
      <c r="X73" s="197"/>
      <c r="Y73" s="197"/>
      <c r="Z73" s="197"/>
    </row>
    <row r="74" ht="12.75" customHeight="1">
      <c r="A74" s="197"/>
      <c r="B74" s="150"/>
      <c r="C74" s="150"/>
      <c r="D74" s="197"/>
      <c r="E74" s="197"/>
      <c r="F74" s="197"/>
      <c r="G74" s="197"/>
      <c r="H74" s="197"/>
      <c r="I74" s="197"/>
      <c r="J74" s="197"/>
      <c r="K74" s="197"/>
      <c r="L74" s="197"/>
      <c r="M74" s="197"/>
      <c r="N74" s="197"/>
      <c r="O74" s="197"/>
      <c r="P74" s="197"/>
      <c r="Q74" s="197"/>
      <c r="R74" s="197"/>
      <c r="S74" s="197"/>
      <c r="T74" s="197"/>
      <c r="U74" s="197"/>
      <c r="V74" s="197"/>
      <c r="W74" s="197"/>
      <c r="X74" s="197"/>
      <c r="Y74" s="197"/>
      <c r="Z74" s="197"/>
    </row>
    <row r="75" ht="12.75" customHeight="1">
      <c r="A75" s="197"/>
      <c r="B75" s="150"/>
      <c r="C75" s="150"/>
      <c r="D75" s="197"/>
      <c r="E75" s="197"/>
      <c r="F75" s="197"/>
      <c r="G75" s="197"/>
      <c r="H75" s="197"/>
      <c r="I75" s="197"/>
      <c r="J75" s="197"/>
      <c r="K75" s="197"/>
      <c r="L75" s="197"/>
      <c r="M75" s="197"/>
      <c r="N75" s="197"/>
      <c r="O75" s="197"/>
      <c r="P75" s="197"/>
      <c r="Q75" s="197"/>
      <c r="R75" s="197"/>
      <c r="S75" s="197"/>
      <c r="T75" s="197"/>
      <c r="U75" s="197"/>
      <c r="V75" s="197"/>
      <c r="W75" s="197"/>
      <c r="X75" s="197"/>
      <c r="Y75" s="197"/>
      <c r="Z75" s="197"/>
    </row>
    <row r="76" ht="12.75" customHeight="1">
      <c r="A76" s="197"/>
      <c r="B76" s="150"/>
      <c r="C76" s="150"/>
      <c r="D76" s="197"/>
      <c r="E76" s="197"/>
      <c r="F76" s="197"/>
      <c r="G76" s="197"/>
      <c r="H76" s="197"/>
      <c r="I76" s="197"/>
      <c r="J76" s="197"/>
      <c r="K76" s="197"/>
      <c r="L76" s="197"/>
      <c r="M76" s="197"/>
      <c r="N76" s="197"/>
      <c r="O76" s="197"/>
      <c r="P76" s="197"/>
      <c r="Q76" s="197"/>
      <c r="R76" s="197"/>
      <c r="S76" s="197"/>
      <c r="T76" s="197"/>
      <c r="U76" s="197"/>
      <c r="V76" s="197"/>
      <c r="W76" s="197"/>
      <c r="X76" s="197"/>
      <c r="Y76" s="197"/>
      <c r="Z76" s="197"/>
    </row>
    <row r="77" ht="12.75" customHeight="1">
      <c r="A77" s="197"/>
      <c r="B77" s="150"/>
      <c r="C77" s="150"/>
      <c r="D77" s="197"/>
      <c r="E77" s="197"/>
      <c r="F77" s="197"/>
      <c r="G77" s="197"/>
      <c r="H77" s="197"/>
      <c r="I77" s="197"/>
      <c r="J77" s="197"/>
      <c r="K77" s="197"/>
      <c r="L77" s="197"/>
      <c r="M77" s="197"/>
      <c r="N77" s="197"/>
      <c r="O77" s="197"/>
      <c r="P77" s="197"/>
      <c r="Q77" s="197"/>
      <c r="R77" s="197"/>
      <c r="S77" s="197"/>
      <c r="T77" s="197"/>
      <c r="U77" s="197"/>
      <c r="V77" s="197"/>
      <c r="W77" s="197"/>
      <c r="X77" s="197"/>
      <c r="Y77" s="197"/>
      <c r="Z77" s="197"/>
    </row>
    <row r="78" ht="12.75" customHeight="1">
      <c r="A78" s="197"/>
      <c r="B78" s="150"/>
      <c r="C78" s="150"/>
      <c r="D78" s="197"/>
      <c r="E78" s="197"/>
      <c r="F78" s="197"/>
      <c r="G78" s="197"/>
      <c r="H78" s="197"/>
      <c r="I78" s="197"/>
      <c r="J78" s="197"/>
      <c r="K78" s="197"/>
      <c r="L78" s="197"/>
      <c r="M78" s="197"/>
      <c r="N78" s="197"/>
      <c r="O78" s="197"/>
      <c r="P78" s="197"/>
      <c r="Q78" s="197"/>
      <c r="R78" s="197"/>
      <c r="S78" s="197"/>
      <c r="T78" s="197"/>
      <c r="U78" s="197"/>
      <c r="V78" s="197"/>
      <c r="W78" s="197"/>
      <c r="X78" s="197"/>
      <c r="Y78" s="197"/>
      <c r="Z78" s="197"/>
    </row>
    <row r="79" ht="12.75" customHeight="1">
      <c r="A79" s="197"/>
      <c r="B79" s="150"/>
      <c r="C79" s="150"/>
      <c r="D79" s="197"/>
      <c r="E79" s="197"/>
      <c r="F79" s="197"/>
      <c r="G79" s="197"/>
      <c r="H79" s="197"/>
      <c r="I79" s="197"/>
      <c r="J79" s="197"/>
      <c r="K79" s="197"/>
      <c r="L79" s="197"/>
      <c r="M79" s="197"/>
      <c r="N79" s="197"/>
      <c r="O79" s="197"/>
      <c r="P79" s="197"/>
      <c r="Q79" s="197"/>
      <c r="R79" s="197"/>
      <c r="S79" s="197"/>
      <c r="T79" s="197"/>
      <c r="U79" s="197"/>
      <c r="V79" s="197"/>
      <c r="W79" s="197"/>
      <c r="X79" s="197"/>
      <c r="Y79" s="197"/>
      <c r="Z79" s="197"/>
    </row>
    <row r="80" ht="12.75" customHeight="1">
      <c r="A80" s="197"/>
      <c r="B80" s="150"/>
      <c r="C80" s="150"/>
      <c r="D80" s="197"/>
      <c r="E80" s="197"/>
      <c r="F80" s="197"/>
      <c r="G80" s="197"/>
      <c r="H80" s="197"/>
      <c r="I80" s="197"/>
      <c r="J80" s="197"/>
      <c r="K80" s="197"/>
      <c r="L80" s="197"/>
      <c r="M80" s="197"/>
      <c r="N80" s="197"/>
      <c r="O80" s="197"/>
      <c r="P80" s="197"/>
      <c r="Q80" s="197"/>
      <c r="R80" s="197"/>
      <c r="S80" s="197"/>
      <c r="T80" s="197"/>
      <c r="U80" s="197"/>
      <c r="V80" s="197"/>
      <c r="W80" s="197"/>
      <c r="X80" s="197"/>
      <c r="Y80" s="197"/>
      <c r="Z80" s="197"/>
    </row>
    <row r="81" ht="12.75" customHeight="1">
      <c r="A81" s="197"/>
      <c r="B81" s="150"/>
      <c r="C81" s="150"/>
      <c r="D81" s="197"/>
      <c r="E81" s="197"/>
      <c r="F81" s="197"/>
      <c r="G81" s="197"/>
      <c r="H81" s="197"/>
      <c r="I81" s="197"/>
      <c r="J81" s="197"/>
      <c r="K81" s="197"/>
      <c r="L81" s="197"/>
      <c r="M81" s="197"/>
      <c r="N81" s="197"/>
      <c r="O81" s="197"/>
      <c r="P81" s="197"/>
      <c r="Q81" s="197"/>
      <c r="R81" s="197"/>
      <c r="S81" s="197"/>
      <c r="T81" s="197"/>
      <c r="U81" s="197"/>
      <c r="V81" s="197"/>
      <c r="W81" s="197"/>
      <c r="X81" s="197"/>
      <c r="Y81" s="197"/>
      <c r="Z81" s="197"/>
    </row>
    <row r="82" ht="12.75" customHeight="1">
      <c r="A82" s="197"/>
      <c r="B82" s="150"/>
      <c r="C82" s="150"/>
      <c r="D82" s="197"/>
      <c r="E82" s="197"/>
      <c r="F82" s="197"/>
      <c r="G82" s="197"/>
      <c r="H82" s="197"/>
      <c r="I82" s="197"/>
      <c r="J82" s="197"/>
      <c r="K82" s="197"/>
      <c r="L82" s="197"/>
      <c r="M82" s="197"/>
      <c r="N82" s="197"/>
      <c r="O82" s="197"/>
      <c r="P82" s="197"/>
      <c r="Q82" s="197"/>
      <c r="R82" s="197"/>
      <c r="S82" s="197"/>
      <c r="T82" s="197"/>
      <c r="U82" s="197"/>
      <c r="V82" s="197"/>
      <c r="W82" s="197"/>
      <c r="X82" s="197"/>
      <c r="Y82" s="197"/>
      <c r="Z82" s="197"/>
    </row>
    <row r="83" ht="12.75" customHeight="1">
      <c r="A83" s="197"/>
      <c r="B83" s="150"/>
      <c r="C83" s="150"/>
      <c r="D83" s="197"/>
      <c r="E83" s="197"/>
      <c r="F83" s="197"/>
      <c r="G83" s="197"/>
      <c r="H83" s="197"/>
      <c r="I83" s="197"/>
      <c r="J83" s="197"/>
      <c r="K83" s="197"/>
      <c r="L83" s="197"/>
      <c r="M83" s="197"/>
      <c r="N83" s="197"/>
      <c r="O83" s="197"/>
      <c r="P83" s="197"/>
      <c r="Q83" s="197"/>
      <c r="R83" s="197"/>
      <c r="S83" s="197"/>
      <c r="T83" s="197"/>
      <c r="U83" s="197"/>
      <c r="V83" s="197"/>
      <c r="W83" s="197"/>
      <c r="X83" s="197"/>
      <c r="Y83" s="197"/>
      <c r="Z83" s="197"/>
    </row>
    <row r="84" ht="12.75" customHeight="1">
      <c r="A84" s="197"/>
      <c r="B84" s="150"/>
      <c r="C84" s="150"/>
      <c r="D84" s="197"/>
      <c r="E84" s="197"/>
      <c r="F84" s="197"/>
      <c r="G84" s="197"/>
      <c r="H84" s="197"/>
      <c r="I84" s="197"/>
      <c r="J84" s="197"/>
      <c r="K84" s="197"/>
      <c r="L84" s="197"/>
      <c r="M84" s="197"/>
      <c r="N84" s="197"/>
      <c r="O84" s="197"/>
      <c r="P84" s="197"/>
      <c r="Q84" s="197"/>
      <c r="R84" s="197"/>
      <c r="S84" s="197"/>
      <c r="T84" s="197"/>
      <c r="U84" s="197"/>
      <c r="V84" s="197"/>
      <c r="W84" s="197"/>
      <c r="X84" s="197"/>
      <c r="Y84" s="197"/>
      <c r="Z84" s="197"/>
    </row>
    <row r="85" ht="12.75" customHeight="1">
      <c r="A85" s="197"/>
      <c r="B85" s="150"/>
      <c r="C85" s="150"/>
      <c r="D85" s="197"/>
      <c r="E85" s="197"/>
      <c r="F85" s="197"/>
      <c r="G85" s="197"/>
      <c r="H85" s="197"/>
      <c r="I85" s="197"/>
      <c r="J85" s="197"/>
      <c r="K85" s="197"/>
      <c r="L85" s="197"/>
      <c r="M85" s="197"/>
      <c r="N85" s="197"/>
      <c r="O85" s="197"/>
      <c r="P85" s="197"/>
      <c r="Q85" s="197"/>
      <c r="R85" s="197"/>
      <c r="S85" s="197"/>
      <c r="T85" s="197"/>
      <c r="U85" s="197"/>
      <c r="V85" s="197"/>
      <c r="W85" s="197"/>
      <c r="X85" s="197"/>
      <c r="Y85" s="197"/>
      <c r="Z85" s="197"/>
    </row>
    <row r="86" ht="12.75" customHeight="1">
      <c r="A86" s="197"/>
      <c r="B86" s="150"/>
      <c r="C86" s="150"/>
      <c r="D86" s="197"/>
      <c r="E86" s="197"/>
      <c r="F86" s="197"/>
      <c r="G86" s="197"/>
      <c r="H86" s="197"/>
      <c r="I86" s="197"/>
      <c r="J86" s="197"/>
      <c r="K86" s="197"/>
      <c r="L86" s="197"/>
      <c r="M86" s="197"/>
      <c r="N86" s="197"/>
      <c r="O86" s="197"/>
      <c r="P86" s="197"/>
      <c r="Q86" s="197"/>
      <c r="R86" s="197"/>
      <c r="S86" s="197"/>
      <c r="T86" s="197"/>
      <c r="U86" s="197"/>
      <c r="V86" s="197"/>
      <c r="W86" s="197"/>
      <c r="X86" s="197"/>
      <c r="Y86" s="197"/>
      <c r="Z86" s="197"/>
    </row>
    <row r="87" ht="12.75" customHeight="1">
      <c r="A87" s="197"/>
      <c r="B87" s="150"/>
      <c r="C87" s="150"/>
      <c r="D87" s="197"/>
      <c r="E87" s="197"/>
      <c r="F87" s="197"/>
      <c r="G87" s="197"/>
      <c r="H87" s="197"/>
      <c r="I87" s="197"/>
      <c r="J87" s="197"/>
      <c r="K87" s="197"/>
      <c r="L87" s="197"/>
      <c r="M87" s="197"/>
      <c r="N87" s="197"/>
      <c r="O87" s="197"/>
      <c r="P87" s="197"/>
      <c r="Q87" s="197"/>
      <c r="R87" s="197"/>
      <c r="S87" s="197"/>
      <c r="T87" s="197"/>
      <c r="U87" s="197"/>
      <c r="V87" s="197"/>
      <c r="W87" s="197"/>
      <c r="X87" s="197"/>
      <c r="Y87" s="197"/>
      <c r="Z87" s="197"/>
    </row>
    <row r="88" ht="12.75" customHeight="1">
      <c r="A88" s="197"/>
      <c r="B88" s="150"/>
      <c r="C88" s="150"/>
      <c r="D88" s="197"/>
      <c r="E88" s="197"/>
      <c r="F88" s="197"/>
      <c r="G88" s="197"/>
      <c r="H88" s="197"/>
      <c r="I88" s="197"/>
      <c r="J88" s="197"/>
      <c r="K88" s="197"/>
      <c r="L88" s="197"/>
      <c r="M88" s="197"/>
      <c r="N88" s="197"/>
      <c r="O88" s="197"/>
      <c r="P88" s="197"/>
      <c r="Q88" s="197"/>
      <c r="R88" s="197"/>
      <c r="S88" s="197"/>
      <c r="T88" s="197"/>
      <c r="U88" s="197"/>
      <c r="V88" s="197"/>
      <c r="W88" s="197"/>
      <c r="X88" s="197"/>
      <c r="Y88" s="197"/>
      <c r="Z88" s="197"/>
    </row>
    <row r="89" ht="12.75" customHeight="1">
      <c r="A89" s="197"/>
      <c r="B89" s="150"/>
      <c r="C89" s="150"/>
      <c r="D89" s="197"/>
      <c r="E89" s="197"/>
      <c r="F89" s="197"/>
      <c r="G89" s="197"/>
      <c r="H89" s="197"/>
      <c r="I89" s="197"/>
      <c r="J89" s="197"/>
      <c r="K89" s="197"/>
      <c r="L89" s="197"/>
      <c r="M89" s="197"/>
      <c r="N89" s="197"/>
      <c r="O89" s="197"/>
      <c r="P89" s="197"/>
      <c r="Q89" s="197"/>
      <c r="R89" s="197"/>
      <c r="S89" s="197"/>
      <c r="T89" s="197"/>
      <c r="U89" s="197"/>
      <c r="V89" s="197"/>
      <c r="W89" s="197"/>
      <c r="X89" s="197"/>
      <c r="Y89" s="197"/>
      <c r="Z89" s="197"/>
    </row>
    <row r="90" ht="12.75" customHeight="1">
      <c r="A90" s="197"/>
      <c r="B90" s="150"/>
      <c r="C90" s="150"/>
      <c r="D90" s="197"/>
      <c r="E90" s="197"/>
      <c r="F90" s="197"/>
      <c r="G90" s="197"/>
      <c r="H90" s="197"/>
      <c r="I90" s="197"/>
      <c r="J90" s="197"/>
      <c r="K90" s="197"/>
      <c r="L90" s="197"/>
      <c r="M90" s="197"/>
      <c r="N90" s="197"/>
      <c r="O90" s="197"/>
      <c r="P90" s="197"/>
      <c r="Q90" s="197"/>
      <c r="R90" s="197"/>
      <c r="S90" s="197"/>
      <c r="T90" s="197"/>
      <c r="U90" s="197"/>
      <c r="V90" s="197"/>
      <c r="W90" s="197"/>
      <c r="X90" s="197"/>
      <c r="Y90" s="197"/>
      <c r="Z90" s="197"/>
    </row>
    <row r="91" ht="12.75" customHeight="1">
      <c r="A91" s="197"/>
      <c r="B91" s="150"/>
      <c r="C91" s="150"/>
      <c r="D91" s="197"/>
      <c r="E91" s="197"/>
      <c r="F91" s="197"/>
      <c r="G91" s="197"/>
      <c r="H91" s="197"/>
      <c r="I91" s="197"/>
      <c r="J91" s="197"/>
      <c r="K91" s="197"/>
      <c r="L91" s="197"/>
      <c r="M91" s="197"/>
      <c r="N91" s="197"/>
      <c r="O91" s="197"/>
      <c r="P91" s="197"/>
      <c r="Q91" s="197"/>
      <c r="R91" s="197"/>
      <c r="S91" s="197"/>
      <c r="T91" s="197"/>
      <c r="U91" s="197"/>
      <c r="V91" s="197"/>
      <c r="W91" s="197"/>
      <c r="X91" s="197"/>
      <c r="Y91" s="197"/>
      <c r="Z91" s="197"/>
    </row>
    <row r="92" ht="12.75" customHeight="1">
      <c r="A92" s="197"/>
      <c r="B92" s="150"/>
      <c r="C92" s="150"/>
      <c r="D92" s="197"/>
      <c r="E92" s="197"/>
      <c r="F92" s="197"/>
      <c r="G92" s="197"/>
      <c r="H92" s="197"/>
      <c r="I92" s="197"/>
      <c r="J92" s="197"/>
      <c r="K92" s="197"/>
      <c r="L92" s="197"/>
      <c r="M92" s="197"/>
      <c r="N92" s="197"/>
      <c r="O92" s="197"/>
      <c r="P92" s="197"/>
      <c r="Q92" s="197"/>
      <c r="R92" s="197"/>
      <c r="S92" s="197"/>
      <c r="T92" s="197"/>
      <c r="U92" s="197"/>
      <c r="V92" s="197"/>
      <c r="W92" s="197"/>
      <c r="X92" s="197"/>
      <c r="Y92" s="197"/>
      <c r="Z92" s="197"/>
    </row>
    <row r="93" ht="12.75" customHeight="1">
      <c r="A93" s="197"/>
      <c r="B93" s="150"/>
      <c r="C93" s="150"/>
      <c r="D93" s="197"/>
      <c r="E93" s="197"/>
      <c r="F93" s="197"/>
      <c r="G93" s="197"/>
      <c r="H93" s="197"/>
      <c r="I93" s="197"/>
      <c r="J93" s="197"/>
      <c r="K93" s="197"/>
      <c r="L93" s="197"/>
      <c r="M93" s="197"/>
      <c r="N93" s="197"/>
      <c r="O93" s="197"/>
      <c r="P93" s="197"/>
      <c r="Q93" s="197"/>
      <c r="R93" s="197"/>
      <c r="S93" s="197"/>
      <c r="T93" s="197"/>
      <c r="U93" s="197"/>
      <c r="V93" s="197"/>
      <c r="W93" s="197"/>
      <c r="X93" s="197"/>
      <c r="Y93" s="197"/>
      <c r="Z93" s="197"/>
    </row>
    <row r="94" ht="12.75" customHeight="1">
      <c r="A94" s="197"/>
      <c r="B94" s="150"/>
      <c r="C94" s="150"/>
      <c r="D94" s="197"/>
      <c r="E94" s="197"/>
      <c r="F94" s="197"/>
      <c r="G94" s="197"/>
      <c r="H94" s="197"/>
      <c r="I94" s="197"/>
      <c r="J94" s="197"/>
      <c r="K94" s="197"/>
      <c r="L94" s="197"/>
      <c r="M94" s="197"/>
      <c r="N94" s="197"/>
      <c r="O94" s="197"/>
      <c r="P94" s="197"/>
      <c r="Q94" s="197"/>
      <c r="R94" s="197"/>
      <c r="S94" s="197"/>
      <c r="T94" s="197"/>
      <c r="U94" s="197"/>
      <c r="V94" s="197"/>
      <c r="W94" s="197"/>
      <c r="X94" s="197"/>
      <c r="Y94" s="197"/>
      <c r="Z94" s="197"/>
    </row>
    <row r="95" ht="12.75" customHeight="1">
      <c r="A95" s="197"/>
      <c r="B95" s="150"/>
      <c r="C95" s="150"/>
      <c r="D95" s="197"/>
      <c r="E95" s="197"/>
      <c r="F95" s="197"/>
      <c r="G95" s="197"/>
      <c r="H95" s="197"/>
      <c r="I95" s="197"/>
      <c r="J95" s="197"/>
      <c r="K95" s="197"/>
      <c r="L95" s="197"/>
      <c r="M95" s="197"/>
      <c r="N95" s="197"/>
      <c r="O95" s="197"/>
      <c r="P95" s="197"/>
      <c r="Q95" s="197"/>
      <c r="R95" s="197"/>
      <c r="S95" s="197"/>
      <c r="T95" s="197"/>
      <c r="U95" s="197"/>
      <c r="V95" s="197"/>
      <c r="W95" s="197"/>
      <c r="X95" s="197"/>
      <c r="Y95" s="197"/>
      <c r="Z95" s="197"/>
    </row>
    <row r="96" ht="12.75" customHeight="1">
      <c r="A96" s="197"/>
      <c r="B96" s="150"/>
      <c r="C96" s="150"/>
      <c r="D96" s="197"/>
      <c r="E96" s="197"/>
      <c r="F96" s="197"/>
      <c r="G96" s="197"/>
      <c r="H96" s="197"/>
      <c r="I96" s="197"/>
      <c r="J96" s="197"/>
      <c r="K96" s="197"/>
      <c r="L96" s="197"/>
      <c r="M96" s="197"/>
      <c r="N96" s="197"/>
      <c r="O96" s="197"/>
      <c r="P96" s="197"/>
      <c r="Q96" s="197"/>
      <c r="R96" s="197"/>
      <c r="S96" s="197"/>
      <c r="T96" s="197"/>
      <c r="U96" s="197"/>
      <c r="V96" s="197"/>
      <c r="W96" s="197"/>
      <c r="X96" s="197"/>
      <c r="Y96" s="197"/>
      <c r="Z96" s="197"/>
    </row>
    <row r="97" ht="12.75" customHeight="1">
      <c r="A97" s="197"/>
      <c r="B97" s="150"/>
      <c r="C97" s="150"/>
      <c r="D97" s="197"/>
      <c r="E97" s="197"/>
      <c r="F97" s="197"/>
      <c r="G97" s="197"/>
      <c r="H97" s="197"/>
      <c r="I97" s="197"/>
      <c r="J97" s="197"/>
      <c r="K97" s="197"/>
      <c r="L97" s="197"/>
      <c r="M97" s="197"/>
      <c r="N97" s="197"/>
      <c r="O97" s="197"/>
      <c r="P97" s="197"/>
      <c r="Q97" s="197"/>
      <c r="R97" s="197"/>
      <c r="S97" s="197"/>
      <c r="T97" s="197"/>
      <c r="U97" s="197"/>
      <c r="V97" s="197"/>
      <c r="W97" s="197"/>
      <c r="X97" s="197"/>
      <c r="Y97" s="197"/>
      <c r="Z97" s="197"/>
    </row>
    <row r="98" ht="12.75" customHeight="1">
      <c r="A98" s="197"/>
      <c r="B98" s="150"/>
      <c r="C98" s="150"/>
      <c r="D98" s="197"/>
      <c r="E98" s="197"/>
      <c r="F98" s="197"/>
      <c r="G98" s="197"/>
      <c r="H98" s="197"/>
      <c r="I98" s="197"/>
      <c r="J98" s="197"/>
      <c r="K98" s="197"/>
      <c r="L98" s="197"/>
      <c r="M98" s="197"/>
      <c r="N98" s="197"/>
      <c r="O98" s="197"/>
      <c r="P98" s="197"/>
      <c r="Q98" s="197"/>
      <c r="R98" s="197"/>
      <c r="S98" s="197"/>
      <c r="T98" s="197"/>
      <c r="U98" s="197"/>
      <c r="V98" s="197"/>
      <c r="W98" s="197"/>
      <c r="X98" s="197"/>
      <c r="Y98" s="197"/>
      <c r="Z98" s="197"/>
    </row>
    <row r="99" ht="12.75" customHeight="1">
      <c r="A99" s="197"/>
      <c r="B99" s="150"/>
      <c r="C99" s="150"/>
      <c r="D99" s="197"/>
      <c r="E99" s="197"/>
      <c r="F99" s="197"/>
      <c r="G99" s="197"/>
      <c r="H99" s="197"/>
      <c r="I99" s="197"/>
      <c r="J99" s="197"/>
      <c r="K99" s="197"/>
      <c r="L99" s="197"/>
      <c r="M99" s="197"/>
      <c r="N99" s="197"/>
      <c r="O99" s="197"/>
      <c r="P99" s="197"/>
      <c r="Q99" s="197"/>
      <c r="R99" s="197"/>
      <c r="S99" s="197"/>
      <c r="T99" s="197"/>
      <c r="U99" s="197"/>
      <c r="V99" s="197"/>
      <c r="W99" s="197"/>
      <c r="X99" s="197"/>
      <c r="Y99" s="197"/>
      <c r="Z99" s="197"/>
    </row>
    <row r="100" ht="12.75" customHeight="1">
      <c r="A100" s="197"/>
      <c r="B100" s="150"/>
      <c r="C100" s="150"/>
      <c r="D100" s="197"/>
      <c r="E100" s="197"/>
      <c r="F100" s="197"/>
      <c r="G100" s="197"/>
      <c r="H100" s="197"/>
      <c r="I100" s="197"/>
      <c r="J100" s="197"/>
      <c r="K100" s="197"/>
      <c r="L100" s="197"/>
      <c r="M100" s="197"/>
      <c r="N100" s="197"/>
      <c r="O100" s="197"/>
      <c r="P100" s="197"/>
      <c r="Q100" s="197"/>
      <c r="R100" s="197"/>
      <c r="S100" s="197"/>
      <c r="T100" s="197"/>
      <c r="U100" s="197"/>
      <c r="V100" s="197"/>
      <c r="W100" s="197"/>
      <c r="X100" s="197"/>
      <c r="Y100" s="197"/>
      <c r="Z100" s="197"/>
    </row>
    <row r="101" ht="12.75" customHeight="1">
      <c r="A101" s="197"/>
      <c r="B101" s="150"/>
      <c r="C101" s="150"/>
      <c r="D101" s="197"/>
      <c r="E101" s="197"/>
      <c r="F101" s="197"/>
      <c r="G101" s="197"/>
      <c r="H101" s="197"/>
      <c r="I101" s="197"/>
      <c r="J101" s="197"/>
      <c r="K101" s="197"/>
      <c r="L101" s="197"/>
      <c r="M101" s="197"/>
      <c r="N101" s="197"/>
      <c r="O101" s="197"/>
      <c r="P101" s="197"/>
      <c r="Q101" s="197"/>
      <c r="R101" s="197"/>
      <c r="S101" s="197"/>
      <c r="T101" s="197"/>
      <c r="U101" s="197"/>
      <c r="V101" s="197"/>
      <c r="W101" s="197"/>
      <c r="X101" s="197"/>
      <c r="Y101" s="197"/>
      <c r="Z101" s="197"/>
    </row>
    <row r="102" ht="12.75" customHeight="1">
      <c r="A102" s="197"/>
      <c r="B102" s="150"/>
      <c r="C102" s="150"/>
      <c r="D102" s="197"/>
      <c r="E102" s="197"/>
      <c r="F102" s="197"/>
      <c r="G102" s="197"/>
      <c r="H102" s="197"/>
      <c r="I102" s="197"/>
      <c r="J102" s="197"/>
      <c r="K102" s="197"/>
      <c r="L102" s="197"/>
      <c r="M102" s="197"/>
      <c r="N102" s="197"/>
      <c r="O102" s="197"/>
      <c r="P102" s="197"/>
      <c r="Q102" s="197"/>
      <c r="R102" s="197"/>
      <c r="S102" s="197"/>
      <c r="T102" s="197"/>
      <c r="U102" s="197"/>
      <c r="V102" s="197"/>
      <c r="W102" s="197"/>
      <c r="X102" s="197"/>
      <c r="Y102" s="197"/>
      <c r="Z102" s="197"/>
    </row>
    <row r="103" ht="12.75" customHeight="1">
      <c r="A103" s="197"/>
      <c r="B103" s="150"/>
      <c r="C103" s="150"/>
      <c r="D103" s="197"/>
      <c r="E103" s="197"/>
      <c r="F103" s="197"/>
      <c r="G103" s="197"/>
      <c r="H103" s="197"/>
      <c r="I103" s="197"/>
      <c r="J103" s="197"/>
      <c r="K103" s="197"/>
      <c r="L103" s="197"/>
      <c r="M103" s="197"/>
      <c r="N103" s="197"/>
      <c r="O103" s="197"/>
      <c r="P103" s="197"/>
      <c r="Q103" s="197"/>
      <c r="R103" s="197"/>
      <c r="S103" s="197"/>
      <c r="T103" s="197"/>
      <c r="U103" s="197"/>
      <c r="V103" s="197"/>
      <c r="W103" s="197"/>
      <c r="X103" s="197"/>
      <c r="Y103" s="197"/>
      <c r="Z103" s="197"/>
    </row>
    <row r="104" ht="12.75" customHeight="1">
      <c r="A104" s="197"/>
      <c r="B104" s="150"/>
      <c r="C104" s="150"/>
      <c r="D104" s="197"/>
      <c r="E104" s="197"/>
      <c r="F104" s="197"/>
      <c r="G104" s="197"/>
      <c r="H104" s="197"/>
      <c r="I104" s="197"/>
      <c r="J104" s="197"/>
      <c r="K104" s="197"/>
      <c r="L104" s="197"/>
      <c r="M104" s="197"/>
      <c r="N104" s="197"/>
      <c r="O104" s="197"/>
      <c r="P104" s="197"/>
      <c r="Q104" s="197"/>
      <c r="R104" s="197"/>
      <c r="S104" s="197"/>
      <c r="T104" s="197"/>
      <c r="U104" s="197"/>
      <c r="V104" s="197"/>
      <c r="W104" s="197"/>
      <c r="X104" s="197"/>
      <c r="Y104" s="197"/>
      <c r="Z104" s="197"/>
    </row>
    <row r="105" ht="12.75" customHeight="1">
      <c r="A105" s="197"/>
      <c r="B105" s="150"/>
      <c r="C105" s="150"/>
      <c r="D105" s="197"/>
      <c r="E105" s="197"/>
      <c r="F105" s="197"/>
      <c r="G105" s="197"/>
      <c r="H105" s="197"/>
      <c r="I105" s="197"/>
      <c r="J105" s="197"/>
      <c r="K105" s="197"/>
      <c r="L105" s="197"/>
      <c r="M105" s="197"/>
      <c r="N105" s="197"/>
      <c r="O105" s="197"/>
      <c r="P105" s="197"/>
      <c r="Q105" s="197"/>
      <c r="R105" s="197"/>
      <c r="S105" s="197"/>
      <c r="T105" s="197"/>
      <c r="U105" s="197"/>
      <c r="V105" s="197"/>
      <c r="W105" s="197"/>
      <c r="X105" s="197"/>
      <c r="Y105" s="197"/>
      <c r="Z105" s="197"/>
    </row>
    <row r="106" ht="12.75" customHeight="1">
      <c r="A106" s="197"/>
      <c r="B106" s="150"/>
      <c r="C106" s="150"/>
      <c r="D106" s="197"/>
      <c r="E106" s="197"/>
      <c r="F106" s="197"/>
      <c r="G106" s="197"/>
      <c r="H106" s="197"/>
      <c r="I106" s="197"/>
      <c r="J106" s="197"/>
      <c r="K106" s="197"/>
      <c r="L106" s="197"/>
      <c r="M106" s="197"/>
      <c r="N106" s="197"/>
      <c r="O106" s="197"/>
      <c r="P106" s="197"/>
      <c r="Q106" s="197"/>
      <c r="R106" s="197"/>
      <c r="S106" s="197"/>
      <c r="T106" s="197"/>
      <c r="U106" s="197"/>
      <c r="V106" s="197"/>
      <c r="W106" s="197"/>
      <c r="X106" s="197"/>
      <c r="Y106" s="197"/>
      <c r="Z106" s="197"/>
    </row>
    <row r="107" ht="12.75" customHeight="1">
      <c r="A107" s="197"/>
      <c r="B107" s="150"/>
      <c r="C107" s="150"/>
      <c r="D107" s="197"/>
      <c r="E107" s="197"/>
      <c r="F107" s="197"/>
      <c r="G107" s="197"/>
      <c r="H107" s="197"/>
      <c r="I107" s="197"/>
      <c r="J107" s="197"/>
      <c r="K107" s="197"/>
      <c r="L107" s="197"/>
      <c r="M107" s="197"/>
      <c r="N107" s="197"/>
      <c r="O107" s="197"/>
      <c r="P107" s="197"/>
      <c r="Q107" s="197"/>
      <c r="R107" s="197"/>
      <c r="S107" s="197"/>
      <c r="T107" s="197"/>
      <c r="U107" s="197"/>
      <c r="V107" s="197"/>
      <c r="W107" s="197"/>
      <c r="X107" s="197"/>
      <c r="Y107" s="197"/>
      <c r="Z107" s="197"/>
    </row>
    <row r="108" ht="12.75" customHeight="1">
      <c r="A108" s="197"/>
      <c r="B108" s="150"/>
      <c r="C108" s="150"/>
      <c r="D108" s="197"/>
      <c r="E108" s="197"/>
      <c r="F108" s="197"/>
      <c r="G108" s="197"/>
      <c r="H108" s="197"/>
      <c r="I108" s="197"/>
      <c r="J108" s="197"/>
      <c r="K108" s="197"/>
      <c r="L108" s="197"/>
      <c r="M108" s="197"/>
      <c r="N108" s="197"/>
      <c r="O108" s="197"/>
      <c r="P108" s="197"/>
      <c r="Q108" s="197"/>
      <c r="R108" s="197"/>
      <c r="S108" s="197"/>
      <c r="T108" s="197"/>
      <c r="U108" s="197"/>
      <c r="V108" s="197"/>
      <c r="W108" s="197"/>
      <c r="X108" s="197"/>
      <c r="Y108" s="197"/>
      <c r="Z108" s="197"/>
    </row>
    <row r="109" ht="12.75" customHeight="1">
      <c r="A109" s="197"/>
      <c r="B109" s="150"/>
      <c r="C109" s="150"/>
      <c r="D109" s="197"/>
      <c r="E109" s="197"/>
      <c r="F109" s="197"/>
      <c r="G109" s="197"/>
      <c r="H109" s="197"/>
      <c r="I109" s="197"/>
      <c r="J109" s="197"/>
      <c r="K109" s="197"/>
      <c r="L109" s="197"/>
      <c r="M109" s="197"/>
      <c r="N109" s="197"/>
      <c r="O109" s="197"/>
      <c r="P109" s="197"/>
      <c r="Q109" s="197"/>
      <c r="R109" s="197"/>
      <c r="S109" s="197"/>
      <c r="T109" s="197"/>
      <c r="U109" s="197"/>
      <c r="V109" s="197"/>
      <c r="W109" s="197"/>
      <c r="X109" s="197"/>
      <c r="Y109" s="197"/>
      <c r="Z109" s="197"/>
    </row>
    <row r="110" ht="12.75" customHeight="1">
      <c r="A110" s="197"/>
      <c r="B110" s="150"/>
      <c r="C110" s="150"/>
      <c r="D110" s="197"/>
      <c r="E110" s="197"/>
      <c r="F110" s="197"/>
      <c r="G110" s="197"/>
      <c r="H110" s="197"/>
      <c r="I110" s="197"/>
      <c r="J110" s="197"/>
      <c r="K110" s="197"/>
      <c r="L110" s="197"/>
      <c r="M110" s="197"/>
      <c r="N110" s="197"/>
      <c r="O110" s="197"/>
      <c r="P110" s="197"/>
      <c r="Q110" s="197"/>
      <c r="R110" s="197"/>
      <c r="S110" s="197"/>
      <c r="T110" s="197"/>
      <c r="U110" s="197"/>
      <c r="V110" s="197"/>
      <c r="W110" s="197"/>
      <c r="X110" s="197"/>
      <c r="Y110" s="197"/>
      <c r="Z110" s="197"/>
    </row>
    <row r="111" ht="12.75" customHeight="1">
      <c r="A111" s="197"/>
      <c r="B111" s="150"/>
      <c r="C111" s="150"/>
      <c r="D111" s="197"/>
      <c r="E111" s="197"/>
      <c r="F111" s="197"/>
      <c r="G111" s="197"/>
      <c r="H111" s="197"/>
      <c r="I111" s="197"/>
      <c r="J111" s="197"/>
      <c r="K111" s="197"/>
      <c r="L111" s="197"/>
      <c r="M111" s="197"/>
      <c r="N111" s="197"/>
      <c r="O111" s="197"/>
      <c r="P111" s="197"/>
      <c r="Q111" s="197"/>
      <c r="R111" s="197"/>
      <c r="S111" s="197"/>
      <c r="T111" s="197"/>
      <c r="U111" s="197"/>
      <c r="V111" s="197"/>
      <c r="W111" s="197"/>
      <c r="X111" s="197"/>
      <c r="Y111" s="197"/>
      <c r="Z111" s="197"/>
    </row>
    <row r="112" ht="12.75" customHeight="1">
      <c r="A112" s="197"/>
      <c r="B112" s="150"/>
      <c r="C112" s="150"/>
      <c r="D112" s="197"/>
      <c r="E112" s="197"/>
      <c r="F112" s="197"/>
      <c r="G112" s="197"/>
      <c r="H112" s="197"/>
      <c r="I112" s="197"/>
      <c r="J112" s="197"/>
      <c r="K112" s="197"/>
      <c r="L112" s="197"/>
      <c r="M112" s="197"/>
      <c r="N112" s="197"/>
      <c r="O112" s="197"/>
      <c r="P112" s="197"/>
      <c r="Q112" s="197"/>
      <c r="R112" s="197"/>
      <c r="S112" s="197"/>
      <c r="T112" s="197"/>
      <c r="U112" s="197"/>
      <c r="V112" s="197"/>
      <c r="W112" s="197"/>
      <c r="X112" s="197"/>
      <c r="Y112" s="197"/>
      <c r="Z112" s="197"/>
    </row>
    <row r="113" ht="12.75" customHeight="1">
      <c r="A113" s="197"/>
      <c r="B113" s="150"/>
      <c r="C113" s="150"/>
      <c r="D113" s="197"/>
      <c r="E113" s="197"/>
      <c r="F113" s="197"/>
      <c r="G113" s="197"/>
      <c r="H113" s="197"/>
      <c r="I113" s="197"/>
      <c r="J113" s="197"/>
      <c r="K113" s="197"/>
      <c r="L113" s="197"/>
      <c r="M113" s="197"/>
      <c r="N113" s="197"/>
      <c r="O113" s="197"/>
      <c r="P113" s="197"/>
      <c r="Q113" s="197"/>
      <c r="R113" s="197"/>
      <c r="S113" s="197"/>
      <c r="T113" s="197"/>
      <c r="U113" s="197"/>
      <c r="V113" s="197"/>
      <c r="W113" s="197"/>
      <c r="X113" s="197"/>
      <c r="Y113" s="197"/>
      <c r="Z113" s="197"/>
    </row>
    <row r="114" ht="12.75" customHeight="1">
      <c r="A114" s="197"/>
      <c r="B114" s="150"/>
      <c r="C114" s="150"/>
      <c r="D114" s="197"/>
      <c r="E114" s="197"/>
      <c r="F114" s="197"/>
      <c r="G114" s="197"/>
      <c r="H114" s="197"/>
      <c r="I114" s="197"/>
      <c r="J114" s="197"/>
      <c r="K114" s="197"/>
      <c r="L114" s="197"/>
      <c r="M114" s="197"/>
      <c r="N114" s="197"/>
      <c r="O114" s="197"/>
      <c r="P114" s="197"/>
      <c r="Q114" s="197"/>
      <c r="R114" s="197"/>
      <c r="S114" s="197"/>
      <c r="T114" s="197"/>
      <c r="U114" s="197"/>
      <c r="V114" s="197"/>
      <c r="W114" s="197"/>
      <c r="X114" s="197"/>
      <c r="Y114" s="197"/>
      <c r="Z114" s="197"/>
    </row>
    <row r="115" ht="12.75" customHeight="1">
      <c r="A115" s="197"/>
      <c r="B115" s="150"/>
      <c r="C115" s="150"/>
      <c r="D115" s="197"/>
      <c r="E115" s="197"/>
      <c r="F115" s="197"/>
      <c r="G115" s="197"/>
      <c r="H115" s="197"/>
      <c r="I115" s="197"/>
      <c r="J115" s="197"/>
      <c r="K115" s="197"/>
      <c r="L115" s="197"/>
      <c r="M115" s="197"/>
      <c r="N115" s="197"/>
      <c r="O115" s="197"/>
      <c r="P115" s="197"/>
      <c r="Q115" s="197"/>
      <c r="R115" s="197"/>
      <c r="S115" s="197"/>
      <c r="T115" s="197"/>
      <c r="U115" s="197"/>
      <c r="V115" s="197"/>
      <c r="W115" s="197"/>
      <c r="X115" s="197"/>
      <c r="Y115" s="197"/>
      <c r="Z115" s="197"/>
    </row>
    <row r="116" ht="12.75" customHeight="1">
      <c r="A116" s="197"/>
      <c r="B116" s="150"/>
      <c r="C116" s="150"/>
      <c r="D116" s="197"/>
      <c r="E116" s="197"/>
      <c r="F116" s="197"/>
      <c r="G116" s="197"/>
      <c r="H116" s="197"/>
      <c r="I116" s="197"/>
      <c r="J116" s="197"/>
      <c r="K116" s="197"/>
      <c r="L116" s="197"/>
      <c r="M116" s="197"/>
      <c r="N116" s="197"/>
      <c r="O116" s="197"/>
      <c r="P116" s="197"/>
      <c r="Q116" s="197"/>
      <c r="R116" s="197"/>
      <c r="S116" s="197"/>
      <c r="T116" s="197"/>
      <c r="U116" s="197"/>
      <c r="V116" s="197"/>
      <c r="W116" s="197"/>
      <c r="X116" s="197"/>
      <c r="Y116" s="197"/>
      <c r="Z116" s="197"/>
    </row>
    <row r="117" ht="12.75" customHeight="1">
      <c r="A117" s="197"/>
      <c r="B117" s="150"/>
      <c r="C117" s="150"/>
      <c r="D117" s="197"/>
      <c r="E117" s="197"/>
      <c r="F117" s="197"/>
      <c r="G117" s="197"/>
      <c r="H117" s="197"/>
      <c r="I117" s="197"/>
      <c r="J117" s="197"/>
      <c r="K117" s="197"/>
      <c r="L117" s="197"/>
      <c r="M117" s="197"/>
      <c r="N117" s="197"/>
      <c r="O117" s="197"/>
      <c r="P117" s="197"/>
      <c r="Q117" s="197"/>
      <c r="R117" s="197"/>
      <c r="S117" s="197"/>
      <c r="T117" s="197"/>
      <c r="U117" s="197"/>
      <c r="V117" s="197"/>
      <c r="W117" s="197"/>
      <c r="X117" s="197"/>
      <c r="Y117" s="197"/>
      <c r="Z117" s="197"/>
    </row>
    <row r="118" ht="12.75" customHeight="1">
      <c r="A118" s="197"/>
      <c r="B118" s="150"/>
      <c r="C118" s="150"/>
      <c r="D118" s="197"/>
      <c r="E118" s="197"/>
      <c r="F118" s="197"/>
      <c r="G118" s="197"/>
      <c r="H118" s="197"/>
      <c r="I118" s="197"/>
      <c r="J118" s="197"/>
      <c r="K118" s="197"/>
      <c r="L118" s="197"/>
      <c r="M118" s="197"/>
      <c r="N118" s="197"/>
      <c r="O118" s="197"/>
      <c r="P118" s="197"/>
      <c r="Q118" s="197"/>
      <c r="R118" s="197"/>
      <c r="S118" s="197"/>
      <c r="T118" s="197"/>
      <c r="U118" s="197"/>
      <c r="V118" s="197"/>
      <c r="W118" s="197"/>
      <c r="X118" s="197"/>
      <c r="Y118" s="197"/>
      <c r="Z118" s="197"/>
    </row>
    <row r="119" ht="12.75" customHeight="1">
      <c r="A119" s="197"/>
      <c r="B119" s="150"/>
      <c r="C119" s="150"/>
      <c r="D119" s="197"/>
      <c r="E119" s="197"/>
      <c r="F119" s="197"/>
      <c r="G119" s="197"/>
      <c r="H119" s="197"/>
      <c r="I119" s="197"/>
      <c r="J119" s="197"/>
      <c r="K119" s="197"/>
      <c r="L119" s="197"/>
      <c r="M119" s="197"/>
      <c r="N119" s="197"/>
      <c r="O119" s="197"/>
      <c r="P119" s="197"/>
      <c r="Q119" s="197"/>
      <c r="R119" s="197"/>
      <c r="S119" s="197"/>
      <c r="T119" s="197"/>
      <c r="U119" s="197"/>
      <c r="V119" s="197"/>
      <c r="W119" s="197"/>
      <c r="X119" s="197"/>
      <c r="Y119" s="197"/>
      <c r="Z119" s="197"/>
    </row>
    <row r="120" ht="12.75" customHeight="1">
      <c r="A120" s="197"/>
      <c r="B120" s="150"/>
      <c r="C120" s="150"/>
      <c r="D120" s="197"/>
      <c r="E120" s="197"/>
      <c r="F120" s="197"/>
      <c r="G120" s="197"/>
      <c r="H120" s="197"/>
      <c r="I120" s="197"/>
      <c r="J120" s="197"/>
      <c r="K120" s="197"/>
      <c r="L120" s="197"/>
      <c r="M120" s="197"/>
      <c r="N120" s="197"/>
      <c r="O120" s="197"/>
      <c r="P120" s="197"/>
      <c r="Q120" s="197"/>
      <c r="R120" s="197"/>
      <c r="S120" s="197"/>
      <c r="T120" s="197"/>
      <c r="U120" s="197"/>
      <c r="V120" s="197"/>
      <c r="W120" s="197"/>
      <c r="X120" s="197"/>
      <c r="Y120" s="197"/>
      <c r="Z120" s="197"/>
    </row>
    <row r="121" ht="12.75" customHeight="1">
      <c r="A121" s="197"/>
      <c r="B121" s="150"/>
      <c r="C121" s="150"/>
      <c r="D121" s="197"/>
      <c r="E121" s="197"/>
      <c r="F121" s="197"/>
      <c r="G121" s="197"/>
      <c r="H121" s="197"/>
      <c r="I121" s="197"/>
      <c r="J121" s="197"/>
      <c r="K121" s="197"/>
      <c r="L121" s="197"/>
      <c r="M121" s="197"/>
      <c r="N121" s="197"/>
      <c r="O121" s="197"/>
      <c r="P121" s="197"/>
      <c r="Q121" s="197"/>
      <c r="R121" s="197"/>
      <c r="S121" s="197"/>
      <c r="T121" s="197"/>
      <c r="U121" s="197"/>
      <c r="V121" s="197"/>
      <c r="W121" s="197"/>
      <c r="X121" s="197"/>
      <c r="Y121" s="197"/>
      <c r="Z121" s="197"/>
    </row>
    <row r="122" ht="12.75" customHeight="1">
      <c r="A122" s="197"/>
      <c r="B122" s="150"/>
      <c r="C122" s="150"/>
      <c r="D122" s="197"/>
      <c r="E122" s="197"/>
      <c r="F122" s="197"/>
      <c r="G122" s="197"/>
      <c r="H122" s="197"/>
      <c r="I122" s="197"/>
      <c r="J122" s="197"/>
      <c r="K122" s="197"/>
      <c r="L122" s="197"/>
      <c r="M122" s="197"/>
      <c r="N122" s="197"/>
      <c r="O122" s="197"/>
      <c r="P122" s="197"/>
      <c r="Q122" s="197"/>
      <c r="R122" s="197"/>
      <c r="S122" s="197"/>
      <c r="T122" s="197"/>
      <c r="U122" s="197"/>
      <c r="V122" s="197"/>
      <c r="W122" s="197"/>
      <c r="X122" s="197"/>
      <c r="Y122" s="197"/>
      <c r="Z122" s="197"/>
    </row>
    <row r="123" ht="12.75" customHeight="1">
      <c r="A123" s="197"/>
      <c r="B123" s="150"/>
      <c r="C123" s="150"/>
      <c r="D123" s="197"/>
      <c r="E123" s="197"/>
      <c r="F123" s="197"/>
      <c r="G123" s="197"/>
      <c r="H123" s="197"/>
      <c r="I123" s="197"/>
      <c r="J123" s="197"/>
      <c r="K123" s="197"/>
      <c r="L123" s="197"/>
      <c r="M123" s="197"/>
      <c r="N123" s="197"/>
      <c r="O123" s="197"/>
      <c r="P123" s="197"/>
      <c r="Q123" s="197"/>
      <c r="R123" s="197"/>
      <c r="S123" s="197"/>
      <c r="T123" s="197"/>
      <c r="U123" s="197"/>
      <c r="V123" s="197"/>
      <c r="W123" s="197"/>
      <c r="X123" s="197"/>
      <c r="Y123" s="197"/>
      <c r="Z123" s="197"/>
    </row>
    <row r="124" ht="12.75" customHeight="1">
      <c r="A124" s="197"/>
      <c r="B124" s="150"/>
      <c r="C124" s="150"/>
      <c r="D124" s="197"/>
      <c r="E124" s="197"/>
      <c r="F124" s="197"/>
      <c r="G124" s="197"/>
      <c r="H124" s="197"/>
      <c r="I124" s="197"/>
      <c r="J124" s="197"/>
      <c r="K124" s="197"/>
      <c r="L124" s="197"/>
      <c r="M124" s="197"/>
      <c r="N124" s="197"/>
      <c r="O124" s="197"/>
      <c r="P124" s="197"/>
      <c r="Q124" s="197"/>
      <c r="R124" s="197"/>
      <c r="S124" s="197"/>
      <c r="T124" s="197"/>
      <c r="U124" s="197"/>
      <c r="V124" s="197"/>
      <c r="W124" s="197"/>
      <c r="X124" s="197"/>
      <c r="Y124" s="197"/>
      <c r="Z124" s="197"/>
    </row>
    <row r="125" ht="12.75" customHeight="1">
      <c r="A125" s="197"/>
      <c r="B125" s="150"/>
      <c r="C125" s="150"/>
      <c r="D125" s="197"/>
      <c r="E125" s="197"/>
      <c r="F125" s="197"/>
      <c r="G125" s="197"/>
      <c r="H125" s="197"/>
      <c r="I125" s="197"/>
      <c r="J125" s="197"/>
      <c r="K125" s="197"/>
      <c r="L125" s="197"/>
      <c r="M125" s="197"/>
      <c r="N125" s="197"/>
      <c r="O125" s="197"/>
      <c r="P125" s="197"/>
      <c r="Q125" s="197"/>
      <c r="R125" s="197"/>
      <c r="S125" s="197"/>
      <c r="T125" s="197"/>
      <c r="U125" s="197"/>
      <c r="V125" s="197"/>
      <c r="W125" s="197"/>
      <c r="X125" s="197"/>
      <c r="Y125" s="197"/>
      <c r="Z125" s="197"/>
    </row>
    <row r="126" ht="12.75" customHeight="1">
      <c r="A126" s="197"/>
      <c r="B126" s="150"/>
      <c r="C126" s="150"/>
      <c r="D126" s="197"/>
      <c r="E126" s="197"/>
      <c r="F126" s="197"/>
      <c r="G126" s="197"/>
      <c r="H126" s="197"/>
      <c r="I126" s="197"/>
      <c r="J126" s="197"/>
      <c r="K126" s="197"/>
      <c r="L126" s="197"/>
      <c r="M126" s="197"/>
      <c r="N126" s="197"/>
      <c r="O126" s="197"/>
      <c r="P126" s="197"/>
      <c r="Q126" s="197"/>
      <c r="R126" s="197"/>
      <c r="S126" s="197"/>
      <c r="T126" s="197"/>
      <c r="U126" s="197"/>
      <c r="V126" s="197"/>
      <c r="W126" s="197"/>
      <c r="X126" s="197"/>
      <c r="Y126" s="197"/>
      <c r="Z126" s="197"/>
    </row>
    <row r="127" ht="12.75" customHeight="1">
      <c r="A127" s="197"/>
      <c r="B127" s="150"/>
      <c r="C127" s="150"/>
      <c r="D127" s="197"/>
      <c r="E127" s="197"/>
      <c r="F127" s="197"/>
      <c r="G127" s="197"/>
      <c r="H127" s="197"/>
      <c r="I127" s="197"/>
      <c r="J127" s="197"/>
      <c r="K127" s="197"/>
      <c r="L127" s="197"/>
      <c r="M127" s="197"/>
      <c r="N127" s="197"/>
      <c r="O127" s="197"/>
      <c r="P127" s="197"/>
      <c r="Q127" s="197"/>
      <c r="R127" s="197"/>
      <c r="S127" s="197"/>
      <c r="T127" s="197"/>
      <c r="U127" s="197"/>
      <c r="V127" s="197"/>
      <c r="W127" s="197"/>
      <c r="X127" s="197"/>
      <c r="Y127" s="197"/>
      <c r="Z127" s="197"/>
    </row>
    <row r="128" ht="12.75" customHeight="1">
      <c r="A128" s="197"/>
      <c r="B128" s="150"/>
      <c r="C128" s="150"/>
      <c r="D128" s="197"/>
      <c r="E128" s="197"/>
      <c r="F128" s="197"/>
      <c r="G128" s="197"/>
      <c r="H128" s="197"/>
      <c r="I128" s="197"/>
      <c r="J128" s="197"/>
      <c r="K128" s="197"/>
      <c r="L128" s="197"/>
      <c r="M128" s="197"/>
      <c r="N128" s="197"/>
      <c r="O128" s="197"/>
      <c r="P128" s="197"/>
      <c r="Q128" s="197"/>
      <c r="R128" s="197"/>
      <c r="S128" s="197"/>
      <c r="T128" s="197"/>
      <c r="U128" s="197"/>
      <c r="V128" s="197"/>
      <c r="W128" s="197"/>
      <c r="X128" s="197"/>
      <c r="Y128" s="197"/>
      <c r="Z128" s="197"/>
    </row>
    <row r="129" ht="12.75" customHeight="1">
      <c r="A129" s="197"/>
      <c r="B129" s="150"/>
      <c r="C129" s="150"/>
      <c r="D129" s="197"/>
      <c r="E129" s="197"/>
      <c r="F129" s="197"/>
      <c r="G129" s="197"/>
      <c r="H129" s="197"/>
      <c r="I129" s="197"/>
      <c r="J129" s="197"/>
      <c r="K129" s="197"/>
      <c r="L129" s="197"/>
      <c r="M129" s="197"/>
      <c r="N129" s="197"/>
      <c r="O129" s="197"/>
      <c r="P129" s="197"/>
      <c r="Q129" s="197"/>
      <c r="R129" s="197"/>
      <c r="S129" s="197"/>
      <c r="T129" s="197"/>
      <c r="U129" s="197"/>
      <c r="V129" s="197"/>
      <c r="W129" s="197"/>
      <c r="X129" s="197"/>
      <c r="Y129" s="197"/>
      <c r="Z129" s="197"/>
    </row>
    <row r="130" ht="12.75" customHeight="1">
      <c r="A130" s="197"/>
      <c r="B130" s="150"/>
      <c r="C130" s="150"/>
      <c r="D130" s="197"/>
      <c r="E130" s="197"/>
      <c r="F130" s="197"/>
      <c r="G130" s="197"/>
      <c r="H130" s="197"/>
      <c r="I130" s="197"/>
      <c r="J130" s="197"/>
      <c r="K130" s="197"/>
      <c r="L130" s="197"/>
      <c r="M130" s="197"/>
      <c r="N130" s="197"/>
      <c r="O130" s="197"/>
      <c r="P130" s="197"/>
      <c r="Q130" s="197"/>
      <c r="R130" s="197"/>
      <c r="S130" s="197"/>
      <c r="T130" s="197"/>
      <c r="U130" s="197"/>
      <c r="V130" s="197"/>
      <c r="W130" s="197"/>
      <c r="X130" s="197"/>
      <c r="Y130" s="197"/>
      <c r="Z130" s="197"/>
    </row>
    <row r="131" ht="12.75" customHeight="1">
      <c r="A131" s="197"/>
      <c r="B131" s="150"/>
      <c r="C131" s="150"/>
      <c r="D131" s="197"/>
      <c r="E131" s="197"/>
      <c r="F131" s="197"/>
      <c r="G131" s="197"/>
      <c r="H131" s="197"/>
      <c r="I131" s="197"/>
      <c r="J131" s="197"/>
      <c r="K131" s="197"/>
      <c r="L131" s="197"/>
      <c r="M131" s="197"/>
      <c r="N131" s="197"/>
      <c r="O131" s="197"/>
      <c r="P131" s="197"/>
      <c r="Q131" s="197"/>
      <c r="R131" s="197"/>
      <c r="S131" s="197"/>
      <c r="T131" s="197"/>
      <c r="U131" s="197"/>
      <c r="V131" s="197"/>
      <c r="W131" s="197"/>
      <c r="X131" s="197"/>
      <c r="Y131" s="197"/>
      <c r="Z131" s="197"/>
    </row>
    <row r="132" ht="12.75" customHeight="1">
      <c r="A132" s="197"/>
      <c r="B132" s="150"/>
      <c r="C132" s="150"/>
      <c r="D132" s="197"/>
      <c r="E132" s="197"/>
      <c r="F132" s="197"/>
      <c r="G132" s="197"/>
      <c r="H132" s="197"/>
      <c r="I132" s="197"/>
      <c r="J132" s="197"/>
      <c r="K132" s="197"/>
      <c r="L132" s="197"/>
      <c r="M132" s="197"/>
      <c r="N132" s="197"/>
      <c r="O132" s="197"/>
      <c r="P132" s="197"/>
      <c r="Q132" s="197"/>
      <c r="R132" s="197"/>
      <c r="S132" s="197"/>
      <c r="T132" s="197"/>
      <c r="U132" s="197"/>
      <c r="V132" s="197"/>
      <c r="W132" s="197"/>
      <c r="X132" s="197"/>
      <c r="Y132" s="197"/>
      <c r="Z132" s="197"/>
    </row>
    <row r="133" ht="12.75" customHeight="1">
      <c r="A133" s="197"/>
      <c r="B133" s="150"/>
      <c r="C133" s="150"/>
      <c r="D133" s="197"/>
      <c r="E133" s="197"/>
      <c r="F133" s="197"/>
      <c r="G133" s="197"/>
      <c r="H133" s="197"/>
      <c r="I133" s="197"/>
      <c r="J133" s="197"/>
      <c r="K133" s="197"/>
      <c r="L133" s="197"/>
      <c r="M133" s="197"/>
      <c r="N133" s="197"/>
      <c r="O133" s="197"/>
      <c r="P133" s="197"/>
      <c r="Q133" s="197"/>
      <c r="R133" s="197"/>
      <c r="S133" s="197"/>
      <c r="T133" s="197"/>
      <c r="U133" s="197"/>
      <c r="V133" s="197"/>
      <c r="W133" s="197"/>
      <c r="X133" s="197"/>
      <c r="Y133" s="197"/>
      <c r="Z133" s="197"/>
    </row>
    <row r="134" ht="12.75" customHeight="1">
      <c r="A134" s="197"/>
      <c r="B134" s="150"/>
      <c r="C134" s="150"/>
      <c r="D134" s="197"/>
      <c r="E134" s="197"/>
      <c r="F134" s="197"/>
      <c r="G134" s="197"/>
      <c r="H134" s="197"/>
      <c r="I134" s="197"/>
      <c r="J134" s="197"/>
      <c r="K134" s="197"/>
      <c r="L134" s="197"/>
      <c r="M134" s="197"/>
      <c r="N134" s="197"/>
      <c r="O134" s="197"/>
      <c r="P134" s="197"/>
      <c r="Q134" s="197"/>
      <c r="R134" s="197"/>
      <c r="S134" s="197"/>
      <c r="T134" s="197"/>
      <c r="U134" s="197"/>
      <c r="V134" s="197"/>
      <c r="W134" s="197"/>
      <c r="X134" s="197"/>
      <c r="Y134" s="197"/>
      <c r="Z134" s="197"/>
    </row>
    <row r="135" ht="12.75" customHeight="1">
      <c r="A135" s="197"/>
      <c r="B135" s="150"/>
      <c r="C135" s="150"/>
      <c r="D135" s="197"/>
      <c r="E135" s="197"/>
      <c r="F135" s="197"/>
      <c r="G135" s="197"/>
      <c r="H135" s="197"/>
      <c r="I135" s="197"/>
      <c r="J135" s="197"/>
      <c r="K135" s="197"/>
      <c r="L135" s="197"/>
      <c r="M135" s="197"/>
      <c r="N135" s="197"/>
      <c r="O135" s="197"/>
      <c r="P135" s="197"/>
      <c r="Q135" s="197"/>
      <c r="R135" s="197"/>
      <c r="S135" s="197"/>
      <c r="T135" s="197"/>
      <c r="U135" s="197"/>
      <c r="V135" s="197"/>
      <c r="W135" s="197"/>
      <c r="X135" s="197"/>
      <c r="Y135" s="197"/>
      <c r="Z135" s="197"/>
    </row>
    <row r="136" ht="12.75" customHeight="1">
      <c r="A136" s="197"/>
      <c r="B136" s="150"/>
      <c r="C136" s="150"/>
      <c r="D136" s="197"/>
      <c r="E136" s="197"/>
      <c r="F136" s="197"/>
      <c r="G136" s="197"/>
      <c r="H136" s="197"/>
      <c r="I136" s="197"/>
      <c r="J136" s="197"/>
      <c r="K136" s="197"/>
      <c r="L136" s="197"/>
      <c r="M136" s="197"/>
      <c r="N136" s="197"/>
      <c r="O136" s="197"/>
      <c r="P136" s="197"/>
      <c r="Q136" s="197"/>
      <c r="R136" s="197"/>
      <c r="S136" s="197"/>
      <c r="T136" s="197"/>
      <c r="U136" s="197"/>
      <c r="V136" s="197"/>
      <c r="W136" s="197"/>
      <c r="X136" s="197"/>
      <c r="Y136" s="197"/>
      <c r="Z136" s="197"/>
    </row>
    <row r="137" ht="12.75" customHeight="1">
      <c r="A137" s="197"/>
      <c r="B137" s="150"/>
      <c r="C137" s="150"/>
      <c r="D137" s="197"/>
      <c r="E137" s="197"/>
      <c r="F137" s="197"/>
      <c r="G137" s="197"/>
      <c r="H137" s="197"/>
      <c r="I137" s="197"/>
      <c r="J137" s="197"/>
      <c r="K137" s="197"/>
      <c r="L137" s="197"/>
      <c r="M137" s="197"/>
      <c r="N137" s="197"/>
      <c r="O137" s="197"/>
      <c r="P137" s="197"/>
      <c r="Q137" s="197"/>
      <c r="R137" s="197"/>
      <c r="S137" s="197"/>
      <c r="T137" s="197"/>
      <c r="U137" s="197"/>
      <c r="V137" s="197"/>
      <c r="W137" s="197"/>
      <c r="X137" s="197"/>
      <c r="Y137" s="197"/>
      <c r="Z137" s="197"/>
    </row>
    <row r="138" ht="12.75" customHeight="1">
      <c r="A138" s="197"/>
      <c r="B138" s="150"/>
      <c r="C138" s="150"/>
      <c r="D138" s="197"/>
      <c r="E138" s="197"/>
      <c r="F138" s="197"/>
      <c r="G138" s="197"/>
      <c r="H138" s="197"/>
      <c r="I138" s="197"/>
      <c r="J138" s="197"/>
      <c r="K138" s="197"/>
      <c r="L138" s="197"/>
      <c r="M138" s="197"/>
      <c r="N138" s="197"/>
      <c r="O138" s="197"/>
      <c r="P138" s="197"/>
      <c r="Q138" s="197"/>
      <c r="R138" s="197"/>
      <c r="S138" s="197"/>
      <c r="T138" s="197"/>
      <c r="U138" s="197"/>
      <c r="V138" s="197"/>
      <c r="W138" s="197"/>
      <c r="X138" s="197"/>
      <c r="Y138" s="197"/>
      <c r="Z138" s="197"/>
    </row>
    <row r="139" ht="12.75" customHeight="1">
      <c r="A139" s="197"/>
      <c r="B139" s="150"/>
      <c r="C139" s="150"/>
      <c r="D139" s="197"/>
      <c r="E139" s="197"/>
      <c r="F139" s="197"/>
      <c r="G139" s="197"/>
      <c r="H139" s="197"/>
      <c r="I139" s="197"/>
      <c r="J139" s="197"/>
      <c r="K139" s="197"/>
      <c r="L139" s="197"/>
      <c r="M139" s="197"/>
      <c r="N139" s="197"/>
      <c r="O139" s="197"/>
      <c r="P139" s="197"/>
      <c r="Q139" s="197"/>
      <c r="R139" s="197"/>
      <c r="S139" s="197"/>
      <c r="T139" s="197"/>
      <c r="U139" s="197"/>
      <c r="V139" s="197"/>
      <c r="W139" s="197"/>
      <c r="X139" s="197"/>
      <c r="Y139" s="197"/>
      <c r="Z139" s="197"/>
    </row>
    <row r="140" ht="12.75" customHeight="1">
      <c r="A140" s="197"/>
      <c r="B140" s="150"/>
      <c r="C140" s="150"/>
      <c r="D140" s="197"/>
      <c r="E140" s="197"/>
      <c r="F140" s="197"/>
      <c r="G140" s="197"/>
      <c r="H140" s="197"/>
      <c r="I140" s="197"/>
      <c r="J140" s="197"/>
      <c r="K140" s="197"/>
      <c r="L140" s="197"/>
      <c r="M140" s="197"/>
      <c r="N140" s="197"/>
      <c r="O140" s="197"/>
      <c r="P140" s="197"/>
      <c r="Q140" s="197"/>
      <c r="R140" s="197"/>
      <c r="S140" s="197"/>
      <c r="T140" s="197"/>
      <c r="U140" s="197"/>
      <c r="V140" s="197"/>
      <c r="W140" s="197"/>
      <c r="X140" s="197"/>
      <c r="Y140" s="197"/>
      <c r="Z140" s="197"/>
    </row>
    <row r="141" ht="12.75" customHeight="1">
      <c r="A141" s="197"/>
      <c r="B141" s="150"/>
      <c r="C141" s="150"/>
      <c r="D141" s="197"/>
      <c r="E141" s="197"/>
      <c r="F141" s="197"/>
      <c r="G141" s="197"/>
      <c r="H141" s="197"/>
      <c r="I141" s="197"/>
      <c r="J141" s="197"/>
      <c r="K141" s="197"/>
      <c r="L141" s="197"/>
      <c r="M141" s="197"/>
      <c r="N141" s="197"/>
      <c r="O141" s="197"/>
      <c r="P141" s="197"/>
      <c r="Q141" s="197"/>
      <c r="R141" s="197"/>
      <c r="S141" s="197"/>
      <c r="T141" s="197"/>
      <c r="U141" s="197"/>
      <c r="V141" s="197"/>
      <c r="W141" s="197"/>
      <c r="X141" s="197"/>
      <c r="Y141" s="197"/>
      <c r="Z141" s="197"/>
    </row>
    <row r="142" ht="12.75" customHeight="1">
      <c r="A142" s="197"/>
      <c r="B142" s="150"/>
      <c r="C142" s="150"/>
      <c r="D142" s="197"/>
      <c r="E142" s="197"/>
      <c r="F142" s="197"/>
      <c r="G142" s="197"/>
      <c r="H142" s="197"/>
      <c r="I142" s="197"/>
      <c r="J142" s="197"/>
      <c r="K142" s="197"/>
      <c r="L142" s="197"/>
      <c r="M142" s="197"/>
      <c r="N142" s="197"/>
      <c r="O142" s="197"/>
      <c r="P142" s="197"/>
      <c r="Q142" s="197"/>
      <c r="R142" s="197"/>
      <c r="S142" s="197"/>
      <c r="T142" s="197"/>
      <c r="U142" s="197"/>
      <c r="V142" s="197"/>
      <c r="W142" s="197"/>
      <c r="X142" s="197"/>
      <c r="Y142" s="197"/>
      <c r="Z142" s="197"/>
    </row>
    <row r="143" ht="12.75" customHeight="1">
      <c r="A143" s="197"/>
      <c r="B143" s="150"/>
      <c r="C143" s="150"/>
      <c r="D143" s="197"/>
      <c r="E143" s="197"/>
      <c r="F143" s="197"/>
      <c r="G143" s="197"/>
      <c r="H143" s="197"/>
      <c r="I143" s="197"/>
      <c r="J143" s="197"/>
      <c r="K143" s="197"/>
      <c r="L143" s="197"/>
      <c r="M143" s="197"/>
      <c r="N143" s="197"/>
      <c r="O143" s="197"/>
      <c r="P143" s="197"/>
      <c r="Q143" s="197"/>
      <c r="R143" s="197"/>
      <c r="S143" s="197"/>
      <c r="T143" s="197"/>
      <c r="U143" s="197"/>
      <c r="V143" s="197"/>
      <c r="W143" s="197"/>
      <c r="X143" s="197"/>
      <c r="Y143" s="197"/>
      <c r="Z143" s="197"/>
    </row>
    <row r="144" ht="12.75" customHeight="1">
      <c r="A144" s="197"/>
      <c r="B144" s="150"/>
      <c r="C144" s="150"/>
      <c r="D144" s="197"/>
      <c r="E144" s="197"/>
      <c r="F144" s="197"/>
      <c r="G144" s="197"/>
      <c r="H144" s="197"/>
      <c r="I144" s="197"/>
      <c r="J144" s="197"/>
      <c r="K144" s="197"/>
      <c r="L144" s="197"/>
      <c r="M144" s="197"/>
      <c r="N144" s="197"/>
      <c r="O144" s="197"/>
      <c r="P144" s="197"/>
      <c r="Q144" s="197"/>
      <c r="R144" s="197"/>
      <c r="S144" s="197"/>
      <c r="T144" s="197"/>
      <c r="U144" s="197"/>
      <c r="V144" s="197"/>
      <c r="W144" s="197"/>
      <c r="X144" s="197"/>
      <c r="Y144" s="197"/>
      <c r="Z144" s="197"/>
    </row>
    <row r="145" ht="12.75" customHeight="1">
      <c r="A145" s="197"/>
      <c r="B145" s="150"/>
      <c r="C145" s="150"/>
      <c r="D145" s="197"/>
      <c r="E145" s="197"/>
      <c r="F145" s="197"/>
      <c r="G145" s="197"/>
      <c r="H145" s="197"/>
      <c r="I145" s="197"/>
      <c r="J145" s="197"/>
      <c r="K145" s="197"/>
      <c r="L145" s="197"/>
      <c r="M145" s="197"/>
      <c r="N145" s="197"/>
      <c r="O145" s="197"/>
      <c r="P145" s="197"/>
      <c r="Q145" s="197"/>
      <c r="R145" s="197"/>
      <c r="S145" s="197"/>
      <c r="T145" s="197"/>
      <c r="U145" s="197"/>
      <c r="V145" s="197"/>
      <c r="W145" s="197"/>
      <c r="X145" s="197"/>
      <c r="Y145" s="197"/>
      <c r="Z145" s="197"/>
    </row>
    <row r="146" ht="12.75" customHeight="1">
      <c r="A146" s="197"/>
      <c r="B146" s="150"/>
      <c r="C146" s="150"/>
      <c r="D146" s="197"/>
      <c r="E146" s="197"/>
      <c r="F146" s="197"/>
      <c r="G146" s="197"/>
      <c r="H146" s="197"/>
      <c r="I146" s="197"/>
      <c r="J146" s="197"/>
      <c r="K146" s="197"/>
      <c r="L146" s="197"/>
      <c r="M146" s="197"/>
      <c r="N146" s="197"/>
      <c r="O146" s="197"/>
      <c r="P146" s="197"/>
      <c r="Q146" s="197"/>
      <c r="R146" s="197"/>
      <c r="S146" s="197"/>
      <c r="T146" s="197"/>
      <c r="U146" s="197"/>
      <c r="V146" s="197"/>
      <c r="W146" s="197"/>
      <c r="X146" s="197"/>
      <c r="Y146" s="197"/>
      <c r="Z146" s="197"/>
    </row>
    <row r="147" ht="12.75" customHeight="1">
      <c r="A147" s="197"/>
      <c r="B147" s="150"/>
      <c r="C147" s="150"/>
      <c r="D147" s="197"/>
      <c r="E147" s="197"/>
      <c r="F147" s="197"/>
      <c r="G147" s="197"/>
      <c r="H147" s="197"/>
      <c r="I147" s="197"/>
      <c r="J147" s="197"/>
      <c r="K147" s="197"/>
      <c r="L147" s="197"/>
      <c r="M147" s="197"/>
      <c r="N147" s="197"/>
      <c r="O147" s="197"/>
      <c r="P147" s="197"/>
      <c r="Q147" s="197"/>
      <c r="R147" s="197"/>
      <c r="S147" s="197"/>
      <c r="T147" s="197"/>
      <c r="U147" s="197"/>
      <c r="V147" s="197"/>
      <c r="W147" s="197"/>
      <c r="X147" s="197"/>
      <c r="Y147" s="197"/>
      <c r="Z147" s="197"/>
    </row>
    <row r="148" ht="12.75" customHeight="1">
      <c r="A148" s="197"/>
      <c r="B148" s="150"/>
      <c r="C148" s="150"/>
      <c r="D148" s="197"/>
      <c r="E148" s="197"/>
      <c r="F148" s="197"/>
      <c r="G148" s="197"/>
      <c r="H148" s="197"/>
      <c r="I148" s="197"/>
      <c r="J148" s="197"/>
      <c r="K148" s="197"/>
      <c r="L148" s="197"/>
      <c r="M148" s="197"/>
      <c r="N148" s="197"/>
      <c r="O148" s="197"/>
      <c r="P148" s="197"/>
      <c r="Q148" s="197"/>
      <c r="R148" s="197"/>
      <c r="S148" s="197"/>
      <c r="T148" s="197"/>
      <c r="U148" s="197"/>
      <c r="V148" s="197"/>
      <c r="W148" s="197"/>
      <c r="X148" s="197"/>
      <c r="Y148" s="197"/>
      <c r="Z148" s="197"/>
    </row>
    <row r="149" ht="12.75" customHeight="1">
      <c r="A149" s="197"/>
      <c r="B149" s="150"/>
      <c r="C149" s="150"/>
      <c r="D149" s="197"/>
      <c r="E149" s="197"/>
      <c r="F149" s="197"/>
      <c r="G149" s="197"/>
      <c r="H149" s="197"/>
      <c r="I149" s="197"/>
      <c r="J149" s="197"/>
      <c r="K149" s="197"/>
      <c r="L149" s="197"/>
      <c r="M149" s="197"/>
      <c r="N149" s="197"/>
      <c r="O149" s="197"/>
      <c r="P149" s="197"/>
      <c r="Q149" s="197"/>
      <c r="R149" s="197"/>
      <c r="S149" s="197"/>
      <c r="T149" s="197"/>
      <c r="U149" s="197"/>
      <c r="V149" s="197"/>
      <c r="W149" s="197"/>
      <c r="X149" s="197"/>
      <c r="Y149" s="197"/>
      <c r="Z149" s="197"/>
    </row>
    <row r="150" ht="12.75" customHeight="1">
      <c r="A150" s="197"/>
      <c r="B150" s="150"/>
      <c r="C150" s="150"/>
      <c r="D150" s="197"/>
      <c r="E150" s="197"/>
      <c r="F150" s="197"/>
      <c r="G150" s="197"/>
      <c r="H150" s="197"/>
      <c r="I150" s="197"/>
      <c r="J150" s="197"/>
      <c r="K150" s="197"/>
      <c r="L150" s="197"/>
      <c r="M150" s="197"/>
      <c r="N150" s="197"/>
      <c r="O150" s="197"/>
      <c r="P150" s="197"/>
      <c r="Q150" s="197"/>
      <c r="R150" s="197"/>
      <c r="S150" s="197"/>
      <c r="T150" s="197"/>
      <c r="U150" s="197"/>
      <c r="V150" s="197"/>
      <c r="W150" s="197"/>
      <c r="X150" s="197"/>
      <c r="Y150" s="197"/>
      <c r="Z150" s="197"/>
    </row>
    <row r="151" ht="12.75" customHeight="1">
      <c r="A151" s="197"/>
      <c r="B151" s="150"/>
      <c r="C151" s="150"/>
      <c r="D151" s="197"/>
      <c r="E151" s="197"/>
      <c r="F151" s="197"/>
      <c r="G151" s="197"/>
      <c r="H151" s="197"/>
      <c r="I151" s="197"/>
      <c r="J151" s="197"/>
      <c r="K151" s="197"/>
      <c r="L151" s="197"/>
      <c r="M151" s="197"/>
      <c r="N151" s="197"/>
      <c r="O151" s="197"/>
      <c r="P151" s="197"/>
      <c r="Q151" s="197"/>
      <c r="R151" s="197"/>
      <c r="S151" s="197"/>
      <c r="T151" s="197"/>
      <c r="U151" s="197"/>
      <c r="V151" s="197"/>
      <c r="W151" s="197"/>
      <c r="X151" s="197"/>
      <c r="Y151" s="197"/>
      <c r="Z151" s="197"/>
    </row>
    <row r="152" ht="12.75" customHeight="1">
      <c r="A152" s="197"/>
      <c r="B152" s="150"/>
      <c r="C152" s="150"/>
      <c r="D152" s="197"/>
      <c r="E152" s="197"/>
      <c r="F152" s="197"/>
      <c r="G152" s="197"/>
      <c r="H152" s="197"/>
      <c r="I152" s="197"/>
      <c r="J152" s="197"/>
      <c r="K152" s="197"/>
      <c r="L152" s="197"/>
      <c r="M152" s="197"/>
      <c r="N152" s="197"/>
      <c r="O152" s="197"/>
      <c r="P152" s="197"/>
      <c r="Q152" s="197"/>
      <c r="R152" s="197"/>
      <c r="S152" s="197"/>
      <c r="T152" s="197"/>
      <c r="U152" s="197"/>
      <c r="V152" s="197"/>
      <c r="W152" s="197"/>
      <c r="X152" s="197"/>
      <c r="Y152" s="197"/>
      <c r="Z152" s="197"/>
    </row>
    <row r="153" ht="12.75" customHeight="1">
      <c r="A153" s="197"/>
      <c r="B153" s="150"/>
      <c r="C153" s="150"/>
      <c r="D153" s="197"/>
      <c r="E153" s="197"/>
      <c r="F153" s="197"/>
      <c r="G153" s="197"/>
      <c r="H153" s="197"/>
      <c r="I153" s="197"/>
      <c r="J153" s="197"/>
      <c r="K153" s="197"/>
      <c r="L153" s="197"/>
      <c r="M153" s="197"/>
      <c r="N153" s="197"/>
      <c r="O153" s="197"/>
      <c r="P153" s="197"/>
      <c r="Q153" s="197"/>
      <c r="R153" s="197"/>
      <c r="S153" s="197"/>
      <c r="T153" s="197"/>
      <c r="U153" s="197"/>
      <c r="V153" s="197"/>
      <c r="W153" s="197"/>
      <c r="X153" s="197"/>
      <c r="Y153" s="197"/>
      <c r="Z153" s="197"/>
    </row>
    <row r="154" ht="12.75" customHeight="1">
      <c r="A154" s="197"/>
      <c r="B154" s="150"/>
      <c r="C154" s="150"/>
      <c r="D154" s="197"/>
      <c r="E154" s="197"/>
      <c r="F154" s="197"/>
      <c r="G154" s="197"/>
      <c r="H154" s="197"/>
      <c r="I154" s="197"/>
      <c r="J154" s="197"/>
      <c r="K154" s="197"/>
      <c r="L154" s="197"/>
      <c r="M154" s="197"/>
      <c r="N154" s="197"/>
      <c r="O154" s="197"/>
      <c r="P154" s="197"/>
      <c r="Q154" s="197"/>
      <c r="R154" s="197"/>
      <c r="S154" s="197"/>
      <c r="T154" s="197"/>
      <c r="U154" s="197"/>
      <c r="V154" s="197"/>
      <c r="W154" s="197"/>
      <c r="X154" s="197"/>
      <c r="Y154" s="197"/>
      <c r="Z154" s="197"/>
    </row>
    <row r="155" ht="12.75" customHeight="1">
      <c r="A155" s="197"/>
      <c r="B155" s="150"/>
      <c r="C155" s="150"/>
      <c r="D155" s="197"/>
      <c r="E155" s="197"/>
      <c r="F155" s="197"/>
      <c r="G155" s="197"/>
      <c r="H155" s="197"/>
      <c r="I155" s="197"/>
      <c r="J155" s="197"/>
      <c r="K155" s="197"/>
      <c r="L155" s="197"/>
      <c r="M155" s="197"/>
      <c r="N155" s="197"/>
      <c r="O155" s="197"/>
      <c r="P155" s="197"/>
      <c r="Q155" s="197"/>
      <c r="R155" s="197"/>
      <c r="S155" s="197"/>
      <c r="T155" s="197"/>
      <c r="U155" s="197"/>
      <c r="V155" s="197"/>
      <c r="W155" s="197"/>
      <c r="X155" s="197"/>
      <c r="Y155" s="197"/>
      <c r="Z155" s="197"/>
    </row>
    <row r="156" ht="12.75" customHeight="1">
      <c r="A156" s="197"/>
      <c r="B156" s="150"/>
      <c r="C156" s="150"/>
      <c r="D156" s="197"/>
      <c r="E156" s="197"/>
      <c r="F156" s="197"/>
      <c r="G156" s="197"/>
      <c r="H156" s="197"/>
      <c r="I156" s="197"/>
      <c r="J156" s="197"/>
      <c r="K156" s="197"/>
      <c r="L156" s="197"/>
      <c r="M156" s="197"/>
      <c r="N156" s="197"/>
      <c r="O156" s="197"/>
      <c r="P156" s="197"/>
      <c r="Q156" s="197"/>
      <c r="R156" s="197"/>
      <c r="S156" s="197"/>
      <c r="T156" s="197"/>
      <c r="U156" s="197"/>
      <c r="V156" s="197"/>
      <c r="W156" s="197"/>
      <c r="X156" s="197"/>
      <c r="Y156" s="197"/>
      <c r="Z156" s="197"/>
    </row>
    <row r="157" ht="12.75" customHeight="1">
      <c r="A157" s="197"/>
      <c r="B157" s="150"/>
      <c r="C157" s="150"/>
      <c r="D157" s="197"/>
      <c r="E157" s="197"/>
      <c r="F157" s="197"/>
      <c r="G157" s="197"/>
      <c r="H157" s="197"/>
      <c r="I157" s="197"/>
      <c r="J157" s="197"/>
      <c r="K157" s="197"/>
      <c r="L157" s="197"/>
      <c r="M157" s="197"/>
      <c r="N157" s="197"/>
      <c r="O157" s="197"/>
      <c r="P157" s="197"/>
      <c r="Q157" s="197"/>
      <c r="R157" s="197"/>
      <c r="S157" s="197"/>
      <c r="T157" s="197"/>
      <c r="U157" s="197"/>
      <c r="V157" s="197"/>
      <c r="W157" s="197"/>
      <c r="X157" s="197"/>
      <c r="Y157" s="197"/>
      <c r="Z157" s="197"/>
    </row>
    <row r="158" ht="12.75" customHeight="1">
      <c r="A158" s="197"/>
      <c r="B158" s="150"/>
      <c r="C158" s="150"/>
      <c r="D158" s="197"/>
      <c r="E158" s="197"/>
      <c r="F158" s="197"/>
      <c r="G158" s="197"/>
      <c r="H158" s="197"/>
      <c r="I158" s="197"/>
      <c r="J158" s="197"/>
      <c r="K158" s="197"/>
      <c r="L158" s="197"/>
      <c r="M158" s="197"/>
      <c r="N158" s="197"/>
      <c r="O158" s="197"/>
      <c r="P158" s="197"/>
      <c r="Q158" s="197"/>
      <c r="R158" s="197"/>
      <c r="S158" s="197"/>
      <c r="T158" s="197"/>
      <c r="U158" s="197"/>
      <c r="V158" s="197"/>
      <c r="W158" s="197"/>
      <c r="X158" s="197"/>
      <c r="Y158" s="197"/>
      <c r="Z158" s="197"/>
    </row>
    <row r="159" ht="12.75" customHeight="1">
      <c r="A159" s="197"/>
      <c r="B159" s="150"/>
      <c r="C159" s="150"/>
      <c r="D159" s="197"/>
      <c r="E159" s="197"/>
      <c r="F159" s="197"/>
      <c r="G159" s="197"/>
      <c r="H159" s="197"/>
      <c r="I159" s="197"/>
      <c r="J159" s="197"/>
      <c r="K159" s="197"/>
      <c r="L159" s="197"/>
      <c r="M159" s="197"/>
      <c r="N159" s="197"/>
      <c r="O159" s="197"/>
      <c r="P159" s="197"/>
      <c r="Q159" s="197"/>
      <c r="R159" s="197"/>
      <c r="S159" s="197"/>
      <c r="T159" s="197"/>
      <c r="U159" s="197"/>
      <c r="V159" s="197"/>
      <c r="W159" s="197"/>
      <c r="X159" s="197"/>
      <c r="Y159" s="197"/>
      <c r="Z159" s="197"/>
    </row>
    <row r="160" ht="12.75" customHeight="1">
      <c r="A160" s="197"/>
      <c r="B160" s="150"/>
      <c r="C160" s="150"/>
      <c r="D160" s="197"/>
      <c r="E160" s="197"/>
      <c r="F160" s="197"/>
      <c r="G160" s="197"/>
      <c r="H160" s="197"/>
      <c r="I160" s="197"/>
      <c r="J160" s="197"/>
      <c r="K160" s="197"/>
      <c r="L160" s="197"/>
      <c r="M160" s="197"/>
      <c r="N160" s="197"/>
      <c r="O160" s="197"/>
      <c r="P160" s="197"/>
      <c r="Q160" s="197"/>
      <c r="R160" s="197"/>
      <c r="S160" s="197"/>
      <c r="T160" s="197"/>
      <c r="U160" s="197"/>
      <c r="V160" s="197"/>
      <c r="W160" s="197"/>
      <c r="X160" s="197"/>
      <c r="Y160" s="197"/>
      <c r="Z160" s="197"/>
    </row>
    <row r="161" ht="12.75" customHeight="1">
      <c r="A161" s="197"/>
      <c r="B161" s="150"/>
      <c r="C161" s="150"/>
      <c r="D161" s="197"/>
      <c r="E161" s="197"/>
      <c r="F161" s="197"/>
      <c r="G161" s="197"/>
      <c r="H161" s="197"/>
      <c r="I161" s="197"/>
      <c r="J161" s="197"/>
      <c r="K161" s="197"/>
      <c r="L161" s="197"/>
      <c r="M161" s="197"/>
      <c r="N161" s="197"/>
      <c r="O161" s="197"/>
      <c r="P161" s="197"/>
      <c r="Q161" s="197"/>
      <c r="R161" s="197"/>
      <c r="S161" s="197"/>
      <c r="T161" s="197"/>
      <c r="U161" s="197"/>
      <c r="V161" s="197"/>
      <c r="W161" s="197"/>
      <c r="X161" s="197"/>
      <c r="Y161" s="197"/>
      <c r="Z161" s="197"/>
    </row>
    <row r="162" ht="12.75" customHeight="1">
      <c r="A162" s="197"/>
      <c r="B162" s="150"/>
      <c r="C162" s="150"/>
      <c r="D162" s="197"/>
      <c r="E162" s="197"/>
      <c r="F162" s="197"/>
      <c r="G162" s="197"/>
      <c r="H162" s="197"/>
      <c r="I162" s="197"/>
      <c r="J162" s="197"/>
      <c r="K162" s="197"/>
      <c r="L162" s="197"/>
      <c r="M162" s="197"/>
      <c r="N162" s="197"/>
      <c r="O162" s="197"/>
      <c r="P162" s="197"/>
      <c r="Q162" s="197"/>
      <c r="R162" s="197"/>
      <c r="S162" s="197"/>
      <c r="T162" s="197"/>
      <c r="U162" s="197"/>
      <c r="V162" s="197"/>
      <c r="W162" s="197"/>
      <c r="X162" s="197"/>
      <c r="Y162" s="197"/>
      <c r="Z162" s="197"/>
    </row>
    <row r="163" ht="12.75" customHeight="1">
      <c r="A163" s="197"/>
      <c r="B163" s="150"/>
      <c r="C163" s="150"/>
      <c r="D163" s="197"/>
      <c r="E163" s="197"/>
      <c r="F163" s="197"/>
      <c r="G163" s="197"/>
      <c r="H163" s="197"/>
      <c r="I163" s="197"/>
      <c r="J163" s="197"/>
      <c r="K163" s="197"/>
      <c r="L163" s="197"/>
      <c r="M163" s="197"/>
      <c r="N163" s="197"/>
      <c r="O163" s="197"/>
      <c r="P163" s="197"/>
      <c r="Q163" s="197"/>
      <c r="R163" s="197"/>
      <c r="S163" s="197"/>
      <c r="T163" s="197"/>
      <c r="U163" s="197"/>
      <c r="V163" s="197"/>
      <c r="W163" s="197"/>
      <c r="X163" s="197"/>
      <c r="Y163" s="197"/>
      <c r="Z163" s="197"/>
    </row>
    <row r="164" ht="12.75" customHeight="1">
      <c r="A164" s="197"/>
      <c r="B164" s="150"/>
      <c r="C164" s="150"/>
      <c r="D164" s="197"/>
      <c r="E164" s="197"/>
      <c r="F164" s="197"/>
      <c r="G164" s="197"/>
      <c r="H164" s="197"/>
      <c r="I164" s="197"/>
      <c r="J164" s="197"/>
      <c r="K164" s="197"/>
      <c r="L164" s="197"/>
      <c r="M164" s="197"/>
      <c r="N164" s="197"/>
      <c r="O164" s="197"/>
      <c r="P164" s="197"/>
      <c r="Q164" s="197"/>
      <c r="R164" s="197"/>
      <c r="S164" s="197"/>
      <c r="T164" s="197"/>
      <c r="U164" s="197"/>
      <c r="V164" s="197"/>
      <c r="W164" s="197"/>
      <c r="X164" s="197"/>
      <c r="Y164" s="197"/>
      <c r="Z164" s="197"/>
    </row>
    <row r="165" ht="12.75" customHeight="1">
      <c r="A165" s="197"/>
      <c r="B165" s="150"/>
      <c r="C165" s="150"/>
      <c r="D165" s="197"/>
      <c r="E165" s="197"/>
      <c r="F165" s="197"/>
      <c r="G165" s="197"/>
      <c r="H165" s="197"/>
      <c r="I165" s="197"/>
      <c r="J165" s="197"/>
      <c r="K165" s="197"/>
      <c r="L165" s="197"/>
      <c r="M165" s="197"/>
      <c r="N165" s="197"/>
      <c r="O165" s="197"/>
      <c r="P165" s="197"/>
      <c r="Q165" s="197"/>
      <c r="R165" s="197"/>
      <c r="S165" s="197"/>
      <c r="T165" s="197"/>
      <c r="U165" s="197"/>
      <c r="V165" s="197"/>
      <c r="W165" s="197"/>
      <c r="X165" s="197"/>
      <c r="Y165" s="197"/>
      <c r="Z165" s="197"/>
    </row>
    <row r="166" ht="12.75" customHeight="1">
      <c r="A166" s="197"/>
      <c r="B166" s="150"/>
      <c r="C166" s="150"/>
      <c r="D166" s="197"/>
      <c r="E166" s="197"/>
      <c r="F166" s="197"/>
      <c r="G166" s="197"/>
      <c r="H166" s="197"/>
      <c r="I166" s="197"/>
      <c r="J166" s="197"/>
      <c r="K166" s="197"/>
      <c r="L166" s="197"/>
      <c r="M166" s="197"/>
      <c r="N166" s="197"/>
      <c r="O166" s="197"/>
      <c r="P166" s="197"/>
      <c r="Q166" s="197"/>
      <c r="R166" s="197"/>
      <c r="S166" s="197"/>
      <c r="T166" s="197"/>
      <c r="U166" s="197"/>
      <c r="V166" s="197"/>
      <c r="W166" s="197"/>
      <c r="X166" s="197"/>
      <c r="Y166" s="197"/>
      <c r="Z166" s="197"/>
    </row>
    <row r="167" ht="12.75" customHeight="1">
      <c r="A167" s="197"/>
      <c r="B167" s="150"/>
      <c r="C167" s="150"/>
      <c r="D167" s="197"/>
      <c r="E167" s="197"/>
      <c r="F167" s="197"/>
      <c r="G167" s="197"/>
      <c r="H167" s="197"/>
      <c r="I167" s="197"/>
      <c r="J167" s="197"/>
      <c r="K167" s="197"/>
      <c r="L167" s="197"/>
      <c r="M167" s="197"/>
      <c r="N167" s="197"/>
      <c r="O167" s="197"/>
      <c r="P167" s="197"/>
      <c r="Q167" s="197"/>
      <c r="R167" s="197"/>
      <c r="S167" s="197"/>
      <c r="T167" s="197"/>
      <c r="U167" s="197"/>
      <c r="V167" s="197"/>
      <c r="W167" s="197"/>
      <c r="X167" s="197"/>
      <c r="Y167" s="197"/>
      <c r="Z167" s="197"/>
    </row>
    <row r="168" ht="12.75" customHeight="1">
      <c r="A168" s="197"/>
      <c r="B168" s="150"/>
      <c r="C168" s="150"/>
      <c r="D168" s="197"/>
      <c r="E168" s="197"/>
      <c r="F168" s="197"/>
      <c r="G168" s="197"/>
      <c r="H168" s="197"/>
      <c r="I168" s="197"/>
      <c r="J168" s="197"/>
      <c r="K168" s="197"/>
      <c r="L168" s="197"/>
      <c r="M168" s="197"/>
      <c r="N168" s="197"/>
      <c r="O168" s="197"/>
      <c r="P168" s="197"/>
      <c r="Q168" s="197"/>
      <c r="R168" s="197"/>
      <c r="S168" s="197"/>
      <c r="T168" s="197"/>
      <c r="U168" s="197"/>
      <c r="V168" s="197"/>
      <c r="W168" s="197"/>
      <c r="X168" s="197"/>
      <c r="Y168" s="197"/>
      <c r="Z168" s="197"/>
    </row>
    <row r="169" ht="12.75" customHeight="1">
      <c r="A169" s="197"/>
      <c r="B169" s="150"/>
      <c r="C169" s="150"/>
      <c r="D169" s="197"/>
      <c r="E169" s="197"/>
      <c r="F169" s="197"/>
      <c r="G169" s="197"/>
      <c r="H169" s="197"/>
      <c r="I169" s="197"/>
      <c r="J169" s="197"/>
      <c r="K169" s="197"/>
      <c r="L169" s="197"/>
      <c r="M169" s="197"/>
      <c r="N169" s="197"/>
      <c r="O169" s="197"/>
      <c r="P169" s="197"/>
      <c r="Q169" s="197"/>
      <c r="R169" s="197"/>
      <c r="S169" s="197"/>
      <c r="T169" s="197"/>
      <c r="U169" s="197"/>
      <c r="V169" s="197"/>
      <c r="W169" s="197"/>
      <c r="X169" s="197"/>
      <c r="Y169" s="197"/>
      <c r="Z169" s="197"/>
    </row>
    <row r="170" ht="12.75" customHeight="1">
      <c r="A170" s="197"/>
      <c r="B170" s="150"/>
      <c r="C170" s="150"/>
      <c r="D170" s="197"/>
      <c r="E170" s="197"/>
      <c r="F170" s="197"/>
      <c r="G170" s="197"/>
      <c r="H170" s="197"/>
      <c r="I170" s="197"/>
      <c r="J170" s="197"/>
      <c r="K170" s="197"/>
      <c r="L170" s="197"/>
      <c r="M170" s="197"/>
      <c r="N170" s="197"/>
      <c r="O170" s="197"/>
      <c r="P170" s="197"/>
      <c r="Q170" s="197"/>
      <c r="R170" s="197"/>
      <c r="S170" s="197"/>
      <c r="T170" s="197"/>
      <c r="U170" s="197"/>
      <c r="V170" s="197"/>
      <c r="W170" s="197"/>
      <c r="X170" s="197"/>
      <c r="Y170" s="197"/>
      <c r="Z170" s="197"/>
    </row>
    <row r="171" ht="12.75" customHeight="1">
      <c r="A171" s="197"/>
      <c r="B171" s="150"/>
      <c r="C171" s="150"/>
      <c r="D171" s="197"/>
      <c r="E171" s="197"/>
      <c r="F171" s="197"/>
      <c r="G171" s="197"/>
      <c r="H171" s="197"/>
      <c r="I171" s="197"/>
      <c r="J171" s="197"/>
      <c r="K171" s="197"/>
      <c r="L171" s="197"/>
      <c r="M171" s="197"/>
      <c r="N171" s="197"/>
      <c r="O171" s="197"/>
      <c r="P171" s="197"/>
      <c r="Q171" s="197"/>
      <c r="R171" s="197"/>
      <c r="S171" s="197"/>
      <c r="T171" s="197"/>
      <c r="U171" s="197"/>
      <c r="V171" s="197"/>
      <c r="W171" s="197"/>
      <c r="X171" s="197"/>
      <c r="Y171" s="197"/>
      <c r="Z171" s="197"/>
    </row>
    <row r="172" ht="12.75" customHeight="1">
      <c r="A172" s="197"/>
      <c r="B172" s="150"/>
      <c r="C172" s="150"/>
      <c r="D172" s="197"/>
      <c r="E172" s="197"/>
      <c r="F172" s="197"/>
      <c r="G172" s="197"/>
      <c r="H172" s="197"/>
      <c r="I172" s="197"/>
      <c r="J172" s="197"/>
      <c r="K172" s="197"/>
      <c r="L172" s="197"/>
      <c r="M172" s="197"/>
      <c r="N172" s="197"/>
      <c r="O172" s="197"/>
      <c r="P172" s="197"/>
      <c r="Q172" s="197"/>
      <c r="R172" s="197"/>
      <c r="S172" s="197"/>
      <c r="T172" s="197"/>
      <c r="U172" s="197"/>
      <c r="V172" s="197"/>
      <c r="W172" s="197"/>
      <c r="X172" s="197"/>
      <c r="Y172" s="197"/>
      <c r="Z172" s="197"/>
    </row>
    <row r="173" ht="12.75" customHeight="1">
      <c r="A173" s="197"/>
      <c r="B173" s="150"/>
      <c r="C173" s="150"/>
      <c r="D173" s="197"/>
      <c r="E173" s="197"/>
      <c r="F173" s="197"/>
      <c r="G173" s="197"/>
      <c r="H173" s="197"/>
      <c r="I173" s="197"/>
      <c r="J173" s="197"/>
      <c r="K173" s="197"/>
      <c r="L173" s="197"/>
      <c r="M173" s="197"/>
      <c r="N173" s="197"/>
      <c r="O173" s="197"/>
      <c r="P173" s="197"/>
      <c r="Q173" s="197"/>
      <c r="R173" s="197"/>
      <c r="S173" s="197"/>
      <c r="T173" s="197"/>
      <c r="U173" s="197"/>
      <c r="V173" s="197"/>
      <c r="W173" s="197"/>
      <c r="X173" s="197"/>
      <c r="Y173" s="197"/>
      <c r="Z173" s="197"/>
    </row>
    <row r="174" ht="12.75" customHeight="1">
      <c r="A174" s="197"/>
      <c r="B174" s="150"/>
      <c r="C174" s="150"/>
      <c r="D174" s="197"/>
      <c r="E174" s="197"/>
      <c r="F174" s="197"/>
      <c r="G174" s="197"/>
      <c r="H174" s="197"/>
      <c r="I174" s="197"/>
      <c r="J174" s="197"/>
      <c r="K174" s="197"/>
      <c r="L174" s="197"/>
      <c r="M174" s="197"/>
      <c r="N174" s="197"/>
      <c r="O174" s="197"/>
      <c r="P174" s="197"/>
      <c r="Q174" s="197"/>
      <c r="R174" s="197"/>
      <c r="S174" s="197"/>
      <c r="T174" s="197"/>
      <c r="U174" s="197"/>
      <c r="V174" s="197"/>
      <c r="W174" s="197"/>
      <c r="X174" s="197"/>
      <c r="Y174" s="197"/>
      <c r="Z174" s="197"/>
    </row>
    <row r="175" ht="12.75" customHeight="1">
      <c r="A175" s="197"/>
      <c r="B175" s="150"/>
      <c r="C175" s="150"/>
      <c r="D175" s="197"/>
      <c r="E175" s="197"/>
      <c r="F175" s="197"/>
      <c r="G175" s="197"/>
      <c r="H175" s="197"/>
      <c r="I175" s="197"/>
      <c r="J175" s="197"/>
      <c r="K175" s="197"/>
      <c r="L175" s="197"/>
      <c r="M175" s="197"/>
      <c r="N175" s="197"/>
      <c r="O175" s="197"/>
      <c r="P175" s="197"/>
      <c r="Q175" s="197"/>
      <c r="R175" s="197"/>
      <c r="S175" s="197"/>
      <c r="T175" s="197"/>
      <c r="U175" s="197"/>
      <c r="V175" s="197"/>
      <c r="W175" s="197"/>
      <c r="X175" s="197"/>
      <c r="Y175" s="197"/>
      <c r="Z175" s="197"/>
    </row>
    <row r="176" ht="12.75" customHeight="1">
      <c r="A176" s="197"/>
      <c r="B176" s="150"/>
      <c r="C176" s="150"/>
      <c r="D176" s="197"/>
      <c r="E176" s="197"/>
      <c r="F176" s="197"/>
      <c r="G176" s="197"/>
      <c r="H176" s="197"/>
      <c r="I176" s="197"/>
      <c r="J176" s="197"/>
      <c r="K176" s="197"/>
      <c r="L176" s="197"/>
      <c r="M176" s="197"/>
      <c r="N176" s="197"/>
      <c r="O176" s="197"/>
      <c r="P176" s="197"/>
      <c r="Q176" s="197"/>
      <c r="R176" s="197"/>
      <c r="S176" s="197"/>
      <c r="T176" s="197"/>
      <c r="U176" s="197"/>
      <c r="V176" s="197"/>
      <c r="W176" s="197"/>
      <c r="X176" s="197"/>
      <c r="Y176" s="197"/>
      <c r="Z176" s="197"/>
    </row>
    <row r="177" ht="12.75" customHeight="1">
      <c r="A177" s="197"/>
      <c r="B177" s="150"/>
      <c r="C177" s="150"/>
      <c r="D177" s="197"/>
      <c r="E177" s="197"/>
      <c r="F177" s="197"/>
      <c r="G177" s="197"/>
      <c r="H177" s="197"/>
      <c r="I177" s="197"/>
      <c r="J177" s="197"/>
      <c r="K177" s="197"/>
      <c r="L177" s="197"/>
      <c r="M177" s="197"/>
      <c r="N177" s="197"/>
      <c r="O177" s="197"/>
      <c r="P177" s="197"/>
      <c r="Q177" s="197"/>
      <c r="R177" s="197"/>
      <c r="S177" s="197"/>
      <c r="T177" s="197"/>
      <c r="U177" s="197"/>
      <c r="V177" s="197"/>
      <c r="W177" s="197"/>
      <c r="X177" s="197"/>
      <c r="Y177" s="197"/>
      <c r="Z177" s="197"/>
    </row>
    <row r="178" ht="12.75" customHeight="1">
      <c r="A178" s="197"/>
      <c r="B178" s="150"/>
      <c r="C178" s="150"/>
      <c r="D178" s="197"/>
      <c r="E178" s="197"/>
      <c r="F178" s="197"/>
      <c r="G178" s="197"/>
      <c r="H178" s="197"/>
      <c r="I178" s="197"/>
      <c r="J178" s="197"/>
      <c r="K178" s="197"/>
      <c r="L178" s="197"/>
      <c r="M178" s="197"/>
      <c r="N178" s="197"/>
      <c r="O178" s="197"/>
      <c r="P178" s="197"/>
      <c r="Q178" s="197"/>
      <c r="R178" s="197"/>
      <c r="S178" s="197"/>
      <c r="T178" s="197"/>
      <c r="U178" s="197"/>
      <c r="V178" s="197"/>
      <c r="W178" s="197"/>
      <c r="X178" s="197"/>
      <c r="Y178" s="197"/>
      <c r="Z178" s="197"/>
    </row>
    <row r="179" ht="12.75" customHeight="1">
      <c r="A179" s="197"/>
      <c r="B179" s="150"/>
      <c r="C179" s="150"/>
      <c r="D179" s="197"/>
      <c r="E179" s="197"/>
      <c r="F179" s="197"/>
      <c r="G179" s="197"/>
      <c r="H179" s="197"/>
      <c r="I179" s="197"/>
      <c r="J179" s="197"/>
      <c r="K179" s="197"/>
      <c r="L179" s="197"/>
      <c r="M179" s="197"/>
      <c r="N179" s="197"/>
      <c r="O179" s="197"/>
      <c r="P179" s="197"/>
      <c r="Q179" s="197"/>
      <c r="R179" s="197"/>
      <c r="S179" s="197"/>
      <c r="T179" s="197"/>
      <c r="U179" s="197"/>
      <c r="V179" s="197"/>
      <c r="W179" s="197"/>
      <c r="X179" s="197"/>
      <c r="Y179" s="197"/>
      <c r="Z179" s="197"/>
    </row>
    <row r="180" ht="12.75" customHeight="1">
      <c r="A180" s="197"/>
      <c r="B180" s="150"/>
      <c r="C180" s="150"/>
      <c r="D180" s="197"/>
      <c r="E180" s="197"/>
      <c r="F180" s="197"/>
      <c r="G180" s="197"/>
      <c r="H180" s="197"/>
      <c r="I180" s="197"/>
      <c r="J180" s="197"/>
      <c r="K180" s="197"/>
      <c r="L180" s="197"/>
      <c r="M180" s="197"/>
      <c r="N180" s="197"/>
      <c r="O180" s="197"/>
      <c r="P180" s="197"/>
      <c r="Q180" s="197"/>
      <c r="R180" s="197"/>
      <c r="S180" s="197"/>
      <c r="T180" s="197"/>
      <c r="U180" s="197"/>
      <c r="V180" s="197"/>
      <c r="W180" s="197"/>
      <c r="X180" s="197"/>
      <c r="Y180" s="197"/>
      <c r="Z180" s="197"/>
    </row>
    <row r="181" ht="12.75" customHeight="1">
      <c r="A181" s="197"/>
      <c r="B181" s="150"/>
      <c r="C181" s="150"/>
      <c r="D181" s="197"/>
      <c r="E181" s="197"/>
      <c r="F181" s="197"/>
      <c r="G181" s="197"/>
      <c r="H181" s="197"/>
      <c r="I181" s="197"/>
      <c r="J181" s="197"/>
      <c r="K181" s="197"/>
      <c r="L181" s="197"/>
      <c r="M181" s="197"/>
      <c r="N181" s="197"/>
      <c r="O181" s="197"/>
      <c r="P181" s="197"/>
      <c r="Q181" s="197"/>
      <c r="R181" s="197"/>
      <c r="S181" s="197"/>
      <c r="T181" s="197"/>
      <c r="U181" s="197"/>
      <c r="V181" s="197"/>
      <c r="W181" s="197"/>
      <c r="X181" s="197"/>
      <c r="Y181" s="197"/>
      <c r="Z181" s="197"/>
    </row>
    <row r="182" ht="12.75" customHeight="1">
      <c r="A182" s="197"/>
      <c r="B182" s="150"/>
      <c r="C182" s="150"/>
      <c r="D182" s="197"/>
      <c r="E182" s="197"/>
      <c r="F182" s="197"/>
      <c r="G182" s="197"/>
      <c r="H182" s="197"/>
      <c r="I182" s="197"/>
      <c r="J182" s="197"/>
      <c r="K182" s="197"/>
      <c r="L182" s="197"/>
      <c r="M182" s="197"/>
      <c r="N182" s="197"/>
      <c r="O182" s="197"/>
      <c r="P182" s="197"/>
      <c r="Q182" s="197"/>
      <c r="R182" s="197"/>
      <c r="S182" s="197"/>
      <c r="T182" s="197"/>
      <c r="U182" s="197"/>
      <c r="V182" s="197"/>
      <c r="W182" s="197"/>
      <c r="X182" s="197"/>
      <c r="Y182" s="197"/>
      <c r="Z182" s="197"/>
    </row>
    <row r="183" ht="12.75" customHeight="1">
      <c r="A183" s="197"/>
      <c r="B183" s="150"/>
      <c r="C183" s="150"/>
      <c r="D183" s="197"/>
      <c r="E183" s="197"/>
      <c r="F183" s="197"/>
      <c r="G183" s="197"/>
      <c r="H183" s="197"/>
      <c r="I183" s="197"/>
      <c r="J183" s="197"/>
      <c r="K183" s="197"/>
      <c r="L183" s="197"/>
      <c r="M183" s="197"/>
      <c r="N183" s="197"/>
      <c r="O183" s="197"/>
      <c r="P183" s="197"/>
      <c r="Q183" s="197"/>
      <c r="R183" s="197"/>
      <c r="S183" s="197"/>
      <c r="T183" s="197"/>
      <c r="U183" s="197"/>
      <c r="V183" s="197"/>
      <c r="W183" s="197"/>
      <c r="X183" s="197"/>
      <c r="Y183" s="197"/>
      <c r="Z183" s="197"/>
    </row>
    <row r="184" ht="12.75" customHeight="1">
      <c r="A184" s="197"/>
      <c r="B184" s="150"/>
      <c r="C184" s="150"/>
      <c r="D184" s="197"/>
      <c r="E184" s="197"/>
      <c r="F184" s="197"/>
      <c r="G184" s="197"/>
      <c r="H184" s="197"/>
      <c r="I184" s="197"/>
      <c r="J184" s="197"/>
      <c r="K184" s="197"/>
      <c r="L184" s="197"/>
      <c r="M184" s="197"/>
      <c r="N184" s="197"/>
      <c r="O184" s="197"/>
      <c r="P184" s="197"/>
      <c r="Q184" s="197"/>
      <c r="R184" s="197"/>
      <c r="S184" s="197"/>
      <c r="T184" s="197"/>
      <c r="U184" s="197"/>
      <c r="V184" s="197"/>
      <c r="W184" s="197"/>
      <c r="X184" s="197"/>
      <c r="Y184" s="197"/>
      <c r="Z184" s="197"/>
    </row>
    <row r="185" ht="12.75" customHeight="1">
      <c r="A185" s="197"/>
      <c r="B185" s="150"/>
      <c r="C185" s="150"/>
      <c r="D185" s="197"/>
      <c r="E185" s="197"/>
      <c r="F185" s="197"/>
      <c r="G185" s="197"/>
      <c r="H185" s="197"/>
      <c r="I185" s="197"/>
      <c r="J185" s="197"/>
      <c r="K185" s="197"/>
      <c r="L185" s="197"/>
      <c r="M185" s="197"/>
      <c r="N185" s="197"/>
      <c r="O185" s="197"/>
      <c r="P185" s="197"/>
      <c r="Q185" s="197"/>
      <c r="R185" s="197"/>
      <c r="S185" s="197"/>
      <c r="T185" s="197"/>
      <c r="U185" s="197"/>
      <c r="V185" s="197"/>
      <c r="W185" s="197"/>
      <c r="X185" s="197"/>
      <c r="Y185" s="197"/>
      <c r="Z185" s="197"/>
    </row>
    <row r="186" ht="12.75" customHeight="1">
      <c r="A186" s="197"/>
      <c r="B186" s="150"/>
      <c r="C186" s="150"/>
      <c r="D186" s="197"/>
      <c r="E186" s="197"/>
      <c r="F186" s="197"/>
      <c r="G186" s="197"/>
      <c r="H186" s="197"/>
      <c r="I186" s="197"/>
      <c r="J186" s="197"/>
      <c r="K186" s="197"/>
      <c r="L186" s="197"/>
      <c r="M186" s="197"/>
      <c r="N186" s="197"/>
      <c r="O186" s="197"/>
      <c r="P186" s="197"/>
      <c r="Q186" s="197"/>
      <c r="R186" s="197"/>
      <c r="S186" s="197"/>
      <c r="T186" s="197"/>
      <c r="U186" s="197"/>
      <c r="V186" s="197"/>
      <c r="W186" s="197"/>
      <c r="X186" s="197"/>
      <c r="Y186" s="197"/>
      <c r="Z186" s="197"/>
    </row>
    <row r="187" ht="12.75" customHeight="1">
      <c r="A187" s="197"/>
      <c r="B187" s="150"/>
      <c r="C187" s="150"/>
      <c r="D187" s="197"/>
      <c r="E187" s="197"/>
      <c r="F187" s="197"/>
      <c r="G187" s="197"/>
      <c r="H187" s="197"/>
      <c r="I187" s="197"/>
      <c r="J187" s="197"/>
      <c r="K187" s="197"/>
      <c r="L187" s="197"/>
      <c r="M187" s="197"/>
      <c r="N187" s="197"/>
      <c r="O187" s="197"/>
      <c r="P187" s="197"/>
      <c r="Q187" s="197"/>
      <c r="R187" s="197"/>
      <c r="S187" s="197"/>
      <c r="T187" s="197"/>
      <c r="U187" s="197"/>
      <c r="V187" s="197"/>
      <c r="W187" s="197"/>
      <c r="X187" s="197"/>
      <c r="Y187" s="197"/>
      <c r="Z187" s="197"/>
    </row>
    <row r="188" ht="12.75" customHeight="1">
      <c r="A188" s="197"/>
      <c r="B188" s="150"/>
      <c r="C188" s="150"/>
      <c r="D188" s="197"/>
      <c r="E188" s="197"/>
      <c r="F188" s="197"/>
      <c r="G188" s="197"/>
      <c r="H188" s="197"/>
      <c r="I188" s="197"/>
      <c r="J188" s="197"/>
      <c r="K188" s="197"/>
      <c r="L188" s="197"/>
      <c r="M188" s="197"/>
      <c r="N188" s="197"/>
      <c r="O188" s="197"/>
      <c r="P188" s="197"/>
      <c r="Q188" s="197"/>
      <c r="R188" s="197"/>
      <c r="S188" s="197"/>
      <c r="T188" s="197"/>
      <c r="U188" s="197"/>
      <c r="V188" s="197"/>
      <c r="W188" s="197"/>
      <c r="X188" s="197"/>
      <c r="Y188" s="197"/>
      <c r="Z188" s="197"/>
    </row>
    <row r="189" ht="12.75" customHeight="1">
      <c r="A189" s="197"/>
      <c r="B189" s="150"/>
      <c r="C189" s="150"/>
      <c r="D189" s="197"/>
      <c r="E189" s="197"/>
      <c r="F189" s="197"/>
      <c r="G189" s="197"/>
      <c r="H189" s="197"/>
      <c r="I189" s="197"/>
      <c r="J189" s="197"/>
      <c r="K189" s="197"/>
      <c r="L189" s="197"/>
      <c r="M189" s="197"/>
      <c r="N189" s="197"/>
      <c r="O189" s="197"/>
      <c r="P189" s="197"/>
      <c r="Q189" s="197"/>
      <c r="R189" s="197"/>
      <c r="S189" s="197"/>
      <c r="T189" s="197"/>
      <c r="U189" s="197"/>
      <c r="V189" s="197"/>
      <c r="W189" s="197"/>
      <c r="X189" s="197"/>
      <c r="Y189" s="197"/>
      <c r="Z189" s="197"/>
    </row>
    <row r="190" ht="12.75" customHeight="1">
      <c r="A190" s="197"/>
      <c r="B190" s="150"/>
      <c r="C190" s="150"/>
      <c r="D190" s="197"/>
      <c r="E190" s="197"/>
      <c r="F190" s="197"/>
      <c r="G190" s="197"/>
      <c r="H190" s="197"/>
      <c r="I190" s="197"/>
      <c r="J190" s="197"/>
      <c r="K190" s="197"/>
      <c r="L190" s="197"/>
      <c r="M190" s="197"/>
      <c r="N190" s="197"/>
      <c r="O190" s="197"/>
      <c r="P190" s="197"/>
      <c r="Q190" s="197"/>
      <c r="R190" s="197"/>
      <c r="S190" s="197"/>
      <c r="T190" s="197"/>
      <c r="U190" s="197"/>
      <c r="V190" s="197"/>
      <c r="W190" s="197"/>
      <c r="X190" s="197"/>
      <c r="Y190" s="197"/>
      <c r="Z190" s="197"/>
    </row>
    <row r="191" ht="12.75" customHeight="1">
      <c r="A191" s="197"/>
      <c r="B191" s="150"/>
      <c r="C191" s="150"/>
      <c r="D191" s="197"/>
      <c r="E191" s="197"/>
      <c r="F191" s="197"/>
      <c r="G191" s="197"/>
      <c r="H191" s="197"/>
      <c r="I191" s="197"/>
      <c r="J191" s="197"/>
      <c r="K191" s="197"/>
      <c r="L191" s="197"/>
      <c r="M191" s="197"/>
      <c r="N191" s="197"/>
      <c r="O191" s="197"/>
      <c r="P191" s="197"/>
      <c r="Q191" s="197"/>
      <c r="R191" s="197"/>
      <c r="S191" s="197"/>
      <c r="T191" s="197"/>
      <c r="U191" s="197"/>
      <c r="V191" s="197"/>
      <c r="W191" s="197"/>
      <c r="X191" s="197"/>
      <c r="Y191" s="197"/>
      <c r="Z191" s="197"/>
    </row>
    <row r="192" ht="12.75" customHeight="1">
      <c r="A192" s="197"/>
      <c r="B192" s="150"/>
      <c r="C192" s="150"/>
      <c r="D192" s="197"/>
      <c r="E192" s="197"/>
      <c r="F192" s="197"/>
      <c r="G192" s="197"/>
      <c r="H192" s="197"/>
      <c r="I192" s="197"/>
      <c r="J192" s="197"/>
      <c r="K192" s="197"/>
      <c r="L192" s="197"/>
      <c r="M192" s="197"/>
      <c r="N192" s="197"/>
      <c r="O192" s="197"/>
      <c r="P192" s="197"/>
      <c r="Q192" s="197"/>
      <c r="R192" s="197"/>
      <c r="S192" s="197"/>
      <c r="T192" s="197"/>
      <c r="U192" s="197"/>
      <c r="V192" s="197"/>
      <c r="W192" s="197"/>
      <c r="X192" s="197"/>
      <c r="Y192" s="197"/>
      <c r="Z192" s="197"/>
    </row>
    <row r="193" ht="12.75" customHeight="1">
      <c r="A193" s="197"/>
      <c r="B193" s="150"/>
      <c r="C193" s="150"/>
      <c r="D193" s="197"/>
      <c r="E193" s="197"/>
      <c r="F193" s="197"/>
      <c r="G193" s="197"/>
      <c r="H193" s="197"/>
      <c r="I193" s="197"/>
      <c r="J193" s="197"/>
      <c r="K193" s="197"/>
      <c r="L193" s="197"/>
      <c r="M193" s="197"/>
      <c r="N193" s="197"/>
      <c r="O193" s="197"/>
      <c r="P193" s="197"/>
      <c r="Q193" s="197"/>
      <c r="R193" s="197"/>
      <c r="S193" s="197"/>
      <c r="T193" s="197"/>
      <c r="U193" s="197"/>
      <c r="V193" s="197"/>
      <c r="W193" s="197"/>
      <c r="X193" s="197"/>
      <c r="Y193" s="197"/>
      <c r="Z193" s="197"/>
    </row>
    <row r="194" ht="12.75" customHeight="1">
      <c r="A194" s="197"/>
      <c r="B194" s="150"/>
      <c r="C194" s="150"/>
      <c r="D194" s="197"/>
      <c r="E194" s="197"/>
      <c r="F194" s="197"/>
      <c r="G194" s="197"/>
      <c r="H194" s="197"/>
      <c r="I194" s="197"/>
      <c r="J194" s="197"/>
      <c r="K194" s="197"/>
      <c r="L194" s="197"/>
      <c r="M194" s="197"/>
      <c r="N194" s="197"/>
      <c r="O194" s="197"/>
      <c r="P194" s="197"/>
      <c r="Q194" s="197"/>
      <c r="R194" s="197"/>
      <c r="S194" s="197"/>
      <c r="T194" s="197"/>
      <c r="U194" s="197"/>
      <c r="V194" s="197"/>
      <c r="W194" s="197"/>
      <c r="X194" s="197"/>
      <c r="Y194" s="197"/>
      <c r="Z194" s="197"/>
    </row>
    <row r="195" ht="12.75" customHeight="1">
      <c r="A195" s="197"/>
      <c r="B195" s="150"/>
      <c r="C195" s="150"/>
      <c r="D195" s="197"/>
      <c r="E195" s="197"/>
      <c r="F195" s="197"/>
      <c r="G195" s="197"/>
      <c r="H195" s="197"/>
      <c r="I195" s="197"/>
      <c r="J195" s="197"/>
      <c r="K195" s="197"/>
      <c r="L195" s="197"/>
      <c r="M195" s="197"/>
      <c r="N195" s="197"/>
      <c r="O195" s="197"/>
      <c r="P195" s="197"/>
      <c r="Q195" s="197"/>
      <c r="R195" s="197"/>
      <c r="S195" s="197"/>
      <c r="T195" s="197"/>
      <c r="U195" s="197"/>
      <c r="V195" s="197"/>
      <c r="W195" s="197"/>
      <c r="X195" s="197"/>
      <c r="Y195" s="197"/>
      <c r="Z195" s="197"/>
    </row>
    <row r="196" ht="12.75" customHeight="1">
      <c r="A196" s="197"/>
      <c r="B196" s="150"/>
      <c r="C196" s="150"/>
      <c r="D196" s="197"/>
      <c r="E196" s="197"/>
      <c r="F196" s="197"/>
      <c r="G196" s="197"/>
      <c r="H196" s="197"/>
      <c r="I196" s="197"/>
      <c r="J196" s="197"/>
      <c r="K196" s="197"/>
      <c r="L196" s="197"/>
      <c r="M196" s="197"/>
      <c r="N196" s="197"/>
      <c r="O196" s="197"/>
      <c r="P196" s="197"/>
      <c r="Q196" s="197"/>
      <c r="R196" s="197"/>
      <c r="S196" s="197"/>
      <c r="T196" s="197"/>
      <c r="U196" s="197"/>
      <c r="V196" s="197"/>
      <c r="W196" s="197"/>
      <c r="X196" s="197"/>
      <c r="Y196" s="197"/>
      <c r="Z196" s="197"/>
    </row>
    <row r="197" ht="12.75" customHeight="1">
      <c r="A197" s="197"/>
      <c r="B197" s="150"/>
      <c r="C197" s="150"/>
      <c r="D197" s="197"/>
      <c r="E197" s="197"/>
      <c r="F197" s="197"/>
      <c r="G197" s="197"/>
      <c r="H197" s="197"/>
      <c r="I197" s="197"/>
      <c r="J197" s="197"/>
      <c r="K197" s="197"/>
      <c r="L197" s="197"/>
      <c r="M197" s="197"/>
      <c r="N197" s="197"/>
      <c r="O197" s="197"/>
      <c r="P197" s="197"/>
      <c r="Q197" s="197"/>
      <c r="R197" s="197"/>
      <c r="S197" s="197"/>
      <c r="T197" s="197"/>
      <c r="U197" s="197"/>
      <c r="V197" s="197"/>
      <c r="W197" s="197"/>
      <c r="X197" s="197"/>
      <c r="Y197" s="197"/>
      <c r="Z197" s="197"/>
    </row>
    <row r="198" ht="12.75" customHeight="1">
      <c r="A198" s="197"/>
      <c r="B198" s="150"/>
      <c r="C198" s="150"/>
      <c r="D198" s="197"/>
      <c r="E198" s="197"/>
      <c r="F198" s="197"/>
      <c r="G198" s="197"/>
      <c r="H198" s="197"/>
      <c r="I198" s="197"/>
      <c r="J198" s="197"/>
      <c r="K198" s="197"/>
      <c r="L198" s="197"/>
      <c r="M198" s="197"/>
      <c r="N198" s="197"/>
      <c r="O198" s="197"/>
      <c r="P198" s="197"/>
      <c r="Q198" s="197"/>
      <c r="R198" s="197"/>
      <c r="S198" s="197"/>
      <c r="T198" s="197"/>
      <c r="U198" s="197"/>
      <c r="V198" s="197"/>
      <c r="W198" s="197"/>
      <c r="X198" s="197"/>
      <c r="Y198" s="197"/>
      <c r="Z198" s="197"/>
    </row>
    <row r="199" ht="12.75" customHeight="1">
      <c r="A199" s="197"/>
      <c r="B199" s="150"/>
      <c r="C199" s="150"/>
      <c r="D199" s="197"/>
      <c r="E199" s="197"/>
      <c r="F199" s="197"/>
      <c r="G199" s="197"/>
      <c r="H199" s="197"/>
      <c r="I199" s="197"/>
      <c r="J199" s="197"/>
      <c r="K199" s="197"/>
      <c r="L199" s="197"/>
      <c r="M199" s="197"/>
      <c r="N199" s="197"/>
      <c r="O199" s="197"/>
      <c r="P199" s="197"/>
      <c r="Q199" s="197"/>
      <c r="R199" s="197"/>
      <c r="S199" s="197"/>
      <c r="T199" s="197"/>
      <c r="U199" s="197"/>
      <c r="V199" s="197"/>
      <c r="W199" s="197"/>
      <c r="X199" s="197"/>
      <c r="Y199" s="197"/>
      <c r="Z199" s="197"/>
    </row>
    <row r="200" ht="12.75" customHeight="1">
      <c r="A200" s="197"/>
      <c r="B200" s="150"/>
      <c r="C200" s="150"/>
      <c r="D200" s="197"/>
      <c r="E200" s="197"/>
      <c r="F200" s="197"/>
      <c r="G200" s="197"/>
      <c r="H200" s="197"/>
      <c r="I200" s="197"/>
      <c r="J200" s="197"/>
      <c r="K200" s="197"/>
      <c r="L200" s="197"/>
      <c r="M200" s="197"/>
      <c r="N200" s="197"/>
      <c r="O200" s="197"/>
      <c r="P200" s="197"/>
      <c r="Q200" s="197"/>
      <c r="R200" s="197"/>
      <c r="S200" s="197"/>
      <c r="T200" s="197"/>
      <c r="U200" s="197"/>
      <c r="V200" s="197"/>
      <c r="W200" s="197"/>
      <c r="X200" s="197"/>
      <c r="Y200" s="197"/>
      <c r="Z200" s="197"/>
    </row>
    <row r="201" ht="12.75" customHeight="1">
      <c r="A201" s="197"/>
      <c r="B201" s="150"/>
      <c r="C201" s="150"/>
      <c r="D201" s="197"/>
      <c r="E201" s="197"/>
      <c r="F201" s="197"/>
      <c r="G201" s="197"/>
      <c r="H201" s="197"/>
      <c r="I201" s="197"/>
      <c r="J201" s="197"/>
      <c r="K201" s="197"/>
      <c r="L201" s="197"/>
      <c r="M201" s="197"/>
      <c r="N201" s="197"/>
      <c r="O201" s="197"/>
      <c r="P201" s="197"/>
      <c r="Q201" s="197"/>
      <c r="R201" s="197"/>
      <c r="S201" s="197"/>
      <c r="T201" s="197"/>
      <c r="U201" s="197"/>
      <c r="V201" s="197"/>
      <c r="W201" s="197"/>
      <c r="X201" s="197"/>
      <c r="Y201" s="197"/>
      <c r="Z201" s="197"/>
    </row>
    <row r="202" ht="12.75" customHeight="1">
      <c r="A202" s="197"/>
      <c r="B202" s="150"/>
      <c r="C202" s="150"/>
      <c r="D202" s="197"/>
      <c r="E202" s="197"/>
      <c r="F202" s="197"/>
      <c r="G202" s="197"/>
      <c r="H202" s="197"/>
      <c r="I202" s="197"/>
      <c r="J202" s="197"/>
      <c r="K202" s="197"/>
      <c r="L202" s="197"/>
      <c r="M202" s="197"/>
      <c r="N202" s="197"/>
      <c r="O202" s="197"/>
      <c r="P202" s="197"/>
      <c r="Q202" s="197"/>
      <c r="R202" s="197"/>
      <c r="S202" s="197"/>
      <c r="T202" s="197"/>
      <c r="U202" s="197"/>
      <c r="V202" s="197"/>
      <c r="W202" s="197"/>
      <c r="X202" s="197"/>
      <c r="Y202" s="197"/>
      <c r="Z202" s="197"/>
    </row>
    <row r="203" ht="12.75" customHeight="1">
      <c r="A203" s="197"/>
      <c r="B203" s="150"/>
      <c r="C203" s="150"/>
      <c r="D203" s="197"/>
      <c r="E203" s="197"/>
      <c r="F203" s="197"/>
      <c r="G203" s="197"/>
      <c r="H203" s="197"/>
      <c r="I203" s="197"/>
      <c r="J203" s="197"/>
      <c r="K203" s="197"/>
      <c r="L203" s="197"/>
      <c r="M203" s="197"/>
      <c r="N203" s="197"/>
      <c r="O203" s="197"/>
      <c r="P203" s="197"/>
      <c r="Q203" s="197"/>
      <c r="R203" s="197"/>
      <c r="S203" s="197"/>
      <c r="T203" s="197"/>
      <c r="U203" s="197"/>
      <c r="V203" s="197"/>
      <c r="W203" s="197"/>
      <c r="X203" s="197"/>
      <c r="Y203" s="197"/>
      <c r="Z203" s="197"/>
    </row>
    <row r="204" ht="12.75" customHeight="1">
      <c r="A204" s="197"/>
      <c r="B204" s="150"/>
      <c r="C204" s="150"/>
      <c r="D204" s="197"/>
      <c r="E204" s="197"/>
      <c r="F204" s="197"/>
      <c r="G204" s="197"/>
      <c r="H204" s="197"/>
      <c r="I204" s="197"/>
      <c r="J204" s="197"/>
      <c r="K204" s="197"/>
      <c r="L204" s="197"/>
      <c r="M204" s="197"/>
      <c r="N204" s="197"/>
      <c r="O204" s="197"/>
      <c r="P204" s="197"/>
      <c r="Q204" s="197"/>
      <c r="R204" s="197"/>
      <c r="S204" s="197"/>
      <c r="T204" s="197"/>
      <c r="U204" s="197"/>
      <c r="V204" s="197"/>
      <c r="W204" s="197"/>
      <c r="X204" s="197"/>
      <c r="Y204" s="197"/>
      <c r="Z204" s="197"/>
    </row>
    <row r="205" ht="12.75" customHeight="1">
      <c r="A205" s="197"/>
      <c r="B205" s="150"/>
      <c r="C205" s="150"/>
      <c r="D205" s="197"/>
      <c r="E205" s="197"/>
      <c r="F205" s="197"/>
      <c r="G205" s="197"/>
      <c r="H205" s="197"/>
      <c r="I205" s="197"/>
      <c r="J205" s="197"/>
      <c r="K205" s="197"/>
      <c r="L205" s="197"/>
      <c r="M205" s="197"/>
      <c r="N205" s="197"/>
      <c r="O205" s="197"/>
      <c r="P205" s="197"/>
      <c r="Q205" s="197"/>
      <c r="R205" s="197"/>
      <c r="S205" s="197"/>
      <c r="T205" s="197"/>
      <c r="U205" s="197"/>
      <c r="V205" s="197"/>
      <c r="W205" s="197"/>
      <c r="X205" s="197"/>
      <c r="Y205" s="197"/>
      <c r="Z205" s="197"/>
    </row>
    <row r="206" ht="12.75" customHeight="1">
      <c r="A206" s="197"/>
      <c r="B206" s="150"/>
      <c r="C206" s="150"/>
      <c r="D206" s="197"/>
      <c r="E206" s="197"/>
      <c r="F206" s="197"/>
      <c r="G206" s="197"/>
      <c r="H206" s="197"/>
      <c r="I206" s="197"/>
      <c r="J206" s="197"/>
      <c r="K206" s="197"/>
      <c r="L206" s="197"/>
      <c r="M206" s="197"/>
      <c r="N206" s="197"/>
      <c r="O206" s="197"/>
      <c r="P206" s="197"/>
      <c r="Q206" s="197"/>
      <c r="R206" s="197"/>
      <c r="S206" s="197"/>
      <c r="T206" s="197"/>
      <c r="U206" s="197"/>
      <c r="V206" s="197"/>
      <c r="W206" s="197"/>
      <c r="X206" s="197"/>
      <c r="Y206" s="197"/>
      <c r="Z206" s="197"/>
    </row>
    <row r="207" ht="12.75" customHeight="1">
      <c r="A207" s="197"/>
      <c r="B207" s="150"/>
      <c r="C207" s="150"/>
      <c r="D207" s="197"/>
      <c r="E207" s="197"/>
      <c r="F207" s="197"/>
      <c r="G207" s="197"/>
      <c r="H207" s="197"/>
      <c r="I207" s="197"/>
      <c r="J207" s="197"/>
      <c r="K207" s="197"/>
      <c r="L207" s="197"/>
      <c r="M207" s="197"/>
      <c r="N207" s="197"/>
      <c r="O207" s="197"/>
      <c r="P207" s="197"/>
      <c r="Q207" s="197"/>
      <c r="R207" s="197"/>
      <c r="S207" s="197"/>
      <c r="T207" s="197"/>
      <c r="U207" s="197"/>
      <c r="V207" s="197"/>
      <c r="W207" s="197"/>
      <c r="X207" s="197"/>
      <c r="Y207" s="197"/>
      <c r="Z207" s="197"/>
    </row>
    <row r="208" ht="12.75" customHeight="1">
      <c r="A208" s="197"/>
      <c r="B208" s="150"/>
      <c r="C208" s="150"/>
      <c r="D208" s="197"/>
      <c r="E208" s="197"/>
      <c r="F208" s="197"/>
      <c r="G208" s="197"/>
      <c r="H208" s="197"/>
      <c r="I208" s="197"/>
      <c r="J208" s="197"/>
      <c r="K208" s="197"/>
      <c r="L208" s="197"/>
      <c r="M208" s="197"/>
      <c r="N208" s="197"/>
      <c r="O208" s="197"/>
      <c r="P208" s="197"/>
      <c r="Q208" s="197"/>
      <c r="R208" s="197"/>
      <c r="S208" s="197"/>
      <c r="T208" s="197"/>
      <c r="U208" s="197"/>
      <c r="V208" s="197"/>
      <c r="W208" s="197"/>
      <c r="X208" s="197"/>
      <c r="Y208" s="197"/>
      <c r="Z208" s="197"/>
    </row>
    <row r="209" ht="12.75" customHeight="1">
      <c r="A209" s="197"/>
      <c r="B209" s="150"/>
      <c r="C209" s="150"/>
      <c r="D209" s="197"/>
      <c r="E209" s="197"/>
      <c r="F209" s="197"/>
      <c r="G209" s="197"/>
      <c r="H209" s="197"/>
      <c r="I209" s="197"/>
      <c r="J209" s="197"/>
      <c r="K209" s="197"/>
      <c r="L209" s="197"/>
      <c r="M209" s="197"/>
      <c r="N209" s="197"/>
      <c r="O209" s="197"/>
      <c r="P209" s="197"/>
      <c r="Q209" s="197"/>
      <c r="R209" s="197"/>
      <c r="S209" s="197"/>
      <c r="T209" s="197"/>
      <c r="U209" s="197"/>
      <c r="V209" s="197"/>
      <c r="W209" s="197"/>
      <c r="X209" s="197"/>
      <c r="Y209" s="197"/>
      <c r="Z209" s="197"/>
    </row>
    <row r="210" ht="12.75" customHeight="1">
      <c r="A210" s="197"/>
      <c r="B210" s="150"/>
      <c r="C210" s="150"/>
      <c r="D210" s="197"/>
      <c r="E210" s="197"/>
      <c r="F210" s="197"/>
      <c r="G210" s="197"/>
      <c r="H210" s="197"/>
      <c r="I210" s="197"/>
      <c r="J210" s="197"/>
      <c r="K210" s="197"/>
      <c r="L210" s="197"/>
      <c r="M210" s="197"/>
      <c r="N210" s="197"/>
      <c r="O210" s="197"/>
      <c r="P210" s="197"/>
      <c r="Q210" s="197"/>
      <c r="R210" s="197"/>
      <c r="S210" s="197"/>
      <c r="T210" s="197"/>
      <c r="U210" s="197"/>
      <c r="V210" s="197"/>
      <c r="W210" s="197"/>
      <c r="X210" s="197"/>
      <c r="Y210" s="197"/>
      <c r="Z210" s="197"/>
    </row>
    <row r="211" ht="12.75" customHeight="1">
      <c r="A211" s="197"/>
      <c r="B211" s="150"/>
      <c r="C211" s="150"/>
      <c r="D211" s="197"/>
      <c r="E211" s="197"/>
      <c r="F211" s="197"/>
      <c r="G211" s="197"/>
      <c r="H211" s="197"/>
      <c r="I211" s="197"/>
      <c r="J211" s="197"/>
      <c r="K211" s="197"/>
      <c r="L211" s="197"/>
      <c r="M211" s="197"/>
      <c r="N211" s="197"/>
      <c r="O211" s="197"/>
      <c r="P211" s="197"/>
      <c r="Q211" s="197"/>
      <c r="R211" s="197"/>
      <c r="S211" s="197"/>
      <c r="T211" s="197"/>
      <c r="U211" s="197"/>
      <c r="V211" s="197"/>
      <c r="W211" s="197"/>
      <c r="X211" s="197"/>
      <c r="Y211" s="197"/>
      <c r="Z211" s="197"/>
    </row>
    <row r="212" ht="12.75" customHeight="1">
      <c r="A212" s="197"/>
      <c r="B212" s="150"/>
      <c r="C212" s="150"/>
      <c r="D212" s="197"/>
      <c r="E212" s="197"/>
      <c r="F212" s="197"/>
      <c r="G212" s="197"/>
      <c r="H212" s="197"/>
      <c r="I212" s="197"/>
      <c r="J212" s="197"/>
      <c r="K212" s="197"/>
      <c r="L212" s="197"/>
      <c r="M212" s="197"/>
      <c r="N212" s="197"/>
      <c r="O212" s="197"/>
      <c r="P212" s="197"/>
      <c r="Q212" s="197"/>
      <c r="R212" s="197"/>
      <c r="S212" s="197"/>
      <c r="T212" s="197"/>
      <c r="U212" s="197"/>
      <c r="V212" s="197"/>
      <c r="W212" s="197"/>
      <c r="X212" s="197"/>
      <c r="Y212" s="197"/>
      <c r="Z212" s="197"/>
    </row>
    <row r="213" ht="12.75" customHeight="1">
      <c r="A213" s="197"/>
      <c r="B213" s="150"/>
      <c r="C213" s="150"/>
      <c r="D213" s="197"/>
      <c r="E213" s="197"/>
      <c r="F213" s="197"/>
      <c r="G213" s="197"/>
      <c r="H213" s="197"/>
      <c r="I213" s="197"/>
      <c r="J213" s="197"/>
      <c r="K213" s="197"/>
      <c r="L213" s="197"/>
      <c r="M213" s="197"/>
      <c r="N213" s="197"/>
      <c r="O213" s="197"/>
      <c r="P213" s="197"/>
      <c r="Q213" s="197"/>
      <c r="R213" s="197"/>
      <c r="S213" s="197"/>
      <c r="T213" s="197"/>
      <c r="U213" s="197"/>
      <c r="V213" s="197"/>
      <c r="W213" s="197"/>
      <c r="X213" s="197"/>
      <c r="Y213" s="197"/>
      <c r="Z213" s="197"/>
    </row>
    <row r="214" ht="12.75" customHeight="1">
      <c r="A214" s="197"/>
      <c r="B214" s="150"/>
      <c r="C214" s="150"/>
      <c r="D214" s="197"/>
      <c r="E214" s="197"/>
      <c r="F214" s="197"/>
      <c r="G214" s="197"/>
      <c r="H214" s="197"/>
      <c r="I214" s="197"/>
      <c r="J214" s="197"/>
      <c r="K214" s="197"/>
      <c r="L214" s="197"/>
      <c r="M214" s="197"/>
      <c r="N214" s="197"/>
      <c r="O214" s="197"/>
      <c r="P214" s="197"/>
      <c r="Q214" s="197"/>
      <c r="R214" s="197"/>
      <c r="S214" s="197"/>
      <c r="T214" s="197"/>
      <c r="U214" s="197"/>
      <c r="V214" s="197"/>
      <c r="W214" s="197"/>
      <c r="X214" s="197"/>
      <c r="Y214" s="197"/>
      <c r="Z214" s="197"/>
    </row>
    <row r="215" ht="12.75" customHeight="1">
      <c r="A215" s="197"/>
      <c r="B215" s="150"/>
      <c r="C215" s="150"/>
      <c r="D215" s="197"/>
      <c r="E215" s="197"/>
      <c r="F215" s="197"/>
      <c r="G215" s="197"/>
      <c r="H215" s="197"/>
      <c r="I215" s="197"/>
      <c r="J215" s="197"/>
      <c r="K215" s="197"/>
      <c r="L215" s="197"/>
      <c r="M215" s="197"/>
      <c r="N215" s="197"/>
      <c r="O215" s="197"/>
      <c r="P215" s="197"/>
      <c r="Q215" s="197"/>
      <c r="R215" s="197"/>
      <c r="S215" s="197"/>
      <c r="T215" s="197"/>
      <c r="U215" s="197"/>
      <c r="V215" s="197"/>
      <c r="W215" s="197"/>
      <c r="X215" s="197"/>
      <c r="Y215" s="197"/>
      <c r="Z215" s="197"/>
    </row>
    <row r="216" ht="12.75" customHeight="1">
      <c r="A216" s="197"/>
      <c r="B216" s="150"/>
      <c r="C216" s="150"/>
      <c r="D216" s="197"/>
      <c r="E216" s="197"/>
      <c r="F216" s="197"/>
      <c r="G216" s="197"/>
      <c r="H216" s="197"/>
      <c r="I216" s="197"/>
      <c r="J216" s="197"/>
      <c r="K216" s="197"/>
      <c r="L216" s="197"/>
      <c r="M216" s="197"/>
      <c r="N216" s="197"/>
      <c r="O216" s="197"/>
      <c r="P216" s="197"/>
      <c r="Q216" s="197"/>
      <c r="R216" s="197"/>
      <c r="S216" s="197"/>
      <c r="T216" s="197"/>
      <c r="U216" s="197"/>
      <c r="V216" s="197"/>
      <c r="W216" s="197"/>
      <c r="X216" s="197"/>
      <c r="Y216" s="197"/>
      <c r="Z216" s="197"/>
    </row>
    <row r="217" ht="12.75" customHeight="1">
      <c r="A217" s="197"/>
      <c r="B217" s="150"/>
      <c r="C217" s="150"/>
      <c r="D217" s="197"/>
      <c r="E217" s="197"/>
      <c r="F217" s="197"/>
      <c r="G217" s="197"/>
      <c r="H217" s="197"/>
      <c r="I217" s="197"/>
      <c r="J217" s="197"/>
      <c r="K217" s="197"/>
      <c r="L217" s="197"/>
      <c r="M217" s="197"/>
      <c r="N217" s="197"/>
      <c r="O217" s="197"/>
      <c r="P217" s="197"/>
      <c r="Q217" s="197"/>
      <c r="R217" s="197"/>
      <c r="S217" s="197"/>
      <c r="T217" s="197"/>
      <c r="U217" s="197"/>
      <c r="V217" s="197"/>
      <c r="W217" s="197"/>
      <c r="X217" s="197"/>
      <c r="Y217" s="197"/>
      <c r="Z217" s="197"/>
    </row>
    <row r="218" ht="12.75" customHeight="1">
      <c r="A218" s="197"/>
      <c r="B218" s="150"/>
      <c r="C218" s="150"/>
      <c r="D218" s="197"/>
      <c r="E218" s="197"/>
      <c r="F218" s="197"/>
      <c r="G218" s="197"/>
      <c r="H218" s="197"/>
      <c r="I218" s="197"/>
      <c r="J218" s="197"/>
      <c r="K218" s="197"/>
      <c r="L218" s="197"/>
      <c r="M218" s="197"/>
      <c r="N218" s="197"/>
      <c r="O218" s="197"/>
      <c r="P218" s="197"/>
      <c r="Q218" s="197"/>
      <c r="R218" s="197"/>
      <c r="S218" s="197"/>
      <c r="T218" s="197"/>
      <c r="U218" s="197"/>
      <c r="V218" s="197"/>
      <c r="W218" s="197"/>
      <c r="X218" s="197"/>
      <c r="Y218" s="197"/>
      <c r="Z218" s="197"/>
    </row>
    <row r="219" ht="12.75" customHeight="1">
      <c r="A219" s="197"/>
      <c r="B219" s="150"/>
      <c r="C219" s="150"/>
      <c r="D219" s="197"/>
      <c r="E219" s="197"/>
      <c r="F219" s="197"/>
      <c r="G219" s="197"/>
      <c r="H219" s="197"/>
      <c r="I219" s="197"/>
      <c r="J219" s="197"/>
      <c r="K219" s="197"/>
      <c r="L219" s="197"/>
      <c r="M219" s="197"/>
      <c r="N219" s="197"/>
      <c r="O219" s="197"/>
      <c r="P219" s="197"/>
      <c r="Q219" s="197"/>
      <c r="R219" s="197"/>
      <c r="S219" s="197"/>
      <c r="T219" s="197"/>
      <c r="U219" s="197"/>
      <c r="V219" s="197"/>
      <c r="W219" s="197"/>
      <c r="X219" s="197"/>
      <c r="Y219" s="197"/>
      <c r="Z219" s="197"/>
    </row>
    <row r="220" ht="12.75" customHeight="1">
      <c r="A220" s="197"/>
      <c r="B220" s="150"/>
      <c r="C220" s="150"/>
      <c r="D220" s="197"/>
      <c r="E220" s="197"/>
      <c r="F220" s="197"/>
      <c r="G220" s="197"/>
      <c r="H220" s="197"/>
      <c r="I220" s="197"/>
      <c r="J220" s="197"/>
      <c r="K220" s="197"/>
      <c r="L220" s="197"/>
      <c r="M220" s="197"/>
      <c r="N220" s="197"/>
      <c r="O220" s="197"/>
      <c r="P220" s="197"/>
      <c r="Q220" s="197"/>
      <c r="R220" s="197"/>
      <c r="S220" s="197"/>
      <c r="T220" s="197"/>
      <c r="U220" s="197"/>
      <c r="V220" s="197"/>
      <c r="W220" s="197"/>
      <c r="X220" s="197"/>
      <c r="Y220" s="197"/>
      <c r="Z220" s="197"/>
    </row>
    <row r="221" ht="12.75" customHeight="1">
      <c r="A221" s="197"/>
      <c r="B221" s="150"/>
      <c r="C221" s="150"/>
      <c r="D221" s="197"/>
      <c r="E221" s="197"/>
      <c r="F221" s="197"/>
      <c r="G221" s="197"/>
      <c r="H221" s="197"/>
      <c r="I221" s="197"/>
      <c r="J221" s="197"/>
      <c r="K221" s="197"/>
      <c r="L221" s="197"/>
      <c r="M221" s="197"/>
      <c r="N221" s="197"/>
      <c r="O221" s="197"/>
      <c r="P221" s="197"/>
      <c r="Q221" s="197"/>
      <c r="R221" s="197"/>
      <c r="S221" s="197"/>
      <c r="T221" s="197"/>
      <c r="U221" s="197"/>
      <c r="V221" s="197"/>
      <c r="W221" s="197"/>
      <c r="X221" s="197"/>
      <c r="Y221" s="197"/>
      <c r="Z221" s="197"/>
    </row>
    <row r="222" ht="12.75" customHeight="1">
      <c r="A222" s="197"/>
      <c r="B222" s="150"/>
      <c r="C222" s="150"/>
      <c r="D222" s="197"/>
      <c r="E222" s="197"/>
      <c r="F222" s="197"/>
      <c r="G222" s="197"/>
      <c r="H222" s="197"/>
      <c r="I222" s="197"/>
      <c r="J222" s="197"/>
      <c r="K222" s="197"/>
      <c r="L222" s="197"/>
      <c r="M222" s="197"/>
      <c r="N222" s="197"/>
      <c r="O222" s="197"/>
      <c r="P222" s="197"/>
      <c r="Q222" s="197"/>
      <c r="R222" s="197"/>
      <c r="S222" s="197"/>
      <c r="T222" s="197"/>
      <c r="U222" s="197"/>
      <c r="V222" s="197"/>
      <c r="W222" s="197"/>
      <c r="X222" s="197"/>
      <c r="Y222" s="197"/>
      <c r="Z222" s="197"/>
    </row>
    <row r="223" ht="12.75" customHeight="1">
      <c r="A223" s="197"/>
      <c r="B223" s="150"/>
      <c r="C223" s="150"/>
      <c r="D223" s="197"/>
      <c r="E223" s="197"/>
      <c r="F223" s="197"/>
      <c r="G223" s="197"/>
      <c r="H223" s="197"/>
      <c r="I223" s="197"/>
      <c r="J223" s="197"/>
      <c r="K223" s="197"/>
      <c r="L223" s="197"/>
      <c r="M223" s="197"/>
      <c r="N223" s="197"/>
      <c r="O223" s="197"/>
      <c r="P223" s="197"/>
      <c r="Q223" s="197"/>
      <c r="R223" s="197"/>
      <c r="S223" s="197"/>
      <c r="T223" s="197"/>
      <c r="U223" s="197"/>
      <c r="V223" s="197"/>
      <c r="W223" s="197"/>
      <c r="X223" s="197"/>
      <c r="Y223" s="197"/>
      <c r="Z223" s="197"/>
    </row>
    <row r="224" ht="12.75" customHeight="1">
      <c r="A224" s="197"/>
      <c r="B224" s="150"/>
      <c r="C224" s="150"/>
      <c r="D224" s="197"/>
      <c r="E224" s="197"/>
      <c r="F224" s="197"/>
      <c r="G224" s="197"/>
      <c r="H224" s="197"/>
      <c r="I224" s="197"/>
      <c r="J224" s="197"/>
      <c r="K224" s="197"/>
      <c r="L224" s="197"/>
      <c r="M224" s="197"/>
      <c r="N224" s="197"/>
      <c r="O224" s="197"/>
      <c r="P224" s="197"/>
      <c r="Q224" s="197"/>
      <c r="R224" s="197"/>
      <c r="S224" s="197"/>
      <c r="T224" s="197"/>
      <c r="U224" s="197"/>
      <c r="V224" s="197"/>
      <c r="W224" s="197"/>
      <c r="X224" s="197"/>
      <c r="Y224" s="197"/>
      <c r="Z224" s="197"/>
    </row>
    <row r="225" ht="12.75" customHeight="1">
      <c r="A225" s="197"/>
      <c r="B225" s="150"/>
      <c r="C225" s="150"/>
      <c r="D225" s="197"/>
      <c r="E225" s="197"/>
      <c r="F225" s="197"/>
      <c r="G225" s="197"/>
      <c r="H225" s="197"/>
      <c r="I225" s="197"/>
      <c r="J225" s="197"/>
      <c r="K225" s="197"/>
      <c r="L225" s="197"/>
      <c r="M225" s="197"/>
      <c r="N225" s="197"/>
      <c r="O225" s="197"/>
      <c r="P225" s="197"/>
      <c r="Q225" s="197"/>
      <c r="R225" s="197"/>
      <c r="S225" s="197"/>
      <c r="T225" s="197"/>
      <c r="U225" s="197"/>
      <c r="V225" s="197"/>
      <c r="W225" s="197"/>
      <c r="X225" s="197"/>
      <c r="Y225" s="197"/>
      <c r="Z225" s="197"/>
    </row>
    <row r="226" ht="12.75" customHeight="1">
      <c r="A226" s="197"/>
      <c r="B226" s="150"/>
      <c r="C226" s="150"/>
      <c r="D226" s="197"/>
      <c r="E226" s="197"/>
      <c r="F226" s="197"/>
      <c r="G226" s="197"/>
      <c r="H226" s="197"/>
      <c r="I226" s="197"/>
      <c r="J226" s="197"/>
      <c r="K226" s="197"/>
      <c r="L226" s="197"/>
      <c r="M226" s="197"/>
      <c r="N226" s="197"/>
      <c r="O226" s="197"/>
      <c r="P226" s="197"/>
      <c r="Q226" s="197"/>
      <c r="R226" s="197"/>
      <c r="S226" s="197"/>
      <c r="T226" s="197"/>
      <c r="U226" s="197"/>
      <c r="V226" s="197"/>
      <c r="W226" s="197"/>
      <c r="X226" s="197"/>
      <c r="Y226" s="197"/>
      <c r="Z226" s="197"/>
    </row>
    <row r="227" ht="12.75" customHeight="1">
      <c r="A227" s="197"/>
      <c r="B227" s="150"/>
      <c r="C227" s="150"/>
      <c r="D227" s="197"/>
      <c r="E227" s="197"/>
      <c r="F227" s="197"/>
      <c r="G227" s="197"/>
      <c r="H227" s="197"/>
      <c r="I227" s="197"/>
      <c r="J227" s="197"/>
      <c r="K227" s="197"/>
      <c r="L227" s="197"/>
      <c r="M227" s="197"/>
      <c r="N227" s="197"/>
      <c r="O227" s="197"/>
      <c r="P227" s="197"/>
      <c r="Q227" s="197"/>
      <c r="R227" s="197"/>
      <c r="S227" s="197"/>
      <c r="T227" s="197"/>
      <c r="U227" s="197"/>
      <c r="V227" s="197"/>
      <c r="W227" s="197"/>
      <c r="X227" s="197"/>
      <c r="Y227" s="197"/>
      <c r="Z227" s="197"/>
    </row>
    <row r="228" ht="12.75" customHeight="1">
      <c r="A228" s="197"/>
      <c r="B228" s="150"/>
      <c r="C228" s="150"/>
      <c r="D228" s="197"/>
      <c r="E228" s="197"/>
      <c r="F228" s="197"/>
      <c r="G228" s="197"/>
      <c r="H228" s="197"/>
      <c r="I228" s="197"/>
      <c r="J228" s="197"/>
      <c r="K228" s="197"/>
      <c r="L228" s="197"/>
      <c r="M228" s="197"/>
      <c r="N228" s="197"/>
      <c r="O228" s="197"/>
      <c r="P228" s="197"/>
      <c r="Q228" s="197"/>
      <c r="R228" s="197"/>
      <c r="S228" s="197"/>
      <c r="T228" s="197"/>
      <c r="U228" s="197"/>
      <c r="V228" s="197"/>
      <c r="W228" s="197"/>
      <c r="X228" s="197"/>
      <c r="Y228" s="197"/>
      <c r="Z228" s="197"/>
    </row>
    <row r="229" ht="12.75" customHeight="1">
      <c r="A229" s="197"/>
      <c r="B229" s="150"/>
      <c r="C229" s="150"/>
      <c r="D229" s="197"/>
      <c r="E229" s="197"/>
      <c r="F229" s="197"/>
      <c r="G229" s="197"/>
      <c r="H229" s="197"/>
      <c r="I229" s="197"/>
      <c r="J229" s="197"/>
      <c r="K229" s="197"/>
      <c r="L229" s="197"/>
      <c r="M229" s="197"/>
      <c r="N229" s="197"/>
      <c r="O229" s="197"/>
      <c r="P229" s="197"/>
      <c r="Q229" s="197"/>
      <c r="R229" s="197"/>
      <c r="S229" s="197"/>
      <c r="T229" s="197"/>
      <c r="U229" s="197"/>
      <c r="V229" s="197"/>
      <c r="W229" s="197"/>
      <c r="X229" s="197"/>
      <c r="Y229" s="197"/>
      <c r="Z229" s="197"/>
    </row>
    <row r="230" ht="12.75" customHeight="1">
      <c r="A230" s="197"/>
      <c r="B230" s="150"/>
      <c r="C230" s="150"/>
      <c r="D230" s="197"/>
      <c r="E230" s="197"/>
      <c r="F230" s="197"/>
      <c r="G230" s="197"/>
      <c r="H230" s="197"/>
      <c r="I230" s="197"/>
      <c r="J230" s="197"/>
      <c r="K230" s="197"/>
      <c r="L230" s="197"/>
      <c r="M230" s="197"/>
      <c r="N230" s="197"/>
      <c r="O230" s="197"/>
      <c r="P230" s="197"/>
      <c r="Q230" s="197"/>
      <c r="R230" s="197"/>
      <c r="S230" s="197"/>
      <c r="T230" s="197"/>
      <c r="U230" s="197"/>
      <c r="V230" s="197"/>
      <c r="W230" s="197"/>
      <c r="X230" s="197"/>
      <c r="Y230" s="197"/>
      <c r="Z230" s="197"/>
    </row>
    <row r="231" ht="12.75" customHeight="1">
      <c r="A231" s="197"/>
      <c r="B231" s="150"/>
      <c r="C231" s="150"/>
      <c r="D231" s="197"/>
      <c r="E231" s="197"/>
      <c r="F231" s="197"/>
      <c r="G231" s="197"/>
      <c r="H231" s="197"/>
      <c r="I231" s="197"/>
      <c r="J231" s="197"/>
      <c r="K231" s="197"/>
      <c r="L231" s="197"/>
      <c r="M231" s="197"/>
      <c r="N231" s="197"/>
      <c r="O231" s="197"/>
      <c r="P231" s="197"/>
      <c r="Q231" s="197"/>
      <c r="R231" s="197"/>
      <c r="S231" s="197"/>
      <c r="T231" s="197"/>
      <c r="U231" s="197"/>
      <c r="V231" s="197"/>
      <c r="W231" s="197"/>
      <c r="X231" s="197"/>
      <c r="Y231" s="197"/>
      <c r="Z231" s="197"/>
    </row>
    <row r="232" ht="12.75" customHeight="1">
      <c r="A232" s="197"/>
      <c r="B232" s="150"/>
      <c r="C232" s="150"/>
      <c r="D232" s="197"/>
      <c r="E232" s="197"/>
      <c r="F232" s="197"/>
      <c r="G232" s="197"/>
      <c r="H232" s="197"/>
      <c r="I232" s="197"/>
      <c r="J232" s="197"/>
      <c r="K232" s="197"/>
      <c r="L232" s="197"/>
      <c r="M232" s="197"/>
      <c r="N232" s="197"/>
      <c r="O232" s="197"/>
      <c r="P232" s="197"/>
      <c r="Q232" s="197"/>
      <c r="R232" s="197"/>
      <c r="S232" s="197"/>
      <c r="T232" s="197"/>
      <c r="U232" s="197"/>
      <c r="V232" s="197"/>
      <c r="W232" s="197"/>
      <c r="X232" s="197"/>
      <c r="Y232" s="197"/>
      <c r="Z232" s="197"/>
    </row>
    <row r="233" ht="12.75" customHeight="1">
      <c r="A233" s="197"/>
      <c r="B233" s="150"/>
      <c r="C233" s="150"/>
      <c r="D233" s="197"/>
      <c r="E233" s="197"/>
      <c r="F233" s="197"/>
      <c r="G233" s="197"/>
      <c r="H233" s="197"/>
      <c r="I233" s="197"/>
      <c r="J233" s="197"/>
      <c r="K233" s="197"/>
      <c r="L233" s="197"/>
      <c r="M233" s="197"/>
      <c r="N233" s="197"/>
      <c r="O233" s="197"/>
      <c r="P233" s="197"/>
      <c r="Q233" s="197"/>
      <c r="R233" s="197"/>
      <c r="S233" s="197"/>
      <c r="T233" s="197"/>
      <c r="U233" s="197"/>
      <c r="V233" s="197"/>
      <c r="W233" s="197"/>
      <c r="X233" s="197"/>
      <c r="Y233" s="197"/>
      <c r="Z233" s="197"/>
    </row>
    <row r="234" ht="12.75" customHeight="1">
      <c r="A234" s="197"/>
      <c r="B234" s="150"/>
      <c r="C234" s="150"/>
      <c r="D234" s="197"/>
      <c r="E234" s="197"/>
      <c r="F234" s="197"/>
      <c r="G234" s="197"/>
      <c r="H234" s="197"/>
      <c r="I234" s="197"/>
      <c r="J234" s="197"/>
      <c r="K234" s="197"/>
      <c r="L234" s="197"/>
      <c r="M234" s="197"/>
      <c r="N234" s="197"/>
      <c r="O234" s="197"/>
      <c r="P234" s="197"/>
      <c r="Q234" s="197"/>
      <c r="R234" s="197"/>
      <c r="S234" s="197"/>
      <c r="T234" s="197"/>
      <c r="U234" s="197"/>
      <c r="V234" s="197"/>
      <c r="W234" s="197"/>
      <c r="X234" s="197"/>
      <c r="Y234" s="197"/>
      <c r="Z234" s="197"/>
    </row>
    <row r="235" ht="12.75" customHeight="1">
      <c r="A235" s="197"/>
      <c r="B235" s="150"/>
      <c r="C235" s="150"/>
      <c r="D235" s="197"/>
      <c r="E235" s="197"/>
      <c r="F235" s="197"/>
      <c r="G235" s="197"/>
      <c r="H235" s="197"/>
      <c r="I235" s="197"/>
      <c r="J235" s="197"/>
      <c r="K235" s="197"/>
      <c r="L235" s="197"/>
      <c r="M235" s="197"/>
      <c r="N235" s="197"/>
      <c r="O235" s="197"/>
      <c r="P235" s="197"/>
      <c r="Q235" s="197"/>
      <c r="R235" s="197"/>
      <c r="S235" s="197"/>
      <c r="T235" s="197"/>
      <c r="U235" s="197"/>
      <c r="V235" s="197"/>
      <c r="W235" s="197"/>
      <c r="X235" s="197"/>
      <c r="Y235" s="197"/>
      <c r="Z235" s="197"/>
    </row>
    <row r="236" ht="12.75" customHeight="1">
      <c r="A236" s="197"/>
      <c r="B236" s="150"/>
      <c r="C236" s="150"/>
      <c r="D236" s="197"/>
      <c r="E236" s="197"/>
      <c r="F236" s="197"/>
      <c r="G236" s="197"/>
      <c r="H236" s="197"/>
      <c r="I236" s="197"/>
      <c r="J236" s="197"/>
      <c r="K236" s="197"/>
      <c r="L236" s="197"/>
      <c r="M236" s="197"/>
      <c r="N236" s="197"/>
      <c r="O236" s="197"/>
      <c r="P236" s="197"/>
      <c r="Q236" s="197"/>
      <c r="R236" s="197"/>
      <c r="S236" s="197"/>
      <c r="T236" s="197"/>
      <c r="U236" s="197"/>
      <c r="V236" s="197"/>
      <c r="W236" s="197"/>
      <c r="X236" s="197"/>
      <c r="Y236" s="197"/>
      <c r="Z236" s="197"/>
    </row>
    <row r="237" ht="12.75" customHeight="1">
      <c r="A237" s="197"/>
      <c r="B237" s="150"/>
      <c r="C237" s="150"/>
      <c r="D237" s="197"/>
      <c r="E237" s="197"/>
      <c r="F237" s="197"/>
      <c r="G237" s="197"/>
      <c r="H237" s="197"/>
      <c r="I237" s="197"/>
      <c r="J237" s="197"/>
      <c r="K237" s="197"/>
      <c r="L237" s="197"/>
      <c r="M237" s="197"/>
      <c r="N237" s="197"/>
      <c r="O237" s="197"/>
      <c r="P237" s="197"/>
      <c r="Q237" s="197"/>
      <c r="R237" s="197"/>
      <c r="S237" s="197"/>
      <c r="T237" s="197"/>
      <c r="U237" s="197"/>
      <c r="V237" s="197"/>
      <c r="W237" s="197"/>
      <c r="X237" s="197"/>
      <c r="Y237" s="197"/>
      <c r="Z237" s="197"/>
    </row>
    <row r="238" ht="12.75" customHeight="1">
      <c r="A238" s="197"/>
      <c r="B238" s="150"/>
      <c r="C238" s="150"/>
      <c r="D238" s="197"/>
      <c r="E238" s="197"/>
      <c r="F238" s="197"/>
      <c r="G238" s="197"/>
      <c r="H238" s="197"/>
      <c r="I238" s="197"/>
      <c r="J238" s="197"/>
      <c r="K238" s="197"/>
      <c r="L238" s="197"/>
      <c r="M238" s="197"/>
      <c r="N238" s="197"/>
      <c r="O238" s="197"/>
      <c r="P238" s="197"/>
      <c r="Q238" s="197"/>
      <c r="R238" s="197"/>
      <c r="S238" s="197"/>
      <c r="T238" s="197"/>
      <c r="U238" s="197"/>
      <c r="V238" s="197"/>
      <c r="W238" s="197"/>
      <c r="X238" s="197"/>
      <c r="Y238" s="197"/>
      <c r="Z238" s="197"/>
    </row>
    <row r="239" ht="12.75" customHeight="1">
      <c r="A239" s="197"/>
      <c r="B239" s="150"/>
      <c r="C239" s="150"/>
      <c r="D239" s="197"/>
      <c r="E239" s="197"/>
      <c r="F239" s="197"/>
      <c r="G239" s="197"/>
      <c r="H239" s="197"/>
      <c r="I239" s="197"/>
      <c r="J239" s="197"/>
      <c r="K239" s="197"/>
      <c r="L239" s="197"/>
      <c r="M239" s="197"/>
      <c r="N239" s="197"/>
      <c r="O239" s="197"/>
      <c r="P239" s="197"/>
      <c r="Q239" s="197"/>
      <c r="R239" s="197"/>
      <c r="S239" s="197"/>
      <c r="T239" s="197"/>
      <c r="U239" s="197"/>
      <c r="V239" s="197"/>
      <c r="W239" s="197"/>
      <c r="X239" s="197"/>
      <c r="Y239" s="197"/>
      <c r="Z239" s="197"/>
    </row>
    <row r="240" ht="12.75" customHeight="1">
      <c r="A240" s="197"/>
      <c r="B240" s="150"/>
      <c r="C240" s="150"/>
      <c r="D240" s="197"/>
      <c r="E240" s="197"/>
      <c r="F240" s="197"/>
      <c r="G240" s="197"/>
      <c r="H240" s="197"/>
      <c r="I240" s="197"/>
      <c r="J240" s="197"/>
      <c r="K240" s="197"/>
      <c r="L240" s="197"/>
      <c r="M240" s="197"/>
      <c r="N240" s="197"/>
      <c r="O240" s="197"/>
      <c r="P240" s="197"/>
      <c r="Q240" s="197"/>
      <c r="R240" s="197"/>
      <c r="S240" s="197"/>
      <c r="T240" s="197"/>
      <c r="U240" s="197"/>
      <c r="V240" s="197"/>
      <c r="W240" s="197"/>
      <c r="X240" s="197"/>
      <c r="Y240" s="197"/>
      <c r="Z240" s="197"/>
    </row>
    <row r="241" ht="12.75" customHeight="1">
      <c r="A241" s="197"/>
      <c r="B241" s="150"/>
      <c r="C241" s="150"/>
      <c r="D241" s="197"/>
      <c r="E241" s="197"/>
      <c r="F241" s="197"/>
      <c r="G241" s="197"/>
      <c r="H241" s="197"/>
      <c r="I241" s="197"/>
      <c r="J241" s="197"/>
      <c r="K241" s="197"/>
      <c r="L241" s="197"/>
      <c r="M241" s="197"/>
      <c r="N241" s="197"/>
      <c r="O241" s="197"/>
      <c r="P241" s="197"/>
      <c r="Q241" s="197"/>
      <c r="R241" s="197"/>
      <c r="S241" s="197"/>
      <c r="T241" s="197"/>
      <c r="U241" s="197"/>
      <c r="V241" s="197"/>
      <c r="W241" s="197"/>
      <c r="X241" s="197"/>
      <c r="Y241" s="197"/>
      <c r="Z241" s="197"/>
    </row>
    <row r="242" ht="12.75" customHeight="1">
      <c r="A242" s="197"/>
      <c r="B242" s="150"/>
      <c r="C242" s="150"/>
      <c r="D242" s="197"/>
      <c r="E242" s="197"/>
      <c r="F242" s="197"/>
      <c r="G242" s="197"/>
      <c r="H242" s="197"/>
      <c r="I242" s="197"/>
      <c r="J242" s="197"/>
      <c r="K242" s="197"/>
      <c r="L242" s="197"/>
      <c r="M242" s="197"/>
      <c r="N242" s="197"/>
      <c r="O242" s="197"/>
      <c r="P242" s="197"/>
      <c r="Q242" s="197"/>
      <c r="R242" s="197"/>
      <c r="S242" s="197"/>
      <c r="T242" s="197"/>
      <c r="U242" s="197"/>
      <c r="V242" s="197"/>
      <c r="W242" s="197"/>
      <c r="X242" s="197"/>
      <c r="Y242" s="197"/>
      <c r="Z242" s="197"/>
    </row>
    <row r="243" ht="12.75" customHeight="1">
      <c r="A243" s="197"/>
      <c r="B243" s="150"/>
      <c r="C243" s="150"/>
      <c r="D243" s="197"/>
      <c r="E243" s="197"/>
      <c r="F243" s="197"/>
      <c r="G243" s="197"/>
      <c r="H243" s="197"/>
      <c r="I243" s="197"/>
      <c r="J243" s="197"/>
      <c r="K243" s="197"/>
      <c r="L243" s="197"/>
      <c r="M243" s="197"/>
      <c r="N243" s="197"/>
      <c r="O243" s="197"/>
      <c r="P243" s="197"/>
      <c r="Q243" s="197"/>
      <c r="R243" s="197"/>
      <c r="S243" s="197"/>
      <c r="T243" s="197"/>
      <c r="U243" s="197"/>
      <c r="V243" s="197"/>
      <c r="W243" s="197"/>
      <c r="X243" s="197"/>
      <c r="Y243" s="197"/>
      <c r="Z243" s="197"/>
    </row>
    <row r="244" ht="12.75" customHeight="1">
      <c r="A244" s="197"/>
      <c r="B244" s="150"/>
      <c r="C244" s="150"/>
      <c r="D244" s="197"/>
      <c r="E244" s="197"/>
      <c r="F244" s="197"/>
      <c r="G244" s="197"/>
      <c r="H244" s="197"/>
      <c r="I244" s="197"/>
      <c r="J244" s="197"/>
      <c r="K244" s="197"/>
      <c r="L244" s="197"/>
      <c r="M244" s="197"/>
      <c r="N244" s="197"/>
      <c r="O244" s="197"/>
      <c r="P244" s="197"/>
      <c r="Q244" s="197"/>
      <c r="R244" s="197"/>
      <c r="S244" s="197"/>
      <c r="T244" s="197"/>
      <c r="U244" s="197"/>
      <c r="V244" s="197"/>
      <c r="W244" s="197"/>
      <c r="X244" s="197"/>
      <c r="Y244" s="197"/>
      <c r="Z244" s="197"/>
    </row>
    <row r="245" ht="12.75" customHeight="1">
      <c r="A245" s="197"/>
      <c r="B245" s="150"/>
      <c r="C245" s="150"/>
      <c r="D245" s="197"/>
      <c r="E245" s="197"/>
      <c r="F245" s="197"/>
      <c r="G245" s="197"/>
      <c r="H245" s="197"/>
      <c r="I245" s="197"/>
      <c r="J245" s="197"/>
      <c r="K245" s="197"/>
      <c r="L245" s="197"/>
      <c r="M245" s="197"/>
      <c r="N245" s="197"/>
      <c r="O245" s="197"/>
      <c r="P245" s="197"/>
      <c r="Q245" s="197"/>
      <c r="R245" s="197"/>
      <c r="S245" s="197"/>
      <c r="T245" s="197"/>
      <c r="U245" s="197"/>
      <c r="V245" s="197"/>
      <c r="W245" s="197"/>
      <c r="X245" s="197"/>
      <c r="Y245" s="197"/>
      <c r="Z245" s="197"/>
    </row>
    <row r="246" ht="12.75" customHeight="1">
      <c r="A246" s="197"/>
      <c r="B246" s="150"/>
      <c r="C246" s="150"/>
      <c r="D246" s="197"/>
      <c r="E246" s="197"/>
      <c r="F246" s="197"/>
      <c r="G246" s="197"/>
      <c r="H246" s="197"/>
      <c r="I246" s="197"/>
      <c r="J246" s="197"/>
      <c r="K246" s="197"/>
      <c r="L246" s="197"/>
      <c r="M246" s="197"/>
      <c r="N246" s="197"/>
      <c r="O246" s="197"/>
      <c r="P246" s="197"/>
      <c r="Q246" s="197"/>
      <c r="R246" s="197"/>
      <c r="S246" s="197"/>
      <c r="T246" s="197"/>
      <c r="U246" s="197"/>
      <c r="V246" s="197"/>
      <c r="W246" s="197"/>
      <c r="X246" s="197"/>
      <c r="Y246" s="197"/>
      <c r="Z246" s="197"/>
    </row>
    <row r="247" ht="12.75" customHeight="1">
      <c r="A247" s="197"/>
      <c r="B247" s="150"/>
      <c r="C247" s="150"/>
      <c r="D247" s="197"/>
      <c r="E247" s="197"/>
      <c r="F247" s="197"/>
      <c r="G247" s="197"/>
      <c r="H247" s="197"/>
      <c r="I247" s="197"/>
      <c r="J247" s="197"/>
      <c r="K247" s="197"/>
      <c r="L247" s="197"/>
      <c r="M247" s="197"/>
      <c r="N247" s="197"/>
      <c r="O247" s="197"/>
      <c r="P247" s="197"/>
      <c r="Q247" s="197"/>
      <c r="R247" s="197"/>
      <c r="S247" s="197"/>
      <c r="T247" s="197"/>
      <c r="U247" s="197"/>
      <c r="V247" s="197"/>
      <c r="W247" s="197"/>
      <c r="X247" s="197"/>
      <c r="Y247" s="197"/>
      <c r="Z247" s="197"/>
    </row>
    <row r="248" ht="12.75" customHeight="1">
      <c r="A248" s="197"/>
      <c r="B248" s="150"/>
      <c r="C248" s="150"/>
      <c r="D248" s="197"/>
      <c r="E248" s="197"/>
      <c r="F248" s="197"/>
      <c r="G248" s="197"/>
      <c r="H248" s="197"/>
      <c r="I248" s="197"/>
      <c r="J248" s="197"/>
      <c r="K248" s="197"/>
      <c r="L248" s="197"/>
      <c r="M248" s="197"/>
      <c r="N248" s="197"/>
      <c r="O248" s="197"/>
      <c r="P248" s="197"/>
      <c r="Q248" s="197"/>
      <c r="R248" s="197"/>
      <c r="S248" s="197"/>
      <c r="T248" s="197"/>
      <c r="U248" s="197"/>
      <c r="V248" s="197"/>
      <c r="W248" s="197"/>
      <c r="X248" s="197"/>
      <c r="Y248" s="197"/>
      <c r="Z248" s="197"/>
    </row>
    <row r="249" ht="12.75" customHeight="1">
      <c r="A249" s="197"/>
      <c r="B249" s="150"/>
      <c r="C249" s="150"/>
      <c r="D249" s="197"/>
      <c r="E249" s="197"/>
      <c r="F249" s="197"/>
      <c r="G249" s="197"/>
      <c r="H249" s="197"/>
      <c r="I249" s="197"/>
      <c r="J249" s="197"/>
      <c r="K249" s="197"/>
      <c r="L249" s="197"/>
      <c r="M249" s="197"/>
      <c r="N249" s="197"/>
      <c r="O249" s="197"/>
      <c r="P249" s="197"/>
      <c r="Q249" s="197"/>
      <c r="R249" s="197"/>
      <c r="S249" s="197"/>
      <c r="T249" s="197"/>
      <c r="U249" s="197"/>
      <c r="V249" s="197"/>
      <c r="W249" s="197"/>
      <c r="X249" s="197"/>
      <c r="Y249" s="197"/>
      <c r="Z249" s="197"/>
    </row>
    <row r="250" ht="12.75" customHeight="1">
      <c r="A250" s="197"/>
      <c r="B250" s="150"/>
      <c r="C250" s="150"/>
      <c r="D250" s="197"/>
      <c r="E250" s="197"/>
      <c r="F250" s="197"/>
      <c r="G250" s="197"/>
      <c r="H250" s="197"/>
      <c r="I250" s="197"/>
      <c r="J250" s="197"/>
      <c r="K250" s="197"/>
      <c r="L250" s="197"/>
      <c r="M250" s="197"/>
      <c r="N250" s="197"/>
      <c r="O250" s="197"/>
      <c r="P250" s="197"/>
      <c r="Q250" s="197"/>
      <c r="R250" s="197"/>
      <c r="S250" s="197"/>
      <c r="T250" s="197"/>
      <c r="U250" s="197"/>
      <c r="V250" s="197"/>
      <c r="W250" s="197"/>
      <c r="X250" s="197"/>
      <c r="Y250" s="197"/>
      <c r="Z250" s="197"/>
    </row>
    <row r="251" ht="12.75" customHeight="1">
      <c r="A251" s="197"/>
      <c r="B251" s="150"/>
      <c r="C251" s="150"/>
      <c r="D251" s="197"/>
      <c r="E251" s="197"/>
      <c r="F251" s="197"/>
      <c r="G251" s="197"/>
      <c r="H251" s="197"/>
      <c r="I251" s="197"/>
      <c r="J251" s="197"/>
      <c r="K251" s="197"/>
      <c r="L251" s="197"/>
      <c r="M251" s="197"/>
      <c r="N251" s="197"/>
      <c r="O251" s="197"/>
      <c r="P251" s="197"/>
      <c r="Q251" s="197"/>
      <c r="R251" s="197"/>
      <c r="S251" s="197"/>
      <c r="T251" s="197"/>
      <c r="U251" s="197"/>
      <c r="V251" s="197"/>
      <c r="W251" s="197"/>
      <c r="X251" s="197"/>
      <c r="Y251" s="197"/>
      <c r="Z251" s="197"/>
    </row>
    <row r="252" ht="12.75" customHeight="1">
      <c r="A252" s="197"/>
      <c r="B252" s="150"/>
      <c r="C252" s="150"/>
      <c r="D252" s="197"/>
      <c r="E252" s="197"/>
      <c r="F252" s="197"/>
      <c r="G252" s="197"/>
      <c r="H252" s="197"/>
      <c r="I252" s="197"/>
      <c r="J252" s="197"/>
      <c r="K252" s="197"/>
      <c r="L252" s="197"/>
      <c r="M252" s="197"/>
      <c r="N252" s="197"/>
      <c r="O252" s="197"/>
      <c r="P252" s="197"/>
      <c r="Q252" s="197"/>
      <c r="R252" s="197"/>
      <c r="S252" s="197"/>
      <c r="T252" s="197"/>
      <c r="U252" s="197"/>
      <c r="V252" s="197"/>
      <c r="W252" s="197"/>
      <c r="X252" s="197"/>
      <c r="Y252" s="197"/>
      <c r="Z252" s="197"/>
    </row>
    <row r="253" ht="12.75" customHeight="1">
      <c r="A253" s="197"/>
      <c r="B253" s="150"/>
      <c r="C253" s="150"/>
      <c r="D253" s="197"/>
      <c r="E253" s="197"/>
      <c r="F253" s="197"/>
      <c r="G253" s="197"/>
      <c r="H253" s="197"/>
      <c r="I253" s="197"/>
      <c r="J253" s="197"/>
      <c r="K253" s="197"/>
      <c r="L253" s="197"/>
      <c r="M253" s="197"/>
      <c r="N253" s="197"/>
      <c r="O253" s="197"/>
      <c r="P253" s="197"/>
      <c r="Q253" s="197"/>
      <c r="R253" s="197"/>
      <c r="S253" s="197"/>
      <c r="T253" s="197"/>
      <c r="U253" s="197"/>
      <c r="V253" s="197"/>
      <c r="W253" s="197"/>
      <c r="X253" s="197"/>
      <c r="Y253" s="197"/>
      <c r="Z253" s="197"/>
    </row>
    <row r="254" ht="12.75" customHeight="1">
      <c r="A254" s="197"/>
      <c r="B254" s="150"/>
      <c r="C254" s="150"/>
      <c r="D254" s="197"/>
      <c r="E254" s="197"/>
      <c r="F254" s="197"/>
      <c r="G254" s="197"/>
      <c r="H254" s="197"/>
      <c r="I254" s="197"/>
      <c r="J254" s="197"/>
      <c r="K254" s="197"/>
      <c r="L254" s="197"/>
      <c r="M254" s="197"/>
      <c r="N254" s="197"/>
      <c r="O254" s="197"/>
      <c r="P254" s="197"/>
      <c r="Q254" s="197"/>
      <c r="R254" s="197"/>
      <c r="S254" s="197"/>
      <c r="T254" s="197"/>
      <c r="U254" s="197"/>
      <c r="V254" s="197"/>
      <c r="W254" s="197"/>
      <c r="X254" s="197"/>
      <c r="Y254" s="197"/>
      <c r="Z254" s="197"/>
    </row>
    <row r="255" ht="12.75" customHeight="1">
      <c r="A255" s="197"/>
      <c r="B255" s="150"/>
      <c r="C255" s="150"/>
      <c r="D255" s="197"/>
      <c r="E255" s="197"/>
      <c r="F255" s="197"/>
      <c r="G255" s="197"/>
      <c r="H255" s="197"/>
      <c r="I255" s="197"/>
      <c r="J255" s="197"/>
      <c r="K255" s="197"/>
      <c r="L255" s="197"/>
      <c r="M255" s="197"/>
      <c r="N255" s="197"/>
      <c r="O255" s="197"/>
      <c r="P255" s="197"/>
      <c r="Q255" s="197"/>
      <c r="R255" s="197"/>
      <c r="S255" s="197"/>
      <c r="T255" s="197"/>
      <c r="U255" s="197"/>
      <c r="V255" s="197"/>
      <c r="W255" s="197"/>
      <c r="X255" s="197"/>
      <c r="Y255" s="197"/>
      <c r="Z255" s="197"/>
    </row>
    <row r="256" ht="12.75" customHeight="1">
      <c r="A256" s="197"/>
      <c r="B256" s="150"/>
      <c r="C256" s="150"/>
      <c r="D256" s="197"/>
      <c r="E256" s="197"/>
      <c r="F256" s="197"/>
      <c r="G256" s="197"/>
      <c r="H256" s="197"/>
      <c r="I256" s="197"/>
      <c r="J256" s="197"/>
      <c r="K256" s="197"/>
      <c r="L256" s="197"/>
      <c r="M256" s="197"/>
      <c r="N256" s="197"/>
      <c r="O256" s="197"/>
      <c r="P256" s="197"/>
      <c r="Q256" s="197"/>
      <c r="R256" s="197"/>
      <c r="S256" s="197"/>
      <c r="T256" s="197"/>
      <c r="U256" s="197"/>
      <c r="V256" s="197"/>
      <c r="W256" s="197"/>
      <c r="X256" s="197"/>
      <c r="Y256" s="197"/>
      <c r="Z256" s="197"/>
    </row>
    <row r="257" ht="12.75" customHeight="1">
      <c r="A257" s="197"/>
      <c r="B257" s="150"/>
      <c r="C257" s="150"/>
      <c r="D257" s="197"/>
      <c r="E257" s="197"/>
      <c r="F257" s="197"/>
      <c r="G257" s="197"/>
      <c r="H257" s="197"/>
      <c r="I257" s="197"/>
      <c r="J257" s="197"/>
      <c r="K257" s="197"/>
      <c r="L257" s="197"/>
      <c r="M257" s="197"/>
      <c r="N257" s="197"/>
      <c r="O257" s="197"/>
      <c r="P257" s="197"/>
      <c r="Q257" s="197"/>
      <c r="R257" s="197"/>
      <c r="S257" s="197"/>
      <c r="T257" s="197"/>
      <c r="U257" s="197"/>
      <c r="V257" s="197"/>
      <c r="W257" s="197"/>
      <c r="X257" s="197"/>
      <c r="Y257" s="197"/>
      <c r="Z257" s="197"/>
    </row>
    <row r="258" ht="12.75" customHeight="1">
      <c r="A258" s="197"/>
      <c r="B258" s="150"/>
      <c r="C258" s="150"/>
      <c r="D258" s="197"/>
      <c r="E258" s="197"/>
      <c r="F258" s="197"/>
      <c r="G258" s="197"/>
      <c r="H258" s="197"/>
      <c r="I258" s="197"/>
      <c r="J258" s="197"/>
      <c r="K258" s="197"/>
      <c r="L258" s="197"/>
      <c r="M258" s="197"/>
      <c r="N258" s="197"/>
      <c r="O258" s="197"/>
      <c r="P258" s="197"/>
      <c r="Q258" s="197"/>
      <c r="R258" s="197"/>
      <c r="S258" s="197"/>
      <c r="T258" s="197"/>
      <c r="U258" s="197"/>
      <c r="V258" s="197"/>
      <c r="W258" s="197"/>
      <c r="X258" s="197"/>
      <c r="Y258" s="197"/>
      <c r="Z258" s="197"/>
    </row>
    <row r="259" ht="12.75" customHeight="1">
      <c r="A259" s="197"/>
      <c r="B259" s="150"/>
      <c r="C259" s="150"/>
      <c r="D259" s="197"/>
      <c r="E259" s="197"/>
      <c r="F259" s="197"/>
      <c r="G259" s="197"/>
      <c r="H259" s="197"/>
      <c r="I259" s="197"/>
      <c r="J259" s="197"/>
      <c r="K259" s="197"/>
      <c r="L259" s="197"/>
      <c r="M259" s="197"/>
      <c r="N259" s="197"/>
      <c r="O259" s="197"/>
      <c r="P259" s="197"/>
      <c r="Q259" s="197"/>
      <c r="R259" s="197"/>
      <c r="S259" s="197"/>
      <c r="T259" s="197"/>
      <c r="U259" s="197"/>
      <c r="V259" s="197"/>
      <c r="W259" s="197"/>
      <c r="X259" s="197"/>
      <c r="Y259" s="197"/>
      <c r="Z259" s="197"/>
    </row>
    <row r="260" ht="12.75" customHeight="1">
      <c r="A260" s="197"/>
      <c r="B260" s="150"/>
      <c r="C260" s="150"/>
      <c r="D260" s="197"/>
      <c r="E260" s="197"/>
      <c r="F260" s="197"/>
      <c r="G260" s="197"/>
      <c r="H260" s="197"/>
      <c r="I260" s="197"/>
      <c r="J260" s="197"/>
      <c r="K260" s="197"/>
      <c r="L260" s="197"/>
      <c r="M260" s="197"/>
      <c r="N260" s="197"/>
      <c r="O260" s="197"/>
      <c r="P260" s="197"/>
      <c r="Q260" s="197"/>
      <c r="R260" s="197"/>
      <c r="S260" s="197"/>
      <c r="T260" s="197"/>
      <c r="U260" s="197"/>
      <c r="V260" s="197"/>
      <c r="W260" s="197"/>
      <c r="X260" s="197"/>
      <c r="Y260" s="197"/>
      <c r="Z260" s="197"/>
    </row>
    <row r="261" ht="12.75" customHeight="1">
      <c r="A261" s="197"/>
      <c r="B261" s="150"/>
      <c r="C261" s="150"/>
      <c r="D261" s="197"/>
      <c r="E261" s="197"/>
      <c r="F261" s="197"/>
      <c r="G261" s="197"/>
      <c r="H261" s="197"/>
      <c r="I261" s="197"/>
      <c r="J261" s="197"/>
      <c r="K261" s="197"/>
      <c r="L261" s="197"/>
      <c r="M261" s="197"/>
      <c r="N261" s="197"/>
      <c r="O261" s="197"/>
      <c r="P261" s="197"/>
      <c r="Q261" s="197"/>
      <c r="R261" s="197"/>
      <c r="S261" s="197"/>
      <c r="T261" s="197"/>
      <c r="U261" s="197"/>
      <c r="V261" s="197"/>
      <c r="W261" s="197"/>
      <c r="X261" s="197"/>
      <c r="Y261" s="197"/>
      <c r="Z261" s="197"/>
    </row>
    <row r="262" ht="12.75" customHeight="1">
      <c r="A262" s="197"/>
      <c r="B262" s="150"/>
      <c r="C262" s="150"/>
      <c r="D262" s="197"/>
      <c r="E262" s="197"/>
      <c r="F262" s="197"/>
      <c r="G262" s="197"/>
      <c r="H262" s="197"/>
      <c r="I262" s="197"/>
      <c r="J262" s="197"/>
      <c r="K262" s="197"/>
      <c r="L262" s="197"/>
      <c r="M262" s="197"/>
      <c r="N262" s="197"/>
      <c r="O262" s="197"/>
      <c r="P262" s="197"/>
      <c r="Q262" s="197"/>
      <c r="R262" s="197"/>
      <c r="S262" s="197"/>
      <c r="T262" s="197"/>
      <c r="U262" s="197"/>
      <c r="V262" s="197"/>
      <c r="W262" s="197"/>
      <c r="X262" s="197"/>
      <c r="Y262" s="197"/>
      <c r="Z262" s="197"/>
    </row>
    <row r="263" ht="12.75" customHeight="1">
      <c r="A263" s="197"/>
      <c r="B263" s="150"/>
      <c r="C263" s="150"/>
      <c r="D263" s="197"/>
      <c r="E263" s="197"/>
      <c r="F263" s="197"/>
      <c r="G263" s="197"/>
      <c r="H263" s="197"/>
      <c r="I263" s="197"/>
      <c r="J263" s="197"/>
      <c r="K263" s="197"/>
      <c r="L263" s="197"/>
      <c r="M263" s="197"/>
      <c r="N263" s="197"/>
      <c r="O263" s="197"/>
      <c r="P263" s="197"/>
      <c r="Q263" s="197"/>
      <c r="R263" s="197"/>
      <c r="S263" s="197"/>
      <c r="T263" s="197"/>
      <c r="U263" s="197"/>
      <c r="V263" s="197"/>
      <c r="W263" s="197"/>
      <c r="X263" s="197"/>
      <c r="Y263" s="197"/>
      <c r="Z263" s="197"/>
    </row>
    <row r="264" ht="12.75" customHeight="1">
      <c r="A264" s="197"/>
      <c r="B264" s="150"/>
      <c r="C264" s="150"/>
      <c r="D264" s="197"/>
      <c r="E264" s="197"/>
      <c r="F264" s="197"/>
      <c r="G264" s="197"/>
      <c r="H264" s="197"/>
      <c r="I264" s="197"/>
      <c r="J264" s="197"/>
      <c r="K264" s="197"/>
      <c r="L264" s="197"/>
      <c r="M264" s="197"/>
      <c r="N264" s="197"/>
      <c r="O264" s="197"/>
      <c r="P264" s="197"/>
      <c r="Q264" s="197"/>
      <c r="R264" s="197"/>
      <c r="S264" s="197"/>
      <c r="T264" s="197"/>
      <c r="U264" s="197"/>
      <c r="V264" s="197"/>
      <c r="W264" s="197"/>
      <c r="X264" s="197"/>
      <c r="Y264" s="197"/>
      <c r="Z264" s="197"/>
    </row>
    <row r="265" ht="12.75" customHeight="1">
      <c r="A265" s="197"/>
      <c r="B265" s="150"/>
      <c r="C265" s="150"/>
      <c r="D265" s="197"/>
      <c r="E265" s="197"/>
      <c r="F265" s="197"/>
      <c r="G265" s="197"/>
      <c r="H265" s="197"/>
      <c r="I265" s="197"/>
      <c r="J265" s="197"/>
      <c r="K265" s="197"/>
      <c r="L265" s="197"/>
      <c r="M265" s="197"/>
      <c r="N265" s="197"/>
      <c r="O265" s="197"/>
      <c r="P265" s="197"/>
      <c r="Q265" s="197"/>
      <c r="R265" s="197"/>
      <c r="S265" s="197"/>
      <c r="T265" s="197"/>
      <c r="U265" s="197"/>
      <c r="V265" s="197"/>
      <c r="W265" s="197"/>
      <c r="X265" s="197"/>
      <c r="Y265" s="197"/>
      <c r="Z265" s="197"/>
    </row>
    <row r="266" ht="12.75" customHeight="1">
      <c r="A266" s="197"/>
      <c r="B266" s="150"/>
      <c r="C266" s="150"/>
      <c r="D266" s="197"/>
      <c r="E266" s="197"/>
      <c r="F266" s="197"/>
      <c r="G266" s="197"/>
      <c r="H266" s="197"/>
      <c r="I266" s="197"/>
      <c r="J266" s="197"/>
      <c r="K266" s="197"/>
      <c r="L266" s="197"/>
      <c r="M266" s="197"/>
      <c r="N266" s="197"/>
      <c r="O266" s="197"/>
      <c r="P266" s="197"/>
      <c r="Q266" s="197"/>
      <c r="R266" s="197"/>
      <c r="S266" s="197"/>
      <c r="T266" s="197"/>
      <c r="U266" s="197"/>
      <c r="V266" s="197"/>
      <c r="W266" s="197"/>
      <c r="X266" s="197"/>
      <c r="Y266" s="197"/>
      <c r="Z266" s="197"/>
    </row>
    <row r="267" ht="12.75" customHeight="1">
      <c r="A267" s="197"/>
      <c r="B267" s="150"/>
      <c r="C267" s="150"/>
      <c r="D267" s="197"/>
      <c r="E267" s="197"/>
      <c r="F267" s="197"/>
      <c r="G267" s="197"/>
      <c r="H267" s="197"/>
      <c r="I267" s="197"/>
      <c r="J267" s="197"/>
      <c r="K267" s="197"/>
      <c r="L267" s="197"/>
      <c r="M267" s="197"/>
      <c r="N267" s="197"/>
      <c r="O267" s="197"/>
      <c r="P267" s="197"/>
      <c r="Q267" s="197"/>
      <c r="R267" s="197"/>
      <c r="S267" s="197"/>
      <c r="T267" s="197"/>
      <c r="U267" s="197"/>
      <c r="V267" s="197"/>
      <c r="W267" s="197"/>
      <c r="X267" s="197"/>
      <c r="Y267" s="197"/>
      <c r="Z267" s="197"/>
    </row>
    <row r="268" ht="12.75" customHeight="1">
      <c r="A268" s="197"/>
      <c r="B268" s="150"/>
      <c r="C268" s="150"/>
      <c r="D268" s="197"/>
      <c r="E268" s="197"/>
      <c r="F268" s="197"/>
      <c r="G268" s="197"/>
      <c r="H268" s="197"/>
      <c r="I268" s="197"/>
      <c r="J268" s="197"/>
      <c r="K268" s="197"/>
      <c r="L268" s="197"/>
      <c r="M268" s="197"/>
      <c r="N268" s="197"/>
      <c r="O268" s="197"/>
      <c r="P268" s="197"/>
      <c r="Q268" s="197"/>
      <c r="R268" s="197"/>
      <c r="S268" s="197"/>
      <c r="T268" s="197"/>
      <c r="U268" s="197"/>
      <c r="V268" s="197"/>
      <c r="W268" s="197"/>
      <c r="X268" s="197"/>
      <c r="Y268" s="197"/>
      <c r="Z268" s="197"/>
    </row>
    <row r="269" ht="12.75" customHeight="1">
      <c r="A269" s="197"/>
      <c r="B269" s="150"/>
      <c r="C269" s="150"/>
      <c r="D269" s="197"/>
      <c r="E269" s="197"/>
      <c r="F269" s="197"/>
      <c r="G269" s="197"/>
      <c r="H269" s="197"/>
      <c r="I269" s="197"/>
      <c r="J269" s="197"/>
      <c r="K269" s="197"/>
      <c r="L269" s="197"/>
      <c r="M269" s="197"/>
      <c r="N269" s="197"/>
      <c r="O269" s="197"/>
      <c r="P269" s="197"/>
      <c r="Q269" s="197"/>
      <c r="R269" s="197"/>
      <c r="S269" s="197"/>
      <c r="T269" s="197"/>
      <c r="U269" s="197"/>
      <c r="V269" s="197"/>
      <c r="W269" s="197"/>
      <c r="X269" s="197"/>
      <c r="Y269" s="197"/>
      <c r="Z269" s="197"/>
    </row>
    <row r="270" ht="12.75" customHeight="1">
      <c r="A270" s="197"/>
      <c r="B270" s="150"/>
      <c r="C270" s="150"/>
      <c r="D270" s="197"/>
      <c r="E270" s="197"/>
      <c r="F270" s="197"/>
      <c r="G270" s="197"/>
      <c r="H270" s="197"/>
      <c r="I270" s="197"/>
      <c r="J270" s="197"/>
      <c r="K270" s="197"/>
      <c r="L270" s="197"/>
      <c r="M270" s="197"/>
      <c r="N270" s="197"/>
      <c r="O270" s="197"/>
      <c r="P270" s="197"/>
      <c r="Q270" s="197"/>
      <c r="R270" s="197"/>
      <c r="S270" s="197"/>
      <c r="T270" s="197"/>
      <c r="U270" s="197"/>
      <c r="V270" s="197"/>
      <c r="W270" s="197"/>
      <c r="X270" s="197"/>
      <c r="Y270" s="197"/>
      <c r="Z270" s="197"/>
    </row>
    <row r="271" ht="12.75" customHeight="1">
      <c r="A271" s="197"/>
      <c r="B271" s="150"/>
      <c r="C271" s="150"/>
      <c r="D271" s="197"/>
      <c r="E271" s="197"/>
      <c r="F271" s="197"/>
      <c r="G271" s="197"/>
      <c r="H271" s="197"/>
      <c r="I271" s="197"/>
      <c r="J271" s="197"/>
      <c r="K271" s="197"/>
      <c r="L271" s="197"/>
      <c r="M271" s="197"/>
      <c r="N271" s="197"/>
      <c r="O271" s="197"/>
      <c r="P271" s="197"/>
      <c r="Q271" s="197"/>
      <c r="R271" s="197"/>
      <c r="S271" s="197"/>
      <c r="T271" s="197"/>
      <c r="U271" s="197"/>
      <c r="V271" s="197"/>
      <c r="W271" s="197"/>
      <c r="X271" s="197"/>
      <c r="Y271" s="197"/>
      <c r="Z271" s="197"/>
    </row>
    <row r="272" ht="12.75" customHeight="1">
      <c r="A272" s="197"/>
      <c r="B272" s="150"/>
      <c r="C272" s="150"/>
      <c r="D272" s="197"/>
      <c r="E272" s="197"/>
      <c r="F272" s="197"/>
      <c r="G272" s="197"/>
      <c r="H272" s="197"/>
      <c r="I272" s="197"/>
      <c r="J272" s="197"/>
      <c r="K272" s="197"/>
      <c r="L272" s="197"/>
      <c r="M272" s="197"/>
      <c r="N272" s="197"/>
      <c r="O272" s="197"/>
      <c r="P272" s="197"/>
      <c r="Q272" s="197"/>
      <c r="R272" s="197"/>
      <c r="S272" s="197"/>
      <c r="T272" s="197"/>
      <c r="U272" s="197"/>
      <c r="V272" s="197"/>
      <c r="W272" s="197"/>
      <c r="X272" s="197"/>
      <c r="Y272" s="197"/>
      <c r="Z272" s="197"/>
    </row>
    <row r="273" ht="12.75" customHeight="1">
      <c r="A273" s="197"/>
      <c r="B273" s="150"/>
      <c r="C273" s="150"/>
      <c r="D273" s="197"/>
      <c r="E273" s="197"/>
      <c r="F273" s="197"/>
      <c r="G273" s="197"/>
      <c r="H273" s="197"/>
      <c r="I273" s="197"/>
      <c r="J273" s="197"/>
      <c r="K273" s="197"/>
      <c r="L273" s="197"/>
      <c r="M273" s="197"/>
      <c r="N273" s="197"/>
      <c r="O273" s="197"/>
      <c r="P273" s="197"/>
      <c r="Q273" s="197"/>
      <c r="R273" s="197"/>
      <c r="S273" s="197"/>
      <c r="T273" s="197"/>
      <c r="U273" s="197"/>
      <c r="V273" s="197"/>
      <c r="W273" s="197"/>
      <c r="X273" s="197"/>
      <c r="Y273" s="197"/>
      <c r="Z273" s="197"/>
    </row>
    <row r="274" ht="12.75" customHeight="1">
      <c r="A274" s="197"/>
      <c r="B274" s="150"/>
      <c r="C274" s="150"/>
      <c r="D274" s="197"/>
      <c r="E274" s="197"/>
      <c r="F274" s="197"/>
      <c r="G274" s="197"/>
      <c r="H274" s="197"/>
      <c r="I274" s="197"/>
      <c r="J274" s="197"/>
      <c r="K274" s="197"/>
      <c r="L274" s="197"/>
      <c r="M274" s="197"/>
      <c r="N274" s="197"/>
      <c r="O274" s="197"/>
      <c r="P274" s="197"/>
      <c r="Q274" s="197"/>
      <c r="R274" s="197"/>
      <c r="S274" s="197"/>
      <c r="T274" s="197"/>
      <c r="U274" s="197"/>
      <c r="V274" s="197"/>
      <c r="W274" s="197"/>
      <c r="X274" s="197"/>
      <c r="Y274" s="197"/>
      <c r="Z274" s="197"/>
    </row>
    <row r="275" ht="12.75" customHeight="1">
      <c r="A275" s="197"/>
      <c r="B275" s="150"/>
      <c r="C275" s="150"/>
      <c r="D275" s="197"/>
      <c r="E275" s="197"/>
      <c r="F275" s="197"/>
      <c r="G275" s="197"/>
      <c r="H275" s="197"/>
      <c r="I275" s="197"/>
      <c r="J275" s="197"/>
      <c r="K275" s="197"/>
      <c r="L275" s="197"/>
      <c r="M275" s="197"/>
      <c r="N275" s="197"/>
      <c r="O275" s="197"/>
      <c r="P275" s="197"/>
      <c r="Q275" s="197"/>
      <c r="R275" s="197"/>
      <c r="S275" s="197"/>
      <c r="T275" s="197"/>
      <c r="U275" s="197"/>
      <c r="V275" s="197"/>
      <c r="W275" s="197"/>
      <c r="X275" s="197"/>
      <c r="Y275" s="197"/>
      <c r="Z275" s="197"/>
    </row>
    <row r="276" ht="12.75" customHeight="1">
      <c r="A276" s="197"/>
      <c r="B276" s="150"/>
      <c r="C276" s="150"/>
      <c r="D276" s="197"/>
      <c r="E276" s="197"/>
      <c r="F276" s="197"/>
      <c r="G276" s="197"/>
      <c r="H276" s="197"/>
      <c r="I276" s="197"/>
      <c r="J276" s="197"/>
      <c r="K276" s="197"/>
      <c r="L276" s="197"/>
      <c r="M276" s="197"/>
      <c r="N276" s="197"/>
      <c r="O276" s="197"/>
      <c r="P276" s="197"/>
      <c r="Q276" s="197"/>
      <c r="R276" s="197"/>
      <c r="S276" s="197"/>
      <c r="T276" s="197"/>
      <c r="U276" s="197"/>
      <c r="V276" s="197"/>
      <c r="W276" s="197"/>
      <c r="X276" s="197"/>
      <c r="Y276" s="197"/>
      <c r="Z276" s="197"/>
    </row>
    <row r="277" ht="12.75" customHeight="1">
      <c r="A277" s="197"/>
      <c r="B277" s="150"/>
      <c r="C277" s="150"/>
      <c r="D277" s="197"/>
      <c r="E277" s="197"/>
      <c r="F277" s="197"/>
      <c r="G277" s="197"/>
      <c r="H277" s="197"/>
      <c r="I277" s="197"/>
      <c r="J277" s="197"/>
      <c r="K277" s="197"/>
      <c r="L277" s="197"/>
      <c r="M277" s="197"/>
      <c r="N277" s="197"/>
      <c r="O277" s="197"/>
      <c r="P277" s="197"/>
      <c r="Q277" s="197"/>
      <c r="R277" s="197"/>
      <c r="S277" s="197"/>
      <c r="T277" s="197"/>
      <c r="U277" s="197"/>
      <c r="V277" s="197"/>
      <c r="W277" s="197"/>
      <c r="X277" s="197"/>
      <c r="Y277" s="197"/>
      <c r="Z277" s="197"/>
    </row>
    <row r="278" ht="12.75" customHeight="1">
      <c r="A278" s="197"/>
      <c r="B278" s="150"/>
      <c r="C278" s="150"/>
      <c r="D278" s="197"/>
      <c r="E278" s="197"/>
      <c r="F278" s="197"/>
      <c r="G278" s="197"/>
      <c r="H278" s="197"/>
      <c r="I278" s="197"/>
      <c r="J278" s="197"/>
      <c r="K278" s="197"/>
      <c r="L278" s="197"/>
      <c r="M278" s="197"/>
      <c r="N278" s="197"/>
      <c r="O278" s="197"/>
      <c r="P278" s="197"/>
      <c r="Q278" s="197"/>
      <c r="R278" s="197"/>
      <c r="S278" s="197"/>
      <c r="T278" s="197"/>
      <c r="U278" s="197"/>
      <c r="V278" s="197"/>
      <c r="W278" s="197"/>
      <c r="X278" s="197"/>
      <c r="Y278" s="197"/>
      <c r="Z278" s="197"/>
    </row>
    <row r="279" ht="12.75" customHeight="1">
      <c r="A279" s="197"/>
      <c r="B279" s="150"/>
      <c r="C279" s="150"/>
      <c r="D279" s="197"/>
      <c r="E279" s="197"/>
      <c r="F279" s="197"/>
      <c r="G279" s="197"/>
      <c r="H279" s="197"/>
      <c r="I279" s="197"/>
      <c r="J279" s="197"/>
      <c r="K279" s="197"/>
      <c r="L279" s="197"/>
      <c r="M279" s="197"/>
      <c r="N279" s="197"/>
      <c r="O279" s="197"/>
      <c r="P279" s="197"/>
      <c r="Q279" s="197"/>
      <c r="R279" s="197"/>
      <c r="S279" s="197"/>
      <c r="T279" s="197"/>
      <c r="U279" s="197"/>
      <c r="V279" s="197"/>
      <c r="W279" s="197"/>
      <c r="X279" s="197"/>
      <c r="Y279" s="197"/>
      <c r="Z279" s="197"/>
    </row>
    <row r="280" ht="12.75" customHeight="1">
      <c r="A280" s="197"/>
      <c r="B280" s="150"/>
      <c r="C280" s="150"/>
      <c r="D280" s="197"/>
      <c r="E280" s="197"/>
      <c r="F280" s="197"/>
      <c r="G280" s="197"/>
      <c r="H280" s="197"/>
      <c r="I280" s="197"/>
      <c r="J280" s="197"/>
      <c r="K280" s="197"/>
      <c r="L280" s="197"/>
      <c r="M280" s="197"/>
      <c r="N280" s="197"/>
      <c r="O280" s="197"/>
      <c r="P280" s="197"/>
      <c r="Q280" s="197"/>
      <c r="R280" s="197"/>
      <c r="S280" s="197"/>
      <c r="T280" s="197"/>
      <c r="U280" s="197"/>
      <c r="V280" s="197"/>
      <c r="W280" s="197"/>
      <c r="X280" s="197"/>
      <c r="Y280" s="197"/>
      <c r="Z280" s="197"/>
    </row>
    <row r="281" ht="12.75" customHeight="1">
      <c r="A281" s="197"/>
      <c r="B281" s="150"/>
      <c r="C281" s="150"/>
      <c r="D281" s="197"/>
      <c r="E281" s="197"/>
      <c r="F281" s="197"/>
      <c r="G281" s="197"/>
      <c r="H281" s="197"/>
      <c r="I281" s="197"/>
      <c r="J281" s="197"/>
      <c r="K281" s="197"/>
      <c r="L281" s="197"/>
      <c r="M281" s="197"/>
      <c r="N281" s="197"/>
      <c r="O281" s="197"/>
      <c r="P281" s="197"/>
      <c r="Q281" s="197"/>
      <c r="R281" s="197"/>
      <c r="S281" s="197"/>
      <c r="T281" s="197"/>
      <c r="U281" s="197"/>
      <c r="V281" s="197"/>
      <c r="W281" s="197"/>
      <c r="X281" s="197"/>
      <c r="Y281" s="197"/>
      <c r="Z281" s="197"/>
    </row>
    <row r="282" ht="12.75" customHeight="1">
      <c r="A282" s="197"/>
      <c r="B282" s="150"/>
      <c r="C282" s="150"/>
      <c r="D282" s="197"/>
      <c r="E282" s="197"/>
      <c r="F282" s="197"/>
      <c r="G282" s="197"/>
      <c r="H282" s="197"/>
      <c r="I282" s="197"/>
      <c r="J282" s="197"/>
      <c r="K282" s="197"/>
      <c r="L282" s="197"/>
      <c r="M282" s="197"/>
      <c r="N282" s="197"/>
      <c r="O282" s="197"/>
      <c r="P282" s="197"/>
      <c r="Q282" s="197"/>
      <c r="R282" s="197"/>
      <c r="S282" s="197"/>
      <c r="T282" s="197"/>
      <c r="U282" s="197"/>
      <c r="V282" s="197"/>
      <c r="W282" s="197"/>
      <c r="X282" s="197"/>
      <c r="Y282" s="197"/>
      <c r="Z282" s="197"/>
    </row>
    <row r="283" ht="12.75" customHeight="1">
      <c r="A283" s="197"/>
      <c r="B283" s="150"/>
      <c r="C283" s="150"/>
      <c r="D283" s="197"/>
      <c r="E283" s="197"/>
      <c r="F283" s="197"/>
      <c r="G283" s="197"/>
      <c r="H283" s="197"/>
      <c r="I283" s="197"/>
      <c r="J283" s="197"/>
      <c r="K283" s="197"/>
      <c r="L283" s="197"/>
      <c r="M283" s="197"/>
      <c r="N283" s="197"/>
      <c r="O283" s="197"/>
      <c r="P283" s="197"/>
      <c r="Q283" s="197"/>
      <c r="R283" s="197"/>
      <c r="S283" s="197"/>
      <c r="T283" s="197"/>
      <c r="U283" s="197"/>
      <c r="V283" s="197"/>
      <c r="W283" s="197"/>
      <c r="X283" s="197"/>
      <c r="Y283" s="197"/>
      <c r="Z283" s="197"/>
    </row>
    <row r="284" ht="12.75" customHeight="1">
      <c r="A284" s="197"/>
      <c r="B284" s="150"/>
      <c r="C284" s="150"/>
      <c r="D284" s="197"/>
      <c r="E284" s="197"/>
      <c r="F284" s="197"/>
      <c r="G284" s="197"/>
      <c r="H284" s="197"/>
      <c r="I284" s="197"/>
      <c r="J284" s="197"/>
      <c r="K284" s="197"/>
      <c r="L284" s="197"/>
      <c r="M284" s="197"/>
      <c r="N284" s="197"/>
      <c r="O284" s="197"/>
      <c r="P284" s="197"/>
      <c r="Q284" s="197"/>
      <c r="R284" s="197"/>
      <c r="S284" s="197"/>
      <c r="T284" s="197"/>
      <c r="U284" s="197"/>
      <c r="V284" s="197"/>
      <c r="W284" s="197"/>
      <c r="X284" s="197"/>
      <c r="Y284" s="197"/>
      <c r="Z284" s="197"/>
    </row>
    <row r="285" ht="12.75" customHeight="1">
      <c r="A285" s="197"/>
      <c r="B285" s="150"/>
      <c r="C285" s="150"/>
      <c r="D285" s="197"/>
      <c r="E285" s="197"/>
      <c r="F285" s="197"/>
      <c r="G285" s="197"/>
      <c r="H285" s="197"/>
      <c r="I285" s="197"/>
      <c r="J285" s="197"/>
      <c r="K285" s="197"/>
      <c r="L285" s="197"/>
      <c r="M285" s="197"/>
      <c r="N285" s="197"/>
      <c r="O285" s="197"/>
      <c r="P285" s="197"/>
      <c r="Q285" s="197"/>
      <c r="R285" s="197"/>
      <c r="S285" s="197"/>
      <c r="T285" s="197"/>
      <c r="U285" s="197"/>
      <c r="V285" s="197"/>
      <c r="W285" s="197"/>
      <c r="X285" s="197"/>
      <c r="Y285" s="197"/>
      <c r="Z285" s="197"/>
    </row>
    <row r="286" ht="12.75" customHeight="1">
      <c r="A286" s="197"/>
      <c r="B286" s="150"/>
      <c r="C286" s="150"/>
      <c r="D286" s="197"/>
      <c r="E286" s="197"/>
      <c r="F286" s="197"/>
      <c r="G286" s="197"/>
      <c r="H286" s="197"/>
      <c r="I286" s="197"/>
      <c r="J286" s="197"/>
      <c r="K286" s="197"/>
      <c r="L286" s="197"/>
      <c r="M286" s="197"/>
      <c r="N286" s="197"/>
      <c r="O286" s="197"/>
      <c r="P286" s="197"/>
      <c r="Q286" s="197"/>
      <c r="R286" s="197"/>
      <c r="S286" s="197"/>
      <c r="T286" s="197"/>
      <c r="U286" s="197"/>
      <c r="V286" s="197"/>
      <c r="W286" s="197"/>
      <c r="X286" s="197"/>
      <c r="Y286" s="197"/>
      <c r="Z286" s="197"/>
    </row>
    <row r="287" ht="12.75" customHeight="1">
      <c r="A287" s="197"/>
      <c r="B287" s="150"/>
      <c r="C287" s="150"/>
      <c r="D287" s="197"/>
      <c r="E287" s="197"/>
      <c r="F287" s="197"/>
      <c r="G287" s="197"/>
      <c r="H287" s="197"/>
      <c r="I287" s="197"/>
      <c r="J287" s="197"/>
      <c r="K287" s="197"/>
      <c r="L287" s="197"/>
      <c r="M287" s="197"/>
      <c r="N287" s="197"/>
      <c r="O287" s="197"/>
      <c r="P287" s="197"/>
      <c r="Q287" s="197"/>
      <c r="R287" s="197"/>
      <c r="S287" s="197"/>
      <c r="T287" s="197"/>
      <c r="U287" s="197"/>
      <c r="V287" s="197"/>
      <c r="W287" s="197"/>
      <c r="X287" s="197"/>
      <c r="Y287" s="197"/>
      <c r="Z287" s="197"/>
    </row>
    <row r="288" ht="12.75" customHeight="1">
      <c r="A288" s="197"/>
      <c r="B288" s="150"/>
      <c r="C288" s="150"/>
      <c r="D288" s="197"/>
      <c r="E288" s="197"/>
      <c r="F288" s="197"/>
      <c r="G288" s="197"/>
      <c r="H288" s="197"/>
      <c r="I288" s="197"/>
      <c r="J288" s="197"/>
      <c r="K288" s="197"/>
      <c r="L288" s="197"/>
      <c r="M288" s="197"/>
      <c r="N288" s="197"/>
      <c r="O288" s="197"/>
      <c r="P288" s="197"/>
      <c r="Q288" s="197"/>
      <c r="R288" s="197"/>
      <c r="S288" s="197"/>
      <c r="T288" s="197"/>
      <c r="U288" s="197"/>
      <c r="V288" s="197"/>
      <c r="W288" s="197"/>
      <c r="X288" s="197"/>
      <c r="Y288" s="197"/>
      <c r="Z288" s="197"/>
    </row>
    <row r="289" ht="12.75" customHeight="1">
      <c r="A289" s="197"/>
      <c r="B289" s="150"/>
      <c r="C289" s="150"/>
      <c r="D289" s="197"/>
      <c r="E289" s="197"/>
      <c r="F289" s="197"/>
      <c r="G289" s="197"/>
      <c r="H289" s="197"/>
      <c r="I289" s="197"/>
      <c r="J289" s="197"/>
      <c r="K289" s="197"/>
      <c r="L289" s="197"/>
      <c r="M289" s="197"/>
      <c r="N289" s="197"/>
      <c r="O289" s="197"/>
      <c r="P289" s="197"/>
      <c r="Q289" s="197"/>
      <c r="R289" s="197"/>
      <c r="S289" s="197"/>
      <c r="T289" s="197"/>
      <c r="U289" s="197"/>
      <c r="V289" s="197"/>
      <c r="W289" s="197"/>
      <c r="X289" s="197"/>
      <c r="Y289" s="197"/>
      <c r="Z289" s="197"/>
    </row>
    <row r="290" ht="12.75" customHeight="1">
      <c r="A290" s="197"/>
      <c r="B290" s="150"/>
      <c r="C290" s="150"/>
      <c r="D290" s="197"/>
      <c r="E290" s="197"/>
      <c r="F290" s="197"/>
      <c r="G290" s="197"/>
      <c r="H290" s="197"/>
      <c r="I290" s="197"/>
      <c r="J290" s="197"/>
      <c r="K290" s="197"/>
      <c r="L290" s="197"/>
      <c r="M290" s="197"/>
      <c r="N290" s="197"/>
      <c r="O290" s="197"/>
      <c r="P290" s="197"/>
      <c r="Q290" s="197"/>
      <c r="R290" s="197"/>
      <c r="S290" s="197"/>
      <c r="T290" s="197"/>
      <c r="U290" s="197"/>
      <c r="V290" s="197"/>
      <c r="W290" s="197"/>
      <c r="X290" s="197"/>
      <c r="Y290" s="197"/>
      <c r="Z290" s="197"/>
    </row>
    <row r="291" ht="12.75" customHeight="1">
      <c r="A291" s="197"/>
      <c r="B291" s="150"/>
      <c r="C291" s="150"/>
      <c r="D291" s="197"/>
      <c r="E291" s="197"/>
      <c r="F291" s="197"/>
      <c r="G291" s="197"/>
      <c r="H291" s="197"/>
      <c r="I291" s="197"/>
      <c r="J291" s="197"/>
      <c r="K291" s="197"/>
      <c r="L291" s="197"/>
      <c r="M291" s="197"/>
      <c r="N291" s="197"/>
      <c r="O291" s="197"/>
      <c r="P291" s="197"/>
      <c r="Q291" s="197"/>
      <c r="R291" s="197"/>
      <c r="S291" s="197"/>
      <c r="T291" s="197"/>
      <c r="U291" s="197"/>
      <c r="V291" s="197"/>
      <c r="W291" s="197"/>
      <c r="X291" s="197"/>
      <c r="Y291" s="197"/>
      <c r="Z291" s="197"/>
    </row>
    <row r="292" ht="12.75" customHeight="1">
      <c r="A292" s="197"/>
      <c r="B292" s="150"/>
      <c r="C292" s="150"/>
      <c r="D292" s="197"/>
      <c r="E292" s="197"/>
      <c r="F292" s="197"/>
      <c r="G292" s="197"/>
      <c r="H292" s="197"/>
      <c r="I292" s="197"/>
      <c r="J292" s="197"/>
      <c r="K292" s="197"/>
      <c r="L292" s="197"/>
      <c r="M292" s="197"/>
      <c r="N292" s="197"/>
      <c r="O292" s="197"/>
      <c r="P292" s="197"/>
      <c r="Q292" s="197"/>
      <c r="R292" s="197"/>
      <c r="S292" s="197"/>
      <c r="T292" s="197"/>
      <c r="U292" s="197"/>
      <c r="V292" s="197"/>
      <c r="W292" s="197"/>
      <c r="X292" s="197"/>
      <c r="Y292" s="197"/>
      <c r="Z292" s="197"/>
    </row>
    <row r="293" ht="12.75" customHeight="1">
      <c r="A293" s="197"/>
      <c r="B293" s="150"/>
      <c r="C293" s="150"/>
      <c r="D293" s="197"/>
      <c r="E293" s="197"/>
      <c r="F293" s="197"/>
      <c r="G293" s="197"/>
      <c r="H293" s="197"/>
      <c r="I293" s="197"/>
      <c r="J293" s="197"/>
      <c r="K293" s="197"/>
      <c r="L293" s="197"/>
      <c r="M293" s="197"/>
      <c r="N293" s="197"/>
      <c r="O293" s="197"/>
      <c r="P293" s="197"/>
      <c r="Q293" s="197"/>
      <c r="R293" s="197"/>
      <c r="S293" s="197"/>
      <c r="T293" s="197"/>
      <c r="U293" s="197"/>
      <c r="V293" s="197"/>
      <c r="W293" s="197"/>
      <c r="X293" s="197"/>
      <c r="Y293" s="197"/>
      <c r="Z293" s="197"/>
    </row>
    <row r="294" ht="12.75" customHeight="1">
      <c r="A294" s="197"/>
      <c r="B294" s="150"/>
      <c r="C294" s="150"/>
      <c r="D294" s="197"/>
      <c r="E294" s="197"/>
      <c r="F294" s="197"/>
      <c r="G294" s="197"/>
      <c r="H294" s="197"/>
      <c r="I294" s="197"/>
      <c r="J294" s="197"/>
      <c r="K294" s="197"/>
      <c r="L294" s="197"/>
      <c r="M294" s="197"/>
      <c r="N294" s="197"/>
      <c r="O294" s="197"/>
      <c r="P294" s="197"/>
      <c r="Q294" s="197"/>
      <c r="R294" s="197"/>
      <c r="S294" s="197"/>
      <c r="T294" s="197"/>
      <c r="U294" s="197"/>
      <c r="V294" s="197"/>
      <c r="W294" s="197"/>
      <c r="X294" s="197"/>
      <c r="Y294" s="197"/>
      <c r="Z294" s="197"/>
    </row>
    <row r="295" ht="12.75" customHeight="1">
      <c r="A295" s="197"/>
      <c r="B295" s="150"/>
      <c r="C295" s="150"/>
      <c r="D295" s="197"/>
      <c r="E295" s="197"/>
      <c r="F295" s="197"/>
      <c r="G295" s="197"/>
      <c r="H295" s="197"/>
      <c r="I295" s="197"/>
      <c r="J295" s="197"/>
      <c r="K295" s="197"/>
      <c r="L295" s="197"/>
      <c r="M295" s="197"/>
      <c r="N295" s="197"/>
      <c r="O295" s="197"/>
      <c r="P295" s="197"/>
      <c r="Q295" s="197"/>
      <c r="R295" s="197"/>
      <c r="S295" s="197"/>
      <c r="T295" s="197"/>
      <c r="U295" s="197"/>
      <c r="V295" s="197"/>
      <c r="W295" s="197"/>
      <c r="X295" s="197"/>
      <c r="Y295" s="197"/>
      <c r="Z295" s="197"/>
    </row>
    <row r="296" ht="12.75" customHeight="1">
      <c r="A296" s="197"/>
      <c r="B296" s="150"/>
      <c r="C296" s="150"/>
      <c r="D296" s="197"/>
      <c r="E296" s="197"/>
      <c r="F296" s="197"/>
      <c r="G296" s="197"/>
      <c r="H296" s="197"/>
      <c r="I296" s="197"/>
      <c r="J296" s="197"/>
      <c r="K296" s="197"/>
      <c r="L296" s="197"/>
      <c r="M296" s="197"/>
      <c r="N296" s="197"/>
      <c r="O296" s="197"/>
      <c r="P296" s="197"/>
      <c r="Q296" s="197"/>
      <c r="R296" s="197"/>
      <c r="S296" s="197"/>
      <c r="T296" s="197"/>
      <c r="U296" s="197"/>
      <c r="V296" s="197"/>
      <c r="W296" s="197"/>
      <c r="X296" s="197"/>
      <c r="Y296" s="197"/>
      <c r="Z296" s="197"/>
    </row>
    <row r="297" ht="12.75" customHeight="1">
      <c r="A297" s="197"/>
      <c r="B297" s="150"/>
      <c r="C297" s="150"/>
      <c r="D297" s="197"/>
      <c r="E297" s="197"/>
      <c r="F297" s="197"/>
      <c r="G297" s="197"/>
      <c r="H297" s="197"/>
      <c r="I297" s="197"/>
      <c r="J297" s="197"/>
      <c r="K297" s="197"/>
      <c r="L297" s="197"/>
      <c r="M297" s="197"/>
      <c r="N297" s="197"/>
      <c r="O297" s="197"/>
      <c r="P297" s="197"/>
      <c r="Q297" s="197"/>
      <c r="R297" s="197"/>
      <c r="S297" s="197"/>
      <c r="T297" s="197"/>
      <c r="U297" s="197"/>
      <c r="V297" s="197"/>
      <c r="W297" s="197"/>
      <c r="X297" s="197"/>
      <c r="Y297" s="197"/>
      <c r="Z297" s="197"/>
    </row>
    <row r="298" ht="12.75" customHeight="1">
      <c r="A298" s="197"/>
      <c r="B298" s="150"/>
      <c r="C298" s="150"/>
      <c r="D298" s="197"/>
      <c r="E298" s="197"/>
      <c r="F298" s="197"/>
      <c r="G298" s="197"/>
      <c r="H298" s="197"/>
      <c r="I298" s="197"/>
      <c r="J298" s="197"/>
      <c r="K298" s="197"/>
      <c r="L298" s="197"/>
      <c r="M298" s="197"/>
      <c r="N298" s="197"/>
      <c r="O298" s="197"/>
      <c r="P298" s="197"/>
      <c r="Q298" s="197"/>
      <c r="R298" s="197"/>
      <c r="S298" s="197"/>
      <c r="T298" s="197"/>
      <c r="U298" s="197"/>
      <c r="V298" s="197"/>
      <c r="W298" s="197"/>
      <c r="X298" s="197"/>
      <c r="Y298" s="197"/>
      <c r="Z298" s="197"/>
    </row>
    <row r="299" ht="12.75" customHeight="1">
      <c r="A299" s="197"/>
      <c r="B299" s="150"/>
      <c r="C299" s="150"/>
      <c r="D299" s="197"/>
      <c r="E299" s="197"/>
      <c r="F299" s="197"/>
      <c r="G299" s="197"/>
      <c r="H299" s="197"/>
      <c r="I299" s="197"/>
      <c r="J299" s="197"/>
      <c r="K299" s="197"/>
      <c r="L299" s="197"/>
      <c r="M299" s="197"/>
      <c r="N299" s="197"/>
      <c r="O299" s="197"/>
      <c r="P299" s="197"/>
      <c r="Q299" s="197"/>
      <c r="R299" s="197"/>
      <c r="S299" s="197"/>
      <c r="T299" s="197"/>
      <c r="U299" s="197"/>
      <c r="V299" s="197"/>
      <c r="W299" s="197"/>
      <c r="X299" s="197"/>
      <c r="Y299" s="197"/>
      <c r="Z299" s="197"/>
    </row>
    <row r="300" ht="12.75" customHeight="1">
      <c r="A300" s="197"/>
      <c r="B300" s="150"/>
      <c r="C300" s="150"/>
      <c r="D300" s="197"/>
      <c r="E300" s="197"/>
      <c r="F300" s="197"/>
      <c r="G300" s="197"/>
      <c r="H300" s="197"/>
      <c r="I300" s="197"/>
      <c r="J300" s="197"/>
      <c r="K300" s="197"/>
      <c r="L300" s="197"/>
      <c r="M300" s="197"/>
      <c r="N300" s="197"/>
      <c r="O300" s="197"/>
      <c r="P300" s="197"/>
      <c r="Q300" s="197"/>
      <c r="R300" s="197"/>
      <c r="S300" s="197"/>
      <c r="T300" s="197"/>
      <c r="U300" s="197"/>
      <c r="V300" s="197"/>
      <c r="W300" s="197"/>
      <c r="X300" s="197"/>
      <c r="Y300" s="197"/>
      <c r="Z300" s="197"/>
    </row>
    <row r="301" ht="12.75" customHeight="1">
      <c r="A301" s="197"/>
      <c r="B301" s="150"/>
      <c r="C301" s="150"/>
      <c r="D301" s="197"/>
      <c r="E301" s="197"/>
      <c r="F301" s="197"/>
      <c r="G301" s="197"/>
      <c r="H301" s="197"/>
      <c r="I301" s="197"/>
      <c r="J301" s="197"/>
      <c r="K301" s="197"/>
      <c r="L301" s="197"/>
      <c r="M301" s="197"/>
      <c r="N301" s="197"/>
      <c r="O301" s="197"/>
      <c r="P301" s="197"/>
      <c r="Q301" s="197"/>
      <c r="R301" s="197"/>
      <c r="S301" s="197"/>
      <c r="T301" s="197"/>
      <c r="U301" s="197"/>
      <c r="V301" s="197"/>
      <c r="W301" s="197"/>
      <c r="X301" s="197"/>
      <c r="Y301" s="197"/>
      <c r="Z301" s="197"/>
    </row>
    <row r="302" ht="12.75" customHeight="1">
      <c r="A302" s="197"/>
      <c r="B302" s="150"/>
      <c r="C302" s="150"/>
      <c r="D302" s="197"/>
      <c r="E302" s="197"/>
      <c r="F302" s="197"/>
      <c r="G302" s="197"/>
      <c r="H302" s="197"/>
      <c r="I302" s="197"/>
      <c r="J302" s="197"/>
      <c r="K302" s="197"/>
      <c r="L302" s="197"/>
      <c r="M302" s="197"/>
      <c r="N302" s="197"/>
      <c r="O302" s="197"/>
      <c r="P302" s="197"/>
      <c r="Q302" s="197"/>
      <c r="R302" s="197"/>
      <c r="S302" s="197"/>
      <c r="T302" s="197"/>
      <c r="U302" s="197"/>
      <c r="V302" s="197"/>
      <c r="W302" s="197"/>
      <c r="X302" s="197"/>
      <c r="Y302" s="197"/>
      <c r="Z302" s="197"/>
    </row>
    <row r="303" ht="12.75" customHeight="1">
      <c r="A303" s="197"/>
      <c r="B303" s="150"/>
      <c r="C303" s="150"/>
      <c r="D303" s="197"/>
      <c r="E303" s="197"/>
      <c r="F303" s="197"/>
      <c r="G303" s="197"/>
      <c r="H303" s="197"/>
      <c r="I303" s="197"/>
      <c r="J303" s="197"/>
      <c r="K303" s="197"/>
      <c r="L303" s="197"/>
      <c r="M303" s="197"/>
      <c r="N303" s="197"/>
      <c r="O303" s="197"/>
      <c r="P303" s="197"/>
      <c r="Q303" s="197"/>
      <c r="R303" s="197"/>
      <c r="S303" s="197"/>
      <c r="T303" s="197"/>
      <c r="U303" s="197"/>
      <c r="V303" s="197"/>
      <c r="W303" s="197"/>
      <c r="X303" s="197"/>
      <c r="Y303" s="197"/>
      <c r="Z303" s="197"/>
    </row>
    <row r="304" ht="12.75" customHeight="1">
      <c r="A304" s="197"/>
      <c r="B304" s="150"/>
      <c r="C304" s="150"/>
      <c r="D304" s="197"/>
      <c r="E304" s="197"/>
      <c r="F304" s="197"/>
      <c r="G304" s="197"/>
      <c r="H304" s="197"/>
      <c r="I304" s="197"/>
      <c r="J304" s="197"/>
      <c r="K304" s="197"/>
      <c r="L304" s="197"/>
      <c r="M304" s="197"/>
      <c r="N304" s="197"/>
      <c r="O304" s="197"/>
      <c r="P304" s="197"/>
      <c r="Q304" s="197"/>
      <c r="R304" s="197"/>
      <c r="S304" s="197"/>
      <c r="T304" s="197"/>
      <c r="U304" s="197"/>
      <c r="V304" s="197"/>
      <c r="W304" s="197"/>
      <c r="X304" s="197"/>
      <c r="Y304" s="197"/>
      <c r="Z304" s="197"/>
    </row>
    <row r="305" ht="12.75" customHeight="1">
      <c r="A305" s="197"/>
      <c r="B305" s="150"/>
      <c r="C305" s="150"/>
      <c r="D305" s="197"/>
      <c r="E305" s="197"/>
      <c r="F305" s="197"/>
      <c r="G305" s="197"/>
      <c r="H305" s="197"/>
      <c r="I305" s="197"/>
      <c r="J305" s="197"/>
      <c r="K305" s="197"/>
      <c r="L305" s="197"/>
      <c r="M305" s="197"/>
      <c r="N305" s="197"/>
      <c r="O305" s="197"/>
      <c r="P305" s="197"/>
      <c r="Q305" s="197"/>
      <c r="R305" s="197"/>
      <c r="S305" s="197"/>
      <c r="T305" s="197"/>
      <c r="U305" s="197"/>
      <c r="V305" s="197"/>
      <c r="W305" s="197"/>
      <c r="X305" s="197"/>
      <c r="Y305" s="197"/>
      <c r="Z305" s="197"/>
    </row>
    <row r="306" ht="12.75" customHeight="1">
      <c r="A306" s="197"/>
      <c r="B306" s="150"/>
      <c r="C306" s="150"/>
      <c r="D306" s="197"/>
      <c r="E306" s="197"/>
      <c r="F306" s="197"/>
      <c r="G306" s="197"/>
      <c r="H306" s="197"/>
      <c r="I306" s="197"/>
      <c r="J306" s="197"/>
      <c r="K306" s="197"/>
      <c r="L306" s="197"/>
      <c r="M306" s="197"/>
      <c r="N306" s="197"/>
      <c r="O306" s="197"/>
      <c r="P306" s="197"/>
      <c r="Q306" s="197"/>
      <c r="R306" s="197"/>
      <c r="S306" s="197"/>
      <c r="T306" s="197"/>
      <c r="U306" s="197"/>
      <c r="V306" s="197"/>
      <c r="W306" s="197"/>
      <c r="X306" s="197"/>
      <c r="Y306" s="197"/>
      <c r="Z306" s="197"/>
    </row>
    <row r="307" ht="12.75" customHeight="1">
      <c r="A307" s="197"/>
      <c r="B307" s="150"/>
      <c r="C307" s="150"/>
      <c r="D307" s="197"/>
      <c r="E307" s="197"/>
      <c r="F307" s="197"/>
      <c r="G307" s="197"/>
      <c r="H307" s="197"/>
      <c r="I307" s="197"/>
      <c r="J307" s="197"/>
      <c r="K307" s="197"/>
      <c r="L307" s="197"/>
      <c r="M307" s="197"/>
      <c r="N307" s="197"/>
      <c r="O307" s="197"/>
      <c r="P307" s="197"/>
      <c r="Q307" s="197"/>
      <c r="R307" s="197"/>
      <c r="S307" s="197"/>
      <c r="T307" s="197"/>
      <c r="U307" s="197"/>
      <c r="V307" s="197"/>
      <c r="W307" s="197"/>
      <c r="X307" s="197"/>
      <c r="Y307" s="197"/>
      <c r="Z307" s="197"/>
    </row>
    <row r="308" ht="12.75" customHeight="1">
      <c r="A308" s="197"/>
      <c r="B308" s="150"/>
      <c r="C308" s="150"/>
      <c r="D308" s="197"/>
      <c r="E308" s="197"/>
      <c r="F308" s="197"/>
      <c r="G308" s="197"/>
      <c r="H308" s="197"/>
      <c r="I308" s="197"/>
      <c r="J308" s="197"/>
      <c r="K308" s="197"/>
      <c r="L308" s="197"/>
      <c r="M308" s="197"/>
      <c r="N308" s="197"/>
      <c r="O308" s="197"/>
      <c r="P308" s="197"/>
      <c r="Q308" s="197"/>
      <c r="R308" s="197"/>
      <c r="S308" s="197"/>
      <c r="T308" s="197"/>
      <c r="U308" s="197"/>
      <c r="V308" s="197"/>
      <c r="W308" s="197"/>
      <c r="X308" s="197"/>
      <c r="Y308" s="197"/>
      <c r="Z308" s="197"/>
    </row>
    <row r="309" ht="12.75" customHeight="1">
      <c r="A309" s="197"/>
      <c r="B309" s="150"/>
      <c r="C309" s="150"/>
      <c r="D309" s="197"/>
      <c r="E309" s="197"/>
      <c r="F309" s="197"/>
      <c r="G309" s="197"/>
      <c r="H309" s="197"/>
      <c r="I309" s="197"/>
      <c r="J309" s="197"/>
      <c r="K309" s="197"/>
      <c r="L309" s="197"/>
      <c r="M309" s="197"/>
      <c r="N309" s="197"/>
      <c r="O309" s="197"/>
      <c r="P309" s="197"/>
      <c r="Q309" s="197"/>
      <c r="R309" s="197"/>
      <c r="S309" s="197"/>
      <c r="T309" s="197"/>
      <c r="U309" s="197"/>
      <c r="V309" s="197"/>
      <c r="W309" s="197"/>
      <c r="X309" s="197"/>
      <c r="Y309" s="197"/>
      <c r="Z309" s="197"/>
    </row>
    <row r="310" ht="12.75" customHeight="1">
      <c r="A310" s="197"/>
      <c r="B310" s="150"/>
      <c r="C310" s="150"/>
      <c r="D310" s="197"/>
      <c r="E310" s="197"/>
      <c r="F310" s="197"/>
      <c r="G310" s="197"/>
      <c r="H310" s="197"/>
      <c r="I310" s="197"/>
      <c r="J310" s="197"/>
      <c r="K310" s="197"/>
      <c r="L310" s="197"/>
      <c r="M310" s="197"/>
      <c r="N310" s="197"/>
      <c r="O310" s="197"/>
      <c r="P310" s="197"/>
      <c r="Q310" s="197"/>
      <c r="R310" s="197"/>
      <c r="S310" s="197"/>
      <c r="T310" s="197"/>
      <c r="U310" s="197"/>
      <c r="V310" s="197"/>
      <c r="W310" s="197"/>
      <c r="X310" s="197"/>
      <c r="Y310" s="197"/>
      <c r="Z310" s="197"/>
    </row>
    <row r="311" ht="12.75" customHeight="1">
      <c r="A311" s="197"/>
      <c r="B311" s="150"/>
      <c r="C311" s="150"/>
      <c r="D311" s="197"/>
      <c r="E311" s="197"/>
      <c r="F311" s="197"/>
      <c r="G311" s="197"/>
      <c r="H311" s="197"/>
      <c r="I311" s="197"/>
      <c r="J311" s="197"/>
      <c r="K311" s="197"/>
      <c r="L311" s="197"/>
      <c r="M311" s="197"/>
      <c r="N311" s="197"/>
      <c r="O311" s="197"/>
      <c r="P311" s="197"/>
      <c r="Q311" s="197"/>
      <c r="R311" s="197"/>
      <c r="S311" s="197"/>
      <c r="T311" s="197"/>
      <c r="U311" s="197"/>
      <c r="V311" s="197"/>
      <c r="W311" s="197"/>
      <c r="X311" s="197"/>
      <c r="Y311" s="197"/>
      <c r="Z311" s="197"/>
    </row>
    <row r="312" ht="12.75" customHeight="1">
      <c r="A312" s="197"/>
      <c r="B312" s="150"/>
      <c r="C312" s="150"/>
      <c r="D312" s="197"/>
      <c r="E312" s="197"/>
      <c r="F312" s="197"/>
      <c r="G312" s="197"/>
      <c r="H312" s="197"/>
      <c r="I312" s="197"/>
      <c r="J312" s="197"/>
      <c r="K312" s="197"/>
      <c r="L312" s="197"/>
      <c r="M312" s="197"/>
      <c r="N312" s="197"/>
      <c r="O312" s="197"/>
      <c r="P312" s="197"/>
      <c r="Q312" s="197"/>
      <c r="R312" s="197"/>
      <c r="S312" s="197"/>
      <c r="T312" s="197"/>
      <c r="U312" s="197"/>
      <c r="V312" s="197"/>
      <c r="W312" s="197"/>
      <c r="X312" s="197"/>
      <c r="Y312" s="197"/>
      <c r="Z312" s="197"/>
    </row>
    <row r="313" ht="12.75" customHeight="1">
      <c r="A313" s="197"/>
      <c r="B313" s="150"/>
      <c r="C313" s="150"/>
      <c r="D313" s="197"/>
      <c r="E313" s="197"/>
      <c r="F313" s="197"/>
      <c r="G313" s="197"/>
      <c r="H313" s="197"/>
      <c r="I313" s="197"/>
      <c r="J313" s="197"/>
      <c r="K313" s="197"/>
      <c r="L313" s="197"/>
      <c r="M313" s="197"/>
      <c r="N313" s="197"/>
      <c r="O313" s="197"/>
      <c r="P313" s="197"/>
      <c r="Q313" s="197"/>
      <c r="R313" s="197"/>
      <c r="S313" s="197"/>
      <c r="T313" s="197"/>
      <c r="U313" s="197"/>
      <c r="V313" s="197"/>
      <c r="W313" s="197"/>
      <c r="X313" s="197"/>
      <c r="Y313" s="197"/>
      <c r="Z313" s="197"/>
    </row>
    <row r="314" ht="12.75" customHeight="1">
      <c r="A314" s="197"/>
      <c r="B314" s="150"/>
      <c r="C314" s="150"/>
      <c r="D314" s="197"/>
      <c r="E314" s="197"/>
      <c r="F314" s="197"/>
      <c r="G314" s="197"/>
      <c r="H314" s="197"/>
      <c r="I314" s="197"/>
      <c r="J314" s="197"/>
      <c r="K314" s="197"/>
      <c r="L314" s="197"/>
      <c r="M314" s="197"/>
      <c r="N314" s="197"/>
      <c r="O314" s="197"/>
      <c r="P314" s="197"/>
      <c r="Q314" s="197"/>
      <c r="R314" s="197"/>
      <c r="S314" s="197"/>
      <c r="T314" s="197"/>
      <c r="U314" s="197"/>
      <c r="V314" s="197"/>
      <c r="W314" s="197"/>
      <c r="X314" s="197"/>
      <c r="Y314" s="197"/>
      <c r="Z314" s="197"/>
    </row>
    <row r="315" ht="12.75" customHeight="1">
      <c r="A315" s="197"/>
      <c r="B315" s="150"/>
      <c r="C315" s="150"/>
      <c r="D315" s="197"/>
      <c r="E315" s="197"/>
      <c r="F315" s="197"/>
      <c r="G315" s="197"/>
      <c r="H315" s="197"/>
      <c r="I315" s="197"/>
      <c r="J315" s="197"/>
      <c r="K315" s="197"/>
      <c r="L315" s="197"/>
      <c r="M315" s="197"/>
      <c r="N315" s="197"/>
      <c r="O315" s="197"/>
      <c r="P315" s="197"/>
      <c r="Q315" s="197"/>
      <c r="R315" s="197"/>
      <c r="S315" s="197"/>
      <c r="T315" s="197"/>
      <c r="U315" s="197"/>
      <c r="V315" s="197"/>
      <c r="W315" s="197"/>
      <c r="X315" s="197"/>
      <c r="Y315" s="197"/>
      <c r="Z315" s="197"/>
    </row>
    <row r="316" ht="12.75" customHeight="1">
      <c r="A316" s="197"/>
      <c r="B316" s="150"/>
      <c r="C316" s="150"/>
      <c r="D316" s="197"/>
      <c r="E316" s="197"/>
      <c r="F316" s="197"/>
      <c r="G316" s="197"/>
      <c r="H316" s="197"/>
      <c r="I316" s="197"/>
      <c r="J316" s="197"/>
      <c r="K316" s="197"/>
      <c r="L316" s="197"/>
      <c r="M316" s="197"/>
      <c r="N316" s="197"/>
      <c r="O316" s="197"/>
      <c r="P316" s="197"/>
      <c r="Q316" s="197"/>
      <c r="R316" s="197"/>
      <c r="S316" s="197"/>
      <c r="T316" s="197"/>
      <c r="U316" s="197"/>
      <c r="V316" s="197"/>
      <c r="W316" s="197"/>
      <c r="X316" s="197"/>
      <c r="Y316" s="197"/>
      <c r="Z316" s="197"/>
    </row>
    <row r="317" ht="12.75" customHeight="1">
      <c r="A317" s="197"/>
      <c r="B317" s="150"/>
      <c r="C317" s="150"/>
      <c r="D317" s="197"/>
      <c r="E317" s="197"/>
      <c r="F317" s="197"/>
      <c r="G317" s="197"/>
      <c r="H317" s="197"/>
      <c r="I317" s="197"/>
      <c r="J317" s="197"/>
      <c r="K317" s="197"/>
      <c r="L317" s="197"/>
      <c r="M317" s="197"/>
      <c r="N317" s="197"/>
      <c r="O317" s="197"/>
      <c r="P317" s="197"/>
      <c r="Q317" s="197"/>
      <c r="R317" s="197"/>
      <c r="S317" s="197"/>
      <c r="T317" s="197"/>
      <c r="U317" s="197"/>
      <c r="V317" s="197"/>
      <c r="W317" s="197"/>
      <c r="X317" s="197"/>
      <c r="Y317" s="197"/>
      <c r="Z317" s="197"/>
    </row>
    <row r="318" ht="12.75" customHeight="1">
      <c r="A318" s="197"/>
      <c r="B318" s="150"/>
      <c r="C318" s="150"/>
      <c r="D318" s="197"/>
      <c r="E318" s="197"/>
      <c r="F318" s="197"/>
      <c r="G318" s="197"/>
      <c r="H318" s="197"/>
      <c r="I318" s="197"/>
      <c r="J318" s="197"/>
      <c r="K318" s="197"/>
      <c r="L318" s="197"/>
      <c r="M318" s="197"/>
      <c r="N318" s="197"/>
      <c r="O318" s="197"/>
      <c r="P318" s="197"/>
      <c r="Q318" s="197"/>
      <c r="R318" s="197"/>
      <c r="S318" s="197"/>
      <c r="T318" s="197"/>
      <c r="U318" s="197"/>
      <c r="V318" s="197"/>
      <c r="W318" s="197"/>
      <c r="X318" s="197"/>
      <c r="Y318" s="197"/>
      <c r="Z318" s="197"/>
    </row>
    <row r="319" ht="12.75" customHeight="1">
      <c r="A319" s="197"/>
      <c r="B319" s="150"/>
      <c r="C319" s="150"/>
      <c r="D319" s="197"/>
      <c r="E319" s="197"/>
      <c r="F319" s="197"/>
      <c r="G319" s="197"/>
      <c r="H319" s="197"/>
      <c r="I319" s="197"/>
      <c r="J319" s="197"/>
      <c r="K319" s="197"/>
      <c r="L319" s="197"/>
      <c r="M319" s="197"/>
      <c r="N319" s="197"/>
      <c r="O319" s="197"/>
      <c r="P319" s="197"/>
      <c r="Q319" s="197"/>
      <c r="R319" s="197"/>
      <c r="S319" s="197"/>
      <c r="T319" s="197"/>
      <c r="U319" s="197"/>
      <c r="V319" s="197"/>
      <c r="W319" s="197"/>
      <c r="X319" s="197"/>
      <c r="Y319" s="197"/>
      <c r="Z319" s="197"/>
    </row>
    <row r="320" ht="12.75" customHeight="1">
      <c r="A320" s="197"/>
      <c r="B320" s="150"/>
      <c r="C320" s="150"/>
      <c r="D320" s="197"/>
      <c r="E320" s="197"/>
      <c r="F320" s="197"/>
      <c r="G320" s="197"/>
      <c r="H320" s="197"/>
      <c r="I320" s="197"/>
      <c r="J320" s="197"/>
      <c r="K320" s="197"/>
      <c r="L320" s="197"/>
      <c r="M320" s="197"/>
      <c r="N320" s="197"/>
      <c r="O320" s="197"/>
      <c r="P320" s="197"/>
      <c r="Q320" s="197"/>
      <c r="R320" s="197"/>
      <c r="S320" s="197"/>
      <c r="T320" s="197"/>
      <c r="U320" s="197"/>
      <c r="V320" s="197"/>
      <c r="W320" s="197"/>
      <c r="X320" s="197"/>
      <c r="Y320" s="197"/>
      <c r="Z320" s="197"/>
    </row>
    <row r="321" ht="12.75" customHeight="1">
      <c r="A321" s="197"/>
      <c r="B321" s="150"/>
      <c r="C321" s="150"/>
      <c r="D321" s="197"/>
      <c r="E321" s="197"/>
      <c r="F321" s="197"/>
      <c r="G321" s="197"/>
      <c r="H321" s="197"/>
      <c r="I321" s="197"/>
      <c r="J321" s="197"/>
      <c r="K321" s="197"/>
      <c r="L321" s="197"/>
      <c r="M321" s="197"/>
      <c r="N321" s="197"/>
      <c r="O321" s="197"/>
      <c r="P321" s="197"/>
      <c r="Q321" s="197"/>
      <c r="R321" s="197"/>
      <c r="S321" s="197"/>
      <c r="T321" s="197"/>
      <c r="U321" s="197"/>
      <c r="V321" s="197"/>
      <c r="W321" s="197"/>
      <c r="X321" s="197"/>
      <c r="Y321" s="197"/>
      <c r="Z321" s="197"/>
    </row>
    <row r="322" ht="12.75" customHeight="1">
      <c r="A322" s="197"/>
      <c r="B322" s="150"/>
      <c r="C322" s="150"/>
      <c r="D322" s="197"/>
      <c r="E322" s="197"/>
      <c r="F322" s="197"/>
      <c r="G322" s="197"/>
      <c r="H322" s="197"/>
      <c r="I322" s="197"/>
      <c r="J322" s="197"/>
      <c r="K322" s="197"/>
      <c r="L322" s="197"/>
      <c r="M322" s="197"/>
      <c r="N322" s="197"/>
      <c r="O322" s="197"/>
      <c r="P322" s="197"/>
      <c r="Q322" s="197"/>
      <c r="R322" s="197"/>
      <c r="S322" s="197"/>
      <c r="T322" s="197"/>
      <c r="U322" s="197"/>
      <c r="V322" s="197"/>
      <c r="W322" s="197"/>
      <c r="X322" s="197"/>
      <c r="Y322" s="197"/>
      <c r="Z322" s="197"/>
    </row>
    <row r="323" ht="12.75" customHeight="1">
      <c r="A323" s="197"/>
      <c r="B323" s="150"/>
      <c r="C323" s="150"/>
      <c r="D323" s="197"/>
      <c r="E323" s="197"/>
      <c r="F323" s="197"/>
      <c r="G323" s="197"/>
      <c r="H323" s="197"/>
      <c r="I323" s="197"/>
      <c r="J323" s="197"/>
      <c r="K323" s="197"/>
      <c r="L323" s="197"/>
      <c r="M323" s="197"/>
      <c r="N323" s="197"/>
      <c r="O323" s="197"/>
      <c r="P323" s="197"/>
      <c r="Q323" s="197"/>
      <c r="R323" s="197"/>
      <c r="S323" s="197"/>
      <c r="T323" s="197"/>
      <c r="U323" s="197"/>
      <c r="V323" s="197"/>
      <c r="W323" s="197"/>
      <c r="X323" s="197"/>
      <c r="Y323" s="197"/>
      <c r="Z323" s="197"/>
    </row>
    <row r="324" ht="12.75" customHeight="1">
      <c r="A324" s="197"/>
      <c r="B324" s="150"/>
      <c r="C324" s="150"/>
      <c r="D324" s="197"/>
      <c r="E324" s="197"/>
      <c r="F324" s="197"/>
      <c r="G324" s="197"/>
      <c r="H324" s="197"/>
      <c r="I324" s="197"/>
      <c r="J324" s="197"/>
      <c r="K324" s="197"/>
      <c r="L324" s="197"/>
      <c r="M324" s="197"/>
      <c r="N324" s="197"/>
      <c r="O324" s="197"/>
      <c r="P324" s="197"/>
      <c r="Q324" s="197"/>
      <c r="R324" s="197"/>
      <c r="S324" s="197"/>
      <c r="T324" s="197"/>
      <c r="U324" s="197"/>
      <c r="V324" s="197"/>
      <c r="W324" s="197"/>
      <c r="X324" s="197"/>
      <c r="Y324" s="197"/>
      <c r="Z324" s="197"/>
    </row>
    <row r="325" ht="12.75" customHeight="1">
      <c r="A325" s="197"/>
      <c r="B325" s="150"/>
      <c r="C325" s="150"/>
      <c r="D325" s="197"/>
      <c r="E325" s="197"/>
      <c r="F325" s="197"/>
      <c r="G325" s="197"/>
      <c r="H325" s="197"/>
      <c r="I325" s="197"/>
      <c r="J325" s="197"/>
      <c r="K325" s="197"/>
      <c r="L325" s="197"/>
      <c r="M325" s="197"/>
      <c r="N325" s="197"/>
      <c r="O325" s="197"/>
      <c r="P325" s="197"/>
      <c r="Q325" s="197"/>
      <c r="R325" s="197"/>
      <c r="S325" s="197"/>
      <c r="T325" s="197"/>
      <c r="U325" s="197"/>
      <c r="V325" s="197"/>
      <c r="W325" s="197"/>
      <c r="X325" s="197"/>
      <c r="Y325" s="197"/>
      <c r="Z325" s="197"/>
    </row>
    <row r="326" ht="12.75" customHeight="1">
      <c r="A326" s="197"/>
      <c r="B326" s="150"/>
      <c r="C326" s="150"/>
      <c r="D326" s="197"/>
      <c r="E326" s="197"/>
      <c r="F326" s="197"/>
      <c r="G326" s="197"/>
      <c r="H326" s="197"/>
      <c r="I326" s="197"/>
      <c r="J326" s="197"/>
      <c r="K326" s="197"/>
      <c r="L326" s="197"/>
      <c r="M326" s="197"/>
      <c r="N326" s="197"/>
      <c r="O326" s="197"/>
      <c r="P326" s="197"/>
      <c r="Q326" s="197"/>
      <c r="R326" s="197"/>
      <c r="S326" s="197"/>
      <c r="T326" s="197"/>
      <c r="U326" s="197"/>
      <c r="V326" s="197"/>
      <c r="W326" s="197"/>
      <c r="X326" s="197"/>
      <c r="Y326" s="197"/>
      <c r="Z326" s="197"/>
    </row>
    <row r="327" ht="12.75" customHeight="1">
      <c r="A327" s="197"/>
      <c r="B327" s="150"/>
      <c r="C327" s="150"/>
      <c r="D327" s="197"/>
      <c r="E327" s="197"/>
      <c r="F327" s="197"/>
      <c r="G327" s="197"/>
      <c r="H327" s="197"/>
      <c r="I327" s="197"/>
      <c r="J327" s="197"/>
      <c r="K327" s="197"/>
      <c r="L327" s="197"/>
      <c r="M327" s="197"/>
      <c r="N327" s="197"/>
      <c r="O327" s="197"/>
      <c r="P327" s="197"/>
      <c r="Q327" s="197"/>
      <c r="R327" s="197"/>
      <c r="S327" s="197"/>
      <c r="T327" s="197"/>
      <c r="U327" s="197"/>
      <c r="V327" s="197"/>
      <c r="W327" s="197"/>
      <c r="X327" s="197"/>
      <c r="Y327" s="197"/>
      <c r="Z327" s="197"/>
    </row>
    <row r="328" ht="12.75" customHeight="1">
      <c r="A328" s="197"/>
      <c r="B328" s="150"/>
      <c r="C328" s="150"/>
      <c r="D328" s="197"/>
      <c r="E328" s="197"/>
      <c r="F328" s="197"/>
      <c r="G328" s="197"/>
      <c r="H328" s="197"/>
      <c r="I328" s="197"/>
      <c r="J328" s="197"/>
      <c r="K328" s="197"/>
      <c r="L328" s="197"/>
      <c r="M328" s="197"/>
      <c r="N328" s="197"/>
      <c r="O328" s="197"/>
      <c r="P328" s="197"/>
      <c r="Q328" s="197"/>
      <c r="R328" s="197"/>
      <c r="S328" s="197"/>
      <c r="T328" s="197"/>
      <c r="U328" s="197"/>
      <c r="V328" s="197"/>
      <c r="W328" s="197"/>
      <c r="X328" s="197"/>
      <c r="Y328" s="197"/>
      <c r="Z328" s="197"/>
    </row>
    <row r="329" ht="12.75" customHeight="1">
      <c r="A329" s="197"/>
      <c r="B329" s="150"/>
      <c r="C329" s="150"/>
      <c r="D329" s="197"/>
      <c r="E329" s="197"/>
      <c r="F329" s="197"/>
      <c r="G329" s="197"/>
      <c r="H329" s="197"/>
      <c r="I329" s="197"/>
      <c r="J329" s="197"/>
      <c r="K329" s="197"/>
      <c r="L329" s="197"/>
      <c r="M329" s="197"/>
      <c r="N329" s="197"/>
      <c r="O329" s="197"/>
      <c r="P329" s="197"/>
      <c r="Q329" s="197"/>
      <c r="R329" s="197"/>
      <c r="S329" s="197"/>
      <c r="T329" s="197"/>
      <c r="U329" s="197"/>
      <c r="V329" s="197"/>
      <c r="W329" s="197"/>
      <c r="X329" s="197"/>
      <c r="Y329" s="197"/>
      <c r="Z329" s="197"/>
    </row>
    <row r="330" ht="12.75" customHeight="1">
      <c r="A330" s="197"/>
      <c r="B330" s="150"/>
      <c r="C330" s="150"/>
      <c r="D330" s="197"/>
      <c r="E330" s="197"/>
      <c r="F330" s="197"/>
      <c r="G330" s="197"/>
      <c r="H330" s="197"/>
      <c r="I330" s="197"/>
      <c r="J330" s="197"/>
      <c r="K330" s="197"/>
      <c r="L330" s="197"/>
      <c r="M330" s="197"/>
      <c r="N330" s="197"/>
      <c r="O330" s="197"/>
      <c r="P330" s="197"/>
      <c r="Q330" s="197"/>
      <c r="R330" s="197"/>
      <c r="S330" s="197"/>
      <c r="T330" s="197"/>
      <c r="U330" s="197"/>
      <c r="V330" s="197"/>
      <c r="W330" s="197"/>
      <c r="X330" s="197"/>
      <c r="Y330" s="197"/>
      <c r="Z330" s="197"/>
    </row>
    <row r="331" ht="12.75" customHeight="1">
      <c r="A331" s="197"/>
      <c r="B331" s="150"/>
      <c r="C331" s="150"/>
      <c r="D331" s="197"/>
      <c r="E331" s="197"/>
      <c r="F331" s="197"/>
      <c r="G331" s="197"/>
      <c r="H331" s="197"/>
      <c r="I331" s="197"/>
      <c r="J331" s="197"/>
      <c r="K331" s="197"/>
      <c r="L331" s="197"/>
      <c r="M331" s="197"/>
      <c r="N331" s="197"/>
      <c r="O331" s="197"/>
      <c r="P331" s="197"/>
      <c r="Q331" s="197"/>
      <c r="R331" s="197"/>
      <c r="S331" s="197"/>
      <c r="T331" s="197"/>
      <c r="U331" s="197"/>
      <c r="V331" s="197"/>
      <c r="W331" s="197"/>
      <c r="X331" s="197"/>
      <c r="Y331" s="197"/>
      <c r="Z331" s="197"/>
    </row>
    <row r="332" ht="12.75" customHeight="1">
      <c r="A332" s="197"/>
      <c r="B332" s="150"/>
      <c r="C332" s="150"/>
      <c r="D332" s="197"/>
      <c r="E332" s="197"/>
      <c r="F332" s="197"/>
      <c r="G332" s="197"/>
      <c r="H332" s="197"/>
      <c r="I332" s="197"/>
      <c r="J332" s="197"/>
      <c r="K332" s="197"/>
      <c r="L332" s="197"/>
      <c r="M332" s="197"/>
      <c r="N332" s="197"/>
      <c r="O332" s="197"/>
      <c r="P332" s="197"/>
      <c r="Q332" s="197"/>
      <c r="R332" s="197"/>
      <c r="S332" s="197"/>
      <c r="T332" s="197"/>
      <c r="U332" s="197"/>
      <c r="V332" s="197"/>
      <c r="W332" s="197"/>
      <c r="X332" s="197"/>
      <c r="Y332" s="197"/>
      <c r="Z332" s="197"/>
    </row>
    <row r="333" ht="12.75" customHeight="1">
      <c r="A333" s="197"/>
      <c r="B333" s="150"/>
      <c r="C333" s="150"/>
      <c r="D333" s="197"/>
      <c r="E333" s="197"/>
      <c r="F333" s="197"/>
      <c r="G333" s="197"/>
      <c r="H333" s="197"/>
      <c r="I333" s="197"/>
      <c r="J333" s="197"/>
      <c r="K333" s="197"/>
      <c r="L333" s="197"/>
      <c r="M333" s="197"/>
      <c r="N333" s="197"/>
      <c r="O333" s="197"/>
      <c r="P333" s="197"/>
      <c r="Q333" s="197"/>
      <c r="R333" s="197"/>
      <c r="S333" s="197"/>
      <c r="T333" s="197"/>
      <c r="U333" s="197"/>
      <c r="V333" s="197"/>
      <c r="W333" s="197"/>
      <c r="X333" s="197"/>
      <c r="Y333" s="197"/>
      <c r="Z333" s="197"/>
    </row>
    <row r="334" ht="12.75" customHeight="1">
      <c r="A334" s="197"/>
      <c r="B334" s="150"/>
      <c r="C334" s="150"/>
      <c r="D334" s="197"/>
      <c r="E334" s="197"/>
      <c r="F334" s="197"/>
      <c r="G334" s="197"/>
      <c r="H334" s="197"/>
      <c r="I334" s="197"/>
      <c r="J334" s="197"/>
      <c r="K334" s="197"/>
      <c r="L334" s="197"/>
      <c r="M334" s="197"/>
      <c r="N334" s="197"/>
      <c r="O334" s="197"/>
      <c r="P334" s="197"/>
      <c r="Q334" s="197"/>
      <c r="R334" s="197"/>
      <c r="S334" s="197"/>
      <c r="T334" s="197"/>
      <c r="U334" s="197"/>
      <c r="V334" s="197"/>
      <c r="W334" s="197"/>
      <c r="X334" s="197"/>
      <c r="Y334" s="197"/>
      <c r="Z334" s="197"/>
    </row>
    <row r="335" ht="12.75" customHeight="1">
      <c r="A335" s="197"/>
      <c r="B335" s="150"/>
      <c r="C335" s="150"/>
      <c r="D335" s="197"/>
      <c r="E335" s="197"/>
      <c r="F335" s="197"/>
      <c r="G335" s="197"/>
      <c r="H335" s="197"/>
      <c r="I335" s="197"/>
      <c r="J335" s="197"/>
      <c r="K335" s="197"/>
      <c r="L335" s="197"/>
      <c r="M335" s="197"/>
      <c r="N335" s="197"/>
      <c r="O335" s="197"/>
      <c r="P335" s="197"/>
      <c r="Q335" s="197"/>
      <c r="R335" s="197"/>
      <c r="S335" s="197"/>
      <c r="T335" s="197"/>
      <c r="U335" s="197"/>
      <c r="V335" s="197"/>
      <c r="W335" s="197"/>
      <c r="X335" s="197"/>
      <c r="Y335" s="197"/>
      <c r="Z335" s="197"/>
    </row>
    <row r="336" ht="12.75" customHeight="1">
      <c r="A336" s="197"/>
      <c r="B336" s="150"/>
      <c r="C336" s="150"/>
      <c r="D336" s="197"/>
      <c r="E336" s="197"/>
      <c r="F336" s="197"/>
      <c r="G336" s="197"/>
      <c r="H336" s="197"/>
      <c r="I336" s="197"/>
      <c r="J336" s="197"/>
      <c r="K336" s="197"/>
      <c r="L336" s="197"/>
      <c r="M336" s="197"/>
      <c r="N336" s="197"/>
      <c r="O336" s="197"/>
      <c r="P336" s="197"/>
      <c r="Q336" s="197"/>
      <c r="R336" s="197"/>
      <c r="S336" s="197"/>
      <c r="T336" s="197"/>
      <c r="U336" s="197"/>
      <c r="V336" s="197"/>
      <c r="W336" s="197"/>
      <c r="X336" s="197"/>
      <c r="Y336" s="197"/>
      <c r="Z336" s="197"/>
    </row>
    <row r="337" ht="12.75" customHeight="1">
      <c r="A337" s="197"/>
      <c r="B337" s="150"/>
      <c r="C337" s="150"/>
      <c r="D337" s="197"/>
      <c r="E337" s="197"/>
      <c r="F337" s="197"/>
      <c r="G337" s="197"/>
      <c r="H337" s="197"/>
      <c r="I337" s="197"/>
      <c r="J337" s="197"/>
      <c r="K337" s="197"/>
      <c r="L337" s="197"/>
      <c r="M337" s="197"/>
      <c r="N337" s="197"/>
      <c r="O337" s="197"/>
      <c r="P337" s="197"/>
      <c r="Q337" s="197"/>
      <c r="R337" s="197"/>
      <c r="S337" s="197"/>
      <c r="T337" s="197"/>
      <c r="U337" s="197"/>
      <c r="V337" s="197"/>
      <c r="W337" s="197"/>
      <c r="X337" s="197"/>
      <c r="Y337" s="197"/>
      <c r="Z337" s="197"/>
    </row>
    <row r="338" ht="12.75" customHeight="1">
      <c r="A338" s="197"/>
      <c r="B338" s="150"/>
      <c r="C338" s="150"/>
      <c r="D338" s="197"/>
      <c r="E338" s="197"/>
      <c r="F338" s="197"/>
      <c r="G338" s="197"/>
      <c r="H338" s="197"/>
      <c r="I338" s="197"/>
      <c r="J338" s="197"/>
      <c r="K338" s="197"/>
      <c r="L338" s="197"/>
      <c r="M338" s="197"/>
      <c r="N338" s="197"/>
      <c r="O338" s="197"/>
      <c r="P338" s="197"/>
      <c r="Q338" s="197"/>
      <c r="R338" s="197"/>
      <c r="S338" s="197"/>
      <c r="T338" s="197"/>
      <c r="U338" s="197"/>
      <c r="V338" s="197"/>
      <c r="W338" s="197"/>
      <c r="X338" s="197"/>
      <c r="Y338" s="197"/>
      <c r="Z338" s="197"/>
    </row>
    <row r="339" ht="12.75" customHeight="1">
      <c r="A339" s="197"/>
      <c r="B339" s="150"/>
      <c r="C339" s="150"/>
      <c r="D339" s="197"/>
      <c r="E339" s="197"/>
      <c r="F339" s="197"/>
      <c r="G339" s="197"/>
      <c r="H339" s="197"/>
      <c r="I339" s="197"/>
      <c r="J339" s="197"/>
      <c r="K339" s="197"/>
      <c r="L339" s="197"/>
      <c r="M339" s="197"/>
      <c r="N339" s="197"/>
      <c r="O339" s="197"/>
      <c r="P339" s="197"/>
      <c r="Q339" s="197"/>
      <c r="R339" s="197"/>
      <c r="S339" s="197"/>
      <c r="T339" s="197"/>
      <c r="U339" s="197"/>
      <c r="V339" s="197"/>
      <c r="W339" s="197"/>
      <c r="X339" s="197"/>
      <c r="Y339" s="197"/>
      <c r="Z339" s="197"/>
    </row>
    <row r="340" ht="12.75" customHeight="1">
      <c r="A340" s="197"/>
      <c r="B340" s="150"/>
      <c r="C340" s="150"/>
      <c r="D340" s="197"/>
      <c r="E340" s="197"/>
      <c r="F340" s="197"/>
      <c r="G340" s="197"/>
      <c r="H340" s="197"/>
      <c r="I340" s="197"/>
      <c r="J340" s="197"/>
      <c r="K340" s="197"/>
      <c r="L340" s="197"/>
      <c r="M340" s="197"/>
      <c r="N340" s="197"/>
      <c r="O340" s="197"/>
      <c r="P340" s="197"/>
      <c r="Q340" s="197"/>
      <c r="R340" s="197"/>
      <c r="S340" s="197"/>
      <c r="T340" s="197"/>
      <c r="U340" s="197"/>
      <c r="V340" s="197"/>
      <c r="W340" s="197"/>
      <c r="X340" s="197"/>
      <c r="Y340" s="197"/>
      <c r="Z340" s="197"/>
    </row>
    <row r="341" ht="12.75" customHeight="1">
      <c r="A341" s="197"/>
      <c r="B341" s="150"/>
      <c r="C341" s="150"/>
      <c r="D341" s="197"/>
      <c r="E341" s="197"/>
      <c r="F341" s="197"/>
      <c r="G341" s="197"/>
      <c r="H341" s="197"/>
      <c r="I341" s="197"/>
      <c r="J341" s="197"/>
      <c r="K341" s="197"/>
      <c r="L341" s="197"/>
      <c r="M341" s="197"/>
      <c r="N341" s="197"/>
      <c r="O341" s="197"/>
      <c r="P341" s="197"/>
      <c r="Q341" s="197"/>
      <c r="R341" s="197"/>
      <c r="S341" s="197"/>
      <c r="T341" s="197"/>
      <c r="U341" s="197"/>
      <c r="V341" s="197"/>
      <c r="W341" s="197"/>
      <c r="X341" s="197"/>
      <c r="Y341" s="197"/>
      <c r="Z341" s="197"/>
    </row>
    <row r="342" ht="12.75" customHeight="1">
      <c r="A342" s="197"/>
      <c r="B342" s="150"/>
      <c r="C342" s="150"/>
      <c r="D342" s="197"/>
      <c r="E342" s="197"/>
      <c r="F342" s="197"/>
      <c r="G342" s="197"/>
      <c r="H342" s="197"/>
      <c r="I342" s="197"/>
      <c r="J342" s="197"/>
      <c r="K342" s="197"/>
      <c r="L342" s="197"/>
      <c r="M342" s="197"/>
      <c r="N342" s="197"/>
      <c r="O342" s="197"/>
      <c r="P342" s="197"/>
      <c r="Q342" s="197"/>
      <c r="R342" s="197"/>
      <c r="S342" s="197"/>
      <c r="T342" s="197"/>
      <c r="U342" s="197"/>
      <c r="V342" s="197"/>
      <c r="W342" s="197"/>
      <c r="X342" s="197"/>
      <c r="Y342" s="197"/>
      <c r="Z342" s="197"/>
    </row>
    <row r="343" ht="12.75" customHeight="1">
      <c r="A343" s="197"/>
      <c r="B343" s="150"/>
      <c r="C343" s="150"/>
      <c r="D343" s="197"/>
      <c r="E343" s="197"/>
      <c r="F343" s="197"/>
      <c r="G343" s="197"/>
      <c r="H343" s="197"/>
      <c r="I343" s="197"/>
      <c r="J343" s="197"/>
      <c r="K343" s="197"/>
      <c r="L343" s="197"/>
      <c r="M343" s="197"/>
      <c r="N343" s="197"/>
      <c r="O343" s="197"/>
      <c r="P343" s="197"/>
      <c r="Q343" s="197"/>
      <c r="R343" s="197"/>
      <c r="S343" s="197"/>
      <c r="T343" s="197"/>
      <c r="U343" s="197"/>
      <c r="V343" s="197"/>
      <c r="W343" s="197"/>
      <c r="X343" s="197"/>
      <c r="Y343" s="197"/>
      <c r="Z343" s="197"/>
    </row>
    <row r="344" ht="12.75" customHeight="1">
      <c r="A344" s="197"/>
      <c r="B344" s="150"/>
      <c r="C344" s="150"/>
      <c r="D344" s="197"/>
      <c r="E344" s="197"/>
      <c r="F344" s="197"/>
      <c r="G344" s="197"/>
      <c r="H344" s="197"/>
      <c r="I344" s="197"/>
      <c r="J344" s="197"/>
      <c r="K344" s="197"/>
      <c r="L344" s="197"/>
      <c r="M344" s="197"/>
      <c r="N344" s="197"/>
      <c r="O344" s="197"/>
      <c r="P344" s="197"/>
      <c r="Q344" s="197"/>
      <c r="R344" s="197"/>
      <c r="S344" s="197"/>
      <c r="T344" s="197"/>
      <c r="U344" s="197"/>
      <c r="V344" s="197"/>
      <c r="W344" s="197"/>
      <c r="X344" s="197"/>
      <c r="Y344" s="197"/>
      <c r="Z344" s="197"/>
    </row>
    <row r="345" ht="12.75" customHeight="1">
      <c r="A345" s="197"/>
      <c r="B345" s="150"/>
      <c r="C345" s="150"/>
      <c r="D345" s="197"/>
      <c r="E345" s="197"/>
      <c r="F345" s="197"/>
      <c r="G345" s="197"/>
      <c r="H345" s="197"/>
      <c r="I345" s="197"/>
      <c r="J345" s="197"/>
      <c r="K345" s="197"/>
      <c r="L345" s="197"/>
      <c r="M345" s="197"/>
      <c r="N345" s="197"/>
      <c r="O345" s="197"/>
      <c r="P345" s="197"/>
      <c r="Q345" s="197"/>
      <c r="R345" s="197"/>
      <c r="S345" s="197"/>
      <c r="T345" s="197"/>
      <c r="U345" s="197"/>
      <c r="V345" s="197"/>
      <c r="W345" s="197"/>
      <c r="X345" s="197"/>
      <c r="Y345" s="197"/>
      <c r="Z345" s="197"/>
    </row>
    <row r="346" ht="12.75" customHeight="1">
      <c r="A346" s="197"/>
      <c r="B346" s="150"/>
      <c r="C346" s="150"/>
      <c r="D346" s="197"/>
      <c r="E346" s="197"/>
      <c r="F346" s="197"/>
      <c r="G346" s="197"/>
      <c r="H346" s="197"/>
      <c r="I346" s="197"/>
      <c r="J346" s="197"/>
      <c r="K346" s="197"/>
      <c r="L346" s="197"/>
      <c r="M346" s="197"/>
      <c r="N346" s="197"/>
      <c r="O346" s="197"/>
      <c r="P346" s="197"/>
      <c r="Q346" s="197"/>
      <c r="R346" s="197"/>
      <c r="S346" s="197"/>
      <c r="T346" s="197"/>
      <c r="U346" s="197"/>
      <c r="V346" s="197"/>
      <c r="W346" s="197"/>
      <c r="X346" s="197"/>
      <c r="Y346" s="197"/>
      <c r="Z346" s="197"/>
    </row>
    <row r="347" ht="12.75" customHeight="1">
      <c r="A347" s="197"/>
      <c r="B347" s="150"/>
      <c r="C347" s="150"/>
      <c r="D347" s="197"/>
      <c r="E347" s="197"/>
      <c r="F347" s="197"/>
      <c r="G347" s="197"/>
      <c r="H347" s="197"/>
      <c r="I347" s="197"/>
      <c r="J347" s="197"/>
      <c r="K347" s="197"/>
      <c r="L347" s="197"/>
      <c r="M347" s="197"/>
      <c r="N347" s="197"/>
      <c r="O347" s="197"/>
      <c r="P347" s="197"/>
      <c r="Q347" s="197"/>
      <c r="R347" s="197"/>
      <c r="S347" s="197"/>
      <c r="T347" s="197"/>
      <c r="U347" s="197"/>
      <c r="V347" s="197"/>
      <c r="W347" s="197"/>
      <c r="X347" s="197"/>
      <c r="Y347" s="197"/>
      <c r="Z347" s="197"/>
    </row>
    <row r="348" ht="12.75" customHeight="1">
      <c r="A348" s="197"/>
      <c r="B348" s="150"/>
      <c r="C348" s="150"/>
      <c r="D348" s="197"/>
      <c r="E348" s="197"/>
      <c r="F348" s="197"/>
      <c r="G348" s="197"/>
      <c r="H348" s="197"/>
      <c r="I348" s="197"/>
      <c r="J348" s="197"/>
      <c r="K348" s="197"/>
      <c r="L348" s="197"/>
      <c r="M348" s="197"/>
      <c r="N348" s="197"/>
      <c r="O348" s="197"/>
      <c r="P348" s="197"/>
      <c r="Q348" s="197"/>
      <c r="R348" s="197"/>
      <c r="S348" s="197"/>
      <c r="T348" s="197"/>
      <c r="U348" s="197"/>
      <c r="V348" s="197"/>
      <c r="W348" s="197"/>
      <c r="X348" s="197"/>
      <c r="Y348" s="197"/>
      <c r="Z348" s="197"/>
    </row>
    <row r="349" ht="12.75" customHeight="1">
      <c r="A349" s="197"/>
      <c r="B349" s="150"/>
      <c r="C349" s="150"/>
      <c r="D349" s="197"/>
      <c r="E349" s="197"/>
      <c r="F349" s="197"/>
      <c r="G349" s="197"/>
      <c r="H349" s="197"/>
      <c r="I349" s="197"/>
      <c r="J349" s="197"/>
      <c r="K349" s="197"/>
      <c r="L349" s="197"/>
      <c r="M349" s="197"/>
      <c r="N349" s="197"/>
      <c r="O349" s="197"/>
      <c r="P349" s="197"/>
      <c r="Q349" s="197"/>
      <c r="R349" s="197"/>
      <c r="S349" s="197"/>
      <c r="T349" s="197"/>
      <c r="U349" s="197"/>
      <c r="V349" s="197"/>
      <c r="W349" s="197"/>
      <c r="X349" s="197"/>
      <c r="Y349" s="197"/>
      <c r="Z349" s="197"/>
    </row>
    <row r="350" ht="12.75" customHeight="1">
      <c r="A350" s="197"/>
      <c r="B350" s="150"/>
      <c r="C350" s="150"/>
      <c r="D350" s="197"/>
      <c r="E350" s="197"/>
      <c r="F350" s="197"/>
      <c r="G350" s="197"/>
      <c r="H350" s="197"/>
      <c r="I350" s="197"/>
      <c r="J350" s="197"/>
      <c r="K350" s="197"/>
      <c r="L350" s="197"/>
      <c r="M350" s="197"/>
      <c r="N350" s="197"/>
      <c r="O350" s="197"/>
      <c r="P350" s="197"/>
      <c r="Q350" s="197"/>
      <c r="R350" s="197"/>
      <c r="S350" s="197"/>
      <c r="T350" s="197"/>
      <c r="U350" s="197"/>
      <c r="V350" s="197"/>
      <c r="W350" s="197"/>
      <c r="X350" s="197"/>
      <c r="Y350" s="197"/>
      <c r="Z350" s="197"/>
    </row>
    <row r="351" ht="12.75" customHeight="1">
      <c r="A351" s="197"/>
      <c r="B351" s="150"/>
      <c r="C351" s="150"/>
      <c r="D351" s="197"/>
      <c r="E351" s="197"/>
      <c r="F351" s="197"/>
      <c r="G351" s="197"/>
      <c r="H351" s="197"/>
      <c r="I351" s="197"/>
      <c r="J351" s="197"/>
      <c r="K351" s="197"/>
      <c r="L351" s="197"/>
      <c r="M351" s="197"/>
      <c r="N351" s="197"/>
      <c r="O351" s="197"/>
      <c r="P351" s="197"/>
      <c r="Q351" s="197"/>
      <c r="R351" s="197"/>
      <c r="S351" s="197"/>
      <c r="T351" s="197"/>
      <c r="U351" s="197"/>
      <c r="V351" s="197"/>
      <c r="W351" s="197"/>
      <c r="X351" s="197"/>
      <c r="Y351" s="197"/>
      <c r="Z351" s="197"/>
    </row>
    <row r="352" ht="12.75" customHeight="1">
      <c r="A352" s="197"/>
      <c r="B352" s="150"/>
      <c r="C352" s="150"/>
      <c r="D352" s="197"/>
      <c r="E352" s="197"/>
      <c r="F352" s="197"/>
      <c r="G352" s="197"/>
      <c r="H352" s="197"/>
      <c r="I352" s="197"/>
      <c r="J352" s="197"/>
      <c r="K352" s="197"/>
      <c r="L352" s="197"/>
      <c r="M352" s="197"/>
      <c r="N352" s="197"/>
      <c r="O352" s="197"/>
      <c r="P352" s="197"/>
      <c r="Q352" s="197"/>
      <c r="R352" s="197"/>
      <c r="S352" s="197"/>
      <c r="T352" s="197"/>
      <c r="U352" s="197"/>
      <c r="V352" s="197"/>
      <c r="W352" s="197"/>
      <c r="X352" s="197"/>
      <c r="Y352" s="197"/>
      <c r="Z352" s="197"/>
    </row>
    <row r="353" ht="12.75" customHeight="1">
      <c r="A353" s="197"/>
      <c r="B353" s="150"/>
      <c r="C353" s="150"/>
      <c r="D353" s="197"/>
      <c r="E353" s="197"/>
      <c r="F353" s="197"/>
      <c r="G353" s="197"/>
      <c r="H353" s="197"/>
      <c r="I353" s="197"/>
      <c r="J353" s="197"/>
      <c r="K353" s="197"/>
      <c r="L353" s="197"/>
      <c r="M353" s="197"/>
      <c r="N353" s="197"/>
      <c r="O353" s="197"/>
      <c r="P353" s="197"/>
      <c r="Q353" s="197"/>
      <c r="R353" s="197"/>
      <c r="S353" s="197"/>
      <c r="T353" s="197"/>
      <c r="U353" s="197"/>
      <c r="V353" s="197"/>
      <c r="W353" s="197"/>
      <c r="X353" s="197"/>
      <c r="Y353" s="197"/>
      <c r="Z353" s="197"/>
    </row>
    <row r="354" ht="12.75" customHeight="1">
      <c r="A354" s="197"/>
      <c r="B354" s="150"/>
      <c r="C354" s="150"/>
      <c r="D354" s="197"/>
      <c r="E354" s="197"/>
      <c r="F354" s="197"/>
      <c r="G354" s="197"/>
      <c r="H354" s="197"/>
      <c r="I354" s="197"/>
      <c r="J354" s="197"/>
      <c r="K354" s="197"/>
      <c r="L354" s="197"/>
      <c r="M354" s="197"/>
      <c r="N354" s="197"/>
      <c r="O354" s="197"/>
      <c r="P354" s="197"/>
      <c r="Q354" s="197"/>
      <c r="R354" s="197"/>
      <c r="S354" s="197"/>
      <c r="T354" s="197"/>
      <c r="U354" s="197"/>
      <c r="V354" s="197"/>
      <c r="W354" s="197"/>
      <c r="X354" s="197"/>
      <c r="Y354" s="197"/>
      <c r="Z354" s="197"/>
    </row>
    <row r="355" ht="12.75" customHeight="1">
      <c r="A355" s="197"/>
      <c r="B355" s="150"/>
      <c r="C355" s="150"/>
      <c r="D355" s="197"/>
      <c r="E355" s="197"/>
      <c r="F355" s="197"/>
      <c r="G355" s="197"/>
      <c r="H355" s="197"/>
      <c r="I355" s="197"/>
      <c r="J355" s="197"/>
      <c r="K355" s="197"/>
      <c r="L355" s="197"/>
      <c r="M355" s="197"/>
      <c r="N355" s="197"/>
      <c r="O355" s="197"/>
      <c r="P355" s="197"/>
      <c r="Q355" s="197"/>
      <c r="R355" s="197"/>
      <c r="S355" s="197"/>
      <c r="T355" s="197"/>
      <c r="U355" s="197"/>
      <c r="V355" s="197"/>
      <c r="W355" s="197"/>
      <c r="X355" s="197"/>
      <c r="Y355" s="197"/>
      <c r="Z355" s="197"/>
    </row>
    <row r="356" ht="12.75" customHeight="1">
      <c r="A356" s="197"/>
      <c r="B356" s="150"/>
      <c r="C356" s="150"/>
      <c r="D356" s="197"/>
      <c r="E356" s="197"/>
      <c r="F356" s="197"/>
      <c r="G356" s="197"/>
      <c r="H356" s="197"/>
      <c r="I356" s="197"/>
      <c r="J356" s="197"/>
      <c r="K356" s="197"/>
      <c r="L356" s="197"/>
      <c r="M356" s="197"/>
      <c r="N356" s="197"/>
      <c r="O356" s="197"/>
      <c r="P356" s="197"/>
      <c r="Q356" s="197"/>
      <c r="R356" s="197"/>
      <c r="S356" s="197"/>
      <c r="T356" s="197"/>
      <c r="U356" s="197"/>
      <c r="V356" s="197"/>
      <c r="W356" s="197"/>
      <c r="X356" s="197"/>
      <c r="Y356" s="197"/>
      <c r="Z356" s="197"/>
    </row>
    <row r="357" ht="12.75" customHeight="1">
      <c r="A357" s="197"/>
      <c r="B357" s="150"/>
      <c r="C357" s="150"/>
      <c r="D357" s="197"/>
      <c r="E357" s="197"/>
      <c r="F357" s="197"/>
      <c r="G357" s="197"/>
      <c r="H357" s="197"/>
      <c r="I357" s="197"/>
      <c r="J357" s="197"/>
      <c r="K357" s="197"/>
      <c r="L357" s="197"/>
      <c r="M357" s="197"/>
      <c r="N357" s="197"/>
      <c r="O357" s="197"/>
      <c r="P357" s="197"/>
      <c r="Q357" s="197"/>
      <c r="R357" s="197"/>
      <c r="S357" s="197"/>
      <c r="T357" s="197"/>
      <c r="U357" s="197"/>
      <c r="V357" s="197"/>
      <c r="W357" s="197"/>
      <c r="X357" s="197"/>
      <c r="Y357" s="197"/>
      <c r="Z357" s="197"/>
    </row>
    <row r="358" ht="12.75" customHeight="1">
      <c r="A358" s="197"/>
      <c r="B358" s="150"/>
      <c r="C358" s="150"/>
      <c r="D358" s="197"/>
      <c r="E358" s="197"/>
      <c r="F358" s="197"/>
      <c r="G358" s="197"/>
      <c r="H358" s="197"/>
      <c r="I358" s="197"/>
      <c r="J358" s="197"/>
      <c r="K358" s="197"/>
      <c r="L358" s="197"/>
      <c r="M358" s="197"/>
      <c r="N358" s="197"/>
      <c r="O358" s="197"/>
      <c r="P358" s="197"/>
      <c r="Q358" s="197"/>
      <c r="R358" s="197"/>
      <c r="S358" s="197"/>
      <c r="T358" s="197"/>
      <c r="U358" s="197"/>
      <c r="V358" s="197"/>
      <c r="W358" s="197"/>
      <c r="X358" s="197"/>
      <c r="Y358" s="197"/>
      <c r="Z358" s="197"/>
    </row>
    <row r="359" ht="12.75" customHeight="1">
      <c r="A359" s="197"/>
      <c r="B359" s="150"/>
      <c r="C359" s="150"/>
      <c r="D359" s="197"/>
      <c r="E359" s="197"/>
      <c r="F359" s="197"/>
      <c r="G359" s="197"/>
      <c r="H359" s="197"/>
      <c r="I359" s="197"/>
      <c r="J359" s="197"/>
      <c r="K359" s="197"/>
      <c r="L359" s="197"/>
      <c r="M359" s="197"/>
      <c r="N359" s="197"/>
      <c r="O359" s="197"/>
      <c r="P359" s="197"/>
      <c r="Q359" s="197"/>
      <c r="R359" s="197"/>
      <c r="S359" s="197"/>
      <c r="T359" s="197"/>
      <c r="U359" s="197"/>
      <c r="V359" s="197"/>
      <c r="W359" s="197"/>
      <c r="X359" s="197"/>
      <c r="Y359" s="197"/>
      <c r="Z359" s="197"/>
    </row>
    <row r="360" ht="12.75" customHeight="1">
      <c r="A360" s="197"/>
      <c r="B360" s="150"/>
      <c r="C360" s="150"/>
      <c r="D360" s="197"/>
      <c r="E360" s="197"/>
      <c r="F360" s="197"/>
      <c r="G360" s="197"/>
      <c r="H360" s="197"/>
      <c r="I360" s="197"/>
      <c r="J360" s="197"/>
      <c r="K360" s="197"/>
      <c r="L360" s="197"/>
      <c r="M360" s="197"/>
      <c r="N360" s="197"/>
      <c r="O360" s="197"/>
      <c r="P360" s="197"/>
      <c r="Q360" s="197"/>
      <c r="R360" s="197"/>
      <c r="S360" s="197"/>
      <c r="T360" s="197"/>
      <c r="U360" s="197"/>
      <c r="V360" s="197"/>
      <c r="W360" s="197"/>
      <c r="X360" s="197"/>
      <c r="Y360" s="197"/>
      <c r="Z360" s="197"/>
    </row>
    <row r="361" ht="12.75" customHeight="1">
      <c r="A361" s="197"/>
      <c r="B361" s="150"/>
      <c r="C361" s="150"/>
      <c r="D361" s="197"/>
      <c r="E361" s="197"/>
      <c r="F361" s="197"/>
      <c r="G361" s="197"/>
      <c r="H361" s="197"/>
      <c r="I361" s="197"/>
      <c r="J361" s="197"/>
      <c r="K361" s="197"/>
      <c r="L361" s="197"/>
      <c r="M361" s="197"/>
      <c r="N361" s="197"/>
      <c r="O361" s="197"/>
      <c r="P361" s="197"/>
      <c r="Q361" s="197"/>
      <c r="R361" s="197"/>
      <c r="S361" s="197"/>
      <c r="T361" s="197"/>
      <c r="U361" s="197"/>
      <c r="V361" s="197"/>
      <c r="W361" s="197"/>
      <c r="X361" s="197"/>
      <c r="Y361" s="197"/>
      <c r="Z361" s="197"/>
    </row>
    <row r="362" ht="12.75" customHeight="1">
      <c r="A362" s="197"/>
      <c r="B362" s="150"/>
      <c r="C362" s="150"/>
      <c r="D362" s="197"/>
      <c r="E362" s="197"/>
      <c r="F362" s="197"/>
      <c r="G362" s="197"/>
      <c r="H362" s="197"/>
      <c r="I362" s="197"/>
      <c r="J362" s="197"/>
      <c r="K362" s="197"/>
      <c r="L362" s="197"/>
      <c r="M362" s="197"/>
      <c r="N362" s="197"/>
      <c r="O362" s="197"/>
      <c r="P362" s="197"/>
      <c r="Q362" s="197"/>
      <c r="R362" s="197"/>
      <c r="S362" s="197"/>
      <c r="T362" s="197"/>
      <c r="U362" s="197"/>
      <c r="V362" s="197"/>
      <c r="W362" s="197"/>
      <c r="X362" s="197"/>
      <c r="Y362" s="197"/>
      <c r="Z362" s="197"/>
    </row>
    <row r="363" ht="12.75" customHeight="1">
      <c r="A363" s="197"/>
      <c r="B363" s="150"/>
      <c r="C363" s="150"/>
      <c r="D363" s="197"/>
      <c r="E363" s="197"/>
      <c r="F363" s="197"/>
      <c r="G363" s="197"/>
      <c r="H363" s="197"/>
      <c r="I363" s="197"/>
      <c r="J363" s="197"/>
      <c r="K363" s="197"/>
      <c r="L363" s="197"/>
      <c r="M363" s="197"/>
      <c r="N363" s="197"/>
      <c r="O363" s="197"/>
      <c r="P363" s="197"/>
      <c r="Q363" s="197"/>
      <c r="R363" s="197"/>
      <c r="S363" s="197"/>
      <c r="T363" s="197"/>
      <c r="U363" s="197"/>
      <c r="V363" s="197"/>
      <c r="W363" s="197"/>
      <c r="X363" s="197"/>
      <c r="Y363" s="197"/>
      <c r="Z363" s="197"/>
    </row>
    <row r="364" ht="12.75" customHeight="1">
      <c r="A364" s="197"/>
      <c r="B364" s="150"/>
      <c r="C364" s="150"/>
      <c r="D364" s="197"/>
      <c r="E364" s="197"/>
      <c r="F364" s="197"/>
      <c r="G364" s="197"/>
      <c r="H364" s="197"/>
      <c r="I364" s="197"/>
      <c r="J364" s="197"/>
      <c r="K364" s="197"/>
      <c r="L364" s="197"/>
      <c r="M364" s="197"/>
      <c r="N364" s="197"/>
      <c r="O364" s="197"/>
      <c r="P364" s="197"/>
      <c r="Q364" s="197"/>
      <c r="R364" s="197"/>
      <c r="S364" s="197"/>
      <c r="T364" s="197"/>
      <c r="U364" s="197"/>
      <c r="V364" s="197"/>
      <c r="W364" s="197"/>
      <c r="X364" s="197"/>
      <c r="Y364" s="197"/>
      <c r="Z364" s="197"/>
    </row>
    <row r="365" ht="12.75" customHeight="1">
      <c r="A365" s="197"/>
      <c r="B365" s="150"/>
      <c r="C365" s="150"/>
      <c r="D365" s="197"/>
      <c r="E365" s="197"/>
      <c r="F365" s="197"/>
      <c r="G365" s="197"/>
      <c r="H365" s="197"/>
      <c r="I365" s="197"/>
      <c r="J365" s="197"/>
      <c r="K365" s="197"/>
      <c r="L365" s="197"/>
      <c r="M365" s="197"/>
      <c r="N365" s="197"/>
      <c r="O365" s="197"/>
      <c r="P365" s="197"/>
      <c r="Q365" s="197"/>
      <c r="R365" s="197"/>
      <c r="S365" s="197"/>
      <c r="T365" s="197"/>
      <c r="U365" s="197"/>
      <c r="V365" s="197"/>
      <c r="W365" s="197"/>
      <c r="X365" s="197"/>
      <c r="Y365" s="197"/>
      <c r="Z365" s="197"/>
    </row>
    <row r="366" ht="12.75" customHeight="1">
      <c r="A366" s="197"/>
      <c r="B366" s="150"/>
      <c r="C366" s="150"/>
      <c r="D366" s="197"/>
      <c r="E366" s="197"/>
      <c r="F366" s="197"/>
      <c r="G366" s="197"/>
      <c r="H366" s="197"/>
      <c r="I366" s="197"/>
      <c r="J366" s="197"/>
      <c r="K366" s="197"/>
      <c r="L366" s="197"/>
      <c r="M366" s="197"/>
      <c r="N366" s="197"/>
      <c r="O366" s="197"/>
      <c r="P366" s="197"/>
      <c r="Q366" s="197"/>
      <c r="R366" s="197"/>
      <c r="S366" s="197"/>
      <c r="T366" s="197"/>
      <c r="U366" s="197"/>
      <c r="V366" s="197"/>
      <c r="W366" s="197"/>
      <c r="X366" s="197"/>
      <c r="Y366" s="197"/>
      <c r="Z366" s="197"/>
    </row>
    <row r="367" ht="12.75" customHeight="1">
      <c r="A367" s="197"/>
      <c r="B367" s="150"/>
      <c r="C367" s="150"/>
      <c r="D367" s="197"/>
      <c r="E367" s="197"/>
      <c r="F367" s="197"/>
      <c r="G367" s="197"/>
      <c r="H367" s="197"/>
      <c r="I367" s="197"/>
      <c r="J367" s="197"/>
      <c r="K367" s="197"/>
      <c r="L367" s="197"/>
      <c r="M367" s="197"/>
      <c r="N367" s="197"/>
      <c r="O367" s="197"/>
      <c r="P367" s="197"/>
      <c r="Q367" s="197"/>
      <c r="R367" s="197"/>
      <c r="S367" s="197"/>
      <c r="T367" s="197"/>
      <c r="U367" s="197"/>
      <c r="V367" s="197"/>
      <c r="W367" s="197"/>
      <c r="X367" s="197"/>
      <c r="Y367" s="197"/>
      <c r="Z367" s="197"/>
    </row>
    <row r="368" ht="12.75" customHeight="1">
      <c r="A368" s="197"/>
      <c r="B368" s="150"/>
      <c r="C368" s="150"/>
      <c r="D368" s="197"/>
      <c r="E368" s="197"/>
      <c r="F368" s="197"/>
      <c r="G368" s="197"/>
      <c r="H368" s="197"/>
      <c r="I368" s="197"/>
      <c r="J368" s="197"/>
      <c r="K368" s="197"/>
      <c r="L368" s="197"/>
      <c r="M368" s="197"/>
      <c r="N368" s="197"/>
      <c r="O368" s="197"/>
      <c r="P368" s="197"/>
      <c r="Q368" s="197"/>
      <c r="R368" s="197"/>
      <c r="S368" s="197"/>
      <c r="T368" s="197"/>
      <c r="U368" s="197"/>
      <c r="V368" s="197"/>
      <c r="W368" s="197"/>
      <c r="X368" s="197"/>
      <c r="Y368" s="197"/>
      <c r="Z368" s="197"/>
    </row>
    <row r="369" ht="12.75" customHeight="1">
      <c r="A369" s="197"/>
      <c r="B369" s="150"/>
      <c r="C369" s="150"/>
      <c r="D369" s="197"/>
      <c r="E369" s="197"/>
      <c r="F369" s="197"/>
      <c r="G369" s="197"/>
      <c r="H369" s="197"/>
      <c r="I369" s="197"/>
      <c r="J369" s="197"/>
      <c r="K369" s="197"/>
      <c r="L369" s="197"/>
      <c r="M369" s="197"/>
      <c r="N369" s="197"/>
      <c r="O369" s="197"/>
      <c r="P369" s="197"/>
      <c r="Q369" s="197"/>
      <c r="R369" s="197"/>
      <c r="S369" s="197"/>
      <c r="T369" s="197"/>
      <c r="U369" s="197"/>
      <c r="V369" s="197"/>
      <c r="W369" s="197"/>
      <c r="X369" s="197"/>
      <c r="Y369" s="197"/>
      <c r="Z369" s="197"/>
    </row>
    <row r="370" ht="12.75" customHeight="1">
      <c r="A370" s="197"/>
      <c r="B370" s="150"/>
      <c r="C370" s="150"/>
      <c r="D370" s="197"/>
      <c r="E370" s="197"/>
      <c r="F370" s="197"/>
      <c r="G370" s="197"/>
      <c r="H370" s="197"/>
      <c r="I370" s="197"/>
      <c r="J370" s="197"/>
      <c r="K370" s="197"/>
      <c r="L370" s="197"/>
      <c r="M370" s="197"/>
      <c r="N370" s="197"/>
      <c r="O370" s="197"/>
      <c r="P370" s="197"/>
      <c r="Q370" s="197"/>
      <c r="R370" s="197"/>
      <c r="S370" s="197"/>
      <c r="T370" s="197"/>
      <c r="U370" s="197"/>
      <c r="V370" s="197"/>
      <c r="W370" s="197"/>
      <c r="X370" s="197"/>
      <c r="Y370" s="197"/>
      <c r="Z370" s="197"/>
    </row>
    <row r="371" ht="12.75" customHeight="1">
      <c r="A371" s="197"/>
      <c r="B371" s="150"/>
      <c r="C371" s="150"/>
      <c r="D371" s="197"/>
      <c r="E371" s="197"/>
      <c r="F371" s="197"/>
      <c r="G371" s="197"/>
      <c r="H371" s="197"/>
      <c r="I371" s="197"/>
      <c r="J371" s="197"/>
      <c r="K371" s="197"/>
      <c r="L371" s="197"/>
      <c r="M371" s="197"/>
      <c r="N371" s="197"/>
      <c r="O371" s="197"/>
      <c r="P371" s="197"/>
      <c r="Q371" s="197"/>
      <c r="R371" s="197"/>
      <c r="S371" s="197"/>
      <c r="T371" s="197"/>
      <c r="U371" s="197"/>
      <c r="V371" s="197"/>
      <c r="W371" s="197"/>
      <c r="X371" s="197"/>
      <c r="Y371" s="197"/>
      <c r="Z371" s="197"/>
    </row>
    <row r="372" ht="12.75" customHeight="1">
      <c r="A372" s="197"/>
      <c r="B372" s="150"/>
      <c r="C372" s="150"/>
      <c r="D372" s="197"/>
      <c r="E372" s="197"/>
      <c r="F372" s="197"/>
      <c r="G372" s="197"/>
      <c r="H372" s="197"/>
      <c r="I372" s="197"/>
      <c r="J372" s="197"/>
      <c r="K372" s="197"/>
      <c r="L372" s="197"/>
      <c r="M372" s="197"/>
      <c r="N372" s="197"/>
      <c r="O372" s="197"/>
      <c r="P372" s="197"/>
      <c r="Q372" s="197"/>
      <c r="R372" s="197"/>
      <c r="S372" s="197"/>
      <c r="T372" s="197"/>
      <c r="U372" s="197"/>
      <c r="V372" s="197"/>
      <c r="W372" s="197"/>
      <c r="X372" s="197"/>
      <c r="Y372" s="197"/>
      <c r="Z372" s="197"/>
    </row>
    <row r="373" ht="12.75" customHeight="1">
      <c r="A373" s="197"/>
      <c r="B373" s="150"/>
      <c r="C373" s="150"/>
      <c r="D373" s="197"/>
      <c r="E373" s="197"/>
      <c r="F373" s="197"/>
      <c r="G373" s="197"/>
      <c r="H373" s="197"/>
      <c r="I373" s="197"/>
      <c r="J373" s="197"/>
      <c r="K373" s="197"/>
      <c r="L373" s="197"/>
      <c r="M373" s="197"/>
      <c r="N373" s="197"/>
      <c r="O373" s="197"/>
      <c r="P373" s="197"/>
      <c r="Q373" s="197"/>
      <c r="R373" s="197"/>
      <c r="S373" s="197"/>
      <c r="T373" s="197"/>
      <c r="U373" s="197"/>
      <c r="V373" s="197"/>
      <c r="W373" s="197"/>
      <c r="X373" s="197"/>
      <c r="Y373" s="197"/>
      <c r="Z373" s="197"/>
    </row>
    <row r="374" ht="12.75" customHeight="1">
      <c r="A374" s="197"/>
      <c r="B374" s="150"/>
      <c r="C374" s="150"/>
      <c r="D374" s="197"/>
      <c r="E374" s="197"/>
      <c r="F374" s="197"/>
      <c r="G374" s="197"/>
      <c r="H374" s="197"/>
      <c r="I374" s="197"/>
      <c r="J374" s="197"/>
      <c r="K374" s="197"/>
      <c r="L374" s="197"/>
      <c r="M374" s="197"/>
      <c r="N374" s="197"/>
      <c r="O374" s="197"/>
      <c r="P374" s="197"/>
      <c r="Q374" s="197"/>
      <c r="R374" s="197"/>
      <c r="S374" s="197"/>
      <c r="T374" s="197"/>
      <c r="U374" s="197"/>
      <c r="V374" s="197"/>
      <c r="W374" s="197"/>
      <c r="X374" s="197"/>
      <c r="Y374" s="197"/>
      <c r="Z374" s="197"/>
    </row>
    <row r="375" ht="12.75" customHeight="1">
      <c r="A375" s="197"/>
      <c r="B375" s="150"/>
      <c r="C375" s="150"/>
      <c r="D375" s="197"/>
      <c r="E375" s="197"/>
      <c r="F375" s="197"/>
      <c r="G375" s="197"/>
      <c r="H375" s="197"/>
      <c r="I375" s="197"/>
      <c r="J375" s="197"/>
      <c r="K375" s="197"/>
      <c r="L375" s="197"/>
      <c r="M375" s="197"/>
      <c r="N375" s="197"/>
      <c r="O375" s="197"/>
      <c r="P375" s="197"/>
      <c r="Q375" s="197"/>
      <c r="R375" s="197"/>
      <c r="S375" s="197"/>
      <c r="T375" s="197"/>
      <c r="U375" s="197"/>
      <c r="V375" s="197"/>
      <c r="W375" s="197"/>
      <c r="X375" s="197"/>
      <c r="Y375" s="197"/>
      <c r="Z375" s="197"/>
    </row>
    <row r="376" ht="12.75" customHeight="1">
      <c r="A376" s="197"/>
      <c r="B376" s="150"/>
      <c r="C376" s="150"/>
      <c r="D376" s="197"/>
      <c r="E376" s="197"/>
      <c r="F376" s="197"/>
      <c r="G376" s="197"/>
      <c r="H376" s="197"/>
      <c r="I376" s="197"/>
      <c r="J376" s="197"/>
      <c r="K376" s="197"/>
      <c r="L376" s="197"/>
      <c r="M376" s="197"/>
      <c r="N376" s="197"/>
      <c r="O376" s="197"/>
      <c r="P376" s="197"/>
      <c r="Q376" s="197"/>
      <c r="R376" s="197"/>
      <c r="S376" s="197"/>
      <c r="T376" s="197"/>
      <c r="U376" s="197"/>
      <c r="V376" s="197"/>
      <c r="W376" s="197"/>
      <c r="X376" s="197"/>
      <c r="Y376" s="197"/>
      <c r="Z376" s="197"/>
    </row>
    <row r="377" ht="12.75" customHeight="1">
      <c r="A377" s="197"/>
      <c r="B377" s="150"/>
      <c r="C377" s="150"/>
      <c r="D377" s="197"/>
      <c r="E377" s="197"/>
      <c r="F377" s="197"/>
      <c r="G377" s="197"/>
      <c r="H377" s="197"/>
      <c r="I377" s="197"/>
      <c r="J377" s="197"/>
      <c r="K377" s="197"/>
      <c r="L377" s="197"/>
      <c r="M377" s="197"/>
      <c r="N377" s="197"/>
      <c r="O377" s="197"/>
      <c r="P377" s="197"/>
      <c r="Q377" s="197"/>
      <c r="R377" s="197"/>
      <c r="S377" s="197"/>
      <c r="T377" s="197"/>
      <c r="U377" s="197"/>
      <c r="V377" s="197"/>
      <c r="W377" s="197"/>
      <c r="X377" s="197"/>
      <c r="Y377" s="197"/>
      <c r="Z377" s="197"/>
    </row>
    <row r="378" ht="12.75" customHeight="1">
      <c r="A378" s="197"/>
      <c r="B378" s="150"/>
      <c r="C378" s="150"/>
      <c r="D378" s="197"/>
      <c r="E378" s="197"/>
      <c r="F378" s="197"/>
      <c r="G378" s="197"/>
      <c r="H378" s="197"/>
      <c r="I378" s="197"/>
      <c r="J378" s="197"/>
      <c r="K378" s="197"/>
      <c r="L378" s="197"/>
      <c r="M378" s="197"/>
      <c r="N378" s="197"/>
      <c r="O378" s="197"/>
      <c r="P378" s="197"/>
      <c r="Q378" s="197"/>
      <c r="R378" s="197"/>
      <c r="S378" s="197"/>
      <c r="T378" s="197"/>
      <c r="U378" s="197"/>
      <c r="V378" s="197"/>
      <c r="W378" s="197"/>
      <c r="X378" s="197"/>
      <c r="Y378" s="197"/>
      <c r="Z378" s="197"/>
    </row>
    <row r="379" ht="12.75" customHeight="1">
      <c r="A379" s="197"/>
      <c r="B379" s="150"/>
      <c r="C379" s="150"/>
      <c r="D379" s="197"/>
      <c r="E379" s="197"/>
      <c r="F379" s="197"/>
      <c r="G379" s="197"/>
      <c r="H379" s="197"/>
      <c r="I379" s="197"/>
      <c r="J379" s="197"/>
      <c r="K379" s="197"/>
      <c r="L379" s="197"/>
      <c r="M379" s="197"/>
      <c r="N379" s="197"/>
      <c r="O379" s="197"/>
      <c r="P379" s="197"/>
      <c r="Q379" s="197"/>
      <c r="R379" s="197"/>
      <c r="S379" s="197"/>
      <c r="T379" s="197"/>
      <c r="U379" s="197"/>
      <c r="V379" s="197"/>
      <c r="W379" s="197"/>
      <c r="X379" s="197"/>
      <c r="Y379" s="197"/>
      <c r="Z379" s="197"/>
    </row>
    <row r="380" ht="12.75" customHeight="1">
      <c r="A380" s="197"/>
      <c r="B380" s="150"/>
      <c r="C380" s="150"/>
      <c r="D380" s="197"/>
      <c r="E380" s="197"/>
      <c r="F380" s="197"/>
      <c r="G380" s="197"/>
      <c r="H380" s="197"/>
      <c r="I380" s="197"/>
      <c r="J380" s="197"/>
      <c r="K380" s="197"/>
      <c r="L380" s="197"/>
      <c r="M380" s="197"/>
      <c r="N380" s="197"/>
      <c r="O380" s="197"/>
      <c r="P380" s="197"/>
      <c r="Q380" s="197"/>
      <c r="R380" s="197"/>
      <c r="S380" s="197"/>
      <c r="T380" s="197"/>
      <c r="U380" s="197"/>
      <c r="V380" s="197"/>
      <c r="W380" s="197"/>
      <c r="X380" s="197"/>
      <c r="Y380" s="197"/>
      <c r="Z380" s="197"/>
    </row>
    <row r="381" ht="12.75" customHeight="1">
      <c r="A381" s="197"/>
      <c r="B381" s="150"/>
      <c r="C381" s="150"/>
      <c r="D381" s="197"/>
      <c r="E381" s="197"/>
      <c r="F381" s="197"/>
      <c r="G381" s="197"/>
      <c r="H381" s="197"/>
      <c r="I381" s="197"/>
      <c r="J381" s="197"/>
      <c r="K381" s="197"/>
      <c r="L381" s="197"/>
      <c r="M381" s="197"/>
      <c r="N381" s="197"/>
      <c r="O381" s="197"/>
      <c r="P381" s="197"/>
      <c r="Q381" s="197"/>
      <c r="R381" s="197"/>
      <c r="S381" s="197"/>
      <c r="T381" s="197"/>
      <c r="U381" s="197"/>
      <c r="V381" s="197"/>
      <c r="W381" s="197"/>
      <c r="X381" s="197"/>
      <c r="Y381" s="197"/>
      <c r="Z381" s="197"/>
    </row>
    <row r="382" ht="12.75" customHeight="1">
      <c r="A382" s="197"/>
      <c r="B382" s="150"/>
      <c r="C382" s="150"/>
      <c r="D382" s="197"/>
      <c r="E382" s="197"/>
      <c r="F382" s="197"/>
      <c r="G382" s="197"/>
      <c r="H382" s="197"/>
      <c r="I382" s="197"/>
      <c r="J382" s="197"/>
      <c r="K382" s="197"/>
      <c r="L382" s="197"/>
      <c r="M382" s="197"/>
      <c r="N382" s="197"/>
      <c r="O382" s="197"/>
      <c r="P382" s="197"/>
      <c r="Q382" s="197"/>
      <c r="R382" s="197"/>
      <c r="S382" s="197"/>
      <c r="T382" s="197"/>
      <c r="U382" s="197"/>
      <c r="V382" s="197"/>
      <c r="W382" s="197"/>
      <c r="X382" s="197"/>
      <c r="Y382" s="197"/>
      <c r="Z382" s="197"/>
    </row>
    <row r="383" ht="12.75" customHeight="1">
      <c r="A383" s="197"/>
      <c r="B383" s="150"/>
      <c r="C383" s="150"/>
      <c r="D383" s="197"/>
      <c r="E383" s="197"/>
      <c r="F383" s="197"/>
      <c r="G383" s="197"/>
      <c r="H383" s="197"/>
      <c r="I383" s="197"/>
      <c r="J383" s="197"/>
      <c r="K383" s="197"/>
      <c r="L383" s="197"/>
      <c r="M383" s="197"/>
      <c r="N383" s="197"/>
      <c r="O383" s="197"/>
      <c r="P383" s="197"/>
      <c r="Q383" s="197"/>
      <c r="R383" s="197"/>
      <c r="S383" s="197"/>
      <c r="T383" s="197"/>
      <c r="U383" s="197"/>
      <c r="V383" s="197"/>
      <c r="W383" s="197"/>
      <c r="X383" s="197"/>
      <c r="Y383" s="197"/>
      <c r="Z383" s="197"/>
    </row>
    <row r="384" ht="12.75" customHeight="1">
      <c r="A384" s="197"/>
      <c r="B384" s="150"/>
      <c r="C384" s="150"/>
      <c r="D384" s="197"/>
      <c r="E384" s="197"/>
      <c r="F384" s="197"/>
      <c r="G384" s="197"/>
      <c r="H384" s="197"/>
      <c r="I384" s="197"/>
      <c r="J384" s="197"/>
      <c r="K384" s="197"/>
      <c r="L384" s="197"/>
      <c r="M384" s="197"/>
      <c r="N384" s="197"/>
      <c r="O384" s="197"/>
      <c r="P384" s="197"/>
      <c r="Q384" s="197"/>
      <c r="R384" s="197"/>
      <c r="S384" s="197"/>
      <c r="T384" s="197"/>
      <c r="U384" s="197"/>
      <c r="V384" s="197"/>
      <c r="W384" s="197"/>
      <c r="X384" s="197"/>
      <c r="Y384" s="197"/>
      <c r="Z384" s="197"/>
    </row>
    <row r="385" ht="12.75" customHeight="1">
      <c r="A385" s="197"/>
      <c r="B385" s="150"/>
      <c r="C385" s="150"/>
      <c r="D385" s="197"/>
      <c r="E385" s="197"/>
      <c r="F385" s="197"/>
      <c r="G385" s="197"/>
      <c r="H385" s="197"/>
      <c r="I385" s="197"/>
      <c r="J385" s="197"/>
      <c r="K385" s="197"/>
      <c r="L385" s="197"/>
      <c r="M385" s="197"/>
      <c r="N385" s="197"/>
      <c r="O385" s="197"/>
      <c r="P385" s="197"/>
      <c r="Q385" s="197"/>
      <c r="R385" s="197"/>
      <c r="S385" s="197"/>
      <c r="T385" s="197"/>
      <c r="U385" s="197"/>
      <c r="V385" s="197"/>
      <c r="W385" s="197"/>
      <c r="X385" s="197"/>
      <c r="Y385" s="197"/>
      <c r="Z385" s="197"/>
    </row>
    <row r="386" ht="12.75" customHeight="1">
      <c r="A386" s="197"/>
      <c r="B386" s="150"/>
      <c r="C386" s="150"/>
      <c r="D386" s="197"/>
      <c r="E386" s="197"/>
      <c r="F386" s="197"/>
      <c r="G386" s="197"/>
      <c r="H386" s="197"/>
      <c r="I386" s="197"/>
      <c r="J386" s="197"/>
      <c r="K386" s="197"/>
      <c r="L386" s="197"/>
      <c r="M386" s="197"/>
      <c r="N386" s="197"/>
      <c r="O386" s="197"/>
      <c r="P386" s="197"/>
      <c r="Q386" s="197"/>
      <c r="R386" s="197"/>
      <c r="S386" s="197"/>
      <c r="T386" s="197"/>
      <c r="U386" s="197"/>
      <c r="V386" s="197"/>
      <c r="W386" s="197"/>
      <c r="X386" s="197"/>
      <c r="Y386" s="197"/>
      <c r="Z386" s="197"/>
    </row>
    <row r="387" ht="12.75" customHeight="1">
      <c r="A387" s="197"/>
      <c r="B387" s="150"/>
      <c r="C387" s="150"/>
      <c r="D387" s="197"/>
      <c r="E387" s="197"/>
      <c r="F387" s="197"/>
      <c r="G387" s="197"/>
      <c r="H387" s="197"/>
      <c r="I387" s="197"/>
      <c r="J387" s="197"/>
      <c r="K387" s="197"/>
      <c r="L387" s="197"/>
      <c r="M387" s="197"/>
      <c r="N387" s="197"/>
      <c r="O387" s="197"/>
      <c r="P387" s="197"/>
      <c r="Q387" s="197"/>
      <c r="R387" s="197"/>
      <c r="S387" s="197"/>
      <c r="T387" s="197"/>
      <c r="U387" s="197"/>
      <c r="V387" s="197"/>
      <c r="W387" s="197"/>
      <c r="X387" s="197"/>
      <c r="Y387" s="197"/>
      <c r="Z387" s="197"/>
    </row>
    <row r="388" ht="12.75" customHeight="1">
      <c r="A388" s="197"/>
      <c r="B388" s="150"/>
      <c r="C388" s="150"/>
      <c r="D388" s="197"/>
      <c r="E388" s="197"/>
      <c r="F388" s="197"/>
      <c r="G388" s="197"/>
      <c r="H388" s="197"/>
      <c r="I388" s="197"/>
      <c r="J388" s="197"/>
      <c r="K388" s="197"/>
      <c r="L388" s="197"/>
      <c r="M388" s="197"/>
      <c r="N388" s="197"/>
      <c r="O388" s="197"/>
      <c r="P388" s="197"/>
      <c r="Q388" s="197"/>
      <c r="R388" s="197"/>
      <c r="S388" s="197"/>
      <c r="T388" s="197"/>
      <c r="U388" s="197"/>
      <c r="V388" s="197"/>
      <c r="W388" s="197"/>
      <c r="X388" s="197"/>
      <c r="Y388" s="197"/>
      <c r="Z388" s="197"/>
    </row>
    <row r="389" ht="12.75" customHeight="1">
      <c r="A389" s="197"/>
      <c r="B389" s="150"/>
      <c r="C389" s="150"/>
      <c r="D389" s="197"/>
      <c r="E389" s="197"/>
      <c r="F389" s="197"/>
      <c r="G389" s="197"/>
      <c r="H389" s="197"/>
      <c r="I389" s="197"/>
      <c r="J389" s="197"/>
      <c r="K389" s="197"/>
      <c r="L389" s="197"/>
      <c r="M389" s="197"/>
      <c r="N389" s="197"/>
      <c r="O389" s="197"/>
      <c r="P389" s="197"/>
      <c r="Q389" s="197"/>
      <c r="R389" s="197"/>
      <c r="S389" s="197"/>
      <c r="T389" s="197"/>
      <c r="U389" s="197"/>
      <c r="V389" s="197"/>
      <c r="W389" s="197"/>
      <c r="X389" s="197"/>
      <c r="Y389" s="197"/>
      <c r="Z389" s="197"/>
    </row>
    <row r="390" ht="12.75" customHeight="1">
      <c r="A390" s="197"/>
      <c r="B390" s="150"/>
      <c r="C390" s="150"/>
      <c r="D390" s="197"/>
      <c r="E390" s="197"/>
      <c r="F390" s="197"/>
      <c r="G390" s="197"/>
      <c r="H390" s="197"/>
      <c r="I390" s="197"/>
      <c r="J390" s="197"/>
      <c r="K390" s="197"/>
      <c r="L390" s="197"/>
      <c r="M390" s="197"/>
      <c r="N390" s="197"/>
      <c r="O390" s="197"/>
      <c r="P390" s="197"/>
      <c r="Q390" s="197"/>
      <c r="R390" s="197"/>
      <c r="S390" s="197"/>
      <c r="T390" s="197"/>
      <c r="U390" s="197"/>
      <c r="V390" s="197"/>
      <c r="W390" s="197"/>
      <c r="X390" s="197"/>
      <c r="Y390" s="197"/>
      <c r="Z390" s="197"/>
    </row>
    <row r="391" ht="12.75" customHeight="1">
      <c r="A391" s="197"/>
      <c r="B391" s="150"/>
      <c r="C391" s="150"/>
      <c r="D391" s="197"/>
      <c r="E391" s="197"/>
      <c r="F391" s="197"/>
      <c r="G391" s="197"/>
      <c r="H391" s="197"/>
      <c r="I391" s="197"/>
      <c r="J391" s="197"/>
      <c r="K391" s="197"/>
      <c r="L391" s="197"/>
      <c r="M391" s="197"/>
      <c r="N391" s="197"/>
      <c r="O391" s="197"/>
      <c r="P391" s="197"/>
      <c r="Q391" s="197"/>
      <c r="R391" s="197"/>
      <c r="S391" s="197"/>
      <c r="T391" s="197"/>
      <c r="U391" s="197"/>
      <c r="V391" s="197"/>
      <c r="W391" s="197"/>
      <c r="X391" s="197"/>
      <c r="Y391" s="197"/>
      <c r="Z391" s="197"/>
    </row>
    <row r="392" ht="12.75" customHeight="1">
      <c r="A392" s="197"/>
      <c r="B392" s="150"/>
      <c r="C392" s="150"/>
      <c r="D392" s="197"/>
      <c r="E392" s="197"/>
      <c r="F392" s="197"/>
      <c r="G392" s="197"/>
      <c r="H392" s="197"/>
      <c r="I392" s="197"/>
      <c r="J392" s="197"/>
      <c r="K392" s="197"/>
      <c r="L392" s="197"/>
      <c r="M392" s="197"/>
      <c r="N392" s="197"/>
      <c r="O392" s="197"/>
      <c r="P392" s="197"/>
      <c r="Q392" s="197"/>
      <c r="R392" s="197"/>
      <c r="S392" s="197"/>
      <c r="T392" s="197"/>
      <c r="U392" s="197"/>
      <c r="V392" s="197"/>
      <c r="W392" s="197"/>
      <c r="X392" s="197"/>
      <c r="Y392" s="197"/>
      <c r="Z392" s="197"/>
    </row>
    <row r="393" ht="12.75" customHeight="1">
      <c r="A393" s="197"/>
      <c r="B393" s="150"/>
      <c r="C393" s="150"/>
      <c r="D393" s="197"/>
      <c r="E393" s="197"/>
      <c r="F393" s="197"/>
      <c r="G393" s="197"/>
      <c r="H393" s="197"/>
      <c r="I393" s="197"/>
      <c r="J393" s="197"/>
      <c r="K393" s="197"/>
      <c r="L393" s="197"/>
      <c r="M393" s="197"/>
      <c r="N393" s="197"/>
      <c r="O393" s="197"/>
      <c r="P393" s="197"/>
      <c r="Q393" s="197"/>
      <c r="R393" s="197"/>
      <c r="S393" s="197"/>
      <c r="T393" s="197"/>
      <c r="U393" s="197"/>
      <c r="V393" s="197"/>
      <c r="W393" s="197"/>
      <c r="X393" s="197"/>
      <c r="Y393" s="197"/>
      <c r="Z393" s="197"/>
    </row>
    <row r="394" ht="12.75" customHeight="1">
      <c r="A394" s="197"/>
      <c r="B394" s="150"/>
      <c r="C394" s="150"/>
      <c r="D394" s="197"/>
      <c r="E394" s="197"/>
      <c r="F394" s="197"/>
      <c r="G394" s="197"/>
      <c r="H394" s="197"/>
      <c r="I394" s="197"/>
      <c r="J394" s="197"/>
      <c r="K394" s="197"/>
      <c r="L394" s="197"/>
      <c r="M394" s="197"/>
      <c r="N394" s="197"/>
      <c r="O394" s="197"/>
      <c r="P394" s="197"/>
      <c r="Q394" s="197"/>
      <c r="R394" s="197"/>
      <c r="S394" s="197"/>
      <c r="T394" s="197"/>
      <c r="U394" s="197"/>
      <c r="V394" s="197"/>
      <c r="W394" s="197"/>
      <c r="X394" s="197"/>
      <c r="Y394" s="197"/>
      <c r="Z394" s="197"/>
    </row>
    <row r="395" ht="12.75" customHeight="1">
      <c r="A395" s="197"/>
      <c r="B395" s="150"/>
      <c r="C395" s="150"/>
      <c r="D395" s="197"/>
      <c r="E395" s="197"/>
      <c r="F395" s="197"/>
      <c r="G395" s="197"/>
      <c r="H395" s="197"/>
      <c r="I395" s="197"/>
      <c r="J395" s="197"/>
      <c r="K395" s="197"/>
      <c r="L395" s="197"/>
      <c r="M395" s="197"/>
      <c r="N395" s="197"/>
      <c r="O395" s="197"/>
      <c r="P395" s="197"/>
      <c r="Q395" s="197"/>
      <c r="R395" s="197"/>
      <c r="S395" s="197"/>
      <c r="T395" s="197"/>
      <c r="U395" s="197"/>
      <c r="V395" s="197"/>
      <c r="W395" s="197"/>
      <c r="X395" s="197"/>
      <c r="Y395" s="197"/>
      <c r="Z395" s="197"/>
    </row>
    <row r="396" ht="12.75" customHeight="1">
      <c r="A396" s="197"/>
      <c r="B396" s="150"/>
      <c r="C396" s="150"/>
      <c r="D396" s="197"/>
      <c r="E396" s="197"/>
      <c r="F396" s="197"/>
      <c r="G396" s="197"/>
      <c r="H396" s="197"/>
      <c r="I396" s="197"/>
      <c r="J396" s="197"/>
      <c r="K396" s="197"/>
      <c r="L396" s="197"/>
      <c r="M396" s="197"/>
      <c r="N396" s="197"/>
      <c r="O396" s="197"/>
      <c r="P396" s="197"/>
      <c r="Q396" s="197"/>
      <c r="R396" s="197"/>
      <c r="S396" s="197"/>
      <c r="T396" s="197"/>
      <c r="U396" s="197"/>
      <c r="V396" s="197"/>
      <c r="W396" s="197"/>
      <c r="X396" s="197"/>
      <c r="Y396" s="197"/>
      <c r="Z396" s="197"/>
    </row>
    <row r="397" ht="12.75" customHeight="1">
      <c r="A397" s="197"/>
      <c r="B397" s="150"/>
      <c r="C397" s="150"/>
      <c r="D397" s="197"/>
      <c r="E397" s="197"/>
      <c r="F397" s="197"/>
      <c r="G397" s="197"/>
      <c r="H397" s="197"/>
      <c r="I397" s="197"/>
      <c r="J397" s="197"/>
      <c r="K397" s="197"/>
      <c r="L397" s="197"/>
      <c r="M397" s="197"/>
      <c r="N397" s="197"/>
      <c r="O397" s="197"/>
      <c r="P397" s="197"/>
      <c r="Q397" s="197"/>
      <c r="R397" s="197"/>
      <c r="S397" s="197"/>
      <c r="T397" s="197"/>
      <c r="U397" s="197"/>
      <c r="V397" s="197"/>
      <c r="W397" s="197"/>
      <c r="X397" s="197"/>
      <c r="Y397" s="197"/>
      <c r="Z397" s="197"/>
    </row>
    <row r="398" ht="12.75" customHeight="1">
      <c r="A398" s="197"/>
      <c r="B398" s="150"/>
      <c r="C398" s="150"/>
      <c r="D398" s="197"/>
      <c r="E398" s="197"/>
      <c r="F398" s="197"/>
      <c r="G398" s="197"/>
      <c r="H398" s="197"/>
      <c r="I398" s="197"/>
      <c r="J398" s="197"/>
      <c r="K398" s="197"/>
      <c r="L398" s="197"/>
      <c r="M398" s="197"/>
      <c r="N398" s="197"/>
      <c r="O398" s="197"/>
      <c r="P398" s="197"/>
      <c r="Q398" s="197"/>
      <c r="R398" s="197"/>
      <c r="S398" s="197"/>
      <c r="T398" s="197"/>
      <c r="U398" s="197"/>
      <c r="V398" s="197"/>
      <c r="W398" s="197"/>
      <c r="X398" s="197"/>
      <c r="Y398" s="197"/>
      <c r="Z398" s="197"/>
    </row>
    <row r="399" ht="12.75" customHeight="1">
      <c r="A399" s="197"/>
      <c r="B399" s="150"/>
      <c r="C399" s="150"/>
      <c r="D399" s="197"/>
      <c r="E399" s="197"/>
      <c r="F399" s="197"/>
      <c r="G399" s="197"/>
      <c r="H399" s="197"/>
      <c r="I399" s="197"/>
      <c r="J399" s="197"/>
      <c r="K399" s="197"/>
      <c r="L399" s="197"/>
      <c r="M399" s="197"/>
      <c r="N399" s="197"/>
      <c r="O399" s="197"/>
      <c r="P399" s="197"/>
      <c r="Q399" s="197"/>
      <c r="R399" s="197"/>
      <c r="S399" s="197"/>
      <c r="T399" s="197"/>
      <c r="U399" s="197"/>
      <c r="V399" s="197"/>
      <c r="W399" s="197"/>
      <c r="X399" s="197"/>
      <c r="Y399" s="197"/>
      <c r="Z399" s="197"/>
    </row>
    <row r="400" ht="12.75" customHeight="1">
      <c r="A400" s="197"/>
      <c r="B400" s="150"/>
      <c r="C400" s="150"/>
      <c r="D400" s="197"/>
      <c r="E400" s="197"/>
      <c r="F400" s="197"/>
      <c r="G400" s="197"/>
      <c r="H400" s="197"/>
      <c r="I400" s="197"/>
      <c r="J400" s="197"/>
      <c r="K400" s="197"/>
      <c r="L400" s="197"/>
      <c r="M400" s="197"/>
      <c r="N400" s="197"/>
      <c r="O400" s="197"/>
      <c r="P400" s="197"/>
      <c r="Q400" s="197"/>
      <c r="R400" s="197"/>
      <c r="S400" s="197"/>
      <c r="T400" s="197"/>
      <c r="U400" s="197"/>
      <c r="V400" s="197"/>
      <c r="W400" s="197"/>
      <c r="X400" s="197"/>
      <c r="Y400" s="197"/>
      <c r="Z400" s="197"/>
    </row>
    <row r="401" ht="12.75" customHeight="1">
      <c r="A401" s="197"/>
      <c r="B401" s="150"/>
      <c r="C401" s="150"/>
      <c r="D401" s="197"/>
      <c r="E401" s="197"/>
      <c r="F401" s="197"/>
      <c r="G401" s="197"/>
      <c r="H401" s="197"/>
      <c r="I401" s="197"/>
      <c r="J401" s="197"/>
      <c r="K401" s="197"/>
      <c r="L401" s="197"/>
      <c r="M401" s="197"/>
      <c r="N401" s="197"/>
      <c r="O401" s="197"/>
      <c r="P401" s="197"/>
      <c r="Q401" s="197"/>
      <c r="R401" s="197"/>
      <c r="S401" s="197"/>
      <c r="T401" s="197"/>
      <c r="U401" s="197"/>
      <c r="V401" s="197"/>
      <c r="W401" s="197"/>
      <c r="X401" s="197"/>
      <c r="Y401" s="197"/>
      <c r="Z401" s="197"/>
    </row>
    <row r="402" ht="12.75" customHeight="1">
      <c r="A402" s="197"/>
      <c r="B402" s="150"/>
      <c r="C402" s="150"/>
      <c r="D402" s="197"/>
      <c r="E402" s="197"/>
      <c r="F402" s="197"/>
      <c r="G402" s="197"/>
      <c r="H402" s="197"/>
      <c r="I402" s="197"/>
      <c r="J402" s="197"/>
      <c r="K402" s="197"/>
      <c r="L402" s="197"/>
      <c r="M402" s="197"/>
      <c r="N402" s="197"/>
      <c r="O402" s="197"/>
      <c r="P402" s="197"/>
      <c r="Q402" s="197"/>
      <c r="R402" s="197"/>
      <c r="S402" s="197"/>
      <c r="T402" s="197"/>
      <c r="U402" s="197"/>
      <c r="V402" s="197"/>
      <c r="W402" s="197"/>
      <c r="X402" s="197"/>
      <c r="Y402" s="197"/>
      <c r="Z402" s="197"/>
    </row>
    <row r="403" ht="12.75" customHeight="1">
      <c r="A403" s="197"/>
      <c r="B403" s="150"/>
      <c r="C403" s="150"/>
      <c r="D403" s="197"/>
      <c r="E403" s="197"/>
      <c r="F403" s="197"/>
      <c r="G403" s="197"/>
      <c r="H403" s="197"/>
      <c r="I403" s="197"/>
      <c r="J403" s="197"/>
      <c r="K403" s="197"/>
      <c r="L403" s="197"/>
      <c r="M403" s="197"/>
      <c r="N403" s="197"/>
      <c r="O403" s="197"/>
      <c r="P403" s="197"/>
      <c r="Q403" s="197"/>
      <c r="R403" s="197"/>
      <c r="S403" s="197"/>
      <c r="T403" s="197"/>
      <c r="U403" s="197"/>
      <c r="V403" s="197"/>
      <c r="W403" s="197"/>
      <c r="X403" s="197"/>
      <c r="Y403" s="197"/>
      <c r="Z403" s="197"/>
    </row>
    <row r="404" ht="12.75" customHeight="1">
      <c r="A404" s="197"/>
      <c r="B404" s="150"/>
      <c r="C404" s="150"/>
      <c r="D404" s="197"/>
      <c r="E404" s="197"/>
      <c r="F404" s="197"/>
      <c r="G404" s="197"/>
      <c r="H404" s="197"/>
      <c r="I404" s="197"/>
      <c r="J404" s="197"/>
      <c r="K404" s="197"/>
      <c r="L404" s="197"/>
      <c r="M404" s="197"/>
      <c r="N404" s="197"/>
      <c r="O404" s="197"/>
      <c r="P404" s="197"/>
      <c r="Q404" s="197"/>
      <c r="R404" s="197"/>
      <c r="S404" s="197"/>
      <c r="T404" s="197"/>
      <c r="U404" s="197"/>
      <c r="V404" s="197"/>
      <c r="W404" s="197"/>
      <c r="X404" s="197"/>
      <c r="Y404" s="197"/>
      <c r="Z404" s="197"/>
    </row>
    <row r="405" ht="12.75" customHeight="1">
      <c r="A405" s="197"/>
      <c r="B405" s="150"/>
      <c r="C405" s="150"/>
      <c r="D405" s="197"/>
      <c r="E405" s="197"/>
      <c r="F405" s="197"/>
      <c r="G405" s="197"/>
      <c r="H405" s="197"/>
      <c r="I405" s="197"/>
      <c r="J405" s="197"/>
      <c r="K405" s="197"/>
      <c r="L405" s="197"/>
      <c r="M405" s="197"/>
      <c r="N405" s="197"/>
      <c r="O405" s="197"/>
      <c r="P405" s="197"/>
      <c r="Q405" s="197"/>
      <c r="R405" s="197"/>
      <c r="S405" s="197"/>
      <c r="T405" s="197"/>
      <c r="U405" s="197"/>
      <c r="V405" s="197"/>
      <c r="W405" s="197"/>
      <c r="X405" s="197"/>
      <c r="Y405" s="197"/>
      <c r="Z405" s="197"/>
    </row>
    <row r="406" ht="12.75" customHeight="1">
      <c r="A406" s="197"/>
      <c r="B406" s="150"/>
      <c r="C406" s="150"/>
      <c r="D406" s="197"/>
      <c r="E406" s="197"/>
      <c r="F406" s="197"/>
      <c r="G406" s="197"/>
      <c r="H406" s="197"/>
      <c r="I406" s="197"/>
      <c r="J406" s="197"/>
      <c r="K406" s="197"/>
      <c r="L406" s="197"/>
      <c r="M406" s="197"/>
      <c r="N406" s="197"/>
      <c r="O406" s="197"/>
      <c r="P406" s="197"/>
      <c r="Q406" s="197"/>
      <c r="R406" s="197"/>
      <c r="S406" s="197"/>
      <c r="T406" s="197"/>
      <c r="U406" s="197"/>
      <c r="V406" s="197"/>
      <c r="W406" s="197"/>
      <c r="X406" s="197"/>
      <c r="Y406" s="197"/>
      <c r="Z406" s="197"/>
    </row>
    <row r="407" ht="12.75" customHeight="1">
      <c r="A407" s="197"/>
      <c r="B407" s="150"/>
      <c r="C407" s="150"/>
      <c r="D407" s="197"/>
      <c r="E407" s="197"/>
      <c r="F407" s="197"/>
      <c r="G407" s="197"/>
      <c r="H407" s="197"/>
      <c r="I407" s="197"/>
      <c r="J407" s="197"/>
      <c r="K407" s="197"/>
      <c r="L407" s="197"/>
      <c r="M407" s="197"/>
      <c r="N407" s="197"/>
      <c r="O407" s="197"/>
      <c r="P407" s="197"/>
      <c r="Q407" s="197"/>
      <c r="R407" s="197"/>
      <c r="S407" s="197"/>
      <c r="T407" s="197"/>
      <c r="U407" s="197"/>
      <c r="V407" s="197"/>
      <c r="W407" s="197"/>
      <c r="X407" s="197"/>
      <c r="Y407" s="197"/>
      <c r="Z407" s="197"/>
    </row>
    <row r="408" ht="12.75" customHeight="1">
      <c r="A408" s="197"/>
      <c r="B408" s="150"/>
      <c r="C408" s="150"/>
      <c r="D408" s="197"/>
      <c r="E408" s="197"/>
      <c r="F408" s="197"/>
      <c r="G408" s="197"/>
      <c r="H408" s="197"/>
      <c r="I408" s="197"/>
      <c r="J408" s="197"/>
      <c r="K408" s="197"/>
      <c r="L408" s="197"/>
      <c r="M408" s="197"/>
      <c r="N408" s="197"/>
      <c r="O408" s="197"/>
      <c r="P408" s="197"/>
      <c r="Q408" s="197"/>
      <c r="R408" s="197"/>
      <c r="S408" s="197"/>
      <c r="T408" s="197"/>
      <c r="U408" s="197"/>
      <c r="V408" s="197"/>
      <c r="W408" s="197"/>
      <c r="X408" s="197"/>
      <c r="Y408" s="197"/>
      <c r="Z408" s="197"/>
    </row>
    <row r="409" ht="12.75" customHeight="1">
      <c r="A409" s="197"/>
      <c r="B409" s="150"/>
      <c r="C409" s="150"/>
      <c r="D409" s="197"/>
      <c r="E409" s="197"/>
      <c r="F409" s="197"/>
      <c r="G409" s="197"/>
      <c r="H409" s="197"/>
      <c r="I409" s="197"/>
      <c r="J409" s="197"/>
      <c r="K409" s="197"/>
      <c r="L409" s="197"/>
      <c r="M409" s="197"/>
      <c r="N409" s="197"/>
      <c r="O409" s="197"/>
      <c r="P409" s="197"/>
      <c r="Q409" s="197"/>
      <c r="R409" s="197"/>
      <c r="S409" s="197"/>
      <c r="T409" s="197"/>
      <c r="U409" s="197"/>
      <c r="V409" s="197"/>
      <c r="W409" s="197"/>
      <c r="X409" s="197"/>
      <c r="Y409" s="197"/>
      <c r="Z409" s="197"/>
    </row>
    <row r="410" ht="12.75" customHeight="1">
      <c r="A410" s="197"/>
      <c r="B410" s="150"/>
      <c r="C410" s="150"/>
      <c r="D410" s="197"/>
      <c r="E410" s="197"/>
      <c r="F410" s="197"/>
      <c r="G410" s="197"/>
      <c r="H410" s="197"/>
      <c r="I410" s="197"/>
      <c r="J410" s="197"/>
      <c r="K410" s="197"/>
      <c r="L410" s="197"/>
      <c r="M410" s="197"/>
      <c r="N410" s="197"/>
      <c r="O410" s="197"/>
      <c r="P410" s="197"/>
      <c r="Q410" s="197"/>
      <c r="R410" s="197"/>
      <c r="S410" s="197"/>
      <c r="T410" s="197"/>
      <c r="U410" s="197"/>
      <c r="V410" s="197"/>
      <c r="W410" s="197"/>
      <c r="X410" s="197"/>
      <c r="Y410" s="197"/>
      <c r="Z410" s="197"/>
    </row>
    <row r="411" ht="12.75" customHeight="1">
      <c r="A411" s="197"/>
      <c r="B411" s="150"/>
      <c r="C411" s="150"/>
      <c r="D411" s="197"/>
      <c r="E411" s="197"/>
      <c r="F411" s="197"/>
      <c r="G411" s="197"/>
      <c r="H411" s="197"/>
      <c r="I411" s="197"/>
      <c r="J411" s="197"/>
      <c r="K411" s="197"/>
      <c r="L411" s="197"/>
      <c r="M411" s="197"/>
      <c r="N411" s="197"/>
      <c r="O411" s="197"/>
      <c r="P411" s="197"/>
      <c r="Q411" s="197"/>
      <c r="R411" s="197"/>
      <c r="S411" s="197"/>
      <c r="T411" s="197"/>
      <c r="U411" s="197"/>
      <c r="V411" s="197"/>
      <c r="W411" s="197"/>
      <c r="X411" s="197"/>
      <c r="Y411" s="197"/>
      <c r="Z411" s="197"/>
    </row>
    <row r="412" ht="12.75" customHeight="1">
      <c r="A412" s="197"/>
      <c r="B412" s="150"/>
      <c r="C412" s="150"/>
      <c r="D412" s="197"/>
      <c r="E412" s="197"/>
      <c r="F412" s="197"/>
      <c r="G412" s="197"/>
      <c r="H412" s="197"/>
      <c r="I412" s="197"/>
      <c r="J412" s="197"/>
      <c r="K412" s="197"/>
      <c r="L412" s="197"/>
      <c r="M412" s="197"/>
      <c r="N412" s="197"/>
      <c r="O412" s="197"/>
      <c r="P412" s="197"/>
      <c r="Q412" s="197"/>
      <c r="R412" s="197"/>
      <c r="S412" s="197"/>
      <c r="T412" s="197"/>
      <c r="U412" s="197"/>
      <c r="V412" s="197"/>
      <c r="W412" s="197"/>
      <c r="X412" s="197"/>
      <c r="Y412" s="197"/>
      <c r="Z412" s="197"/>
    </row>
    <row r="413" ht="12.75" customHeight="1">
      <c r="A413" s="197"/>
      <c r="B413" s="150"/>
      <c r="C413" s="150"/>
      <c r="D413" s="197"/>
      <c r="E413" s="197"/>
      <c r="F413" s="197"/>
      <c r="G413" s="197"/>
      <c r="H413" s="197"/>
      <c r="I413" s="197"/>
      <c r="J413" s="197"/>
      <c r="K413" s="197"/>
      <c r="L413" s="197"/>
      <c r="M413" s="197"/>
      <c r="N413" s="197"/>
      <c r="O413" s="197"/>
      <c r="P413" s="197"/>
      <c r="Q413" s="197"/>
      <c r="R413" s="197"/>
      <c r="S413" s="197"/>
      <c r="T413" s="197"/>
      <c r="U413" s="197"/>
      <c r="V413" s="197"/>
      <c r="W413" s="197"/>
      <c r="X413" s="197"/>
      <c r="Y413" s="197"/>
      <c r="Z413" s="197"/>
    </row>
    <row r="414" ht="12.75" customHeight="1">
      <c r="A414" s="197"/>
      <c r="B414" s="150"/>
      <c r="C414" s="150"/>
      <c r="D414" s="197"/>
      <c r="E414" s="197"/>
      <c r="F414" s="197"/>
      <c r="G414" s="197"/>
      <c r="H414" s="197"/>
      <c r="I414" s="197"/>
      <c r="J414" s="197"/>
      <c r="K414" s="197"/>
      <c r="L414" s="197"/>
      <c r="M414" s="197"/>
      <c r="N414" s="197"/>
      <c r="O414" s="197"/>
      <c r="P414" s="197"/>
      <c r="Q414" s="197"/>
      <c r="R414" s="197"/>
      <c r="S414" s="197"/>
      <c r="T414" s="197"/>
      <c r="U414" s="197"/>
      <c r="V414" s="197"/>
      <c r="W414" s="197"/>
      <c r="X414" s="197"/>
      <c r="Y414" s="197"/>
      <c r="Z414" s="197"/>
    </row>
    <row r="415" ht="12.75" customHeight="1">
      <c r="A415" s="197"/>
      <c r="B415" s="150"/>
      <c r="C415" s="150"/>
      <c r="D415" s="197"/>
      <c r="E415" s="197"/>
      <c r="F415" s="197"/>
      <c r="G415" s="197"/>
      <c r="H415" s="197"/>
      <c r="I415" s="197"/>
      <c r="J415" s="197"/>
      <c r="K415" s="197"/>
      <c r="L415" s="197"/>
      <c r="M415" s="197"/>
      <c r="N415" s="197"/>
      <c r="O415" s="197"/>
      <c r="P415" s="197"/>
      <c r="Q415" s="197"/>
      <c r="R415" s="197"/>
      <c r="S415" s="197"/>
      <c r="T415" s="197"/>
      <c r="U415" s="197"/>
      <c r="V415" s="197"/>
      <c r="W415" s="197"/>
      <c r="X415" s="197"/>
      <c r="Y415" s="197"/>
      <c r="Z415" s="197"/>
    </row>
    <row r="416" ht="12.75" customHeight="1">
      <c r="A416" s="197"/>
      <c r="B416" s="150"/>
      <c r="C416" s="150"/>
      <c r="D416" s="197"/>
      <c r="E416" s="197"/>
      <c r="F416" s="197"/>
      <c r="G416" s="197"/>
      <c r="H416" s="197"/>
      <c r="I416" s="197"/>
      <c r="J416" s="197"/>
      <c r="K416" s="197"/>
      <c r="L416" s="197"/>
      <c r="M416" s="197"/>
      <c r="N416" s="197"/>
      <c r="O416" s="197"/>
      <c r="P416" s="197"/>
      <c r="Q416" s="197"/>
      <c r="R416" s="197"/>
      <c r="S416" s="197"/>
      <c r="T416" s="197"/>
      <c r="U416" s="197"/>
      <c r="V416" s="197"/>
      <c r="W416" s="197"/>
      <c r="X416" s="197"/>
      <c r="Y416" s="197"/>
      <c r="Z416" s="197"/>
    </row>
    <row r="417" ht="12.75" customHeight="1">
      <c r="A417" s="197"/>
      <c r="B417" s="150"/>
      <c r="C417" s="150"/>
      <c r="D417" s="197"/>
      <c r="E417" s="197"/>
      <c r="F417" s="197"/>
      <c r="G417" s="197"/>
      <c r="H417" s="197"/>
      <c r="I417" s="197"/>
      <c r="J417" s="197"/>
      <c r="K417" s="197"/>
      <c r="L417" s="197"/>
      <c r="M417" s="197"/>
      <c r="N417" s="197"/>
      <c r="O417" s="197"/>
      <c r="P417" s="197"/>
      <c r="Q417" s="197"/>
      <c r="R417" s="197"/>
      <c r="S417" s="197"/>
      <c r="T417" s="197"/>
      <c r="U417" s="197"/>
      <c r="V417" s="197"/>
      <c r="W417" s="197"/>
      <c r="X417" s="197"/>
      <c r="Y417" s="197"/>
      <c r="Z417" s="197"/>
    </row>
    <row r="418" ht="12.75" customHeight="1">
      <c r="A418" s="197"/>
      <c r="B418" s="150"/>
      <c r="C418" s="150"/>
      <c r="D418" s="197"/>
      <c r="E418" s="197"/>
      <c r="F418" s="197"/>
      <c r="G418" s="197"/>
      <c r="H418" s="197"/>
      <c r="I418" s="197"/>
      <c r="J418" s="197"/>
      <c r="K418" s="197"/>
      <c r="L418" s="197"/>
      <c r="M418" s="197"/>
      <c r="N418" s="197"/>
      <c r="O418" s="197"/>
      <c r="P418" s="197"/>
      <c r="Q418" s="197"/>
      <c r="R418" s="197"/>
      <c r="S418" s="197"/>
      <c r="T418" s="197"/>
      <c r="U418" s="197"/>
      <c r="V418" s="197"/>
      <c r="W418" s="197"/>
      <c r="X418" s="197"/>
      <c r="Y418" s="197"/>
      <c r="Z418" s="197"/>
    </row>
    <row r="419" ht="12.75" customHeight="1">
      <c r="A419" s="197"/>
      <c r="B419" s="150"/>
      <c r="C419" s="150"/>
      <c r="D419" s="197"/>
      <c r="E419" s="197"/>
      <c r="F419" s="197"/>
      <c r="G419" s="197"/>
      <c r="H419" s="197"/>
      <c r="I419" s="197"/>
      <c r="J419" s="197"/>
      <c r="K419" s="197"/>
      <c r="L419" s="197"/>
      <c r="M419" s="197"/>
      <c r="N419" s="197"/>
      <c r="O419" s="197"/>
      <c r="P419" s="197"/>
      <c r="Q419" s="197"/>
      <c r="R419" s="197"/>
      <c r="S419" s="197"/>
      <c r="T419" s="197"/>
      <c r="U419" s="197"/>
      <c r="V419" s="197"/>
      <c r="W419" s="197"/>
      <c r="X419" s="197"/>
      <c r="Y419" s="197"/>
      <c r="Z419" s="197"/>
    </row>
    <row r="420" ht="12.75" customHeight="1">
      <c r="A420" s="197"/>
      <c r="B420" s="150"/>
      <c r="C420" s="150"/>
      <c r="D420" s="197"/>
      <c r="E420" s="197"/>
      <c r="F420" s="197"/>
      <c r="G420" s="197"/>
      <c r="H420" s="197"/>
      <c r="I420" s="197"/>
      <c r="J420" s="197"/>
      <c r="K420" s="197"/>
      <c r="L420" s="197"/>
      <c r="M420" s="197"/>
      <c r="N420" s="197"/>
      <c r="O420" s="197"/>
      <c r="P420" s="197"/>
      <c r="Q420" s="197"/>
      <c r="R420" s="197"/>
      <c r="S420" s="197"/>
      <c r="T420" s="197"/>
      <c r="U420" s="197"/>
      <c r="V420" s="197"/>
      <c r="W420" s="197"/>
      <c r="X420" s="197"/>
      <c r="Y420" s="197"/>
      <c r="Z420" s="197"/>
    </row>
    <row r="421" ht="12.75" customHeight="1">
      <c r="A421" s="197"/>
      <c r="B421" s="150"/>
      <c r="C421" s="150"/>
      <c r="D421" s="197"/>
      <c r="E421" s="197"/>
      <c r="F421" s="197"/>
      <c r="G421" s="197"/>
      <c r="H421" s="197"/>
      <c r="I421" s="197"/>
      <c r="J421" s="197"/>
      <c r="K421" s="197"/>
      <c r="L421" s="197"/>
      <c r="M421" s="197"/>
      <c r="N421" s="197"/>
      <c r="O421" s="197"/>
      <c r="P421" s="197"/>
      <c r="Q421" s="197"/>
      <c r="R421" s="197"/>
      <c r="S421" s="197"/>
      <c r="T421" s="197"/>
      <c r="U421" s="197"/>
      <c r="V421" s="197"/>
      <c r="W421" s="197"/>
      <c r="X421" s="197"/>
      <c r="Y421" s="197"/>
      <c r="Z421" s="197"/>
    </row>
    <row r="422" ht="12.75" customHeight="1">
      <c r="A422" s="197"/>
      <c r="B422" s="150"/>
      <c r="C422" s="150"/>
      <c r="D422" s="197"/>
      <c r="E422" s="197"/>
      <c r="F422" s="197"/>
      <c r="G422" s="197"/>
      <c r="H422" s="197"/>
      <c r="I422" s="197"/>
      <c r="J422" s="197"/>
      <c r="K422" s="197"/>
      <c r="L422" s="197"/>
      <c r="M422" s="197"/>
      <c r="N422" s="197"/>
      <c r="O422" s="197"/>
      <c r="P422" s="197"/>
      <c r="Q422" s="197"/>
      <c r="R422" s="197"/>
      <c r="S422" s="197"/>
      <c r="T422" s="197"/>
      <c r="U422" s="197"/>
      <c r="V422" s="197"/>
      <c r="W422" s="197"/>
      <c r="X422" s="197"/>
      <c r="Y422" s="197"/>
      <c r="Z422" s="197"/>
    </row>
    <row r="423" ht="12.75" customHeight="1">
      <c r="A423" s="197"/>
      <c r="B423" s="150"/>
      <c r="C423" s="150"/>
      <c r="D423" s="197"/>
      <c r="E423" s="197"/>
      <c r="F423" s="197"/>
      <c r="G423" s="197"/>
      <c r="H423" s="197"/>
      <c r="I423" s="197"/>
      <c r="J423" s="197"/>
      <c r="K423" s="197"/>
      <c r="L423" s="197"/>
      <c r="M423" s="197"/>
      <c r="N423" s="197"/>
      <c r="O423" s="197"/>
      <c r="P423" s="197"/>
      <c r="Q423" s="197"/>
      <c r="R423" s="197"/>
      <c r="S423" s="197"/>
      <c r="T423" s="197"/>
      <c r="U423" s="197"/>
      <c r="V423" s="197"/>
      <c r="W423" s="197"/>
      <c r="X423" s="197"/>
      <c r="Y423" s="197"/>
      <c r="Z423" s="197"/>
    </row>
    <row r="424" ht="12.75" customHeight="1">
      <c r="A424" s="197"/>
      <c r="B424" s="150"/>
      <c r="C424" s="150"/>
      <c r="D424" s="197"/>
      <c r="E424" s="197"/>
      <c r="F424" s="197"/>
      <c r="G424" s="197"/>
      <c r="H424" s="197"/>
      <c r="I424" s="197"/>
      <c r="J424" s="197"/>
      <c r="K424" s="197"/>
      <c r="L424" s="197"/>
      <c r="M424" s="197"/>
      <c r="N424" s="197"/>
      <c r="O424" s="197"/>
      <c r="P424" s="197"/>
      <c r="Q424" s="197"/>
      <c r="R424" s="197"/>
      <c r="S424" s="197"/>
      <c r="T424" s="197"/>
      <c r="U424" s="197"/>
      <c r="V424" s="197"/>
      <c r="W424" s="197"/>
      <c r="X424" s="197"/>
      <c r="Y424" s="197"/>
      <c r="Z424" s="197"/>
    </row>
    <row r="425" ht="12.75" customHeight="1">
      <c r="A425" s="197"/>
      <c r="B425" s="150"/>
      <c r="C425" s="150"/>
      <c r="D425" s="197"/>
      <c r="E425" s="197"/>
      <c r="F425" s="197"/>
      <c r="G425" s="197"/>
      <c r="H425" s="197"/>
      <c r="I425" s="197"/>
      <c r="J425" s="197"/>
      <c r="K425" s="197"/>
      <c r="L425" s="197"/>
      <c r="M425" s="197"/>
      <c r="N425" s="197"/>
      <c r="O425" s="197"/>
      <c r="P425" s="197"/>
      <c r="Q425" s="197"/>
      <c r="R425" s="197"/>
      <c r="S425" s="197"/>
      <c r="T425" s="197"/>
      <c r="U425" s="197"/>
      <c r="V425" s="197"/>
      <c r="W425" s="197"/>
      <c r="X425" s="197"/>
      <c r="Y425" s="197"/>
      <c r="Z425" s="197"/>
    </row>
    <row r="426" ht="12.75" customHeight="1">
      <c r="A426" s="197"/>
      <c r="B426" s="150"/>
      <c r="C426" s="150"/>
      <c r="D426" s="197"/>
      <c r="E426" s="197"/>
      <c r="F426" s="197"/>
      <c r="G426" s="197"/>
      <c r="H426" s="197"/>
      <c r="I426" s="197"/>
      <c r="J426" s="197"/>
      <c r="K426" s="197"/>
      <c r="L426" s="197"/>
      <c r="M426" s="197"/>
      <c r="N426" s="197"/>
      <c r="O426" s="197"/>
      <c r="P426" s="197"/>
      <c r="Q426" s="197"/>
      <c r="R426" s="197"/>
      <c r="S426" s="197"/>
      <c r="T426" s="197"/>
      <c r="U426" s="197"/>
      <c r="V426" s="197"/>
      <c r="W426" s="197"/>
      <c r="X426" s="197"/>
      <c r="Y426" s="197"/>
      <c r="Z426" s="197"/>
    </row>
    <row r="427" ht="12.75" customHeight="1">
      <c r="A427" s="197"/>
      <c r="B427" s="150"/>
      <c r="C427" s="150"/>
      <c r="D427" s="197"/>
      <c r="E427" s="197"/>
      <c r="F427" s="197"/>
      <c r="G427" s="197"/>
      <c r="H427" s="197"/>
      <c r="I427" s="197"/>
      <c r="J427" s="197"/>
      <c r="K427" s="197"/>
      <c r="L427" s="197"/>
      <c r="M427" s="197"/>
      <c r="N427" s="197"/>
      <c r="O427" s="197"/>
      <c r="P427" s="197"/>
      <c r="Q427" s="197"/>
      <c r="R427" s="197"/>
      <c r="S427" s="197"/>
      <c r="T427" s="197"/>
      <c r="U427" s="197"/>
      <c r="V427" s="197"/>
      <c r="W427" s="197"/>
      <c r="X427" s="197"/>
      <c r="Y427" s="197"/>
      <c r="Z427" s="197"/>
    </row>
    <row r="428" ht="12.75" customHeight="1">
      <c r="A428" s="197"/>
      <c r="B428" s="150"/>
      <c r="C428" s="150"/>
      <c r="D428" s="197"/>
      <c r="E428" s="197"/>
      <c r="F428" s="197"/>
      <c r="G428" s="197"/>
      <c r="H428" s="197"/>
      <c r="I428" s="197"/>
      <c r="J428" s="197"/>
      <c r="K428" s="197"/>
      <c r="L428" s="197"/>
      <c r="M428" s="197"/>
      <c r="N428" s="197"/>
      <c r="O428" s="197"/>
      <c r="P428" s="197"/>
      <c r="Q428" s="197"/>
      <c r="R428" s="197"/>
      <c r="S428" s="197"/>
      <c r="T428" s="197"/>
      <c r="U428" s="197"/>
      <c r="V428" s="197"/>
      <c r="W428" s="197"/>
      <c r="X428" s="197"/>
      <c r="Y428" s="197"/>
      <c r="Z428" s="197"/>
    </row>
    <row r="429" ht="12.75" customHeight="1">
      <c r="A429" s="197"/>
      <c r="B429" s="150"/>
      <c r="C429" s="150"/>
      <c r="D429" s="197"/>
      <c r="E429" s="197"/>
      <c r="F429" s="197"/>
      <c r="G429" s="197"/>
      <c r="H429" s="197"/>
      <c r="I429" s="197"/>
      <c r="J429" s="197"/>
      <c r="K429" s="197"/>
      <c r="L429" s="197"/>
      <c r="M429" s="197"/>
      <c r="N429" s="197"/>
      <c r="O429" s="197"/>
      <c r="P429" s="197"/>
      <c r="Q429" s="197"/>
      <c r="R429" s="197"/>
      <c r="S429" s="197"/>
      <c r="T429" s="197"/>
      <c r="U429" s="197"/>
      <c r="V429" s="197"/>
      <c r="W429" s="197"/>
      <c r="X429" s="197"/>
      <c r="Y429" s="197"/>
      <c r="Z429" s="197"/>
    </row>
    <row r="430" ht="12.75" customHeight="1">
      <c r="A430" s="197"/>
      <c r="B430" s="150"/>
      <c r="C430" s="150"/>
      <c r="D430" s="197"/>
      <c r="E430" s="197"/>
      <c r="F430" s="197"/>
      <c r="G430" s="197"/>
      <c r="H430" s="197"/>
      <c r="I430" s="197"/>
      <c r="J430" s="197"/>
      <c r="K430" s="197"/>
      <c r="L430" s="197"/>
      <c r="M430" s="197"/>
      <c r="N430" s="197"/>
      <c r="O430" s="197"/>
      <c r="P430" s="197"/>
      <c r="Q430" s="197"/>
      <c r="R430" s="197"/>
      <c r="S430" s="197"/>
      <c r="T430" s="197"/>
      <c r="U430" s="197"/>
      <c r="V430" s="197"/>
      <c r="W430" s="197"/>
      <c r="X430" s="197"/>
      <c r="Y430" s="197"/>
      <c r="Z430" s="197"/>
    </row>
    <row r="431" ht="12.75" customHeight="1">
      <c r="A431" s="197"/>
      <c r="B431" s="150"/>
      <c r="C431" s="150"/>
      <c r="D431" s="197"/>
      <c r="E431" s="197"/>
      <c r="F431" s="197"/>
      <c r="G431" s="197"/>
      <c r="H431" s="197"/>
      <c r="I431" s="197"/>
      <c r="J431" s="197"/>
      <c r="K431" s="197"/>
      <c r="L431" s="197"/>
      <c r="M431" s="197"/>
      <c r="N431" s="197"/>
      <c r="O431" s="197"/>
      <c r="P431" s="197"/>
      <c r="Q431" s="197"/>
      <c r="R431" s="197"/>
      <c r="S431" s="197"/>
      <c r="T431" s="197"/>
      <c r="U431" s="197"/>
      <c r="V431" s="197"/>
      <c r="W431" s="197"/>
      <c r="X431" s="197"/>
      <c r="Y431" s="197"/>
      <c r="Z431" s="197"/>
    </row>
    <row r="432" ht="12.75" customHeight="1">
      <c r="A432" s="197"/>
      <c r="B432" s="150"/>
      <c r="C432" s="150"/>
      <c r="D432" s="197"/>
      <c r="E432" s="197"/>
      <c r="F432" s="197"/>
      <c r="G432" s="197"/>
      <c r="H432" s="197"/>
      <c r="I432" s="197"/>
      <c r="J432" s="197"/>
      <c r="K432" s="197"/>
      <c r="L432" s="197"/>
      <c r="M432" s="197"/>
      <c r="N432" s="197"/>
      <c r="O432" s="197"/>
      <c r="P432" s="197"/>
      <c r="Q432" s="197"/>
      <c r="R432" s="197"/>
      <c r="S432" s="197"/>
      <c r="T432" s="197"/>
      <c r="U432" s="197"/>
      <c r="V432" s="197"/>
      <c r="W432" s="197"/>
      <c r="X432" s="197"/>
      <c r="Y432" s="197"/>
      <c r="Z432" s="197"/>
    </row>
    <row r="433" ht="12.75" customHeight="1">
      <c r="A433" s="197"/>
      <c r="B433" s="150"/>
      <c r="C433" s="150"/>
      <c r="D433" s="197"/>
      <c r="E433" s="197"/>
      <c r="F433" s="197"/>
      <c r="G433" s="197"/>
      <c r="H433" s="197"/>
      <c r="I433" s="197"/>
      <c r="J433" s="197"/>
      <c r="K433" s="197"/>
      <c r="L433" s="197"/>
      <c r="M433" s="197"/>
      <c r="N433" s="197"/>
      <c r="O433" s="197"/>
      <c r="P433" s="197"/>
      <c r="Q433" s="197"/>
      <c r="R433" s="197"/>
      <c r="S433" s="197"/>
      <c r="T433" s="197"/>
      <c r="U433" s="197"/>
      <c r="V433" s="197"/>
      <c r="W433" s="197"/>
      <c r="X433" s="197"/>
      <c r="Y433" s="197"/>
      <c r="Z433" s="197"/>
    </row>
    <row r="434" ht="12.75" customHeight="1">
      <c r="A434" s="197"/>
      <c r="B434" s="150"/>
      <c r="C434" s="150"/>
      <c r="D434" s="197"/>
      <c r="E434" s="197"/>
      <c r="F434" s="197"/>
      <c r="G434" s="197"/>
      <c r="H434" s="197"/>
      <c r="I434" s="197"/>
      <c r="J434" s="197"/>
      <c r="K434" s="197"/>
      <c r="L434" s="197"/>
      <c r="M434" s="197"/>
      <c r="N434" s="197"/>
      <c r="O434" s="197"/>
      <c r="P434" s="197"/>
      <c r="Q434" s="197"/>
      <c r="R434" s="197"/>
      <c r="S434" s="197"/>
      <c r="T434" s="197"/>
      <c r="U434" s="197"/>
      <c r="V434" s="197"/>
      <c r="W434" s="197"/>
      <c r="X434" s="197"/>
      <c r="Y434" s="197"/>
      <c r="Z434" s="197"/>
    </row>
    <row r="435" ht="12.75" customHeight="1">
      <c r="A435" s="197"/>
      <c r="B435" s="150"/>
      <c r="C435" s="150"/>
      <c r="D435" s="197"/>
      <c r="E435" s="197"/>
      <c r="F435" s="197"/>
      <c r="G435" s="197"/>
      <c r="H435" s="197"/>
      <c r="I435" s="197"/>
      <c r="J435" s="197"/>
      <c r="K435" s="197"/>
      <c r="L435" s="197"/>
      <c r="M435" s="197"/>
      <c r="N435" s="197"/>
      <c r="O435" s="197"/>
      <c r="P435" s="197"/>
      <c r="Q435" s="197"/>
      <c r="R435" s="197"/>
      <c r="S435" s="197"/>
      <c r="T435" s="197"/>
      <c r="U435" s="197"/>
      <c r="V435" s="197"/>
      <c r="W435" s="197"/>
      <c r="X435" s="197"/>
      <c r="Y435" s="197"/>
      <c r="Z435" s="197"/>
    </row>
    <row r="436" ht="12.75" customHeight="1">
      <c r="A436" s="197"/>
      <c r="B436" s="150"/>
      <c r="C436" s="150"/>
      <c r="D436" s="197"/>
      <c r="E436" s="197"/>
      <c r="F436" s="197"/>
      <c r="G436" s="197"/>
      <c r="H436" s="197"/>
      <c r="I436" s="197"/>
      <c r="J436" s="197"/>
      <c r="K436" s="197"/>
      <c r="L436" s="197"/>
      <c r="M436" s="197"/>
      <c r="N436" s="197"/>
      <c r="O436" s="197"/>
      <c r="P436" s="197"/>
      <c r="Q436" s="197"/>
      <c r="R436" s="197"/>
      <c r="S436" s="197"/>
      <c r="T436" s="197"/>
      <c r="U436" s="197"/>
      <c r="V436" s="197"/>
      <c r="W436" s="197"/>
      <c r="X436" s="197"/>
      <c r="Y436" s="197"/>
      <c r="Z436" s="197"/>
    </row>
    <row r="437" ht="12.75" customHeight="1">
      <c r="A437" s="197"/>
      <c r="B437" s="150"/>
      <c r="C437" s="150"/>
      <c r="D437" s="197"/>
      <c r="E437" s="197"/>
      <c r="F437" s="197"/>
      <c r="G437" s="197"/>
      <c r="H437" s="197"/>
      <c r="I437" s="197"/>
      <c r="J437" s="197"/>
      <c r="K437" s="197"/>
      <c r="L437" s="197"/>
      <c r="M437" s="197"/>
      <c r="N437" s="197"/>
      <c r="O437" s="197"/>
      <c r="P437" s="197"/>
      <c r="Q437" s="197"/>
      <c r="R437" s="197"/>
      <c r="S437" s="197"/>
      <c r="T437" s="197"/>
      <c r="U437" s="197"/>
      <c r="V437" s="197"/>
      <c r="W437" s="197"/>
      <c r="X437" s="197"/>
      <c r="Y437" s="197"/>
      <c r="Z437" s="197"/>
    </row>
    <row r="438" ht="12.75" customHeight="1">
      <c r="A438" s="197"/>
      <c r="B438" s="150"/>
      <c r="C438" s="150"/>
      <c r="D438" s="197"/>
      <c r="E438" s="197"/>
      <c r="F438" s="197"/>
      <c r="G438" s="197"/>
      <c r="H438" s="197"/>
      <c r="I438" s="197"/>
      <c r="J438" s="197"/>
      <c r="K438" s="197"/>
      <c r="L438" s="197"/>
      <c r="M438" s="197"/>
      <c r="N438" s="197"/>
      <c r="O438" s="197"/>
      <c r="P438" s="197"/>
      <c r="Q438" s="197"/>
      <c r="R438" s="197"/>
      <c r="S438" s="197"/>
      <c r="T438" s="197"/>
      <c r="U438" s="197"/>
      <c r="V438" s="197"/>
      <c r="W438" s="197"/>
      <c r="X438" s="197"/>
      <c r="Y438" s="197"/>
      <c r="Z438" s="197"/>
    </row>
    <row r="439" ht="12.75" customHeight="1">
      <c r="A439" s="197"/>
      <c r="B439" s="150"/>
      <c r="C439" s="150"/>
      <c r="D439" s="197"/>
      <c r="E439" s="197"/>
      <c r="F439" s="197"/>
      <c r="G439" s="197"/>
      <c r="H439" s="197"/>
      <c r="I439" s="197"/>
      <c r="J439" s="197"/>
      <c r="K439" s="197"/>
      <c r="L439" s="197"/>
      <c r="M439" s="197"/>
      <c r="N439" s="197"/>
      <c r="O439" s="197"/>
      <c r="P439" s="197"/>
      <c r="Q439" s="197"/>
      <c r="R439" s="197"/>
      <c r="S439" s="197"/>
      <c r="T439" s="197"/>
      <c r="U439" s="197"/>
      <c r="V439" s="197"/>
      <c r="W439" s="197"/>
      <c r="X439" s="197"/>
      <c r="Y439" s="197"/>
      <c r="Z439" s="197"/>
    </row>
    <row r="440" ht="12.75" customHeight="1">
      <c r="A440" s="197"/>
      <c r="B440" s="150"/>
      <c r="C440" s="150"/>
      <c r="D440" s="197"/>
      <c r="E440" s="197"/>
      <c r="F440" s="197"/>
      <c r="G440" s="197"/>
      <c r="H440" s="197"/>
      <c r="I440" s="197"/>
      <c r="J440" s="197"/>
      <c r="K440" s="197"/>
      <c r="L440" s="197"/>
      <c r="M440" s="197"/>
      <c r="N440" s="197"/>
      <c r="O440" s="197"/>
      <c r="P440" s="197"/>
      <c r="Q440" s="197"/>
      <c r="R440" s="197"/>
      <c r="S440" s="197"/>
      <c r="T440" s="197"/>
      <c r="U440" s="197"/>
      <c r="V440" s="197"/>
      <c r="W440" s="197"/>
      <c r="X440" s="197"/>
      <c r="Y440" s="197"/>
      <c r="Z440" s="197"/>
    </row>
    <row r="441" ht="12.75" customHeight="1">
      <c r="A441" s="197"/>
      <c r="B441" s="150"/>
      <c r="C441" s="150"/>
      <c r="D441" s="197"/>
      <c r="E441" s="197"/>
      <c r="F441" s="197"/>
      <c r="G441" s="197"/>
      <c r="H441" s="197"/>
      <c r="I441" s="197"/>
      <c r="J441" s="197"/>
      <c r="K441" s="197"/>
      <c r="L441" s="197"/>
      <c r="M441" s="197"/>
      <c r="N441" s="197"/>
      <c r="O441" s="197"/>
      <c r="P441" s="197"/>
      <c r="Q441" s="197"/>
      <c r="R441" s="197"/>
      <c r="S441" s="197"/>
      <c r="T441" s="197"/>
      <c r="U441" s="197"/>
      <c r="V441" s="197"/>
      <c r="W441" s="197"/>
      <c r="X441" s="197"/>
      <c r="Y441" s="197"/>
      <c r="Z441" s="197"/>
    </row>
    <row r="442" ht="12.75" customHeight="1">
      <c r="A442" s="197"/>
      <c r="B442" s="150"/>
      <c r="C442" s="150"/>
      <c r="D442" s="197"/>
      <c r="E442" s="197"/>
      <c r="F442" s="197"/>
      <c r="G442" s="197"/>
      <c r="H442" s="197"/>
      <c r="I442" s="197"/>
      <c r="J442" s="197"/>
      <c r="K442" s="197"/>
      <c r="L442" s="197"/>
      <c r="M442" s="197"/>
      <c r="N442" s="197"/>
      <c r="O442" s="197"/>
      <c r="P442" s="197"/>
      <c r="Q442" s="197"/>
      <c r="R442" s="197"/>
      <c r="S442" s="197"/>
      <c r="T442" s="197"/>
      <c r="U442" s="197"/>
      <c r="V442" s="197"/>
      <c r="W442" s="197"/>
      <c r="X442" s="197"/>
      <c r="Y442" s="197"/>
      <c r="Z442" s="197"/>
    </row>
    <row r="443" ht="12.75" customHeight="1">
      <c r="A443" s="197"/>
      <c r="B443" s="150"/>
      <c r="C443" s="150"/>
      <c r="D443" s="197"/>
      <c r="E443" s="197"/>
      <c r="F443" s="197"/>
      <c r="G443" s="197"/>
      <c r="H443" s="197"/>
      <c r="I443" s="197"/>
      <c r="J443" s="197"/>
      <c r="K443" s="197"/>
      <c r="L443" s="197"/>
      <c r="M443" s="197"/>
      <c r="N443" s="197"/>
      <c r="O443" s="197"/>
      <c r="P443" s="197"/>
      <c r="Q443" s="197"/>
      <c r="R443" s="197"/>
      <c r="S443" s="197"/>
      <c r="T443" s="197"/>
      <c r="U443" s="197"/>
      <c r="V443" s="197"/>
      <c r="W443" s="197"/>
      <c r="X443" s="197"/>
      <c r="Y443" s="197"/>
      <c r="Z443" s="197"/>
    </row>
    <row r="444" ht="12.75" customHeight="1">
      <c r="A444" s="197"/>
      <c r="B444" s="150"/>
      <c r="C444" s="150"/>
      <c r="D444" s="197"/>
      <c r="E444" s="197"/>
      <c r="F444" s="197"/>
      <c r="G444" s="197"/>
      <c r="H444" s="197"/>
      <c r="I444" s="197"/>
      <c r="J444" s="197"/>
      <c r="K444" s="197"/>
      <c r="L444" s="197"/>
      <c r="M444" s="197"/>
      <c r="N444" s="197"/>
      <c r="O444" s="197"/>
      <c r="P444" s="197"/>
      <c r="Q444" s="197"/>
      <c r="R444" s="197"/>
      <c r="S444" s="197"/>
      <c r="T444" s="197"/>
      <c r="U444" s="197"/>
      <c r="V444" s="197"/>
      <c r="W444" s="197"/>
      <c r="X444" s="197"/>
      <c r="Y444" s="197"/>
      <c r="Z444" s="197"/>
    </row>
    <row r="445" ht="12.75" customHeight="1">
      <c r="A445" s="197"/>
      <c r="B445" s="150"/>
      <c r="C445" s="150"/>
      <c r="D445" s="197"/>
      <c r="E445" s="197"/>
      <c r="F445" s="197"/>
      <c r="G445" s="197"/>
      <c r="H445" s="197"/>
      <c r="I445" s="197"/>
      <c r="J445" s="197"/>
      <c r="K445" s="197"/>
      <c r="L445" s="197"/>
      <c r="M445" s="197"/>
      <c r="N445" s="197"/>
      <c r="O445" s="197"/>
      <c r="P445" s="197"/>
      <c r="Q445" s="197"/>
      <c r="R445" s="197"/>
      <c r="S445" s="197"/>
      <c r="T445" s="197"/>
      <c r="U445" s="197"/>
      <c r="V445" s="197"/>
      <c r="W445" s="197"/>
      <c r="X445" s="197"/>
      <c r="Y445" s="197"/>
      <c r="Z445" s="197"/>
    </row>
    <row r="446" ht="12.75" customHeight="1">
      <c r="A446" s="197"/>
      <c r="B446" s="150"/>
      <c r="C446" s="150"/>
      <c r="D446" s="197"/>
      <c r="E446" s="197"/>
      <c r="F446" s="197"/>
      <c r="G446" s="197"/>
      <c r="H446" s="197"/>
      <c r="I446" s="197"/>
      <c r="J446" s="197"/>
      <c r="K446" s="197"/>
      <c r="L446" s="197"/>
      <c r="M446" s="197"/>
      <c r="N446" s="197"/>
      <c r="O446" s="197"/>
      <c r="P446" s="197"/>
      <c r="Q446" s="197"/>
      <c r="R446" s="197"/>
      <c r="S446" s="197"/>
      <c r="T446" s="197"/>
      <c r="U446" s="197"/>
      <c r="V446" s="197"/>
      <c r="W446" s="197"/>
      <c r="X446" s="197"/>
      <c r="Y446" s="197"/>
      <c r="Z446" s="197"/>
    </row>
    <row r="447" ht="12.75" customHeight="1">
      <c r="A447" s="197"/>
      <c r="B447" s="150"/>
      <c r="C447" s="150"/>
      <c r="D447" s="197"/>
      <c r="E447" s="197"/>
      <c r="F447" s="197"/>
      <c r="G447" s="197"/>
      <c r="H447" s="197"/>
      <c r="I447" s="197"/>
      <c r="J447" s="197"/>
      <c r="K447" s="197"/>
      <c r="L447" s="197"/>
      <c r="M447" s="197"/>
      <c r="N447" s="197"/>
      <c r="O447" s="197"/>
      <c r="P447" s="197"/>
      <c r="Q447" s="197"/>
      <c r="R447" s="197"/>
      <c r="S447" s="197"/>
      <c r="T447" s="197"/>
      <c r="U447" s="197"/>
      <c r="V447" s="197"/>
      <c r="W447" s="197"/>
      <c r="X447" s="197"/>
      <c r="Y447" s="197"/>
      <c r="Z447" s="197"/>
    </row>
    <row r="448" ht="12.75" customHeight="1">
      <c r="A448" s="197"/>
      <c r="B448" s="150"/>
      <c r="C448" s="150"/>
      <c r="D448" s="197"/>
      <c r="E448" s="197"/>
      <c r="F448" s="197"/>
      <c r="G448" s="197"/>
      <c r="H448" s="197"/>
      <c r="I448" s="197"/>
      <c r="J448" s="197"/>
      <c r="K448" s="197"/>
      <c r="L448" s="197"/>
      <c r="M448" s="197"/>
      <c r="N448" s="197"/>
      <c r="O448" s="197"/>
      <c r="P448" s="197"/>
      <c r="Q448" s="197"/>
      <c r="R448" s="197"/>
      <c r="S448" s="197"/>
      <c r="T448" s="197"/>
      <c r="U448" s="197"/>
      <c r="V448" s="197"/>
      <c r="W448" s="197"/>
      <c r="X448" s="197"/>
      <c r="Y448" s="197"/>
      <c r="Z448" s="197"/>
    </row>
    <row r="449" ht="12.75" customHeight="1">
      <c r="A449" s="197"/>
      <c r="B449" s="150"/>
      <c r="C449" s="150"/>
      <c r="D449" s="197"/>
      <c r="E449" s="197"/>
      <c r="F449" s="197"/>
      <c r="G449" s="197"/>
      <c r="H449" s="197"/>
      <c r="I449" s="197"/>
      <c r="J449" s="197"/>
      <c r="K449" s="197"/>
      <c r="L449" s="197"/>
      <c r="M449" s="197"/>
      <c r="N449" s="197"/>
      <c r="O449" s="197"/>
      <c r="P449" s="197"/>
      <c r="Q449" s="197"/>
      <c r="R449" s="197"/>
      <c r="S449" s="197"/>
      <c r="T449" s="197"/>
      <c r="U449" s="197"/>
      <c r="V449" s="197"/>
      <c r="W449" s="197"/>
      <c r="X449" s="197"/>
      <c r="Y449" s="197"/>
      <c r="Z449" s="197"/>
    </row>
    <row r="450" ht="12.75" customHeight="1">
      <c r="A450" s="197"/>
      <c r="B450" s="150"/>
      <c r="C450" s="150"/>
      <c r="D450" s="197"/>
      <c r="E450" s="197"/>
      <c r="F450" s="197"/>
      <c r="G450" s="197"/>
      <c r="H450" s="197"/>
      <c r="I450" s="197"/>
      <c r="J450" s="197"/>
      <c r="K450" s="197"/>
      <c r="L450" s="197"/>
      <c r="M450" s="197"/>
      <c r="N450" s="197"/>
      <c r="O450" s="197"/>
      <c r="P450" s="197"/>
      <c r="Q450" s="197"/>
      <c r="R450" s="197"/>
      <c r="S450" s="197"/>
      <c r="T450" s="197"/>
      <c r="U450" s="197"/>
      <c r="V450" s="197"/>
      <c r="W450" s="197"/>
      <c r="X450" s="197"/>
      <c r="Y450" s="197"/>
      <c r="Z450" s="197"/>
    </row>
    <row r="451" ht="12.75" customHeight="1">
      <c r="A451" s="197"/>
      <c r="B451" s="150"/>
      <c r="C451" s="150"/>
      <c r="D451" s="197"/>
      <c r="E451" s="197"/>
      <c r="F451" s="197"/>
      <c r="G451" s="197"/>
      <c r="H451" s="197"/>
      <c r="I451" s="197"/>
      <c r="J451" s="197"/>
      <c r="K451" s="197"/>
      <c r="L451" s="197"/>
      <c r="M451" s="197"/>
      <c r="N451" s="197"/>
      <c r="O451" s="197"/>
      <c r="P451" s="197"/>
      <c r="Q451" s="197"/>
      <c r="R451" s="197"/>
      <c r="S451" s="197"/>
      <c r="T451" s="197"/>
      <c r="U451" s="197"/>
      <c r="V451" s="197"/>
      <c r="W451" s="197"/>
      <c r="X451" s="197"/>
      <c r="Y451" s="197"/>
      <c r="Z451" s="197"/>
    </row>
    <row r="452" ht="12.75" customHeight="1">
      <c r="A452" s="197"/>
      <c r="B452" s="150"/>
      <c r="C452" s="150"/>
      <c r="D452" s="197"/>
      <c r="E452" s="197"/>
      <c r="F452" s="197"/>
      <c r="G452" s="197"/>
      <c r="H452" s="197"/>
      <c r="I452" s="197"/>
      <c r="J452" s="197"/>
      <c r="K452" s="197"/>
      <c r="L452" s="197"/>
      <c r="M452" s="197"/>
      <c r="N452" s="197"/>
      <c r="O452" s="197"/>
      <c r="P452" s="197"/>
      <c r="Q452" s="197"/>
      <c r="R452" s="197"/>
      <c r="S452" s="197"/>
      <c r="T452" s="197"/>
      <c r="U452" s="197"/>
      <c r="V452" s="197"/>
      <c r="W452" s="197"/>
      <c r="X452" s="197"/>
      <c r="Y452" s="197"/>
      <c r="Z452" s="197"/>
    </row>
    <row r="453" ht="12.75" customHeight="1">
      <c r="A453" s="197"/>
      <c r="B453" s="150"/>
      <c r="C453" s="150"/>
      <c r="D453" s="197"/>
      <c r="E453" s="197"/>
      <c r="F453" s="197"/>
      <c r="G453" s="197"/>
      <c r="H453" s="197"/>
      <c r="I453" s="197"/>
      <c r="J453" s="197"/>
      <c r="K453" s="197"/>
      <c r="L453" s="197"/>
      <c r="M453" s="197"/>
      <c r="N453" s="197"/>
      <c r="O453" s="197"/>
      <c r="P453" s="197"/>
      <c r="Q453" s="197"/>
      <c r="R453" s="197"/>
      <c r="S453" s="197"/>
      <c r="T453" s="197"/>
      <c r="U453" s="197"/>
      <c r="V453" s="197"/>
      <c r="W453" s="197"/>
      <c r="X453" s="197"/>
      <c r="Y453" s="197"/>
      <c r="Z453" s="197"/>
    </row>
    <row r="454" ht="12.75" customHeight="1">
      <c r="A454" s="197"/>
      <c r="B454" s="150"/>
      <c r="C454" s="150"/>
      <c r="D454" s="197"/>
      <c r="E454" s="197"/>
      <c r="F454" s="197"/>
      <c r="G454" s="197"/>
      <c r="H454" s="197"/>
      <c r="I454" s="197"/>
      <c r="J454" s="197"/>
      <c r="K454" s="197"/>
      <c r="L454" s="197"/>
      <c r="M454" s="197"/>
      <c r="N454" s="197"/>
      <c r="O454" s="197"/>
      <c r="P454" s="197"/>
      <c r="Q454" s="197"/>
      <c r="R454" s="197"/>
      <c r="S454" s="197"/>
      <c r="T454" s="197"/>
      <c r="U454" s="197"/>
      <c r="V454" s="197"/>
      <c r="W454" s="197"/>
      <c r="X454" s="197"/>
      <c r="Y454" s="197"/>
      <c r="Z454" s="197"/>
    </row>
    <row r="455" ht="12.75" customHeight="1">
      <c r="A455" s="197"/>
      <c r="B455" s="150"/>
      <c r="C455" s="150"/>
      <c r="D455" s="197"/>
      <c r="E455" s="197"/>
      <c r="F455" s="197"/>
      <c r="G455" s="197"/>
      <c r="H455" s="197"/>
      <c r="I455" s="197"/>
      <c r="J455" s="197"/>
      <c r="K455" s="197"/>
      <c r="L455" s="197"/>
      <c r="M455" s="197"/>
      <c r="N455" s="197"/>
      <c r="O455" s="197"/>
      <c r="P455" s="197"/>
      <c r="Q455" s="197"/>
      <c r="R455" s="197"/>
      <c r="S455" s="197"/>
      <c r="T455" s="197"/>
      <c r="U455" s="197"/>
      <c r="V455" s="197"/>
      <c r="W455" s="197"/>
      <c r="X455" s="197"/>
      <c r="Y455" s="197"/>
      <c r="Z455" s="197"/>
    </row>
    <row r="456" ht="12.75" customHeight="1">
      <c r="A456" s="197"/>
      <c r="B456" s="150"/>
      <c r="C456" s="150"/>
      <c r="D456" s="197"/>
      <c r="E456" s="197"/>
      <c r="F456" s="197"/>
      <c r="G456" s="197"/>
      <c r="H456" s="197"/>
      <c r="I456" s="197"/>
      <c r="J456" s="197"/>
      <c r="K456" s="197"/>
      <c r="L456" s="197"/>
      <c r="M456" s="197"/>
      <c r="N456" s="197"/>
      <c r="O456" s="197"/>
      <c r="P456" s="197"/>
      <c r="Q456" s="197"/>
      <c r="R456" s="197"/>
      <c r="S456" s="197"/>
      <c r="T456" s="197"/>
      <c r="U456" s="197"/>
      <c r="V456" s="197"/>
      <c r="W456" s="197"/>
      <c r="X456" s="197"/>
      <c r="Y456" s="197"/>
      <c r="Z456" s="197"/>
    </row>
    <row r="457" ht="12.75" customHeight="1">
      <c r="A457" s="197"/>
      <c r="B457" s="150"/>
      <c r="C457" s="150"/>
      <c r="D457" s="197"/>
      <c r="E457" s="197"/>
      <c r="F457" s="197"/>
      <c r="G457" s="197"/>
      <c r="H457" s="197"/>
      <c r="I457" s="197"/>
      <c r="J457" s="197"/>
      <c r="K457" s="197"/>
      <c r="L457" s="197"/>
      <c r="M457" s="197"/>
      <c r="N457" s="197"/>
      <c r="O457" s="197"/>
      <c r="P457" s="197"/>
      <c r="Q457" s="197"/>
      <c r="R457" s="197"/>
      <c r="S457" s="197"/>
      <c r="T457" s="197"/>
      <c r="U457" s="197"/>
      <c r="V457" s="197"/>
      <c r="W457" s="197"/>
      <c r="X457" s="197"/>
      <c r="Y457" s="197"/>
      <c r="Z457" s="197"/>
    </row>
    <row r="458" ht="12.75" customHeight="1">
      <c r="A458" s="197"/>
      <c r="B458" s="150"/>
      <c r="C458" s="150"/>
      <c r="D458" s="197"/>
      <c r="E458" s="197"/>
      <c r="F458" s="197"/>
      <c r="G458" s="197"/>
      <c r="H458" s="197"/>
      <c r="I458" s="197"/>
      <c r="J458" s="197"/>
      <c r="K458" s="197"/>
      <c r="L458" s="197"/>
      <c r="M458" s="197"/>
      <c r="N458" s="197"/>
      <c r="O458" s="197"/>
      <c r="P458" s="197"/>
      <c r="Q458" s="197"/>
      <c r="R458" s="197"/>
      <c r="S458" s="197"/>
      <c r="T458" s="197"/>
      <c r="U458" s="197"/>
      <c r="V458" s="197"/>
      <c r="W458" s="197"/>
      <c r="X458" s="197"/>
      <c r="Y458" s="197"/>
      <c r="Z458" s="197"/>
    </row>
    <row r="459" ht="12.75" customHeight="1">
      <c r="A459" s="197"/>
      <c r="B459" s="150"/>
      <c r="C459" s="150"/>
      <c r="D459" s="197"/>
      <c r="E459" s="197"/>
      <c r="F459" s="197"/>
      <c r="G459" s="197"/>
      <c r="H459" s="197"/>
      <c r="I459" s="197"/>
      <c r="J459" s="197"/>
      <c r="K459" s="197"/>
      <c r="L459" s="197"/>
      <c r="M459" s="197"/>
      <c r="N459" s="197"/>
      <c r="O459" s="197"/>
      <c r="P459" s="197"/>
      <c r="Q459" s="197"/>
      <c r="R459" s="197"/>
      <c r="S459" s="197"/>
      <c r="T459" s="197"/>
      <c r="U459" s="197"/>
      <c r="V459" s="197"/>
      <c r="W459" s="197"/>
      <c r="X459" s="197"/>
      <c r="Y459" s="197"/>
      <c r="Z459" s="197"/>
    </row>
    <row r="460" ht="12.75" customHeight="1">
      <c r="A460" s="197"/>
      <c r="B460" s="150"/>
      <c r="C460" s="150"/>
      <c r="D460" s="197"/>
      <c r="E460" s="197"/>
      <c r="F460" s="197"/>
      <c r="G460" s="197"/>
      <c r="H460" s="197"/>
      <c r="I460" s="197"/>
      <c r="J460" s="197"/>
      <c r="K460" s="197"/>
      <c r="L460" s="197"/>
      <c r="M460" s="197"/>
      <c r="N460" s="197"/>
      <c r="O460" s="197"/>
      <c r="P460" s="197"/>
      <c r="Q460" s="197"/>
      <c r="R460" s="197"/>
      <c r="S460" s="197"/>
      <c r="T460" s="197"/>
      <c r="U460" s="197"/>
      <c r="V460" s="197"/>
      <c r="W460" s="197"/>
      <c r="X460" s="197"/>
      <c r="Y460" s="197"/>
      <c r="Z460" s="197"/>
    </row>
    <row r="461" ht="12.75" customHeight="1">
      <c r="A461" s="197"/>
      <c r="B461" s="150"/>
      <c r="C461" s="150"/>
      <c r="D461" s="197"/>
      <c r="E461" s="197"/>
      <c r="F461" s="197"/>
      <c r="G461" s="197"/>
      <c r="H461" s="197"/>
      <c r="I461" s="197"/>
      <c r="J461" s="197"/>
      <c r="K461" s="197"/>
      <c r="L461" s="197"/>
      <c r="M461" s="197"/>
      <c r="N461" s="197"/>
      <c r="O461" s="197"/>
      <c r="P461" s="197"/>
      <c r="Q461" s="197"/>
      <c r="R461" s="197"/>
      <c r="S461" s="197"/>
      <c r="T461" s="197"/>
      <c r="U461" s="197"/>
      <c r="V461" s="197"/>
      <c r="W461" s="197"/>
      <c r="X461" s="197"/>
      <c r="Y461" s="197"/>
      <c r="Z461" s="197"/>
    </row>
    <row r="462" ht="12.75" customHeight="1">
      <c r="A462" s="197"/>
      <c r="B462" s="150"/>
      <c r="C462" s="150"/>
      <c r="D462" s="197"/>
      <c r="E462" s="197"/>
      <c r="F462" s="197"/>
      <c r="G462" s="197"/>
      <c r="H462" s="197"/>
      <c r="I462" s="197"/>
      <c r="J462" s="197"/>
      <c r="K462" s="197"/>
      <c r="L462" s="197"/>
      <c r="M462" s="197"/>
      <c r="N462" s="197"/>
      <c r="O462" s="197"/>
      <c r="P462" s="197"/>
      <c r="Q462" s="197"/>
      <c r="R462" s="197"/>
      <c r="S462" s="197"/>
      <c r="T462" s="197"/>
      <c r="U462" s="197"/>
      <c r="V462" s="197"/>
      <c r="W462" s="197"/>
      <c r="X462" s="197"/>
      <c r="Y462" s="197"/>
      <c r="Z462" s="197"/>
    </row>
    <row r="463" ht="12.75" customHeight="1">
      <c r="A463" s="197"/>
      <c r="B463" s="150"/>
      <c r="C463" s="150"/>
      <c r="D463" s="197"/>
      <c r="E463" s="197"/>
      <c r="F463" s="197"/>
      <c r="G463" s="197"/>
      <c r="H463" s="197"/>
      <c r="I463" s="197"/>
      <c r="J463" s="197"/>
      <c r="K463" s="197"/>
      <c r="L463" s="197"/>
      <c r="M463" s="197"/>
      <c r="N463" s="197"/>
      <c r="O463" s="197"/>
      <c r="P463" s="197"/>
      <c r="Q463" s="197"/>
      <c r="R463" s="197"/>
      <c r="S463" s="197"/>
      <c r="T463" s="197"/>
      <c r="U463" s="197"/>
      <c r="V463" s="197"/>
      <c r="W463" s="197"/>
      <c r="X463" s="197"/>
      <c r="Y463" s="197"/>
      <c r="Z463" s="197"/>
    </row>
    <row r="464" ht="12.75" customHeight="1">
      <c r="A464" s="197"/>
      <c r="B464" s="150"/>
      <c r="C464" s="150"/>
      <c r="D464" s="197"/>
      <c r="E464" s="197"/>
      <c r="F464" s="197"/>
      <c r="G464" s="197"/>
      <c r="H464" s="197"/>
      <c r="I464" s="197"/>
      <c r="J464" s="197"/>
      <c r="K464" s="197"/>
      <c r="L464" s="197"/>
      <c r="M464" s="197"/>
      <c r="N464" s="197"/>
      <c r="O464" s="197"/>
      <c r="P464" s="197"/>
      <c r="Q464" s="197"/>
      <c r="R464" s="197"/>
      <c r="S464" s="197"/>
      <c r="T464" s="197"/>
      <c r="U464" s="197"/>
      <c r="V464" s="197"/>
      <c r="W464" s="197"/>
      <c r="X464" s="197"/>
      <c r="Y464" s="197"/>
      <c r="Z464" s="197"/>
    </row>
    <row r="465" ht="12.75" customHeight="1">
      <c r="A465" s="197"/>
      <c r="B465" s="150"/>
      <c r="C465" s="150"/>
      <c r="D465" s="197"/>
      <c r="E465" s="197"/>
      <c r="F465" s="197"/>
      <c r="G465" s="197"/>
      <c r="H465" s="197"/>
      <c r="I465" s="197"/>
      <c r="J465" s="197"/>
      <c r="K465" s="197"/>
      <c r="L465" s="197"/>
      <c r="M465" s="197"/>
      <c r="N465" s="197"/>
      <c r="O465" s="197"/>
      <c r="P465" s="197"/>
      <c r="Q465" s="197"/>
      <c r="R465" s="197"/>
      <c r="S465" s="197"/>
      <c r="T465" s="197"/>
      <c r="U465" s="197"/>
      <c r="V465" s="197"/>
      <c r="W465" s="197"/>
      <c r="X465" s="197"/>
      <c r="Y465" s="197"/>
      <c r="Z465" s="197"/>
    </row>
    <row r="466" ht="12.75" customHeight="1">
      <c r="A466" s="197"/>
      <c r="B466" s="150"/>
      <c r="C466" s="150"/>
      <c r="D466" s="197"/>
      <c r="E466" s="197"/>
      <c r="F466" s="197"/>
      <c r="G466" s="197"/>
      <c r="H466" s="197"/>
      <c r="I466" s="197"/>
      <c r="J466" s="197"/>
      <c r="K466" s="197"/>
      <c r="L466" s="197"/>
      <c r="M466" s="197"/>
      <c r="N466" s="197"/>
      <c r="O466" s="197"/>
      <c r="P466" s="197"/>
      <c r="Q466" s="197"/>
      <c r="R466" s="197"/>
      <c r="S466" s="197"/>
      <c r="T466" s="197"/>
      <c r="U466" s="197"/>
      <c r="V466" s="197"/>
      <c r="W466" s="197"/>
      <c r="X466" s="197"/>
      <c r="Y466" s="197"/>
      <c r="Z466" s="197"/>
    </row>
    <row r="467" ht="12.75" customHeight="1">
      <c r="A467" s="197"/>
      <c r="B467" s="150"/>
      <c r="C467" s="150"/>
      <c r="D467" s="197"/>
      <c r="E467" s="197"/>
      <c r="F467" s="197"/>
      <c r="G467" s="197"/>
      <c r="H467" s="197"/>
      <c r="I467" s="197"/>
      <c r="J467" s="197"/>
      <c r="K467" s="197"/>
      <c r="L467" s="197"/>
      <c r="M467" s="197"/>
      <c r="N467" s="197"/>
      <c r="O467" s="197"/>
      <c r="P467" s="197"/>
      <c r="Q467" s="197"/>
      <c r="R467" s="197"/>
      <c r="S467" s="197"/>
      <c r="T467" s="197"/>
      <c r="U467" s="197"/>
      <c r="V467" s="197"/>
      <c r="W467" s="197"/>
      <c r="X467" s="197"/>
      <c r="Y467" s="197"/>
      <c r="Z467" s="197"/>
    </row>
    <row r="468" ht="12.75" customHeight="1">
      <c r="A468" s="197"/>
      <c r="B468" s="150"/>
      <c r="C468" s="150"/>
      <c r="D468" s="197"/>
      <c r="E468" s="197"/>
      <c r="F468" s="197"/>
      <c r="G468" s="197"/>
      <c r="H468" s="197"/>
      <c r="I468" s="197"/>
      <c r="J468" s="197"/>
      <c r="K468" s="197"/>
      <c r="L468" s="197"/>
      <c r="M468" s="197"/>
      <c r="N468" s="197"/>
      <c r="O468" s="197"/>
      <c r="P468" s="197"/>
      <c r="Q468" s="197"/>
      <c r="R468" s="197"/>
      <c r="S468" s="197"/>
      <c r="T468" s="197"/>
      <c r="U468" s="197"/>
      <c r="V468" s="197"/>
      <c r="W468" s="197"/>
      <c r="X468" s="197"/>
      <c r="Y468" s="197"/>
      <c r="Z468" s="197"/>
    </row>
    <row r="469" ht="12.75" customHeight="1">
      <c r="A469" s="197"/>
      <c r="B469" s="150"/>
      <c r="C469" s="150"/>
      <c r="D469" s="197"/>
      <c r="E469" s="197"/>
      <c r="F469" s="197"/>
      <c r="G469" s="197"/>
      <c r="H469" s="197"/>
      <c r="I469" s="197"/>
      <c r="J469" s="197"/>
      <c r="K469" s="197"/>
      <c r="L469" s="197"/>
      <c r="M469" s="197"/>
      <c r="N469" s="197"/>
      <c r="O469" s="197"/>
      <c r="P469" s="197"/>
      <c r="Q469" s="197"/>
      <c r="R469" s="197"/>
      <c r="S469" s="197"/>
      <c r="T469" s="197"/>
      <c r="U469" s="197"/>
      <c r="V469" s="197"/>
      <c r="W469" s="197"/>
      <c r="X469" s="197"/>
      <c r="Y469" s="197"/>
      <c r="Z469" s="197"/>
    </row>
    <row r="470" ht="12.75" customHeight="1">
      <c r="A470" s="197"/>
      <c r="B470" s="150"/>
      <c r="C470" s="150"/>
      <c r="D470" s="197"/>
      <c r="E470" s="197"/>
      <c r="F470" s="197"/>
      <c r="G470" s="197"/>
      <c r="H470" s="197"/>
      <c r="I470" s="197"/>
      <c r="J470" s="197"/>
      <c r="K470" s="197"/>
      <c r="L470" s="197"/>
      <c r="M470" s="197"/>
      <c r="N470" s="197"/>
      <c r="O470" s="197"/>
      <c r="P470" s="197"/>
      <c r="Q470" s="197"/>
      <c r="R470" s="197"/>
      <c r="S470" s="197"/>
      <c r="T470" s="197"/>
      <c r="U470" s="197"/>
      <c r="V470" s="197"/>
      <c r="W470" s="197"/>
      <c r="X470" s="197"/>
      <c r="Y470" s="197"/>
      <c r="Z470" s="197"/>
    </row>
    <row r="471" ht="12.75" customHeight="1">
      <c r="A471" s="197"/>
      <c r="B471" s="150"/>
      <c r="C471" s="150"/>
      <c r="D471" s="197"/>
      <c r="E471" s="197"/>
      <c r="F471" s="197"/>
      <c r="G471" s="197"/>
      <c r="H471" s="197"/>
      <c r="I471" s="197"/>
      <c r="J471" s="197"/>
      <c r="K471" s="197"/>
      <c r="L471" s="197"/>
      <c r="M471" s="197"/>
      <c r="N471" s="197"/>
      <c r="O471" s="197"/>
      <c r="P471" s="197"/>
      <c r="Q471" s="197"/>
      <c r="R471" s="197"/>
      <c r="S471" s="197"/>
      <c r="T471" s="197"/>
      <c r="U471" s="197"/>
      <c r="V471" s="197"/>
      <c r="W471" s="197"/>
      <c r="X471" s="197"/>
      <c r="Y471" s="197"/>
      <c r="Z471" s="197"/>
    </row>
    <row r="472" ht="12.75" customHeight="1">
      <c r="A472" s="197"/>
      <c r="B472" s="150"/>
      <c r="C472" s="150"/>
      <c r="D472" s="197"/>
      <c r="E472" s="197"/>
      <c r="F472" s="197"/>
      <c r="G472" s="197"/>
      <c r="H472" s="197"/>
      <c r="I472" s="197"/>
      <c r="J472" s="197"/>
      <c r="K472" s="197"/>
      <c r="L472" s="197"/>
      <c r="M472" s="197"/>
      <c r="N472" s="197"/>
      <c r="O472" s="197"/>
      <c r="P472" s="197"/>
      <c r="Q472" s="197"/>
      <c r="R472" s="197"/>
      <c r="S472" s="197"/>
      <c r="T472" s="197"/>
      <c r="U472" s="197"/>
      <c r="V472" s="197"/>
      <c r="W472" s="197"/>
      <c r="X472" s="197"/>
      <c r="Y472" s="197"/>
      <c r="Z472" s="197"/>
    </row>
    <row r="473" ht="12.75" customHeight="1">
      <c r="A473" s="197"/>
      <c r="B473" s="150"/>
      <c r="C473" s="150"/>
      <c r="D473" s="197"/>
      <c r="E473" s="197"/>
      <c r="F473" s="197"/>
      <c r="G473" s="197"/>
      <c r="H473" s="197"/>
      <c r="I473" s="197"/>
      <c r="J473" s="197"/>
      <c r="K473" s="197"/>
      <c r="L473" s="197"/>
      <c r="M473" s="197"/>
      <c r="N473" s="197"/>
      <c r="O473" s="197"/>
      <c r="P473" s="197"/>
      <c r="Q473" s="197"/>
      <c r="R473" s="197"/>
      <c r="S473" s="197"/>
      <c r="T473" s="197"/>
      <c r="U473" s="197"/>
      <c r="V473" s="197"/>
      <c r="W473" s="197"/>
      <c r="X473" s="197"/>
      <c r="Y473" s="197"/>
      <c r="Z473" s="197"/>
    </row>
    <row r="474" ht="12.75" customHeight="1">
      <c r="A474" s="197"/>
      <c r="B474" s="150"/>
      <c r="C474" s="150"/>
      <c r="D474" s="197"/>
      <c r="E474" s="197"/>
      <c r="F474" s="197"/>
      <c r="G474" s="197"/>
      <c r="H474" s="197"/>
      <c r="I474" s="197"/>
      <c r="J474" s="197"/>
      <c r="K474" s="197"/>
      <c r="L474" s="197"/>
      <c r="M474" s="197"/>
      <c r="N474" s="197"/>
      <c r="O474" s="197"/>
      <c r="P474" s="197"/>
      <c r="Q474" s="197"/>
      <c r="R474" s="197"/>
      <c r="S474" s="197"/>
      <c r="T474" s="197"/>
      <c r="U474" s="197"/>
      <c r="V474" s="197"/>
      <c r="W474" s="197"/>
      <c r="X474" s="197"/>
      <c r="Y474" s="197"/>
      <c r="Z474" s="197"/>
    </row>
    <row r="475" ht="12.75" customHeight="1">
      <c r="A475" s="197"/>
      <c r="B475" s="150"/>
      <c r="C475" s="150"/>
      <c r="D475" s="197"/>
      <c r="E475" s="197"/>
      <c r="F475" s="197"/>
      <c r="G475" s="197"/>
      <c r="H475" s="197"/>
      <c r="I475" s="197"/>
      <c r="J475" s="197"/>
      <c r="K475" s="197"/>
      <c r="L475" s="197"/>
      <c r="M475" s="197"/>
      <c r="N475" s="197"/>
      <c r="O475" s="197"/>
      <c r="P475" s="197"/>
      <c r="Q475" s="197"/>
      <c r="R475" s="197"/>
      <c r="S475" s="197"/>
      <c r="T475" s="197"/>
      <c r="U475" s="197"/>
      <c r="V475" s="197"/>
      <c r="W475" s="197"/>
      <c r="X475" s="197"/>
      <c r="Y475" s="197"/>
      <c r="Z475" s="197"/>
    </row>
    <row r="476" ht="12.75" customHeight="1">
      <c r="A476" s="197"/>
      <c r="B476" s="150"/>
      <c r="C476" s="150"/>
      <c r="D476" s="197"/>
      <c r="E476" s="197"/>
      <c r="F476" s="197"/>
      <c r="G476" s="197"/>
      <c r="H476" s="197"/>
      <c r="I476" s="197"/>
      <c r="J476" s="197"/>
      <c r="K476" s="197"/>
      <c r="L476" s="197"/>
      <c r="M476" s="197"/>
      <c r="N476" s="197"/>
      <c r="O476" s="197"/>
      <c r="P476" s="197"/>
      <c r="Q476" s="197"/>
      <c r="R476" s="197"/>
      <c r="S476" s="197"/>
      <c r="T476" s="197"/>
      <c r="U476" s="197"/>
      <c r="V476" s="197"/>
      <c r="W476" s="197"/>
      <c r="X476" s="197"/>
      <c r="Y476" s="197"/>
      <c r="Z476" s="197"/>
    </row>
    <row r="477" ht="12.75" customHeight="1">
      <c r="A477" s="197"/>
      <c r="B477" s="150"/>
      <c r="C477" s="150"/>
      <c r="D477" s="197"/>
      <c r="E477" s="197"/>
      <c r="F477" s="197"/>
      <c r="G477" s="197"/>
      <c r="H477" s="197"/>
      <c r="I477" s="197"/>
      <c r="J477" s="197"/>
      <c r="K477" s="197"/>
      <c r="L477" s="197"/>
      <c r="M477" s="197"/>
      <c r="N477" s="197"/>
      <c r="O477" s="197"/>
      <c r="P477" s="197"/>
      <c r="Q477" s="197"/>
      <c r="R477" s="197"/>
      <c r="S477" s="197"/>
      <c r="T477" s="197"/>
      <c r="U477" s="197"/>
      <c r="V477" s="197"/>
      <c r="W477" s="197"/>
      <c r="X477" s="197"/>
      <c r="Y477" s="197"/>
      <c r="Z477" s="197"/>
    </row>
    <row r="478" ht="12.75" customHeight="1">
      <c r="A478" s="197"/>
      <c r="B478" s="150"/>
      <c r="C478" s="150"/>
      <c r="D478" s="197"/>
      <c r="E478" s="197"/>
      <c r="F478" s="197"/>
      <c r="G478" s="197"/>
      <c r="H478" s="197"/>
      <c r="I478" s="197"/>
      <c r="J478" s="197"/>
      <c r="K478" s="197"/>
      <c r="L478" s="197"/>
      <c r="M478" s="197"/>
      <c r="N478" s="197"/>
      <c r="O478" s="197"/>
      <c r="P478" s="197"/>
      <c r="Q478" s="197"/>
      <c r="R478" s="197"/>
      <c r="S478" s="197"/>
      <c r="T478" s="197"/>
      <c r="U478" s="197"/>
      <c r="V478" s="197"/>
      <c r="W478" s="197"/>
      <c r="X478" s="197"/>
      <c r="Y478" s="197"/>
      <c r="Z478" s="197"/>
    </row>
    <row r="479" ht="12.75" customHeight="1">
      <c r="A479" s="197"/>
      <c r="B479" s="150"/>
      <c r="C479" s="150"/>
      <c r="D479" s="197"/>
      <c r="E479" s="197"/>
      <c r="F479" s="197"/>
      <c r="G479" s="197"/>
      <c r="H479" s="197"/>
      <c r="I479" s="197"/>
      <c r="J479" s="197"/>
      <c r="K479" s="197"/>
      <c r="L479" s="197"/>
      <c r="M479" s="197"/>
      <c r="N479" s="197"/>
      <c r="O479" s="197"/>
      <c r="P479" s="197"/>
      <c r="Q479" s="197"/>
      <c r="R479" s="197"/>
      <c r="S479" s="197"/>
      <c r="T479" s="197"/>
      <c r="U479" s="197"/>
      <c r="V479" s="197"/>
      <c r="W479" s="197"/>
      <c r="X479" s="197"/>
      <c r="Y479" s="197"/>
      <c r="Z479" s="197"/>
    </row>
    <row r="480" ht="12.75" customHeight="1">
      <c r="A480" s="197"/>
      <c r="B480" s="150"/>
      <c r="C480" s="150"/>
      <c r="D480" s="197"/>
      <c r="E480" s="197"/>
      <c r="F480" s="197"/>
      <c r="G480" s="197"/>
      <c r="H480" s="197"/>
      <c r="I480" s="197"/>
      <c r="J480" s="197"/>
      <c r="K480" s="197"/>
      <c r="L480" s="197"/>
      <c r="M480" s="197"/>
      <c r="N480" s="197"/>
      <c r="O480" s="197"/>
      <c r="P480" s="197"/>
      <c r="Q480" s="197"/>
      <c r="R480" s="197"/>
      <c r="S480" s="197"/>
      <c r="T480" s="197"/>
      <c r="U480" s="197"/>
      <c r="V480" s="197"/>
      <c r="W480" s="197"/>
      <c r="X480" s="197"/>
      <c r="Y480" s="197"/>
      <c r="Z480" s="197"/>
    </row>
    <row r="481" ht="12.75" customHeight="1">
      <c r="A481" s="197"/>
      <c r="B481" s="150"/>
      <c r="C481" s="150"/>
      <c r="D481" s="197"/>
      <c r="E481" s="197"/>
      <c r="F481" s="197"/>
      <c r="G481" s="197"/>
      <c r="H481" s="197"/>
      <c r="I481" s="197"/>
      <c r="J481" s="197"/>
      <c r="K481" s="197"/>
      <c r="L481" s="197"/>
      <c r="M481" s="197"/>
      <c r="N481" s="197"/>
      <c r="O481" s="197"/>
      <c r="P481" s="197"/>
      <c r="Q481" s="197"/>
      <c r="R481" s="197"/>
      <c r="S481" s="197"/>
      <c r="T481" s="197"/>
      <c r="U481" s="197"/>
      <c r="V481" s="197"/>
      <c r="W481" s="197"/>
      <c r="X481" s="197"/>
      <c r="Y481" s="197"/>
      <c r="Z481" s="197"/>
    </row>
    <row r="482" ht="12.75" customHeight="1">
      <c r="A482" s="197"/>
      <c r="B482" s="150"/>
      <c r="C482" s="150"/>
      <c r="D482" s="197"/>
      <c r="E482" s="197"/>
      <c r="F482" s="197"/>
      <c r="G482" s="197"/>
      <c r="H482" s="197"/>
      <c r="I482" s="197"/>
      <c r="J482" s="197"/>
      <c r="K482" s="197"/>
      <c r="L482" s="197"/>
      <c r="M482" s="197"/>
      <c r="N482" s="197"/>
      <c r="O482" s="197"/>
      <c r="P482" s="197"/>
      <c r="Q482" s="197"/>
      <c r="R482" s="197"/>
      <c r="S482" s="197"/>
      <c r="T482" s="197"/>
      <c r="U482" s="197"/>
      <c r="V482" s="197"/>
      <c r="W482" s="197"/>
      <c r="X482" s="197"/>
      <c r="Y482" s="197"/>
      <c r="Z482" s="197"/>
    </row>
    <row r="483" ht="12.75" customHeight="1">
      <c r="A483" s="197"/>
      <c r="B483" s="150"/>
      <c r="C483" s="150"/>
      <c r="D483" s="197"/>
      <c r="E483" s="197"/>
      <c r="F483" s="197"/>
      <c r="G483" s="197"/>
      <c r="H483" s="197"/>
      <c r="I483" s="197"/>
      <c r="J483" s="197"/>
      <c r="K483" s="197"/>
      <c r="L483" s="197"/>
      <c r="M483" s="197"/>
      <c r="N483" s="197"/>
      <c r="O483" s="197"/>
      <c r="P483" s="197"/>
      <c r="Q483" s="197"/>
      <c r="R483" s="197"/>
      <c r="S483" s="197"/>
      <c r="T483" s="197"/>
      <c r="U483" s="197"/>
      <c r="V483" s="197"/>
      <c r="W483" s="197"/>
      <c r="X483" s="197"/>
      <c r="Y483" s="197"/>
      <c r="Z483" s="197"/>
    </row>
    <row r="484" ht="12.75" customHeight="1">
      <c r="A484" s="197"/>
      <c r="B484" s="150"/>
      <c r="C484" s="150"/>
      <c r="D484" s="197"/>
      <c r="E484" s="197"/>
      <c r="F484" s="197"/>
      <c r="G484" s="197"/>
      <c r="H484" s="197"/>
      <c r="I484" s="197"/>
      <c r="J484" s="197"/>
      <c r="K484" s="197"/>
      <c r="L484" s="197"/>
      <c r="M484" s="197"/>
      <c r="N484" s="197"/>
      <c r="O484" s="197"/>
      <c r="P484" s="197"/>
      <c r="Q484" s="197"/>
      <c r="R484" s="197"/>
      <c r="S484" s="197"/>
      <c r="T484" s="197"/>
      <c r="U484" s="197"/>
      <c r="V484" s="197"/>
      <c r="W484" s="197"/>
      <c r="X484" s="197"/>
      <c r="Y484" s="197"/>
      <c r="Z484" s="197"/>
    </row>
    <row r="485" ht="12.75" customHeight="1">
      <c r="A485" s="197"/>
      <c r="B485" s="150"/>
      <c r="C485" s="150"/>
      <c r="D485" s="197"/>
      <c r="E485" s="197"/>
      <c r="F485" s="197"/>
      <c r="G485" s="197"/>
      <c r="H485" s="197"/>
      <c r="I485" s="197"/>
      <c r="J485" s="197"/>
      <c r="K485" s="197"/>
      <c r="L485" s="197"/>
      <c r="M485" s="197"/>
      <c r="N485" s="197"/>
      <c r="O485" s="197"/>
      <c r="P485" s="197"/>
      <c r="Q485" s="197"/>
      <c r="R485" s="197"/>
      <c r="S485" s="197"/>
      <c r="T485" s="197"/>
      <c r="U485" s="197"/>
      <c r="V485" s="197"/>
      <c r="W485" s="197"/>
      <c r="X485" s="197"/>
      <c r="Y485" s="197"/>
      <c r="Z485" s="197"/>
    </row>
    <row r="486" ht="12.75" customHeight="1">
      <c r="A486" s="197"/>
      <c r="B486" s="150"/>
      <c r="C486" s="150"/>
      <c r="D486" s="197"/>
      <c r="E486" s="197"/>
      <c r="F486" s="197"/>
      <c r="G486" s="197"/>
      <c r="H486" s="197"/>
      <c r="I486" s="197"/>
      <c r="J486" s="197"/>
      <c r="K486" s="197"/>
      <c r="L486" s="197"/>
      <c r="M486" s="197"/>
      <c r="N486" s="197"/>
      <c r="O486" s="197"/>
      <c r="P486" s="197"/>
      <c r="Q486" s="197"/>
      <c r="R486" s="197"/>
      <c r="S486" s="197"/>
      <c r="T486" s="197"/>
      <c r="U486" s="197"/>
      <c r="V486" s="197"/>
      <c r="W486" s="197"/>
      <c r="X486" s="197"/>
      <c r="Y486" s="197"/>
      <c r="Z486" s="197"/>
    </row>
    <row r="487" ht="12.75" customHeight="1">
      <c r="A487" s="197"/>
      <c r="B487" s="150"/>
      <c r="C487" s="150"/>
      <c r="D487" s="197"/>
      <c r="E487" s="197"/>
      <c r="F487" s="197"/>
      <c r="G487" s="197"/>
      <c r="H487" s="197"/>
      <c r="I487" s="197"/>
      <c r="J487" s="197"/>
      <c r="K487" s="197"/>
      <c r="L487" s="197"/>
      <c r="M487" s="197"/>
      <c r="N487" s="197"/>
      <c r="O487" s="197"/>
      <c r="P487" s="197"/>
      <c r="Q487" s="197"/>
      <c r="R487" s="197"/>
      <c r="S487" s="197"/>
      <c r="T487" s="197"/>
      <c r="U487" s="197"/>
      <c r="V487" s="197"/>
      <c r="W487" s="197"/>
      <c r="X487" s="197"/>
      <c r="Y487" s="197"/>
      <c r="Z487" s="197"/>
    </row>
    <row r="488" ht="12.75" customHeight="1">
      <c r="A488" s="197"/>
      <c r="B488" s="150"/>
      <c r="C488" s="150"/>
      <c r="D488" s="197"/>
      <c r="E488" s="197"/>
      <c r="F488" s="197"/>
      <c r="G488" s="197"/>
      <c r="H488" s="197"/>
      <c r="I488" s="197"/>
      <c r="J488" s="197"/>
      <c r="K488" s="197"/>
      <c r="L488" s="197"/>
      <c r="M488" s="197"/>
      <c r="N488" s="197"/>
      <c r="O488" s="197"/>
      <c r="P488" s="197"/>
      <c r="Q488" s="197"/>
      <c r="R488" s="197"/>
      <c r="S488" s="197"/>
      <c r="T488" s="197"/>
      <c r="U488" s="197"/>
      <c r="V488" s="197"/>
      <c r="W488" s="197"/>
      <c r="X488" s="197"/>
      <c r="Y488" s="197"/>
      <c r="Z488" s="197"/>
    </row>
    <row r="489" ht="12.75" customHeight="1">
      <c r="A489" s="197"/>
      <c r="B489" s="150"/>
      <c r="C489" s="150"/>
      <c r="D489" s="197"/>
      <c r="E489" s="197"/>
      <c r="F489" s="197"/>
      <c r="G489" s="197"/>
      <c r="H489" s="197"/>
      <c r="I489" s="197"/>
      <c r="J489" s="197"/>
      <c r="K489" s="197"/>
      <c r="L489" s="197"/>
      <c r="M489" s="197"/>
      <c r="N489" s="197"/>
      <c r="O489" s="197"/>
      <c r="P489" s="197"/>
      <c r="Q489" s="197"/>
      <c r="R489" s="197"/>
      <c r="S489" s="197"/>
      <c r="T489" s="197"/>
      <c r="U489" s="197"/>
      <c r="V489" s="197"/>
      <c r="W489" s="197"/>
      <c r="X489" s="197"/>
      <c r="Y489" s="197"/>
      <c r="Z489" s="197"/>
    </row>
    <row r="490" ht="12.75" customHeight="1">
      <c r="A490" s="197"/>
      <c r="B490" s="150"/>
      <c r="C490" s="150"/>
      <c r="D490" s="197"/>
      <c r="E490" s="197"/>
      <c r="F490" s="197"/>
      <c r="G490" s="197"/>
      <c r="H490" s="197"/>
      <c r="I490" s="197"/>
      <c r="J490" s="197"/>
      <c r="K490" s="197"/>
      <c r="L490" s="197"/>
      <c r="M490" s="197"/>
      <c r="N490" s="197"/>
      <c r="O490" s="197"/>
      <c r="P490" s="197"/>
      <c r="Q490" s="197"/>
      <c r="R490" s="197"/>
      <c r="S490" s="197"/>
      <c r="T490" s="197"/>
      <c r="U490" s="197"/>
      <c r="V490" s="197"/>
      <c r="W490" s="197"/>
      <c r="X490" s="197"/>
      <c r="Y490" s="197"/>
      <c r="Z490" s="197"/>
    </row>
    <row r="491" ht="12.75" customHeight="1">
      <c r="A491" s="197"/>
      <c r="B491" s="150"/>
      <c r="C491" s="150"/>
      <c r="D491" s="197"/>
      <c r="E491" s="197"/>
      <c r="F491" s="197"/>
      <c r="G491" s="197"/>
      <c r="H491" s="197"/>
      <c r="I491" s="197"/>
      <c r="J491" s="197"/>
      <c r="K491" s="197"/>
      <c r="L491" s="197"/>
      <c r="M491" s="197"/>
      <c r="N491" s="197"/>
      <c r="O491" s="197"/>
      <c r="P491" s="197"/>
      <c r="Q491" s="197"/>
      <c r="R491" s="197"/>
      <c r="S491" s="197"/>
      <c r="T491" s="197"/>
      <c r="U491" s="197"/>
      <c r="V491" s="197"/>
      <c r="W491" s="197"/>
      <c r="X491" s="197"/>
      <c r="Y491" s="197"/>
      <c r="Z491" s="197"/>
    </row>
    <row r="492" ht="12.75" customHeight="1">
      <c r="A492" s="197"/>
      <c r="B492" s="150"/>
      <c r="C492" s="150"/>
      <c r="D492" s="197"/>
      <c r="E492" s="197"/>
      <c r="F492" s="197"/>
      <c r="G492" s="197"/>
      <c r="H492" s="197"/>
      <c r="I492" s="197"/>
      <c r="J492" s="197"/>
      <c r="K492" s="197"/>
      <c r="L492" s="197"/>
      <c r="M492" s="197"/>
      <c r="N492" s="197"/>
      <c r="O492" s="197"/>
      <c r="P492" s="197"/>
      <c r="Q492" s="197"/>
      <c r="R492" s="197"/>
      <c r="S492" s="197"/>
      <c r="T492" s="197"/>
      <c r="U492" s="197"/>
      <c r="V492" s="197"/>
      <c r="W492" s="197"/>
      <c r="X492" s="197"/>
      <c r="Y492" s="197"/>
      <c r="Z492" s="197"/>
    </row>
    <row r="493" ht="12.75" customHeight="1">
      <c r="A493" s="197"/>
      <c r="B493" s="150"/>
      <c r="C493" s="150"/>
      <c r="D493" s="197"/>
      <c r="E493" s="197"/>
      <c r="F493" s="197"/>
      <c r="G493" s="197"/>
      <c r="H493" s="197"/>
      <c r="I493" s="197"/>
      <c r="J493" s="197"/>
      <c r="K493" s="197"/>
      <c r="L493" s="197"/>
      <c r="M493" s="197"/>
      <c r="N493" s="197"/>
      <c r="O493" s="197"/>
      <c r="P493" s="197"/>
      <c r="Q493" s="197"/>
      <c r="R493" s="197"/>
      <c r="S493" s="197"/>
      <c r="T493" s="197"/>
      <c r="U493" s="197"/>
      <c r="V493" s="197"/>
      <c r="W493" s="197"/>
      <c r="X493" s="197"/>
      <c r="Y493" s="197"/>
      <c r="Z493" s="197"/>
    </row>
    <row r="494" ht="12.75" customHeight="1">
      <c r="A494" s="197"/>
      <c r="B494" s="150"/>
      <c r="C494" s="150"/>
      <c r="D494" s="197"/>
      <c r="E494" s="197"/>
      <c r="F494" s="197"/>
      <c r="G494" s="197"/>
      <c r="H494" s="197"/>
      <c r="I494" s="197"/>
      <c r="J494" s="197"/>
      <c r="K494" s="197"/>
      <c r="L494" s="197"/>
      <c r="M494" s="197"/>
      <c r="N494" s="197"/>
      <c r="O494" s="197"/>
      <c r="P494" s="197"/>
      <c r="Q494" s="197"/>
      <c r="R494" s="197"/>
      <c r="S494" s="197"/>
      <c r="T494" s="197"/>
      <c r="U494" s="197"/>
      <c r="V494" s="197"/>
      <c r="W494" s="197"/>
      <c r="X494" s="197"/>
      <c r="Y494" s="197"/>
      <c r="Z494" s="197"/>
    </row>
    <row r="495" ht="12.75" customHeight="1">
      <c r="A495" s="197"/>
      <c r="B495" s="150"/>
      <c r="C495" s="150"/>
      <c r="D495" s="197"/>
      <c r="E495" s="197"/>
      <c r="F495" s="197"/>
      <c r="G495" s="197"/>
      <c r="H495" s="197"/>
      <c r="I495" s="197"/>
      <c r="J495" s="197"/>
      <c r="K495" s="197"/>
      <c r="L495" s="197"/>
      <c r="M495" s="197"/>
      <c r="N495" s="197"/>
      <c r="O495" s="197"/>
      <c r="P495" s="197"/>
      <c r="Q495" s="197"/>
      <c r="R495" s="197"/>
      <c r="S495" s="197"/>
      <c r="T495" s="197"/>
      <c r="U495" s="197"/>
      <c r="V495" s="197"/>
      <c r="W495" s="197"/>
      <c r="X495" s="197"/>
      <c r="Y495" s="197"/>
      <c r="Z495" s="197"/>
    </row>
    <row r="496" ht="12.75" customHeight="1">
      <c r="A496" s="197"/>
      <c r="B496" s="150"/>
      <c r="C496" s="150"/>
      <c r="D496" s="197"/>
      <c r="E496" s="197"/>
      <c r="F496" s="197"/>
      <c r="G496" s="197"/>
      <c r="H496" s="197"/>
      <c r="I496" s="197"/>
      <c r="J496" s="197"/>
      <c r="K496" s="197"/>
      <c r="L496" s="197"/>
      <c r="M496" s="197"/>
      <c r="N496" s="197"/>
      <c r="O496" s="197"/>
      <c r="P496" s="197"/>
      <c r="Q496" s="197"/>
      <c r="R496" s="197"/>
      <c r="S496" s="197"/>
      <c r="T496" s="197"/>
      <c r="U496" s="197"/>
      <c r="V496" s="197"/>
      <c r="W496" s="197"/>
      <c r="X496" s="197"/>
      <c r="Y496" s="197"/>
      <c r="Z496" s="197"/>
    </row>
    <row r="497" ht="12.75" customHeight="1">
      <c r="A497" s="197"/>
      <c r="B497" s="150"/>
      <c r="C497" s="150"/>
      <c r="D497" s="197"/>
      <c r="E497" s="197"/>
      <c r="F497" s="197"/>
      <c r="G497" s="197"/>
      <c r="H497" s="197"/>
      <c r="I497" s="197"/>
      <c r="J497" s="197"/>
      <c r="K497" s="197"/>
      <c r="L497" s="197"/>
      <c r="M497" s="197"/>
      <c r="N497" s="197"/>
      <c r="O497" s="197"/>
      <c r="P497" s="197"/>
      <c r="Q497" s="197"/>
      <c r="R497" s="197"/>
      <c r="S497" s="197"/>
      <c r="T497" s="197"/>
      <c r="U497" s="197"/>
      <c r="V497" s="197"/>
      <c r="W497" s="197"/>
      <c r="X497" s="197"/>
      <c r="Y497" s="197"/>
      <c r="Z497" s="197"/>
    </row>
    <row r="498" ht="12.75" customHeight="1">
      <c r="A498" s="197"/>
      <c r="B498" s="150"/>
      <c r="C498" s="150"/>
      <c r="D498" s="197"/>
      <c r="E498" s="197"/>
      <c r="F498" s="197"/>
      <c r="G498" s="197"/>
      <c r="H498" s="197"/>
      <c r="I498" s="197"/>
      <c r="J498" s="197"/>
      <c r="K498" s="197"/>
      <c r="L498" s="197"/>
      <c r="M498" s="197"/>
      <c r="N498" s="197"/>
      <c r="O498" s="197"/>
      <c r="P498" s="197"/>
      <c r="Q498" s="197"/>
      <c r="R498" s="197"/>
      <c r="S498" s="197"/>
      <c r="T498" s="197"/>
      <c r="U498" s="197"/>
      <c r="V498" s="197"/>
      <c r="W498" s="197"/>
      <c r="X498" s="197"/>
      <c r="Y498" s="197"/>
      <c r="Z498" s="197"/>
    </row>
    <row r="499" ht="12.75" customHeight="1">
      <c r="A499" s="197"/>
      <c r="B499" s="150"/>
      <c r="C499" s="150"/>
      <c r="D499" s="197"/>
      <c r="E499" s="197"/>
      <c r="F499" s="197"/>
      <c r="G499" s="197"/>
      <c r="H499" s="197"/>
      <c r="I499" s="197"/>
      <c r="J499" s="197"/>
      <c r="K499" s="197"/>
      <c r="L499" s="197"/>
      <c r="M499" s="197"/>
      <c r="N499" s="197"/>
      <c r="O499" s="197"/>
      <c r="P499" s="197"/>
      <c r="Q499" s="197"/>
      <c r="R499" s="197"/>
      <c r="S499" s="197"/>
      <c r="T499" s="197"/>
      <c r="U499" s="197"/>
      <c r="V499" s="197"/>
      <c r="W499" s="197"/>
      <c r="X499" s="197"/>
      <c r="Y499" s="197"/>
      <c r="Z499" s="197"/>
    </row>
    <row r="500" ht="12.75" customHeight="1">
      <c r="A500" s="197"/>
      <c r="B500" s="150"/>
      <c r="C500" s="150"/>
      <c r="D500" s="197"/>
      <c r="E500" s="197"/>
      <c r="F500" s="197"/>
      <c r="G500" s="197"/>
      <c r="H500" s="197"/>
      <c r="I500" s="197"/>
      <c r="J500" s="197"/>
      <c r="K500" s="197"/>
      <c r="L500" s="197"/>
      <c r="M500" s="197"/>
      <c r="N500" s="197"/>
      <c r="O500" s="197"/>
      <c r="P500" s="197"/>
      <c r="Q500" s="197"/>
      <c r="R500" s="197"/>
      <c r="S500" s="197"/>
      <c r="T500" s="197"/>
      <c r="U500" s="197"/>
      <c r="V500" s="197"/>
      <c r="W500" s="197"/>
      <c r="X500" s="197"/>
      <c r="Y500" s="197"/>
      <c r="Z500" s="197"/>
    </row>
    <row r="501" ht="12.75" customHeight="1">
      <c r="A501" s="197"/>
      <c r="B501" s="150"/>
      <c r="C501" s="150"/>
      <c r="D501" s="197"/>
      <c r="E501" s="197"/>
      <c r="F501" s="197"/>
      <c r="G501" s="197"/>
      <c r="H501" s="197"/>
      <c r="I501" s="197"/>
      <c r="J501" s="197"/>
      <c r="K501" s="197"/>
      <c r="L501" s="197"/>
      <c r="M501" s="197"/>
      <c r="N501" s="197"/>
      <c r="O501" s="197"/>
      <c r="P501" s="197"/>
      <c r="Q501" s="197"/>
      <c r="R501" s="197"/>
      <c r="S501" s="197"/>
      <c r="T501" s="197"/>
      <c r="U501" s="197"/>
      <c r="V501" s="197"/>
      <c r="W501" s="197"/>
      <c r="X501" s="197"/>
      <c r="Y501" s="197"/>
      <c r="Z501" s="197"/>
    </row>
    <row r="502" ht="12.75" customHeight="1">
      <c r="A502" s="197"/>
      <c r="B502" s="150"/>
      <c r="C502" s="150"/>
      <c r="D502" s="197"/>
      <c r="E502" s="197"/>
      <c r="F502" s="197"/>
      <c r="G502" s="197"/>
      <c r="H502" s="197"/>
      <c r="I502" s="197"/>
      <c r="J502" s="197"/>
      <c r="K502" s="197"/>
      <c r="L502" s="197"/>
      <c r="M502" s="197"/>
      <c r="N502" s="197"/>
      <c r="O502" s="197"/>
      <c r="P502" s="197"/>
      <c r="Q502" s="197"/>
      <c r="R502" s="197"/>
      <c r="S502" s="197"/>
      <c r="T502" s="197"/>
      <c r="U502" s="197"/>
      <c r="V502" s="197"/>
      <c r="W502" s="197"/>
      <c r="X502" s="197"/>
      <c r="Y502" s="197"/>
      <c r="Z502" s="197"/>
    </row>
    <row r="503" ht="12.75" customHeight="1">
      <c r="A503" s="197"/>
      <c r="B503" s="150"/>
      <c r="C503" s="150"/>
      <c r="D503" s="197"/>
      <c r="E503" s="197"/>
      <c r="F503" s="197"/>
      <c r="G503" s="197"/>
      <c r="H503" s="197"/>
      <c r="I503" s="197"/>
      <c r="J503" s="197"/>
      <c r="K503" s="197"/>
      <c r="L503" s="197"/>
      <c r="M503" s="197"/>
      <c r="N503" s="197"/>
      <c r="O503" s="197"/>
      <c r="P503" s="197"/>
      <c r="Q503" s="197"/>
      <c r="R503" s="197"/>
      <c r="S503" s="197"/>
      <c r="T503" s="197"/>
      <c r="U503" s="197"/>
      <c r="V503" s="197"/>
      <c r="W503" s="197"/>
      <c r="X503" s="197"/>
      <c r="Y503" s="197"/>
      <c r="Z503" s="197"/>
    </row>
    <row r="504" ht="12.75" customHeight="1">
      <c r="A504" s="197"/>
      <c r="B504" s="150"/>
      <c r="C504" s="150"/>
      <c r="D504" s="197"/>
      <c r="E504" s="197"/>
      <c r="F504" s="197"/>
      <c r="G504" s="197"/>
      <c r="H504" s="197"/>
      <c r="I504" s="197"/>
      <c r="J504" s="197"/>
      <c r="K504" s="197"/>
      <c r="L504" s="197"/>
      <c r="M504" s="197"/>
      <c r="N504" s="197"/>
      <c r="O504" s="197"/>
      <c r="P504" s="197"/>
      <c r="Q504" s="197"/>
      <c r="R504" s="197"/>
      <c r="S504" s="197"/>
      <c r="T504" s="197"/>
      <c r="U504" s="197"/>
      <c r="V504" s="197"/>
      <c r="W504" s="197"/>
      <c r="X504" s="197"/>
      <c r="Y504" s="197"/>
      <c r="Z504" s="197"/>
    </row>
    <row r="505" ht="12.75" customHeight="1">
      <c r="A505" s="197"/>
      <c r="B505" s="150"/>
      <c r="C505" s="150"/>
      <c r="D505" s="197"/>
      <c r="E505" s="197"/>
      <c r="F505" s="197"/>
      <c r="G505" s="197"/>
      <c r="H505" s="197"/>
      <c r="I505" s="197"/>
      <c r="J505" s="197"/>
      <c r="K505" s="197"/>
      <c r="L505" s="197"/>
      <c r="M505" s="197"/>
      <c r="N505" s="197"/>
      <c r="O505" s="197"/>
      <c r="P505" s="197"/>
      <c r="Q505" s="197"/>
      <c r="R505" s="197"/>
      <c r="S505" s="197"/>
      <c r="T505" s="197"/>
      <c r="U505" s="197"/>
      <c r="V505" s="197"/>
      <c r="W505" s="197"/>
      <c r="X505" s="197"/>
      <c r="Y505" s="197"/>
      <c r="Z505" s="197"/>
    </row>
    <row r="506" ht="12.75" customHeight="1">
      <c r="A506" s="197"/>
      <c r="B506" s="150"/>
      <c r="C506" s="150"/>
      <c r="D506" s="197"/>
      <c r="E506" s="197"/>
      <c r="F506" s="197"/>
      <c r="G506" s="197"/>
      <c r="H506" s="197"/>
      <c r="I506" s="197"/>
      <c r="J506" s="197"/>
      <c r="K506" s="197"/>
      <c r="L506" s="197"/>
      <c r="M506" s="197"/>
      <c r="N506" s="197"/>
      <c r="O506" s="197"/>
      <c r="P506" s="197"/>
      <c r="Q506" s="197"/>
      <c r="R506" s="197"/>
      <c r="S506" s="197"/>
      <c r="T506" s="197"/>
      <c r="U506" s="197"/>
      <c r="V506" s="197"/>
      <c r="W506" s="197"/>
      <c r="X506" s="197"/>
      <c r="Y506" s="197"/>
      <c r="Z506" s="197"/>
    </row>
    <row r="507" ht="12.75" customHeight="1">
      <c r="A507" s="197"/>
      <c r="B507" s="150"/>
      <c r="C507" s="150"/>
      <c r="D507" s="197"/>
      <c r="E507" s="197"/>
      <c r="F507" s="197"/>
      <c r="G507" s="197"/>
      <c r="H507" s="197"/>
      <c r="I507" s="197"/>
      <c r="J507" s="197"/>
      <c r="K507" s="197"/>
      <c r="L507" s="197"/>
      <c r="M507" s="197"/>
      <c r="N507" s="197"/>
      <c r="O507" s="197"/>
      <c r="P507" s="197"/>
      <c r="Q507" s="197"/>
      <c r="R507" s="197"/>
      <c r="S507" s="197"/>
      <c r="T507" s="197"/>
      <c r="U507" s="197"/>
      <c r="V507" s="197"/>
      <c r="W507" s="197"/>
      <c r="X507" s="197"/>
      <c r="Y507" s="197"/>
      <c r="Z507" s="197"/>
    </row>
    <row r="508" ht="12.75" customHeight="1">
      <c r="A508" s="197"/>
      <c r="B508" s="150"/>
      <c r="C508" s="150"/>
      <c r="D508" s="197"/>
      <c r="E508" s="197"/>
      <c r="F508" s="197"/>
      <c r="G508" s="197"/>
      <c r="H508" s="197"/>
      <c r="I508" s="197"/>
      <c r="J508" s="197"/>
      <c r="K508" s="197"/>
      <c r="L508" s="197"/>
      <c r="M508" s="197"/>
      <c r="N508" s="197"/>
      <c r="O508" s="197"/>
      <c r="P508" s="197"/>
      <c r="Q508" s="197"/>
      <c r="R508" s="197"/>
      <c r="S508" s="197"/>
      <c r="T508" s="197"/>
      <c r="U508" s="197"/>
      <c r="V508" s="197"/>
      <c r="W508" s="197"/>
      <c r="X508" s="197"/>
      <c r="Y508" s="197"/>
      <c r="Z508" s="197"/>
    </row>
    <row r="509" ht="12.75" customHeight="1">
      <c r="A509" s="197"/>
      <c r="B509" s="150"/>
      <c r="C509" s="150"/>
      <c r="D509" s="197"/>
      <c r="E509" s="197"/>
      <c r="F509" s="197"/>
      <c r="G509" s="197"/>
      <c r="H509" s="197"/>
      <c r="I509" s="197"/>
      <c r="J509" s="197"/>
      <c r="K509" s="197"/>
      <c r="L509" s="197"/>
      <c r="M509" s="197"/>
      <c r="N509" s="197"/>
      <c r="O509" s="197"/>
      <c r="P509" s="197"/>
      <c r="Q509" s="197"/>
      <c r="R509" s="197"/>
      <c r="S509" s="197"/>
      <c r="T509" s="197"/>
      <c r="U509" s="197"/>
      <c r="V509" s="197"/>
      <c r="W509" s="197"/>
      <c r="X509" s="197"/>
      <c r="Y509" s="197"/>
      <c r="Z509" s="197"/>
    </row>
    <row r="510" ht="12.75" customHeight="1">
      <c r="A510" s="197"/>
      <c r="B510" s="150"/>
      <c r="C510" s="150"/>
      <c r="D510" s="197"/>
      <c r="E510" s="197"/>
      <c r="F510" s="197"/>
      <c r="G510" s="197"/>
      <c r="H510" s="197"/>
      <c r="I510" s="197"/>
      <c r="J510" s="197"/>
      <c r="K510" s="197"/>
      <c r="L510" s="197"/>
      <c r="M510" s="197"/>
      <c r="N510" s="197"/>
      <c r="O510" s="197"/>
      <c r="P510" s="197"/>
      <c r="Q510" s="197"/>
      <c r="R510" s="197"/>
      <c r="S510" s="197"/>
      <c r="T510" s="197"/>
      <c r="U510" s="197"/>
      <c r="V510" s="197"/>
      <c r="W510" s="197"/>
      <c r="X510" s="197"/>
      <c r="Y510" s="197"/>
      <c r="Z510" s="197"/>
    </row>
    <row r="511" ht="12.75" customHeight="1">
      <c r="A511" s="197"/>
      <c r="B511" s="150"/>
      <c r="C511" s="150"/>
      <c r="D511" s="197"/>
      <c r="E511" s="197"/>
      <c r="F511" s="197"/>
      <c r="G511" s="197"/>
      <c r="H511" s="197"/>
      <c r="I511" s="197"/>
      <c r="J511" s="197"/>
      <c r="K511" s="197"/>
      <c r="L511" s="197"/>
      <c r="M511" s="197"/>
      <c r="N511" s="197"/>
      <c r="O511" s="197"/>
      <c r="P511" s="197"/>
      <c r="Q511" s="197"/>
      <c r="R511" s="197"/>
      <c r="S511" s="197"/>
      <c r="T511" s="197"/>
      <c r="U511" s="197"/>
      <c r="V511" s="197"/>
      <c r="W511" s="197"/>
      <c r="X511" s="197"/>
      <c r="Y511" s="197"/>
      <c r="Z511" s="197"/>
    </row>
    <row r="512" ht="12.75" customHeight="1">
      <c r="A512" s="197"/>
      <c r="B512" s="150"/>
      <c r="C512" s="150"/>
      <c r="D512" s="197"/>
      <c r="E512" s="197"/>
      <c r="F512" s="197"/>
      <c r="G512" s="197"/>
      <c r="H512" s="197"/>
      <c r="I512" s="197"/>
      <c r="J512" s="197"/>
      <c r="K512" s="197"/>
      <c r="L512" s="197"/>
      <c r="M512" s="197"/>
      <c r="N512" s="197"/>
      <c r="O512" s="197"/>
      <c r="P512" s="197"/>
      <c r="Q512" s="197"/>
      <c r="R512" s="197"/>
      <c r="S512" s="197"/>
      <c r="T512" s="197"/>
      <c r="U512" s="197"/>
      <c r="V512" s="197"/>
      <c r="W512" s="197"/>
      <c r="X512" s="197"/>
      <c r="Y512" s="197"/>
      <c r="Z512" s="197"/>
    </row>
    <row r="513" ht="12.75" customHeight="1">
      <c r="A513" s="197"/>
      <c r="B513" s="150"/>
      <c r="C513" s="150"/>
      <c r="D513" s="197"/>
      <c r="E513" s="197"/>
      <c r="F513" s="197"/>
      <c r="G513" s="197"/>
      <c r="H513" s="197"/>
      <c r="I513" s="197"/>
      <c r="J513" s="197"/>
      <c r="K513" s="197"/>
      <c r="L513" s="197"/>
      <c r="M513" s="197"/>
      <c r="N513" s="197"/>
      <c r="O513" s="197"/>
      <c r="P513" s="197"/>
      <c r="Q513" s="197"/>
      <c r="R513" s="197"/>
      <c r="S513" s="197"/>
      <c r="T513" s="197"/>
      <c r="U513" s="197"/>
      <c r="V513" s="197"/>
      <c r="W513" s="197"/>
      <c r="X513" s="197"/>
      <c r="Y513" s="197"/>
      <c r="Z513" s="197"/>
    </row>
    <row r="514" ht="12.75" customHeight="1">
      <c r="A514" s="197"/>
      <c r="B514" s="150"/>
      <c r="C514" s="150"/>
      <c r="D514" s="197"/>
      <c r="E514" s="197"/>
      <c r="F514" s="197"/>
      <c r="G514" s="197"/>
      <c r="H514" s="197"/>
      <c r="I514" s="197"/>
      <c r="J514" s="197"/>
      <c r="K514" s="197"/>
      <c r="L514" s="197"/>
      <c r="M514" s="197"/>
      <c r="N514" s="197"/>
      <c r="O514" s="197"/>
      <c r="P514" s="197"/>
      <c r="Q514" s="197"/>
      <c r="R514" s="197"/>
      <c r="S514" s="197"/>
      <c r="T514" s="197"/>
      <c r="U514" s="197"/>
      <c r="V514" s="197"/>
      <c r="W514" s="197"/>
      <c r="X514" s="197"/>
      <c r="Y514" s="197"/>
      <c r="Z514" s="197"/>
    </row>
    <row r="515" ht="12.75" customHeight="1">
      <c r="A515" s="197"/>
      <c r="B515" s="150"/>
      <c r="C515" s="150"/>
      <c r="D515" s="197"/>
      <c r="E515" s="197"/>
      <c r="F515" s="197"/>
      <c r="G515" s="197"/>
      <c r="H515" s="197"/>
      <c r="I515" s="197"/>
      <c r="J515" s="197"/>
      <c r="K515" s="197"/>
      <c r="L515" s="197"/>
      <c r="M515" s="197"/>
      <c r="N515" s="197"/>
      <c r="O515" s="197"/>
      <c r="P515" s="197"/>
      <c r="Q515" s="197"/>
      <c r="R515" s="197"/>
      <c r="S515" s="197"/>
      <c r="T515" s="197"/>
      <c r="U515" s="197"/>
      <c r="V515" s="197"/>
      <c r="W515" s="197"/>
      <c r="X515" s="197"/>
      <c r="Y515" s="197"/>
      <c r="Z515" s="197"/>
    </row>
    <row r="516" ht="12.75" customHeight="1">
      <c r="A516" s="197"/>
      <c r="B516" s="150"/>
      <c r="C516" s="150"/>
      <c r="D516" s="197"/>
      <c r="E516" s="197"/>
      <c r="F516" s="197"/>
      <c r="G516" s="197"/>
      <c r="H516" s="197"/>
      <c r="I516" s="197"/>
      <c r="J516" s="197"/>
      <c r="K516" s="197"/>
      <c r="L516" s="197"/>
      <c r="M516" s="197"/>
      <c r="N516" s="197"/>
      <c r="O516" s="197"/>
      <c r="P516" s="197"/>
      <c r="Q516" s="197"/>
      <c r="R516" s="197"/>
      <c r="S516" s="197"/>
      <c r="T516" s="197"/>
      <c r="U516" s="197"/>
      <c r="V516" s="197"/>
      <c r="W516" s="197"/>
      <c r="X516" s="197"/>
      <c r="Y516" s="197"/>
      <c r="Z516" s="197"/>
    </row>
    <row r="517" ht="12.75" customHeight="1">
      <c r="A517" s="197"/>
      <c r="B517" s="150"/>
      <c r="C517" s="150"/>
      <c r="D517" s="197"/>
      <c r="E517" s="197"/>
      <c r="F517" s="197"/>
      <c r="G517" s="197"/>
      <c r="H517" s="197"/>
      <c r="I517" s="197"/>
      <c r="J517" s="197"/>
      <c r="K517" s="197"/>
      <c r="L517" s="197"/>
      <c r="M517" s="197"/>
      <c r="N517" s="197"/>
      <c r="O517" s="197"/>
      <c r="P517" s="197"/>
      <c r="Q517" s="197"/>
      <c r="R517" s="197"/>
      <c r="S517" s="197"/>
      <c r="T517" s="197"/>
      <c r="U517" s="197"/>
      <c r="V517" s="197"/>
      <c r="W517" s="197"/>
      <c r="X517" s="197"/>
      <c r="Y517" s="197"/>
      <c r="Z517" s="197"/>
    </row>
    <row r="518" ht="12.75" customHeight="1">
      <c r="A518" s="197"/>
      <c r="B518" s="150"/>
      <c r="C518" s="150"/>
      <c r="D518" s="197"/>
      <c r="E518" s="197"/>
      <c r="F518" s="197"/>
      <c r="G518" s="197"/>
      <c r="H518" s="197"/>
      <c r="I518" s="197"/>
      <c r="J518" s="197"/>
      <c r="K518" s="197"/>
      <c r="L518" s="197"/>
      <c r="M518" s="197"/>
      <c r="N518" s="197"/>
      <c r="O518" s="197"/>
      <c r="P518" s="197"/>
      <c r="Q518" s="197"/>
      <c r="R518" s="197"/>
      <c r="S518" s="197"/>
      <c r="T518" s="197"/>
      <c r="U518" s="197"/>
      <c r="V518" s="197"/>
      <c r="W518" s="197"/>
      <c r="X518" s="197"/>
      <c r="Y518" s="197"/>
      <c r="Z518" s="197"/>
    </row>
    <row r="519" ht="12.75" customHeight="1">
      <c r="A519" s="197"/>
      <c r="B519" s="150"/>
      <c r="C519" s="150"/>
      <c r="D519" s="197"/>
      <c r="E519" s="197"/>
      <c r="F519" s="197"/>
      <c r="G519" s="197"/>
      <c r="H519" s="197"/>
      <c r="I519" s="197"/>
      <c r="J519" s="197"/>
      <c r="K519" s="197"/>
      <c r="L519" s="197"/>
      <c r="M519" s="197"/>
      <c r="N519" s="197"/>
      <c r="O519" s="197"/>
      <c r="P519" s="197"/>
      <c r="Q519" s="197"/>
      <c r="R519" s="197"/>
      <c r="S519" s="197"/>
      <c r="T519" s="197"/>
      <c r="U519" s="197"/>
      <c r="V519" s="197"/>
      <c r="W519" s="197"/>
      <c r="X519" s="197"/>
      <c r="Y519" s="197"/>
      <c r="Z519" s="197"/>
    </row>
    <row r="520" ht="12.75" customHeight="1">
      <c r="A520" s="197"/>
      <c r="B520" s="150"/>
      <c r="C520" s="150"/>
      <c r="D520" s="197"/>
      <c r="E520" s="197"/>
      <c r="F520" s="197"/>
      <c r="G520" s="197"/>
      <c r="H520" s="197"/>
      <c r="I520" s="197"/>
      <c r="J520" s="197"/>
      <c r="K520" s="197"/>
      <c r="L520" s="197"/>
      <c r="M520" s="197"/>
      <c r="N520" s="197"/>
      <c r="O520" s="197"/>
      <c r="P520" s="197"/>
      <c r="Q520" s="197"/>
      <c r="R520" s="197"/>
      <c r="S520" s="197"/>
      <c r="T520" s="197"/>
      <c r="U520" s="197"/>
      <c r="V520" s="197"/>
      <c r="W520" s="197"/>
      <c r="X520" s="197"/>
      <c r="Y520" s="197"/>
      <c r="Z520" s="197"/>
    </row>
    <row r="521" ht="12.75" customHeight="1">
      <c r="A521" s="197"/>
      <c r="B521" s="150"/>
      <c r="C521" s="150"/>
      <c r="D521" s="197"/>
      <c r="E521" s="197"/>
      <c r="F521" s="197"/>
      <c r="G521" s="197"/>
      <c r="H521" s="197"/>
      <c r="I521" s="197"/>
      <c r="J521" s="197"/>
      <c r="K521" s="197"/>
      <c r="L521" s="197"/>
      <c r="M521" s="197"/>
      <c r="N521" s="197"/>
      <c r="O521" s="197"/>
      <c r="P521" s="197"/>
      <c r="Q521" s="197"/>
      <c r="R521" s="197"/>
      <c r="S521" s="197"/>
      <c r="T521" s="197"/>
      <c r="U521" s="197"/>
      <c r="V521" s="197"/>
      <c r="W521" s="197"/>
      <c r="X521" s="197"/>
      <c r="Y521" s="197"/>
      <c r="Z521" s="197"/>
    </row>
    <row r="522" ht="12.75" customHeight="1">
      <c r="A522" s="197"/>
      <c r="B522" s="150"/>
      <c r="C522" s="150"/>
      <c r="D522" s="197"/>
      <c r="E522" s="197"/>
      <c r="F522" s="197"/>
      <c r="G522" s="197"/>
      <c r="H522" s="197"/>
      <c r="I522" s="197"/>
      <c r="J522" s="197"/>
      <c r="K522" s="197"/>
      <c r="L522" s="197"/>
      <c r="M522" s="197"/>
      <c r="N522" s="197"/>
      <c r="O522" s="197"/>
      <c r="P522" s="197"/>
      <c r="Q522" s="197"/>
      <c r="R522" s="197"/>
      <c r="S522" s="197"/>
      <c r="T522" s="197"/>
      <c r="U522" s="197"/>
      <c r="V522" s="197"/>
      <c r="W522" s="197"/>
      <c r="X522" s="197"/>
      <c r="Y522" s="197"/>
      <c r="Z522" s="197"/>
    </row>
    <row r="523" ht="12.75" customHeight="1">
      <c r="A523" s="197"/>
      <c r="B523" s="150"/>
      <c r="C523" s="150"/>
      <c r="D523" s="197"/>
      <c r="E523" s="197"/>
      <c r="F523" s="197"/>
      <c r="G523" s="197"/>
      <c r="H523" s="197"/>
      <c r="I523" s="197"/>
      <c r="J523" s="197"/>
      <c r="K523" s="197"/>
      <c r="L523" s="197"/>
      <c r="M523" s="197"/>
      <c r="N523" s="197"/>
      <c r="O523" s="197"/>
      <c r="P523" s="197"/>
      <c r="Q523" s="197"/>
      <c r="R523" s="197"/>
      <c r="S523" s="197"/>
      <c r="T523" s="197"/>
      <c r="U523" s="197"/>
      <c r="V523" s="197"/>
      <c r="W523" s="197"/>
      <c r="X523" s="197"/>
      <c r="Y523" s="197"/>
      <c r="Z523" s="197"/>
    </row>
    <row r="524" ht="12.75" customHeight="1">
      <c r="A524" s="197"/>
      <c r="B524" s="150"/>
      <c r="C524" s="150"/>
      <c r="D524" s="197"/>
      <c r="E524" s="197"/>
      <c r="F524" s="197"/>
      <c r="G524" s="197"/>
      <c r="H524" s="197"/>
      <c r="I524" s="197"/>
      <c r="J524" s="197"/>
      <c r="K524" s="197"/>
      <c r="L524" s="197"/>
      <c r="M524" s="197"/>
      <c r="N524" s="197"/>
      <c r="O524" s="197"/>
      <c r="P524" s="197"/>
      <c r="Q524" s="197"/>
      <c r="R524" s="197"/>
      <c r="S524" s="197"/>
      <c r="T524" s="197"/>
      <c r="U524" s="197"/>
      <c r="V524" s="197"/>
      <c r="W524" s="197"/>
      <c r="X524" s="197"/>
      <c r="Y524" s="197"/>
      <c r="Z524" s="197"/>
    </row>
    <row r="525" ht="12.75" customHeight="1">
      <c r="A525" s="197"/>
      <c r="B525" s="150"/>
      <c r="C525" s="150"/>
      <c r="D525" s="197"/>
      <c r="E525" s="197"/>
      <c r="F525" s="197"/>
      <c r="G525" s="197"/>
      <c r="H525" s="197"/>
      <c r="I525" s="197"/>
      <c r="J525" s="197"/>
      <c r="K525" s="197"/>
      <c r="L525" s="197"/>
      <c r="M525" s="197"/>
      <c r="N525" s="197"/>
      <c r="O525" s="197"/>
      <c r="P525" s="197"/>
      <c r="Q525" s="197"/>
      <c r="R525" s="197"/>
      <c r="S525" s="197"/>
      <c r="T525" s="197"/>
      <c r="U525" s="197"/>
      <c r="V525" s="197"/>
      <c r="W525" s="197"/>
      <c r="X525" s="197"/>
      <c r="Y525" s="197"/>
      <c r="Z525" s="197"/>
    </row>
    <row r="526" ht="12.75" customHeight="1">
      <c r="A526" s="197"/>
      <c r="B526" s="150"/>
      <c r="C526" s="150"/>
      <c r="D526" s="197"/>
      <c r="E526" s="197"/>
      <c r="F526" s="197"/>
      <c r="G526" s="197"/>
      <c r="H526" s="197"/>
      <c r="I526" s="197"/>
      <c r="J526" s="197"/>
      <c r="K526" s="197"/>
      <c r="L526" s="197"/>
      <c r="M526" s="197"/>
      <c r="N526" s="197"/>
      <c r="O526" s="197"/>
      <c r="P526" s="197"/>
      <c r="Q526" s="197"/>
      <c r="R526" s="197"/>
      <c r="S526" s="197"/>
      <c r="T526" s="197"/>
      <c r="U526" s="197"/>
      <c r="V526" s="197"/>
      <c r="W526" s="197"/>
      <c r="X526" s="197"/>
      <c r="Y526" s="197"/>
      <c r="Z526" s="197"/>
    </row>
    <row r="527" ht="12.75" customHeight="1">
      <c r="A527" s="197"/>
      <c r="B527" s="150"/>
      <c r="C527" s="150"/>
      <c r="D527" s="197"/>
      <c r="E527" s="197"/>
      <c r="F527" s="197"/>
      <c r="G527" s="197"/>
      <c r="H527" s="197"/>
      <c r="I527" s="197"/>
      <c r="J527" s="197"/>
      <c r="K527" s="197"/>
      <c r="L527" s="197"/>
      <c r="M527" s="197"/>
      <c r="N527" s="197"/>
      <c r="O527" s="197"/>
      <c r="P527" s="197"/>
      <c r="Q527" s="197"/>
      <c r="R527" s="197"/>
      <c r="S527" s="197"/>
      <c r="T527" s="197"/>
      <c r="U527" s="197"/>
      <c r="V527" s="197"/>
      <c r="W527" s="197"/>
      <c r="X527" s="197"/>
      <c r="Y527" s="197"/>
      <c r="Z527" s="197"/>
    </row>
    <row r="528" ht="12.75" customHeight="1">
      <c r="A528" s="197"/>
      <c r="B528" s="150"/>
      <c r="C528" s="150"/>
      <c r="D528" s="197"/>
      <c r="E528" s="197"/>
      <c r="F528" s="197"/>
      <c r="G528" s="197"/>
      <c r="H528" s="197"/>
      <c r="I528" s="197"/>
      <c r="J528" s="197"/>
      <c r="K528" s="197"/>
      <c r="L528" s="197"/>
      <c r="M528" s="197"/>
      <c r="N528" s="197"/>
      <c r="O528" s="197"/>
      <c r="P528" s="197"/>
      <c r="Q528" s="197"/>
      <c r="R528" s="197"/>
      <c r="S528" s="197"/>
      <c r="T528" s="197"/>
      <c r="U528" s="197"/>
      <c r="V528" s="197"/>
      <c r="W528" s="197"/>
      <c r="X528" s="197"/>
      <c r="Y528" s="197"/>
      <c r="Z528" s="197"/>
    </row>
    <row r="529" ht="12.75" customHeight="1">
      <c r="A529" s="197"/>
      <c r="B529" s="150"/>
      <c r="C529" s="150"/>
      <c r="D529" s="197"/>
      <c r="E529" s="197"/>
      <c r="F529" s="197"/>
      <c r="G529" s="197"/>
      <c r="H529" s="197"/>
      <c r="I529" s="197"/>
      <c r="J529" s="197"/>
      <c r="K529" s="197"/>
      <c r="L529" s="197"/>
      <c r="M529" s="197"/>
      <c r="N529" s="197"/>
      <c r="O529" s="197"/>
      <c r="P529" s="197"/>
      <c r="Q529" s="197"/>
      <c r="R529" s="197"/>
      <c r="S529" s="197"/>
      <c r="T529" s="197"/>
      <c r="U529" s="197"/>
      <c r="V529" s="197"/>
      <c r="W529" s="197"/>
      <c r="X529" s="197"/>
      <c r="Y529" s="197"/>
      <c r="Z529" s="197"/>
    </row>
    <row r="530" ht="12.75" customHeight="1">
      <c r="A530" s="197"/>
      <c r="B530" s="150"/>
      <c r="C530" s="150"/>
      <c r="D530" s="197"/>
      <c r="E530" s="197"/>
      <c r="F530" s="197"/>
      <c r="G530" s="197"/>
      <c r="H530" s="197"/>
      <c r="I530" s="197"/>
      <c r="J530" s="197"/>
      <c r="K530" s="197"/>
      <c r="L530" s="197"/>
      <c r="M530" s="197"/>
      <c r="N530" s="197"/>
      <c r="O530" s="197"/>
      <c r="P530" s="197"/>
      <c r="Q530" s="197"/>
      <c r="R530" s="197"/>
      <c r="S530" s="197"/>
      <c r="T530" s="197"/>
      <c r="U530" s="197"/>
      <c r="V530" s="197"/>
      <c r="W530" s="197"/>
      <c r="X530" s="197"/>
      <c r="Y530" s="197"/>
      <c r="Z530" s="197"/>
    </row>
    <row r="531" ht="12.75" customHeight="1">
      <c r="A531" s="197"/>
      <c r="B531" s="150"/>
      <c r="C531" s="150"/>
      <c r="D531" s="197"/>
      <c r="E531" s="197"/>
      <c r="F531" s="197"/>
      <c r="G531" s="197"/>
      <c r="H531" s="197"/>
      <c r="I531" s="197"/>
      <c r="J531" s="197"/>
      <c r="K531" s="197"/>
      <c r="L531" s="197"/>
      <c r="M531" s="197"/>
      <c r="N531" s="197"/>
      <c r="O531" s="197"/>
      <c r="P531" s="197"/>
      <c r="Q531" s="197"/>
      <c r="R531" s="197"/>
      <c r="S531" s="197"/>
      <c r="T531" s="197"/>
      <c r="U531" s="197"/>
      <c r="V531" s="197"/>
      <c r="W531" s="197"/>
      <c r="X531" s="197"/>
      <c r="Y531" s="197"/>
      <c r="Z531" s="197"/>
    </row>
    <row r="532" ht="12.75" customHeight="1">
      <c r="A532" s="197"/>
      <c r="B532" s="150"/>
      <c r="C532" s="150"/>
      <c r="D532" s="197"/>
      <c r="E532" s="197"/>
      <c r="F532" s="197"/>
      <c r="G532" s="197"/>
      <c r="H532" s="197"/>
      <c r="I532" s="197"/>
      <c r="J532" s="197"/>
      <c r="K532" s="197"/>
      <c r="L532" s="197"/>
      <c r="M532" s="197"/>
      <c r="N532" s="197"/>
      <c r="O532" s="197"/>
      <c r="P532" s="197"/>
      <c r="Q532" s="197"/>
      <c r="R532" s="197"/>
      <c r="S532" s="197"/>
      <c r="T532" s="197"/>
      <c r="U532" s="197"/>
      <c r="V532" s="197"/>
      <c r="W532" s="197"/>
      <c r="X532" s="197"/>
      <c r="Y532" s="197"/>
      <c r="Z532" s="197"/>
    </row>
    <row r="533" ht="12.75" customHeight="1">
      <c r="A533" s="197"/>
      <c r="B533" s="150"/>
      <c r="C533" s="150"/>
      <c r="D533" s="197"/>
      <c r="E533" s="197"/>
      <c r="F533" s="197"/>
      <c r="G533" s="197"/>
      <c r="H533" s="197"/>
      <c r="I533" s="197"/>
      <c r="J533" s="197"/>
      <c r="K533" s="197"/>
      <c r="L533" s="197"/>
      <c r="M533" s="197"/>
      <c r="N533" s="197"/>
      <c r="O533" s="197"/>
      <c r="P533" s="197"/>
      <c r="Q533" s="197"/>
      <c r="R533" s="197"/>
      <c r="S533" s="197"/>
      <c r="T533" s="197"/>
      <c r="U533" s="197"/>
      <c r="V533" s="197"/>
      <c r="W533" s="197"/>
      <c r="X533" s="197"/>
      <c r="Y533" s="197"/>
      <c r="Z533" s="197"/>
    </row>
    <row r="534" ht="12.75" customHeight="1">
      <c r="A534" s="197"/>
      <c r="B534" s="150"/>
      <c r="C534" s="150"/>
      <c r="D534" s="197"/>
      <c r="E534" s="197"/>
      <c r="F534" s="197"/>
      <c r="G534" s="197"/>
      <c r="H534" s="197"/>
      <c r="I534" s="197"/>
      <c r="J534" s="197"/>
      <c r="K534" s="197"/>
      <c r="L534" s="197"/>
      <c r="M534" s="197"/>
      <c r="N534" s="197"/>
      <c r="O534" s="197"/>
      <c r="P534" s="197"/>
      <c r="Q534" s="197"/>
      <c r="R534" s="197"/>
      <c r="S534" s="197"/>
      <c r="T534" s="197"/>
      <c r="U534" s="197"/>
      <c r="V534" s="197"/>
      <c r="W534" s="197"/>
      <c r="X534" s="197"/>
      <c r="Y534" s="197"/>
      <c r="Z534" s="197"/>
    </row>
    <row r="535" ht="12.75" customHeight="1">
      <c r="A535" s="197"/>
      <c r="B535" s="150"/>
      <c r="C535" s="150"/>
      <c r="D535" s="197"/>
      <c r="E535" s="197"/>
      <c r="F535" s="197"/>
      <c r="G535" s="197"/>
      <c r="H535" s="197"/>
      <c r="I535" s="197"/>
      <c r="J535" s="197"/>
      <c r="K535" s="197"/>
      <c r="L535" s="197"/>
      <c r="M535" s="197"/>
      <c r="N535" s="197"/>
      <c r="O535" s="197"/>
      <c r="P535" s="197"/>
      <c r="Q535" s="197"/>
      <c r="R535" s="197"/>
      <c r="S535" s="197"/>
      <c r="T535" s="197"/>
      <c r="U535" s="197"/>
      <c r="V535" s="197"/>
      <c r="W535" s="197"/>
      <c r="X535" s="197"/>
      <c r="Y535" s="197"/>
      <c r="Z535" s="197"/>
    </row>
    <row r="536" ht="12.75" customHeight="1">
      <c r="A536" s="197"/>
      <c r="B536" s="150"/>
      <c r="C536" s="150"/>
      <c r="D536" s="197"/>
      <c r="E536" s="197"/>
      <c r="F536" s="197"/>
      <c r="G536" s="197"/>
      <c r="H536" s="197"/>
      <c r="I536" s="197"/>
      <c r="J536" s="197"/>
      <c r="K536" s="197"/>
      <c r="L536" s="197"/>
      <c r="M536" s="197"/>
      <c r="N536" s="197"/>
      <c r="O536" s="197"/>
      <c r="P536" s="197"/>
      <c r="Q536" s="197"/>
      <c r="R536" s="197"/>
      <c r="S536" s="197"/>
      <c r="T536" s="197"/>
      <c r="U536" s="197"/>
      <c r="V536" s="197"/>
      <c r="W536" s="197"/>
      <c r="X536" s="197"/>
      <c r="Y536" s="197"/>
      <c r="Z536" s="197"/>
    </row>
    <row r="537" ht="12.75" customHeight="1">
      <c r="A537" s="197"/>
      <c r="B537" s="150"/>
      <c r="C537" s="150"/>
      <c r="D537" s="197"/>
      <c r="E537" s="197"/>
      <c r="F537" s="197"/>
      <c r="G537" s="197"/>
      <c r="H537" s="197"/>
      <c r="I537" s="197"/>
      <c r="J537" s="197"/>
      <c r="K537" s="197"/>
      <c r="L537" s="197"/>
      <c r="M537" s="197"/>
      <c r="N537" s="197"/>
      <c r="O537" s="197"/>
      <c r="P537" s="197"/>
      <c r="Q537" s="197"/>
      <c r="R537" s="197"/>
      <c r="S537" s="197"/>
      <c r="T537" s="197"/>
      <c r="U537" s="197"/>
      <c r="V537" s="197"/>
      <c r="W537" s="197"/>
      <c r="X537" s="197"/>
      <c r="Y537" s="197"/>
      <c r="Z537" s="197"/>
    </row>
    <row r="538" ht="12.75" customHeight="1">
      <c r="A538" s="197"/>
      <c r="B538" s="150"/>
      <c r="C538" s="150"/>
      <c r="D538" s="197"/>
      <c r="E538" s="197"/>
      <c r="F538" s="197"/>
      <c r="G538" s="197"/>
      <c r="H538" s="197"/>
      <c r="I538" s="197"/>
      <c r="J538" s="197"/>
      <c r="K538" s="197"/>
      <c r="L538" s="197"/>
      <c r="M538" s="197"/>
      <c r="N538" s="197"/>
      <c r="O538" s="197"/>
      <c r="P538" s="197"/>
      <c r="Q538" s="197"/>
      <c r="R538" s="197"/>
      <c r="S538" s="197"/>
      <c r="T538" s="197"/>
      <c r="U538" s="197"/>
      <c r="V538" s="197"/>
      <c r="W538" s="197"/>
      <c r="X538" s="197"/>
      <c r="Y538" s="197"/>
      <c r="Z538" s="197"/>
    </row>
    <row r="539" ht="12.75" customHeight="1">
      <c r="A539" s="197"/>
      <c r="B539" s="150"/>
      <c r="C539" s="150"/>
      <c r="D539" s="197"/>
      <c r="E539" s="197"/>
      <c r="F539" s="197"/>
      <c r="G539" s="197"/>
      <c r="H539" s="197"/>
      <c r="I539" s="197"/>
      <c r="J539" s="197"/>
      <c r="K539" s="197"/>
      <c r="L539" s="197"/>
      <c r="M539" s="197"/>
      <c r="N539" s="197"/>
      <c r="O539" s="197"/>
      <c r="P539" s="197"/>
      <c r="Q539" s="197"/>
      <c r="R539" s="197"/>
      <c r="S539" s="197"/>
      <c r="T539" s="197"/>
      <c r="U539" s="197"/>
      <c r="V539" s="197"/>
      <c r="W539" s="197"/>
      <c r="X539" s="197"/>
      <c r="Y539" s="197"/>
      <c r="Z539" s="197"/>
    </row>
    <row r="540" ht="12.75" customHeight="1">
      <c r="A540" s="197"/>
      <c r="B540" s="150"/>
      <c r="C540" s="150"/>
      <c r="D540" s="197"/>
      <c r="E540" s="197"/>
      <c r="F540" s="197"/>
      <c r="G540" s="197"/>
      <c r="H540" s="197"/>
      <c r="I540" s="197"/>
      <c r="J540" s="197"/>
      <c r="K540" s="197"/>
      <c r="L540" s="197"/>
      <c r="M540" s="197"/>
      <c r="N540" s="197"/>
      <c r="O540" s="197"/>
      <c r="P540" s="197"/>
      <c r="Q540" s="197"/>
      <c r="R540" s="197"/>
      <c r="S540" s="197"/>
      <c r="T540" s="197"/>
      <c r="U540" s="197"/>
      <c r="V540" s="197"/>
      <c r="W540" s="197"/>
      <c r="X540" s="197"/>
      <c r="Y540" s="197"/>
      <c r="Z540" s="197"/>
    </row>
    <row r="541" ht="12.75" customHeight="1">
      <c r="A541" s="197"/>
      <c r="B541" s="150"/>
      <c r="C541" s="150"/>
      <c r="D541" s="197"/>
      <c r="E541" s="197"/>
      <c r="F541" s="197"/>
      <c r="G541" s="197"/>
      <c r="H541" s="197"/>
      <c r="I541" s="197"/>
      <c r="J541" s="197"/>
      <c r="K541" s="197"/>
      <c r="L541" s="197"/>
      <c r="M541" s="197"/>
      <c r="N541" s="197"/>
      <c r="O541" s="197"/>
      <c r="P541" s="197"/>
      <c r="Q541" s="197"/>
      <c r="R541" s="197"/>
      <c r="S541" s="197"/>
      <c r="T541" s="197"/>
      <c r="U541" s="197"/>
      <c r="V541" s="197"/>
      <c r="W541" s="197"/>
      <c r="X541" s="197"/>
      <c r="Y541" s="197"/>
      <c r="Z541" s="197"/>
    </row>
    <row r="542" ht="12.75" customHeight="1">
      <c r="A542" s="197"/>
      <c r="B542" s="150"/>
      <c r="C542" s="150"/>
      <c r="D542" s="197"/>
      <c r="E542" s="197"/>
      <c r="F542" s="197"/>
      <c r="G542" s="197"/>
      <c r="H542" s="197"/>
      <c r="I542" s="197"/>
      <c r="J542" s="197"/>
      <c r="K542" s="197"/>
      <c r="L542" s="197"/>
      <c r="M542" s="197"/>
      <c r="N542" s="197"/>
      <c r="O542" s="197"/>
      <c r="P542" s="197"/>
      <c r="Q542" s="197"/>
      <c r="R542" s="197"/>
      <c r="S542" s="197"/>
      <c r="T542" s="197"/>
      <c r="U542" s="197"/>
      <c r="V542" s="197"/>
      <c r="W542" s="197"/>
      <c r="X542" s="197"/>
      <c r="Y542" s="197"/>
      <c r="Z542" s="197"/>
    </row>
    <row r="543" ht="12.75" customHeight="1">
      <c r="A543" s="197"/>
      <c r="B543" s="150"/>
      <c r="C543" s="150"/>
      <c r="D543" s="197"/>
      <c r="E543" s="197"/>
      <c r="F543" s="197"/>
      <c r="G543" s="197"/>
      <c r="H543" s="197"/>
      <c r="I543" s="197"/>
      <c r="J543" s="197"/>
      <c r="K543" s="197"/>
      <c r="L543" s="197"/>
      <c r="M543" s="197"/>
      <c r="N543" s="197"/>
      <c r="O543" s="197"/>
      <c r="P543" s="197"/>
      <c r="Q543" s="197"/>
      <c r="R543" s="197"/>
      <c r="S543" s="197"/>
      <c r="T543" s="197"/>
      <c r="U543" s="197"/>
      <c r="V543" s="197"/>
      <c r="W543" s="197"/>
      <c r="X543" s="197"/>
      <c r="Y543" s="197"/>
      <c r="Z543" s="197"/>
    </row>
    <row r="544" ht="12.75" customHeight="1">
      <c r="A544" s="197"/>
      <c r="B544" s="150"/>
      <c r="C544" s="150"/>
      <c r="D544" s="197"/>
      <c r="E544" s="197"/>
      <c r="F544" s="197"/>
      <c r="G544" s="197"/>
      <c r="H544" s="197"/>
      <c r="I544" s="197"/>
      <c r="J544" s="197"/>
      <c r="K544" s="197"/>
      <c r="L544" s="197"/>
      <c r="M544" s="197"/>
      <c r="N544" s="197"/>
      <c r="O544" s="197"/>
      <c r="P544" s="197"/>
      <c r="Q544" s="197"/>
      <c r="R544" s="197"/>
      <c r="S544" s="197"/>
      <c r="T544" s="197"/>
      <c r="U544" s="197"/>
      <c r="V544" s="197"/>
      <c r="W544" s="197"/>
      <c r="X544" s="197"/>
      <c r="Y544" s="197"/>
      <c r="Z544" s="197"/>
    </row>
    <row r="545" ht="12.75" customHeight="1">
      <c r="A545" s="197"/>
      <c r="B545" s="150"/>
      <c r="C545" s="150"/>
      <c r="D545" s="197"/>
      <c r="E545" s="197"/>
      <c r="F545" s="197"/>
      <c r="G545" s="197"/>
      <c r="H545" s="197"/>
      <c r="I545" s="197"/>
      <c r="J545" s="197"/>
      <c r="K545" s="197"/>
      <c r="L545" s="197"/>
      <c r="M545" s="197"/>
      <c r="N545" s="197"/>
      <c r="O545" s="197"/>
      <c r="P545" s="197"/>
      <c r="Q545" s="197"/>
      <c r="R545" s="197"/>
      <c r="S545" s="197"/>
      <c r="T545" s="197"/>
      <c r="U545" s="197"/>
      <c r="V545" s="197"/>
      <c r="W545" s="197"/>
      <c r="X545" s="197"/>
      <c r="Y545" s="197"/>
      <c r="Z545" s="197"/>
    </row>
    <row r="546" ht="12.75" customHeight="1">
      <c r="A546" s="197"/>
      <c r="B546" s="150"/>
      <c r="C546" s="150"/>
      <c r="D546" s="197"/>
      <c r="E546" s="197"/>
      <c r="F546" s="197"/>
      <c r="G546" s="197"/>
      <c r="H546" s="197"/>
      <c r="I546" s="197"/>
      <c r="J546" s="197"/>
      <c r="K546" s="197"/>
      <c r="L546" s="197"/>
      <c r="M546" s="197"/>
      <c r="N546" s="197"/>
      <c r="O546" s="197"/>
      <c r="P546" s="197"/>
      <c r="Q546" s="197"/>
      <c r="R546" s="197"/>
      <c r="S546" s="197"/>
      <c r="T546" s="197"/>
      <c r="U546" s="197"/>
      <c r="V546" s="197"/>
      <c r="W546" s="197"/>
      <c r="X546" s="197"/>
      <c r="Y546" s="197"/>
      <c r="Z546" s="197"/>
    </row>
    <row r="547" ht="12.75" customHeight="1">
      <c r="A547" s="197"/>
      <c r="B547" s="150"/>
      <c r="C547" s="150"/>
      <c r="D547" s="197"/>
      <c r="E547" s="197"/>
      <c r="F547" s="197"/>
      <c r="G547" s="197"/>
      <c r="H547" s="197"/>
      <c r="I547" s="197"/>
      <c r="J547" s="197"/>
      <c r="K547" s="197"/>
      <c r="L547" s="197"/>
      <c r="M547" s="197"/>
      <c r="N547" s="197"/>
      <c r="O547" s="197"/>
      <c r="P547" s="197"/>
      <c r="Q547" s="197"/>
      <c r="R547" s="197"/>
      <c r="S547" s="197"/>
      <c r="T547" s="197"/>
      <c r="U547" s="197"/>
      <c r="V547" s="197"/>
      <c r="W547" s="197"/>
      <c r="X547" s="197"/>
      <c r="Y547" s="197"/>
      <c r="Z547" s="197"/>
    </row>
    <row r="548" ht="12.75" customHeight="1">
      <c r="A548" s="197"/>
      <c r="B548" s="150"/>
      <c r="C548" s="150"/>
      <c r="D548" s="197"/>
      <c r="E548" s="197"/>
      <c r="F548" s="197"/>
      <c r="G548" s="197"/>
      <c r="H548" s="197"/>
      <c r="I548" s="197"/>
      <c r="J548" s="197"/>
      <c r="K548" s="197"/>
      <c r="L548" s="197"/>
      <c r="M548" s="197"/>
      <c r="N548" s="197"/>
      <c r="O548" s="197"/>
      <c r="P548" s="197"/>
      <c r="Q548" s="197"/>
      <c r="R548" s="197"/>
      <c r="S548" s="197"/>
      <c r="T548" s="197"/>
      <c r="U548" s="197"/>
      <c r="V548" s="197"/>
      <c r="W548" s="197"/>
      <c r="X548" s="197"/>
      <c r="Y548" s="197"/>
      <c r="Z548" s="197"/>
    </row>
    <row r="549" ht="12.75" customHeight="1">
      <c r="A549" s="197"/>
      <c r="B549" s="150"/>
      <c r="C549" s="150"/>
      <c r="D549" s="197"/>
      <c r="E549" s="197"/>
      <c r="F549" s="197"/>
      <c r="G549" s="197"/>
      <c r="H549" s="197"/>
      <c r="I549" s="197"/>
      <c r="J549" s="197"/>
      <c r="K549" s="197"/>
      <c r="L549" s="197"/>
      <c r="M549" s="197"/>
      <c r="N549" s="197"/>
      <c r="O549" s="197"/>
      <c r="P549" s="197"/>
      <c r="Q549" s="197"/>
      <c r="R549" s="197"/>
      <c r="S549" s="197"/>
      <c r="T549" s="197"/>
      <c r="U549" s="197"/>
      <c r="V549" s="197"/>
      <c r="W549" s="197"/>
      <c r="X549" s="197"/>
      <c r="Y549" s="197"/>
      <c r="Z549" s="197"/>
    </row>
    <row r="550" ht="12.75" customHeight="1">
      <c r="A550" s="197"/>
      <c r="B550" s="150"/>
      <c r="C550" s="150"/>
      <c r="D550" s="197"/>
      <c r="E550" s="197"/>
      <c r="F550" s="197"/>
      <c r="G550" s="197"/>
      <c r="H550" s="197"/>
      <c r="I550" s="197"/>
      <c r="J550" s="197"/>
      <c r="K550" s="197"/>
      <c r="L550" s="197"/>
      <c r="M550" s="197"/>
      <c r="N550" s="197"/>
      <c r="O550" s="197"/>
      <c r="P550" s="197"/>
      <c r="Q550" s="197"/>
      <c r="R550" s="197"/>
      <c r="S550" s="197"/>
      <c r="T550" s="197"/>
      <c r="U550" s="197"/>
      <c r="V550" s="197"/>
      <c r="W550" s="197"/>
      <c r="X550" s="197"/>
      <c r="Y550" s="197"/>
      <c r="Z550" s="197"/>
    </row>
    <row r="551" ht="12.75" customHeight="1">
      <c r="A551" s="197"/>
      <c r="B551" s="150"/>
      <c r="C551" s="150"/>
      <c r="D551" s="197"/>
      <c r="E551" s="197"/>
      <c r="F551" s="197"/>
      <c r="G551" s="197"/>
      <c r="H551" s="197"/>
      <c r="I551" s="197"/>
      <c r="J551" s="197"/>
      <c r="K551" s="197"/>
      <c r="L551" s="197"/>
      <c r="M551" s="197"/>
      <c r="N551" s="197"/>
      <c r="O551" s="197"/>
      <c r="P551" s="197"/>
      <c r="Q551" s="197"/>
      <c r="R551" s="197"/>
      <c r="S551" s="197"/>
      <c r="T551" s="197"/>
      <c r="U551" s="197"/>
      <c r="V551" s="197"/>
      <c r="W551" s="197"/>
      <c r="X551" s="197"/>
      <c r="Y551" s="197"/>
      <c r="Z551" s="197"/>
    </row>
    <row r="552" ht="12.75" customHeight="1">
      <c r="A552" s="197"/>
      <c r="B552" s="150"/>
      <c r="C552" s="150"/>
      <c r="D552" s="197"/>
      <c r="E552" s="197"/>
      <c r="F552" s="197"/>
      <c r="G552" s="197"/>
      <c r="H552" s="197"/>
      <c r="I552" s="197"/>
      <c r="J552" s="197"/>
      <c r="K552" s="197"/>
      <c r="L552" s="197"/>
      <c r="M552" s="197"/>
      <c r="N552" s="197"/>
      <c r="O552" s="197"/>
      <c r="P552" s="197"/>
      <c r="Q552" s="197"/>
      <c r="R552" s="197"/>
      <c r="S552" s="197"/>
      <c r="T552" s="197"/>
      <c r="U552" s="197"/>
      <c r="V552" s="197"/>
      <c r="W552" s="197"/>
      <c r="X552" s="197"/>
      <c r="Y552" s="197"/>
      <c r="Z552" s="197"/>
    </row>
    <row r="553" ht="12.75" customHeight="1">
      <c r="A553" s="197"/>
      <c r="B553" s="150"/>
      <c r="C553" s="150"/>
      <c r="D553" s="197"/>
      <c r="E553" s="197"/>
      <c r="F553" s="197"/>
      <c r="G553" s="197"/>
      <c r="H553" s="197"/>
      <c r="I553" s="197"/>
      <c r="J553" s="197"/>
      <c r="K553" s="197"/>
      <c r="L553" s="197"/>
      <c r="M553" s="197"/>
      <c r="N553" s="197"/>
      <c r="O553" s="197"/>
      <c r="P553" s="197"/>
      <c r="Q553" s="197"/>
      <c r="R553" s="197"/>
      <c r="S553" s="197"/>
      <c r="T553" s="197"/>
      <c r="U553" s="197"/>
      <c r="V553" s="197"/>
      <c r="W553" s="197"/>
      <c r="X553" s="197"/>
      <c r="Y553" s="197"/>
      <c r="Z553" s="197"/>
    </row>
    <row r="554" ht="12.75" customHeight="1">
      <c r="A554" s="197"/>
      <c r="B554" s="150"/>
      <c r="C554" s="150"/>
      <c r="D554" s="197"/>
      <c r="E554" s="197"/>
      <c r="F554" s="197"/>
      <c r="G554" s="197"/>
      <c r="H554" s="197"/>
      <c r="I554" s="197"/>
      <c r="J554" s="197"/>
      <c r="K554" s="197"/>
      <c r="L554" s="197"/>
      <c r="M554" s="197"/>
      <c r="N554" s="197"/>
      <c r="O554" s="197"/>
      <c r="P554" s="197"/>
      <c r="Q554" s="197"/>
      <c r="R554" s="197"/>
      <c r="S554" s="197"/>
      <c r="T554" s="197"/>
      <c r="U554" s="197"/>
      <c r="V554" s="197"/>
      <c r="W554" s="197"/>
      <c r="X554" s="197"/>
      <c r="Y554" s="197"/>
      <c r="Z554" s="197"/>
    </row>
    <row r="555" ht="12.75" customHeight="1">
      <c r="A555" s="197"/>
      <c r="B555" s="150"/>
      <c r="C555" s="150"/>
      <c r="D555" s="197"/>
      <c r="E555" s="197"/>
      <c r="F555" s="197"/>
      <c r="G555" s="197"/>
      <c r="H555" s="197"/>
      <c r="I555" s="197"/>
      <c r="J555" s="197"/>
      <c r="K555" s="197"/>
      <c r="L555" s="197"/>
      <c r="M555" s="197"/>
      <c r="N555" s="197"/>
      <c r="O555" s="197"/>
      <c r="P555" s="197"/>
      <c r="Q555" s="197"/>
      <c r="R555" s="197"/>
      <c r="S555" s="197"/>
      <c r="T555" s="197"/>
      <c r="U555" s="197"/>
      <c r="V555" s="197"/>
      <c r="W555" s="197"/>
      <c r="X555" s="197"/>
      <c r="Y555" s="197"/>
      <c r="Z555" s="197"/>
    </row>
    <row r="556" ht="12.75" customHeight="1">
      <c r="A556" s="197"/>
      <c r="B556" s="150"/>
      <c r="C556" s="150"/>
      <c r="D556" s="197"/>
      <c r="E556" s="197"/>
      <c r="F556" s="197"/>
      <c r="G556" s="197"/>
      <c r="H556" s="197"/>
      <c r="I556" s="197"/>
      <c r="J556" s="197"/>
      <c r="K556" s="197"/>
      <c r="L556" s="197"/>
      <c r="M556" s="197"/>
      <c r="N556" s="197"/>
      <c r="O556" s="197"/>
      <c r="P556" s="197"/>
      <c r="Q556" s="197"/>
      <c r="R556" s="197"/>
      <c r="S556" s="197"/>
      <c r="T556" s="197"/>
      <c r="U556" s="197"/>
      <c r="V556" s="197"/>
      <c r="W556" s="197"/>
      <c r="X556" s="197"/>
      <c r="Y556" s="197"/>
      <c r="Z556" s="197"/>
    </row>
    <row r="557" ht="12.75" customHeight="1">
      <c r="A557" s="197"/>
      <c r="B557" s="150"/>
      <c r="C557" s="150"/>
      <c r="D557" s="197"/>
      <c r="E557" s="197"/>
      <c r="F557" s="197"/>
      <c r="G557" s="197"/>
      <c r="H557" s="197"/>
      <c r="I557" s="197"/>
      <c r="J557" s="197"/>
      <c r="K557" s="197"/>
      <c r="L557" s="197"/>
      <c r="M557" s="197"/>
      <c r="N557" s="197"/>
      <c r="O557" s="197"/>
      <c r="P557" s="197"/>
      <c r="Q557" s="197"/>
      <c r="R557" s="197"/>
      <c r="S557" s="197"/>
      <c r="T557" s="197"/>
      <c r="U557" s="197"/>
      <c r="V557" s="197"/>
      <c r="W557" s="197"/>
      <c r="X557" s="197"/>
      <c r="Y557" s="197"/>
      <c r="Z557" s="197"/>
    </row>
    <row r="558" ht="12.75" customHeight="1">
      <c r="A558" s="197"/>
      <c r="B558" s="150"/>
      <c r="C558" s="150"/>
      <c r="D558" s="197"/>
      <c r="E558" s="197"/>
      <c r="F558" s="197"/>
      <c r="G558" s="197"/>
      <c r="H558" s="197"/>
      <c r="I558" s="197"/>
      <c r="J558" s="197"/>
      <c r="K558" s="197"/>
      <c r="L558" s="197"/>
      <c r="M558" s="197"/>
      <c r="N558" s="197"/>
      <c r="O558" s="197"/>
      <c r="P558" s="197"/>
      <c r="Q558" s="197"/>
      <c r="R558" s="197"/>
      <c r="S558" s="197"/>
      <c r="T558" s="197"/>
      <c r="U558" s="197"/>
      <c r="V558" s="197"/>
      <c r="W558" s="197"/>
      <c r="X558" s="197"/>
      <c r="Y558" s="197"/>
      <c r="Z558" s="197"/>
    </row>
    <row r="559" ht="12.75" customHeight="1">
      <c r="A559" s="197"/>
      <c r="B559" s="150"/>
      <c r="C559" s="150"/>
      <c r="D559" s="197"/>
      <c r="E559" s="197"/>
      <c r="F559" s="197"/>
      <c r="G559" s="197"/>
      <c r="H559" s="197"/>
      <c r="I559" s="197"/>
      <c r="J559" s="197"/>
      <c r="K559" s="197"/>
      <c r="L559" s="197"/>
      <c r="M559" s="197"/>
      <c r="N559" s="197"/>
      <c r="O559" s="197"/>
      <c r="P559" s="197"/>
      <c r="Q559" s="197"/>
      <c r="R559" s="197"/>
      <c r="S559" s="197"/>
      <c r="T559" s="197"/>
      <c r="U559" s="197"/>
      <c r="V559" s="197"/>
      <c r="W559" s="197"/>
      <c r="X559" s="197"/>
      <c r="Y559" s="197"/>
      <c r="Z559" s="197"/>
    </row>
    <row r="560" ht="12.75" customHeight="1">
      <c r="A560" s="197"/>
      <c r="B560" s="150"/>
      <c r="C560" s="150"/>
      <c r="D560" s="197"/>
      <c r="E560" s="197"/>
      <c r="F560" s="197"/>
      <c r="G560" s="197"/>
      <c r="H560" s="197"/>
      <c r="I560" s="197"/>
      <c r="J560" s="197"/>
      <c r="K560" s="197"/>
      <c r="L560" s="197"/>
      <c r="M560" s="197"/>
      <c r="N560" s="197"/>
      <c r="O560" s="197"/>
      <c r="P560" s="197"/>
      <c r="Q560" s="197"/>
      <c r="R560" s="197"/>
      <c r="S560" s="197"/>
      <c r="T560" s="197"/>
      <c r="U560" s="197"/>
      <c r="V560" s="197"/>
      <c r="W560" s="197"/>
      <c r="X560" s="197"/>
      <c r="Y560" s="197"/>
      <c r="Z560" s="197"/>
    </row>
    <row r="561" ht="12.75" customHeight="1">
      <c r="A561" s="197"/>
      <c r="B561" s="150"/>
      <c r="C561" s="150"/>
      <c r="D561" s="197"/>
      <c r="E561" s="197"/>
      <c r="F561" s="197"/>
      <c r="G561" s="197"/>
      <c r="H561" s="197"/>
      <c r="I561" s="197"/>
      <c r="J561" s="197"/>
      <c r="K561" s="197"/>
      <c r="L561" s="197"/>
      <c r="M561" s="197"/>
      <c r="N561" s="197"/>
      <c r="O561" s="197"/>
      <c r="P561" s="197"/>
      <c r="Q561" s="197"/>
      <c r="R561" s="197"/>
      <c r="S561" s="197"/>
      <c r="T561" s="197"/>
      <c r="U561" s="197"/>
      <c r="V561" s="197"/>
      <c r="W561" s="197"/>
      <c r="X561" s="197"/>
      <c r="Y561" s="197"/>
      <c r="Z561" s="197"/>
    </row>
    <row r="562" ht="12.75" customHeight="1">
      <c r="A562" s="197"/>
      <c r="B562" s="150"/>
      <c r="C562" s="150"/>
      <c r="D562" s="197"/>
      <c r="E562" s="197"/>
      <c r="F562" s="197"/>
      <c r="G562" s="197"/>
      <c r="H562" s="197"/>
      <c r="I562" s="197"/>
      <c r="J562" s="197"/>
      <c r="K562" s="197"/>
      <c r="L562" s="197"/>
      <c r="M562" s="197"/>
      <c r="N562" s="197"/>
      <c r="O562" s="197"/>
      <c r="P562" s="197"/>
      <c r="Q562" s="197"/>
      <c r="R562" s="197"/>
      <c r="S562" s="197"/>
      <c r="T562" s="197"/>
      <c r="U562" s="197"/>
      <c r="V562" s="197"/>
      <c r="W562" s="197"/>
      <c r="X562" s="197"/>
      <c r="Y562" s="197"/>
      <c r="Z562" s="197"/>
    </row>
    <row r="563" ht="12.75" customHeight="1">
      <c r="A563" s="197"/>
      <c r="B563" s="150"/>
      <c r="C563" s="150"/>
      <c r="D563" s="197"/>
      <c r="E563" s="197"/>
      <c r="F563" s="197"/>
      <c r="G563" s="197"/>
      <c r="H563" s="197"/>
      <c r="I563" s="197"/>
      <c r="J563" s="197"/>
      <c r="K563" s="197"/>
      <c r="L563" s="197"/>
      <c r="M563" s="197"/>
      <c r="N563" s="197"/>
      <c r="O563" s="197"/>
      <c r="P563" s="197"/>
      <c r="Q563" s="197"/>
      <c r="R563" s="197"/>
      <c r="S563" s="197"/>
      <c r="T563" s="197"/>
      <c r="U563" s="197"/>
      <c r="V563" s="197"/>
      <c r="W563" s="197"/>
      <c r="X563" s="197"/>
      <c r="Y563" s="197"/>
      <c r="Z563" s="197"/>
    </row>
    <row r="564" ht="12.75" customHeight="1">
      <c r="A564" s="197"/>
      <c r="B564" s="150"/>
      <c r="C564" s="150"/>
      <c r="D564" s="197"/>
      <c r="E564" s="197"/>
      <c r="F564" s="197"/>
      <c r="G564" s="197"/>
      <c r="H564" s="197"/>
      <c r="I564" s="197"/>
      <c r="J564" s="197"/>
      <c r="K564" s="197"/>
      <c r="L564" s="197"/>
      <c r="M564" s="197"/>
      <c r="N564" s="197"/>
      <c r="O564" s="197"/>
      <c r="P564" s="197"/>
      <c r="Q564" s="197"/>
      <c r="R564" s="197"/>
      <c r="S564" s="197"/>
      <c r="T564" s="197"/>
      <c r="U564" s="197"/>
      <c r="V564" s="197"/>
      <c r="W564" s="197"/>
      <c r="X564" s="197"/>
      <c r="Y564" s="197"/>
      <c r="Z564" s="197"/>
    </row>
    <row r="565" ht="12.75" customHeight="1">
      <c r="A565" s="197"/>
      <c r="B565" s="150"/>
      <c r="C565" s="150"/>
      <c r="D565" s="197"/>
      <c r="E565" s="197"/>
      <c r="F565" s="197"/>
      <c r="G565" s="197"/>
      <c r="H565" s="197"/>
      <c r="I565" s="197"/>
      <c r="J565" s="197"/>
      <c r="K565" s="197"/>
      <c r="L565" s="197"/>
      <c r="M565" s="197"/>
      <c r="N565" s="197"/>
      <c r="O565" s="197"/>
      <c r="P565" s="197"/>
      <c r="Q565" s="197"/>
      <c r="R565" s="197"/>
      <c r="S565" s="197"/>
      <c r="T565" s="197"/>
      <c r="U565" s="197"/>
      <c r="V565" s="197"/>
      <c r="W565" s="197"/>
      <c r="X565" s="197"/>
      <c r="Y565" s="197"/>
      <c r="Z565" s="197"/>
    </row>
    <row r="566" ht="12.75" customHeight="1">
      <c r="A566" s="197"/>
      <c r="B566" s="150"/>
      <c r="C566" s="150"/>
      <c r="D566" s="197"/>
      <c r="E566" s="197"/>
      <c r="F566" s="197"/>
      <c r="G566" s="197"/>
      <c r="H566" s="197"/>
      <c r="I566" s="197"/>
      <c r="J566" s="197"/>
      <c r="K566" s="197"/>
      <c r="L566" s="197"/>
      <c r="M566" s="197"/>
      <c r="N566" s="197"/>
      <c r="O566" s="197"/>
      <c r="P566" s="197"/>
      <c r="Q566" s="197"/>
      <c r="R566" s="197"/>
      <c r="S566" s="197"/>
      <c r="T566" s="197"/>
      <c r="U566" s="197"/>
      <c r="V566" s="197"/>
      <c r="W566" s="197"/>
      <c r="X566" s="197"/>
      <c r="Y566" s="197"/>
      <c r="Z566" s="197"/>
    </row>
    <row r="567" ht="12.75" customHeight="1">
      <c r="A567" s="197"/>
      <c r="B567" s="150"/>
      <c r="C567" s="150"/>
      <c r="D567" s="197"/>
      <c r="E567" s="197"/>
      <c r="F567" s="197"/>
      <c r="G567" s="197"/>
      <c r="H567" s="197"/>
      <c r="I567" s="197"/>
      <c r="J567" s="197"/>
      <c r="K567" s="197"/>
      <c r="L567" s="197"/>
      <c r="M567" s="197"/>
      <c r="N567" s="197"/>
      <c r="O567" s="197"/>
      <c r="P567" s="197"/>
      <c r="Q567" s="197"/>
      <c r="R567" s="197"/>
      <c r="S567" s="197"/>
      <c r="T567" s="197"/>
      <c r="U567" s="197"/>
      <c r="V567" s="197"/>
      <c r="W567" s="197"/>
      <c r="X567" s="197"/>
      <c r="Y567" s="197"/>
      <c r="Z567" s="197"/>
    </row>
    <row r="568" ht="12.75" customHeight="1">
      <c r="A568" s="197"/>
      <c r="B568" s="150"/>
      <c r="C568" s="150"/>
      <c r="D568" s="197"/>
      <c r="E568" s="197"/>
      <c r="F568" s="197"/>
      <c r="G568" s="197"/>
      <c r="H568" s="197"/>
      <c r="I568" s="197"/>
      <c r="J568" s="197"/>
      <c r="K568" s="197"/>
      <c r="L568" s="197"/>
      <c r="M568" s="197"/>
      <c r="N568" s="197"/>
      <c r="O568" s="197"/>
      <c r="P568" s="197"/>
      <c r="Q568" s="197"/>
      <c r="R568" s="197"/>
      <c r="S568" s="197"/>
      <c r="T568" s="197"/>
      <c r="U568" s="197"/>
      <c r="V568" s="197"/>
      <c r="W568" s="197"/>
      <c r="X568" s="197"/>
      <c r="Y568" s="197"/>
      <c r="Z568" s="197"/>
    </row>
    <row r="569" ht="12.75" customHeight="1">
      <c r="A569" s="197"/>
      <c r="B569" s="150"/>
      <c r="C569" s="150"/>
      <c r="D569" s="197"/>
      <c r="E569" s="197"/>
      <c r="F569" s="197"/>
      <c r="G569" s="197"/>
      <c r="H569" s="197"/>
      <c r="I569" s="197"/>
      <c r="J569" s="197"/>
      <c r="K569" s="197"/>
      <c r="L569" s="197"/>
      <c r="M569" s="197"/>
      <c r="N569" s="197"/>
      <c r="O569" s="197"/>
      <c r="P569" s="197"/>
      <c r="Q569" s="197"/>
      <c r="R569" s="197"/>
      <c r="S569" s="197"/>
      <c r="T569" s="197"/>
      <c r="U569" s="197"/>
      <c r="V569" s="197"/>
      <c r="W569" s="197"/>
      <c r="X569" s="197"/>
      <c r="Y569" s="197"/>
      <c r="Z569" s="197"/>
    </row>
    <row r="570" ht="12.75" customHeight="1">
      <c r="A570" s="197"/>
      <c r="B570" s="150"/>
      <c r="C570" s="150"/>
      <c r="D570" s="197"/>
      <c r="E570" s="197"/>
      <c r="F570" s="197"/>
      <c r="G570" s="197"/>
      <c r="H570" s="197"/>
      <c r="I570" s="197"/>
      <c r="J570" s="197"/>
      <c r="K570" s="197"/>
      <c r="L570" s="197"/>
      <c r="M570" s="197"/>
      <c r="N570" s="197"/>
      <c r="O570" s="197"/>
      <c r="P570" s="197"/>
      <c r="Q570" s="197"/>
      <c r="R570" s="197"/>
      <c r="S570" s="197"/>
      <c r="T570" s="197"/>
      <c r="U570" s="197"/>
      <c r="V570" s="197"/>
      <c r="W570" s="197"/>
      <c r="X570" s="197"/>
      <c r="Y570" s="197"/>
      <c r="Z570" s="197"/>
    </row>
    <row r="571" ht="12.75" customHeight="1">
      <c r="A571" s="197"/>
      <c r="B571" s="150"/>
      <c r="C571" s="150"/>
      <c r="D571" s="197"/>
      <c r="E571" s="197"/>
      <c r="F571" s="197"/>
      <c r="G571" s="197"/>
      <c r="H571" s="197"/>
      <c r="I571" s="197"/>
      <c r="J571" s="197"/>
      <c r="K571" s="197"/>
      <c r="L571" s="197"/>
      <c r="M571" s="197"/>
      <c r="N571" s="197"/>
      <c r="O571" s="197"/>
      <c r="P571" s="197"/>
      <c r="Q571" s="197"/>
      <c r="R571" s="197"/>
      <c r="S571" s="197"/>
      <c r="T571" s="197"/>
      <c r="U571" s="197"/>
      <c r="V571" s="197"/>
      <c r="W571" s="197"/>
      <c r="X571" s="197"/>
      <c r="Y571" s="197"/>
      <c r="Z571" s="197"/>
    </row>
    <row r="572" ht="12.75" customHeight="1">
      <c r="A572" s="197"/>
      <c r="B572" s="150"/>
      <c r="C572" s="150"/>
      <c r="D572" s="197"/>
      <c r="E572" s="197"/>
      <c r="F572" s="197"/>
      <c r="G572" s="197"/>
      <c r="H572" s="197"/>
      <c r="I572" s="197"/>
      <c r="J572" s="197"/>
      <c r="K572" s="197"/>
      <c r="L572" s="197"/>
      <c r="M572" s="197"/>
      <c r="N572" s="197"/>
      <c r="O572" s="197"/>
      <c r="P572" s="197"/>
      <c r="Q572" s="197"/>
      <c r="R572" s="197"/>
      <c r="S572" s="197"/>
      <c r="T572" s="197"/>
      <c r="U572" s="197"/>
      <c r="V572" s="197"/>
      <c r="W572" s="197"/>
      <c r="X572" s="197"/>
      <c r="Y572" s="197"/>
      <c r="Z572" s="197"/>
    </row>
    <row r="573" ht="12.75" customHeight="1">
      <c r="A573" s="197"/>
      <c r="B573" s="150"/>
      <c r="C573" s="150"/>
      <c r="D573" s="197"/>
      <c r="E573" s="197"/>
      <c r="F573" s="197"/>
      <c r="G573" s="197"/>
      <c r="H573" s="197"/>
      <c r="I573" s="197"/>
      <c r="J573" s="197"/>
      <c r="K573" s="197"/>
      <c r="L573" s="197"/>
      <c r="M573" s="197"/>
      <c r="N573" s="197"/>
      <c r="O573" s="197"/>
      <c r="P573" s="197"/>
      <c r="Q573" s="197"/>
      <c r="R573" s="197"/>
      <c r="S573" s="197"/>
      <c r="T573" s="197"/>
      <c r="U573" s="197"/>
      <c r="V573" s="197"/>
      <c r="W573" s="197"/>
      <c r="X573" s="197"/>
      <c r="Y573" s="197"/>
      <c r="Z573" s="197"/>
    </row>
    <row r="574" ht="12.75" customHeight="1">
      <c r="A574" s="197"/>
      <c r="B574" s="150"/>
      <c r="C574" s="150"/>
      <c r="D574" s="197"/>
      <c r="E574" s="197"/>
      <c r="F574" s="197"/>
      <c r="G574" s="197"/>
      <c r="H574" s="197"/>
      <c r="I574" s="197"/>
      <c r="J574" s="197"/>
      <c r="K574" s="197"/>
      <c r="L574" s="197"/>
      <c r="M574" s="197"/>
      <c r="N574" s="197"/>
      <c r="O574" s="197"/>
      <c r="P574" s="197"/>
      <c r="Q574" s="197"/>
      <c r="R574" s="197"/>
      <c r="S574" s="197"/>
      <c r="T574" s="197"/>
      <c r="U574" s="197"/>
      <c r="V574" s="197"/>
      <c r="W574" s="197"/>
      <c r="X574" s="197"/>
      <c r="Y574" s="197"/>
      <c r="Z574" s="197"/>
    </row>
    <row r="575" ht="12.75" customHeight="1">
      <c r="A575" s="197"/>
      <c r="B575" s="150"/>
      <c r="C575" s="150"/>
      <c r="D575" s="197"/>
      <c r="E575" s="197"/>
      <c r="F575" s="197"/>
      <c r="G575" s="197"/>
      <c r="H575" s="197"/>
      <c r="I575" s="197"/>
      <c r="J575" s="197"/>
      <c r="K575" s="197"/>
      <c r="L575" s="197"/>
      <c r="M575" s="197"/>
      <c r="N575" s="197"/>
      <c r="O575" s="197"/>
      <c r="P575" s="197"/>
      <c r="Q575" s="197"/>
      <c r="R575" s="197"/>
      <c r="S575" s="197"/>
      <c r="T575" s="197"/>
      <c r="U575" s="197"/>
      <c r="V575" s="197"/>
      <c r="W575" s="197"/>
      <c r="X575" s="197"/>
      <c r="Y575" s="197"/>
      <c r="Z575" s="197"/>
    </row>
    <row r="576" ht="12.75" customHeight="1">
      <c r="A576" s="197"/>
      <c r="B576" s="150"/>
      <c r="C576" s="150"/>
      <c r="D576" s="197"/>
      <c r="E576" s="197"/>
      <c r="F576" s="197"/>
      <c r="G576" s="197"/>
      <c r="H576" s="197"/>
      <c r="I576" s="197"/>
      <c r="J576" s="197"/>
      <c r="K576" s="197"/>
      <c r="L576" s="197"/>
      <c r="M576" s="197"/>
      <c r="N576" s="197"/>
      <c r="O576" s="197"/>
      <c r="P576" s="197"/>
      <c r="Q576" s="197"/>
      <c r="R576" s="197"/>
      <c r="S576" s="197"/>
      <c r="T576" s="197"/>
      <c r="U576" s="197"/>
      <c r="V576" s="197"/>
      <c r="W576" s="197"/>
      <c r="X576" s="197"/>
      <c r="Y576" s="197"/>
      <c r="Z576" s="197"/>
    </row>
    <row r="577" ht="12.75" customHeight="1">
      <c r="A577" s="197"/>
      <c r="B577" s="150"/>
      <c r="C577" s="150"/>
      <c r="D577" s="197"/>
      <c r="E577" s="197"/>
      <c r="F577" s="197"/>
      <c r="G577" s="197"/>
      <c r="H577" s="197"/>
      <c r="I577" s="197"/>
      <c r="J577" s="197"/>
      <c r="K577" s="197"/>
      <c r="L577" s="197"/>
      <c r="M577" s="197"/>
      <c r="N577" s="197"/>
      <c r="O577" s="197"/>
      <c r="P577" s="197"/>
      <c r="Q577" s="197"/>
      <c r="R577" s="197"/>
      <c r="S577" s="197"/>
      <c r="T577" s="197"/>
      <c r="U577" s="197"/>
      <c r="V577" s="197"/>
      <c r="W577" s="197"/>
      <c r="X577" s="197"/>
      <c r="Y577" s="197"/>
      <c r="Z577" s="197"/>
    </row>
    <row r="578" ht="12.75" customHeight="1">
      <c r="A578" s="197"/>
      <c r="B578" s="150"/>
      <c r="C578" s="150"/>
      <c r="D578" s="197"/>
      <c r="E578" s="197"/>
      <c r="F578" s="197"/>
      <c r="G578" s="197"/>
      <c r="H578" s="197"/>
      <c r="I578" s="197"/>
      <c r="J578" s="197"/>
      <c r="K578" s="197"/>
      <c r="L578" s="197"/>
      <c r="M578" s="197"/>
      <c r="N578" s="197"/>
      <c r="O578" s="197"/>
      <c r="P578" s="197"/>
      <c r="Q578" s="197"/>
      <c r="R578" s="197"/>
      <c r="S578" s="197"/>
      <c r="T578" s="197"/>
      <c r="U578" s="197"/>
      <c r="V578" s="197"/>
      <c r="W578" s="197"/>
      <c r="X578" s="197"/>
      <c r="Y578" s="197"/>
      <c r="Z578" s="197"/>
    </row>
    <row r="579" ht="12.75" customHeight="1">
      <c r="A579" s="197"/>
      <c r="B579" s="150"/>
      <c r="C579" s="150"/>
      <c r="D579" s="197"/>
      <c r="E579" s="197"/>
      <c r="F579" s="197"/>
      <c r="G579" s="197"/>
      <c r="H579" s="197"/>
      <c r="I579" s="197"/>
      <c r="J579" s="197"/>
      <c r="K579" s="197"/>
      <c r="L579" s="197"/>
      <c r="M579" s="197"/>
      <c r="N579" s="197"/>
      <c r="O579" s="197"/>
      <c r="P579" s="197"/>
      <c r="Q579" s="197"/>
      <c r="R579" s="197"/>
      <c r="S579" s="197"/>
      <c r="T579" s="197"/>
      <c r="U579" s="197"/>
      <c r="V579" s="197"/>
      <c r="W579" s="197"/>
      <c r="X579" s="197"/>
      <c r="Y579" s="197"/>
      <c r="Z579" s="197"/>
    </row>
    <row r="580" ht="12.75" customHeight="1">
      <c r="A580" s="197"/>
      <c r="B580" s="150"/>
      <c r="C580" s="150"/>
      <c r="D580" s="197"/>
      <c r="E580" s="197"/>
      <c r="F580" s="197"/>
      <c r="G580" s="197"/>
      <c r="H580" s="197"/>
      <c r="I580" s="197"/>
      <c r="J580" s="197"/>
      <c r="K580" s="197"/>
      <c r="L580" s="197"/>
      <c r="M580" s="197"/>
      <c r="N580" s="197"/>
      <c r="O580" s="197"/>
      <c r="P580" s="197"/>
      <c r="Q580" s="197"/>
      <c r="R580" s="197"/>
      <c r="S580" s="197"/>
      <c r="T580" s="197"/>
      <c r="U580" s="197"/>
      <c r="V580" s="197"/>
      <c r="W580" s="197"/>
      <c r="X580" s="197"/>
      <c r="Y580" s="197"/>
      <c r="Z580" s="197"/>
    </row>
    <row r="581" ht="12.75" customHeight="1">
      <c r="A581" s="197"/>
      <c r="B581" s="150"/>
      <c r="C581" s="150"/>
      <c r="D581" s="197"/>
      <c r="E581" s="197"/>
      <c r="F581" s="197"/>
      <c r="G581" s="197"/>
      <c r="H581" s="197"/>
      <c r="I581" s="197"/>
      <c r="J581" s="197"/>
      <c r="K581" s="197"/>
      <c r="L581" s="197"/>
      <c r="M581" s="197"/>
      <c r="N581" s="197"/>
      <c r="O581" s="197"/>
      <c r="P581" s="197"/>
      <c r="Q581" s="197"/>
      <c r="R581" s="197"/>
      <c r="S581" s="197"/>
      <c r="T581" s="197"/>
      <c r="U581" s="197"/>
      <c r="V581" s="197"/>
      <c r="W581" s="197"/>
      <c r="X581" s="197"/>
      <c r="Y581" s="197"/>
      <c r="Z581" s="197"/>
    </row>
    <row r="582" ht="12.75" customHeight="1">
      <c r="A582" s="197"/>
      <c r="B582" s="150"/>
      <c r="C582" s="150"/>
      <c r="D582" s="197"/>
      <c r="E582" s="197"/>
      <c r="F582" s="197"/>
      <c r="G582" s="197"/>
      <c r="H582" s="197"/>
      <c r="I582" s="197"/>
      <c r="J582" s="197"/>
      <c r="K582" s="197"/>
      <c r="L582" s="197"/>
      <c r="M582" s="197"/>
      <c r="N582" s="197"/>
      <c r="O582" s="197"/>
      <c r="P582" s="197"/>
      <c r="Q582" s="197"/>
      <c r="R582" s="197"/>
      <c r="S582" s="197"/>
      <c r="T582" s="197"/>
      <c r="U582" s="197"/>
      <c r="V582" s="197"/>
      <c r="W582" s="197"/>
      <c r="X582" s="197"/>
      <c r="Y582" s="197"/>
      <c r="Z582" s="197"/>
    </row>
    <row r="583" ht="12.75" customHeight="1">
      <c r="A583" s="197"/>
      <c r="B583" s="150"/>
      <c r="C583" s="150"/>
      <c r="D583" s="197"/>
      <c r="E583" s="197"/>
      <c r="F583" s="197"/>
      <c r="G583" s="197"/>
      <c r="H583" s="197"/>
      <c r="I583" s="197"/>
      <c r="J583" s="197"/>
      <c r="K583" s="197"/>
      <c r="L583" s="197"/>
      <c r="M583" s="197"/>
      <c r="N583" s="197"/>
      <c r="O583" s="197"/>
      <c r="P583" s="197"/>
      <c r="Q583" s="197"/>
      <c r="R583" s="197"/>
      <c r="S583" s="197"/>
      <c r="T583" s="197"/>
      <c r="U583" s="197"/>
      <c r="V583" s="197"/>
      <c r="W583" s="197"/>
      <c r="X583" s="197"/>
      <c r="Y583" s="197"/>
      <c r="Z583" s="197"/>
    </row>
    <row r="584" ht="12.75" customHeight="1">
      <c r="A584" s="197"/>
      <c r="B584" s="150"/>
      <c r="C584" s="150"/>
      <c r="D584" s="197"/>
      <c r="E584" s="197"/>
      <c r="F584" s="197"/>
      <c r="G584" s="197"/>
      <c r="H584" s="197"/>
      <c r="I584" s="197"/>
      <c r="J584" s="197"/>
      <c r="K584" s="197"/>
      <c r="L584" s="197"/>
      <c r="M584" s="197"/>
      <c r="N584" s="197"/>
      <c r="O584" s="197"/>
      <c r="P584" s="197"/>
      <c r="Q584" s="197"/>
      <c r="R584" s="197"/>
      <c r="S584" s="197"/>
      <c r="T584" s="197"/>
      <c r="U584" s="197"/>
      <c r="V584" s="197"/>
      <c r="W584" s="197"/>
      <c r="X584" s="197"/>
      <c r="Y584" s="197"/>
      <c r="Z584" s="197"/>
    </row>
    <row r="585" ht="12.75" customHeight="1">
      <c r="A585" s="197"/>
      <c r="B585" s="150"/>
      <c r="C585" s="150"/>
      <c r="D585" s="197"/>
      <c r="E585" s="197"/>
      <c r="F585" s="197"/>
      <c r="G585" s="197"/>
      <c r="H585" s="197"/>
      <c r="I585" s="197"/>
      <c r="J585" s="197"/>
      <c r="K585" s="197"/>
      <c r="L585" s="197"/>
      <c r="M585" s="197"/>
      <c r="N585" s="197"/>
      <c r="O585" s="197"/>
      <c r="P585" s="197"/>
      <c r="Q585" s="197"/>
      <c r="R585" s="197"/>
      <c r="S585" s="197"/>
      <c r="T585" s="197"/>
      <c r="U585" s="197"/>
      <c r="V585" s="197"/>
      <c r="W585" s="197"/>
      <c r="X585" s="197"/>
      <c r="Y585" s="197"/>
      <c r="Z585" s="197"/>
    </row>
    <row r="586" ht="12.75" customHeight="1">
      <c r="A586" s="197"/>
      <c r="B586" s="150"/>
      <c r="C586" s="150"/>
      <c r="D586" s="197"/>
      <c r="E586" s="197"/>
      <c r="F586" s="197"/>
      <c r="G586" s="197"/>
      <c r="H586" s="197"/>
      <c r="I586" s="197"/>
      <c r="J586" s="197"/>
      <c r="K586" s="197"/>
      <c r="L586" s="197"/>
      <c r="M586" s="197"/>
      <c r="N586" s="197"/>
      <c r="O586" s="197"/>
      <c r="P586" s="197"/>
      <c r="Q586" s="197"/>
      <c r="R586" s="197"/>
      <c r="S586" s="197"/>
      <c r="T586" s="197"/>
      <c r="U586" s="197"/>
      <c r="V586" s="197"/>
      <c r="W586" s="197"/>
      <c r="X586" s="197"/>
      <c r="Y586" s="197"/>
      <c r="Z586" s="197"/>
    </row>
    <row r="587" ht="12.75" customHeight="1">
      <c r="A587" s="197"/>
      <c r="B587" s="150"/>
      <c r="C587" s="150"/>
      <c r="D587" s="197"/>
      <c r="E587" s="197"/>
      <c r="F587" s="197"/>
      <c r="G587" s="197"/>
      <c r="H587" s="197"/>
      <c r="I587" s="197"/>
      <c r="J587" s="197"/>
      <c r="K587" s="197"/>
      <c r="L587" s="197"/>
      <c r="M587" s="197"/>
      <c r="N587" s="197"/>
      <c r="O587" s="197"/>
      <c r="P587" s="197"/>
      <c r="Q587" s="197"/>
      <c r="R587" s="197"/>
      <c r="S587" s="197"/>
      <c r="T587" s="197"/>
      <c r="U587" s="197"/>
      <c r="V587" s="197"/>
      <c r="W587" s="197"/>
      <c r="X587" s="197"/>
      <c r="Y587" s="197"/>
      <c r="Z587" s="197"/>
    </row>
    <row r="588" ht="12.75" customHeight="1">
      <c r="A588" s="197"/>
      <c r="B588" s="150"/>
      <c r="C588" s="150"/>
      <c r="D588" s="197"/>
      <c r="E588" s="197"/>
      <c r="F588" s="197"/>
      <c r="G588" s="197"/>
      <c r="H588" s="197"/>
      <c r="I588" s="197"/>
      <c r="J588" s="197"/>
      <c r="K588" s="197"/>
      <c r="L588" s="197"/>
      <c r="M588" s="197"/>
      <c r="N588" s="197"/>
      <c r="O588" s="197"/>
      <c r="P588" s="197"/>
      <c r="Q588" s="197"/>
      <c r="R588" s="197"/>
      <c r="S588" s="197"/>
      <c r="T588" s="197"/>
      <c r="U588" s="197"/>
      <c r="V588" s="197"/>
      <c r="W588" s="197"/>
      <c r="X588" s="197"/>
      <c r="Y588" s="197"/>
      <c r="Z588" s="197"/>
    </row>
    <row r="589" ht="12.75" customHeight="1">
      <c r="A589" s="197"/>
      <c r="B589" s="150"/>
      <c r="C589" s="150"/>
      <c r="D589" s="197"/>
      <c r="E589" s="197"/>
      <c r="F589" s="197"/>
      <c r="G589" s="197"/>
      <c r="H589" s="197"/>
      <c r="I589" s="197"/>
      <c r="J589" s="197"/>
      <c r="K589" s="197"/>
      <c r="L589" s="197"/>
      <c r="M589" s="197"/>
      <c r="N589" s="197"/>
      <c r="O589" s="197"/>
      <c r="P589" s="197"/>
      <c r="Q589" s="197"/>
      <c r="R589" s="197"/>
      <c r="S589" s="197"/>
      <c r="T589" s="197"/>
      <c r="U589" s="197"/>
      <c r="V589" s="197"/>
      <c r="W589" s="197"/>
      <c r="X589" s="197"/>
      <c r="Y589" s="197"/>
      <c r="Z589" s="197"/>
    </row>
    <row r="590" ht="12.75" customHeight="1">
      <c r="A590" s="197"/>
      <c r="B590" s="150"/>
      <c r="C590" s="150"/>
      <c r="D590" s="197"/>
      <c r="E590" s="197"/>
      <c r="F590" s="197"/>
      <c r="G590" s="197"/>
      <c r="H590" s="197"/>
      <c r="I590" s="197"/>
      <c r="J590" s="197"/>
      <c r="K590" s="197"/>
      <c r="L590" s="197"/>
      <c r="M590" s="197"/>
      <c r="N590" s="197"/>
      <c r="O590" s="197"/>
      <c r="P590" s="197"/>
      <c r="Q590" s="197"/>
      <c r="R590" s="197"/>
      <c r="S590" s="197"/>
      <c r="T590" s="197"/>
      <c r="U590" s="197"/>
      <c r="V590" s="197"/>
      <c r="W590" s="197"/>
      <c r="X590" s="197"/>
      <c r="Y590" s="197"/>
      <c r="Z590" s="197"/>
    </row>
    <row r="591" ht="12.75" customHeight="1">
      <c r="A591" s="197"/>
      <c r="B591" s="150"/>
      <c r="C591" s="150"/>
      <c r="D591" s="197"/>
      <c r="E591" s="197"/>
      <c r="F591" s="197"/>
      <c r="G591" s="197"/>
      <c r="H591" s="197"/>
      <c r="I591" s="197"/>
      <c r="J591" s="197"/>
      <c r="K591" s="197"/>
      <c r="L591" s="197"/>
      <c r="M591" s="197"/>
      <c r="N591" s="197"/>
      <c r="O591" s="197"/>
      <c r="P591" s="197"/>
      <c r="Q591" s="197"/>
      <c r="R591" s="197"/>
      <c r="S591" s="197"/>
      <c r="T591" s="197"/>
      <c r="U591" s="197"/>
      <c r="V591" s="197"/>
      <c r="W591" s="197"/>
      <c r="X591" s="197"/>
      <c r="Y591" s="197"/>
      <c r="Z591" s="197"/>
    </row>
    <row r="592" ht="12.75" customHeight="1">
      <c r="A592" s="197"/>
      <c r="B592" s="150"/>
      <c r="C592" s="150"/>
      <c r="D592" s="197"/>
      <c r="E592" s="197"/>
      <c r="F592" s="197"/>
      <c r="G592" s="197"/>
      <c r="H592" s="197"/>
      <c r="I592" s="197"/>
      <c r="J592" s="197"/>
      <c r="K592" s="197"/>
      <c r="L592" s="197"/>
      <c r="M592" s="197"/>
      <c r="N592" s="197"/>
      <c r="O592" s="197"/>
      <c r="P592" s="197"/>
      <c r="Q592" s="197"/>
      <c r="R592" s="197"/>
      <c r="S592" s="197"/>
      <c r="T592" s="197"/>
      <c r="U592" s="197"/>
      <c r="V592" s="197"/>
      <c r="W592" s="197"/>
      <c r="X592" s="197"/>
      <c r="Y592" s="197"/>
      <c r="Z592" s="197"/>
    </row>
    <row r="593" ht="12.75" customHeight="1">
      <c r="A593" s="197"/>
      <c r="B593" s="150"/>
      <c r="C593" s="150"/>
      <c r="D593" s="197"/>
      <c r="E593" s="197"/>
      <c r="F593" s="197"/>
      <c r="G593" s="197"/>
      <c r="H593" s="197"/>
      <c r="I593" s="197"/>
      <c r="J593" s="197"/>
      <c r="K593" s="197"/>
      <c r="L593" s="197"/>
      <c r="M593" s="197"/>
      <c r="N593" s="197"/>
      <c r="O593" s="197"/>
      <c r="P593" s="197"/>
      <c r="Q593" s="197"/>
      <c r="R593" s="197"/>
      <c r="S593" s="197"/>
      <c r="T593" s="197"/>
      <c r="U593" s="197"/>
      <c r="V593" s="197"/>
      <c r="W593" s="197"/>
      <c r="X593" s="197"/>
      <c r="Y593" s="197"/>
      <c r="Z593" s="197"/>
    </row>
    <row r="594" ht="12.75" customHeight="1">
      <c r="A594" s="197"/>
      <c r="B594" s="150"/>
      <c r="C594" s="150"/>
      <c r="D594" s="197"/>
      <c r="E594" s="197"/>
      <c r="F594" s="197"/>
      <c r="G594" s="197"/>
      <c r="H594" s="197"/>
      <c r="I594" s="197"/>
      <c r="J594" s="197"/>
      <c r="K594" s="197"/>
      <c r="L594" s="197"/>
      <c r="M594" s="197"/>
      <c r="N594" s="197"/>
      <c r="O594" s="197"/>
      <c r="P594" s="197"/>
      <c r="Q594" s="197"/>
      <c r="R594" s="197"/>
      <c r="S594" s="197"/>
      <c r="T594" s="197"/>
      <c r="U594" s="197"/>
      <c r="V594" s="197"/>
      <c r="W594" s="197"/>
      <c r="X594" s="197"/>
      <c r="Y594" s="197"/>
      <c r="Z594" s="197"/>
    </row>
    <row r="595" ht="12.75" customHeight="1">
      <c r="A595" s="197"/>
      <c r="B595" s="150"/>
      <c r="C595" s="150"/>
      <c r="D595" s="197"/>
      <c r="E595" s="197"/>
      <c r="F595" s="197"/>
      <c r="G595" s="197"/>
      <c r="H595" s="197"/>
      <c r="I595" s="197"/>
      <c r="J595" s="197"/>
      <c r="K595" s="197"/>
      <c r="L595" s="197"/>
      <c r="M595" s="197"/>
      <c r="N595" s="197"/>
      <c r="O595" s="197"/>
      <c r="P595" s="197"/>
      <c r="Q595" s="197"/>
      <c r="R595" s="197"/>
      <c r="S595" s="197"/>
      <c r="T595" s="197"/>
      <c r="U595" s="197"/>
      <c r="V595" s="197"/>
      <c r="W595" s="197"/>
      <c r="X595" s="197"/>
      <c r="Y595" s="197"/>
      <c r="Z595" s="197"/>
    </row>
    <row r="596" ht="12.75" customHeight="1">
      <c r="A596" s="197"/>
      <c r="B596" s="150"/>
      <c r="C596" s="150"/>
      <c r="D596" s="197"/>
      <c r="E596" s="197"/>
      <c r="F596" s="197"/>
      <c r="G596" s="197"/>
      <c r="H596" s="197"/>
      <c r="I596" s="197"/>
      <c r="J596" s="197"/>
      <c r="K596" s="197"/>
      <c r="L596" s="197"/>
      <c r="M596" s="197"/>
      <c r="N596" s="197"/>
      <c r="O596" s="197"/>
      <c r="P596" s="197"/>
      <c r="Q596" s="197"/>
      <c r="R596" s="197"/>
      <c r="S596" s="197"/>
      <c r="T596" s="197"/>
      <c r="U596" s="197"/>
      <c r="V596" s="197"/>
      <c r="W596" s="197"/>
      <c r="X596" s="197"/>
      <c r="Y596" s="197"/>
      <c r="Z596" s="197"/>
    </row>
    <row r="597" ht="12.75" customHeight="1">
      <c r="A597" s="197"/>
      <c r="B597" s="150"/>
      <c r="C597" s="150"/>
      <c r="D597" s="197"/>
      <c r="E597" s="197"/>
      <c r="F597" s="197"/>
      <c r="G597" s="197"/>
      <c r="H597" s="197"/>
      <c r="I597" s="197"/>
      <c r="J597" s="197"/>
      <c r="K597" s="197"/>
      <c r="L597" s="197"/>
      <c r="M597" s="197"/>
      <c r="N597" s="197"/>
      <c r="O597" s="197"/>
      <c r="P597" s="197"/>
      <c r="Q597" s="197"/>
      <c r="R597" s="197"/>
      <c r="S597" s="197"/>
      <c r="T597" s="197"/>
      <c r="U597" s="197"/>
      <c r="V597" s="197"/>
      <c r="W597" s="197"/>
      <c r="X597" s="197"/>
      <c r="Y597" s="197"/>
      <c r="Z597" s="197"/>
    </row>
    <row r="598" ht="12.75" customHeight="1">
      <c r="A598" s="197"/>
      <c r="B598" s="150"/>
      <c r="C598" s="150"/>
      <c r="D598" s="197"/>
      <c r="E598" s="197"/>
      <c r="F598" s="197"/>
      <c r="G598" s="197"/>
      <c r="H598" s="197"/>
      <c r="I598" s="197"/>
      <c r="J598" s="197"/>
      <c r="K598" s="197"/>
      <c r="L598" s="197"/>
      <c r="M598" s="197"/>
      <c r="N598" s="197"/>
      <c r="O598" s="197"/>
      <c r="P598" s="197"/>
      <c r="Q598" s="197"/>
      <c r="R598" s="197"/>
      <c r="S598" s="197"/>
      <c r="T598" s="197"/>
      <c r="U598" s="197"/>
      <c r="V598" s="197"/>
      <c r="W598" s="197"/>
      <c r="X598" s="197"/>
      <c r="Y598" s="197"/>
      <c r="Z598" s="197"/>
    </row>
    <row r="599" ht="12.75" customHeight="1">
      <c r="A599" s="197"/>
      <c r="B599" s="150"/>
      <c r="C599" s="150"/>
      <c r="D599" s="197"/>
      <c r="E599" s="197"/>
      <c r="F599" s="197"/>
      <c r="G599" s="197"/>
      <c r="H599" s="197"/>
      <c r="I599" s="197"/>
      <c r="J599" s="197"/>
      <c r="K599" s="197"/>
      <c r="L599" s="197"/>
      <c r="M599" s="197"/>
      <c r="N599" s="197"/>
      <c r="O599" s="197"/>
      <c r="P599" s="197"/>
      <c r="Q599" s="197"/>
      <c r="R599" s="197"/>
      <c r="S599" s="197"/>
      <c r="T599" s="197"/>
      <c r="U599" s="197"/>
      <c r="V599" s="197"/>
      <c r="W599" s="197"/>
      <c r="X599" s="197"/>
      <c r="Y599" s="197"/>
      <c r="Z599" s="197"/>
    </row>
    <row r="600" ht="12.75" customHeight="1">
      <c r="A600" s="197"/>
      <c r="B600" s="150"/>
      <c r="C600" s="150"/>
      <c r="D600" s="197"/>
      <c r="E600" s="197"/>
      <c r="F600" s="197"/>
      <c r="G600" s="197"/>
      <c r="H600" s="197"/>
      <c r="I600" s="197"/>
      <c r="J600" s="197"/>
      <c r="K600" s="197"/>
      <c r="L600" s="197"/>
      <c r="M600" s="197"/>
      <c r="N600" s="197"/>
      <c r="O600" s="197"/>
      <c r="P600" s="197"/>
      <c r="Q600" s="197"/>
      <c r="R600" s="197"/>
      <c r="S600" s="197"/>
      <c r="T600" s="197"/>
      <c r="U600" s="197"/>
      <c r="V600" s="197"/>
      <c r="W600" s="197"/>
      <c r="X600" s="197"/>
      <c r="Y600" s="197"/>
      <c r="Z600" s="197"/>
    </row>
    <row r="601" ht="12.75" customHeight="1">
      <c r="A601" s="197"/>
      <c r="B601" s="150"/>
      <c r="C601" s="150"/>
      <c r="D601" s="197"/>
      <c r="E601" s="197"/>
      <c r="F601" s="197"/>
      <c r="G601" s="197"/>
      <c r="H601" s="197"/>
      <c r="I601" s="197"/>
      <c r="J601" s="197"/>
      <c r="K601" s="197"/>
      <c r="L601" s="197"/>
      <c r="M601" s="197"/>
      <c r="N601" s="197"/>
      <c r="O601" s="197"/>
      <c r="P601" s="197"/>
      <c r="Q601" s="197"/>
      <c r="R601" s="197"/>
      <c r="S601" s="197"/>
      <c r="T601" s="197"/>
      <c r="U601" s="197"/>
      <c r="V601" s="197"/>
      <c r="W601" s="197"/>
      <c r="X601" s="197"/>
      <c r="Y601" s="197"/>
      <c r="Z601" s="197"/>
    </row>
    <row r="602" ht="12.75" customHeight="1">
      <c r="A602" s="197"/>
      <c r="B602" s="150"/>
      <c r="C602" s="150"/>
      <c r="D602" s="197"/>
      <c r="E602" s="197"/>
      <c r="F602" s="197"/>
      <c r="G602" s="197"/>
      <c r="H602" s="197"/>
      <c r="I602" s="197"/>
      <c r="J602" s="197"/>
      <c r="K602" s="197"/>
      <c r="L602" s="197"/>
      <c r="M602" s="197"/>
      <c r="N602" s="197"/>
      <c r="O602" s="197"/>
      <c r="P602" s="197"/>
      <c r="Q602" s="197"/>
      <c r="R602" s="197"/>
      <c r="S602" s="197"/>
      <c r="T602" s="197"/>
      <c r="U602" s="197"/>
      <c r="V602" s="197"/>
      <c r="W602" s="197"/>
      <c r="X602" s="197"/>
      <c r="Y602" s="197"/>
      <c r="Z602" s="197"/>
    </row>
    <row r="603" ht="12.75" customHeight="1">
      <c r="A603" s="197"/>
      <c r="B603" s="150"/>
      <c r="C603" s="150"/>
      <c r="D603" s="197"/>
      <c r="E603" s="197"/>
      <c r="F603" s="197"/>
      <c r="G603" s="197"/>
      <c r="H603" s="197"/>
      <c r="I603" s="197"/>
      <c r="J603" s="197"/>
      <c r="K603" s="197"/>
      <c r="L603" s="197"/>
      <c r="M603" s="197"/>
      <c r="N603" s="197"/>
      <c r="O603" s="197"/>
      <c r="P603" s="197"/>
      <c r="Q603" s="197"/>
      <c r="R603" s="197"/>
      <c r="S603" s="197"/>
      <c r="T603" s="197"/>
      <c r="U603" s="197"/>
      <c r="V603" s="197"/>
      <c r="W603" s="197"/>
      <c r="X603" s="197"/>
      <c r="Y603" s="197"/>
      <c r="Z603" s="197"/>
    </row>
    <row r="604" ht="12.75" customHeight="1">
      <c r="A604" s="197"/>
      <c r="B604" s="150"/>
      <c r="C604" s="150"/>
      <c r="D604" s="197"/>
      <c r="E604" s="197"/>
      <c r="F604" s="197"/>
      <c r="G604" s="197"/>
      <c r="H604" s="197"/>
      <c r="I604" s="197"/>
      <c r="J604" s="197"/>
      <c r="K604" s="197"/>
      <c r="L604" s="197"/>
      <c r="M604" s="197"/>
      <c r="N604" s="197"/>
      <c r="O604" s="197"/>
      <c r="P604" s="197"/>
      <c r="Q604" s="197"/>
      <c r="R604" s="197"/>
      <c r="S604" s="197"/>
      <c r="T604" s="197"/>
      <c r="U604" s="197"/>
      <c r="V604" s="197"/>
      <c r="W604" s="197"/>
      <c r="X604" s="197"/>
      <c r="Y604" s="197"/>
      <c r="Z604" s="197"/>
    </row>
    <row r="605" ht="12.75" customHeight="1">
      <c r="A605" s="197"/>
      <c r="B605" s="150"/>
      <c r="C605" s="150"/>
      <c r="D605" s="197"/>
      <c r="E605" s="197"/>
      <c r="F605" s="197"/>
      <c r="G605" s="197"/>
      <c r="H605" s="197"/>
      <c r="I605" s="197"/>
      <c r="J605" s="197"/>
      <c r="K605" s="197"/>
      <c r="L605" s="197"/>
      <c r="M605" s="197"/>
      <c r="N605" s="197"/>
      <c r="O605" s="197"/>
      <c r="P605" s="197"/>
      <c r="Q605" s="197"/>
      <c r="R605" s="197"/>
      <c r="S605" s="197"/>
      <c r="T605" s="197"/>
      <c r="U605" s="197"/>
      <c r="V605" s="197"/>
      <c r="W605" s="197"/>
      <c r="X605" s="197"/>
      <c r="Y605" s="197"/>
      <c r="Z605" s="197"/>
    </row>
    <row r="606" ht="12.75" customHeight="1">
      <c r="A606" s="197"/>
      <c r="B606" s="150"/>
      <c r="C606" s="150"/>
      <c r="D606" s="197"/>
      <c r="E606" s="197"/>
      <c r="F606" s="197"/>
      <c r="G606" s="197"/>
      <c r="H606" s="197"/>
      <c r="I606" s="197"/>
      <c r="J606" s="197"/>
      <c r="K606" s="197"/>
      <c r="L606" s="197"/>
      <c r="M606" s="197"/>
      <c r="N606" s="197"/>
      <c r="O606" s="197"/>
      <c r="P606" s="197"/>
      <c r="Q606" s="197"/>
      <c r="R606" s="197"/>
      <c r="S606" s="197"/>
      <c r="T606" s="197"/>
      <c r="U606" s="197"/>
      <c r="V606" s="197"/>
      <c r="W606" s="197"/>
      <c r="X606" s="197"/>
      <c r="Y606" s="197"/>
      <c r="Z606" s="197"/>
    </row>
    <row r="607" ht="12.75" customHeight="1">
      <c r="A607" s="197"/>
      <c r="B607" s="150"/>
      <c r="C607" s="150"/>
      <c r="D607" s="197"/>
      <c r="E607" s="197"/>
      <c r="F607" s="197"/>
      <c r="G607" s="197"/>
      <c r="H607" s="197"/>
      <c r="I607" s="197"/>
      <c r="J607" s="197"/>
      <c r="K607" s="197"/>
      <c r="L607" s="197"/>
      <c r="M607" s="197"/>
      <c r="N607" s="197"/>
      <c r="O607" s="197"/>
      <c r="P607" s="197"/>
      <c r="Q607" s="197"/>
      <c r="R607" s="197"/>
      <c r="S607" s="197"/>
      <c r="T607" s="197"/>
      <c r="U607" s="197"/>
      <c r="V607" s="197"/>
      <c r="W607" s="197"/>
      <c r="X607" s="197"/>
      <c r="Y607" s="197"/>
      <c r="Z607" s="197"/>
    </row>
    <row r="608" ht="12.75" customHeight="1">
      <c r="A608" s="197"/>
      <c r="B608" s="150"/>
      <c r="C608" s="150"/>
      <c r="D608" s="197"/>
      <c r="E608" s="197"/>
      <c r="F608" s="197"/>
      <c r="G608" s="197"/>
      <c r="H608" s="197"/>
      <c r="I608" s="197"/>
      <c r="J608" s="197"/>
      <c r="K608" s="197"/>
      <c r="L608" s="197"/>
      <c r="M608" s="197"/>
      <c r="N608" s="197"/>
      <c r="O608" s="197"/>
      <c r="P608" s="197"/>
      <c r="Q608" s="197"/>
      <c r="R608" s="197"/>
      <c r="S608" s="197"/>
      <c r="T608" s="197"/>
      <c r="U608" s="197"/>
      <c r="V608" s="197"/>
      <c r="W608" s="197"/>
      <c r="X608" s="197"/>
      <c r="Y608" s="197"/>
      <c r="Z608" s="197"/>
    </row>
    <row r="609" ht="12.75" customHeight="1">
      <c r="A609" s="197"/>
      <c r="B609" s="150"/>
      <c r="C609" s="150"/>
      <c r="D609" s="197"/>
      <c r="E609" s="197"/>
      <c r="F609" s="197"/>
      <c r="G609" s="197"/>
      <c r="H609" s="197"/>
      <c r="I609" s="197"/>
      <c r="J609" s="197"/>
      <c r="K609" s="197"/>
      <c r="L609" s="197"/>
      <c r="M609" s="197"/>
      <c r="N609" s="197"/>
      <c r="O609" s="197"/>
      <c r="P609" s="197"/>
      <c r="Q609" s="197"/>
      <c r="R609" s="197"/>
      <c r="S609" s="197"/>
      <c r="T609" s="197"/>
      <c r="U609" s="197"/>
      <c r="V609" s="197"/>
      <c r="W609" s="197"/>
      <c r="X609" s="197"/>
      <c r="Y609" s="197"/>
      <c r="Z609" s="197"/>
    </row>
    <row r="610" ht="12.75" customHeight="1">
      <c r="A610" s="197"/>
      <c r="B610" s="150"/>
      <c r="C610" s="150"/>
      <c r="D610" s="197"/>
      <c r="E610" s="197"/>
      <c r="F610" s="197"/>
      <c r="G610" s="197"/>
      <c r="H610" s="197"/>
      <c r="I610" s="197"/>
      <c r="J610" s="197"/>
      <c r="K610" s="197"/>
      <c r="L610" s="197"/>
      <c r="M610" s="197"/>
      <c r="N610" s="197"/>
      <c r="O610" s="197"/>
      <c r="P610" s="197"/>
      <c r="Q610" s="197"/>
      <c r="R610" s="197"/>
      <c r="S610" s="197"/>
      <c r="T610" s="197"/>
      <c r="U610" s="197"/>
      <c r="V610" s="197"/>
      <c r="W610" s="197"/>
      <c r="X610" s="197"/>
      <c r="Y610" s="197"/>
      <c r="Z610" s="197"/>
    </row>
    <row r="611" ht="12.75" customHeight="1">
      <c r="A611" s="197"/>
      <c r="B611" s="150"/>
      <c r="C611" s="150"/>
      <c r="D611" s="197"/>
      <c r="E611" s="197"/>
      <c r="F611" s="197"/>
      <c r="G611" s="197"/>
      <c r="H611" s="197"/>
      <c r="I611" s="197"/>
      <c r="J611" s="197"/>
      <c r="K611" s="197"/>
      <c r="L611" s="197"/>
      <c r="M611" s="197"/>
      <c r="N611" s="197"/>
      <c r="O611" s="197"/>
      <c r="P611" s="197"/>
      <c r="Q611" s="197"/>
      <c r="R611" s="197"/>
      <c r="S611" s="197"/>
      <c r="T611" s="197"/>
      <c r="U611" s="197"/>
      <c r="V611" s="197"/>
      <c r="W611" s="197"/>
      <c r="X611" s="197"/>
      <c r="Y611" s="197"/>
      <c r="Z611" s="197"/>
    </row>
    <row r="612" ht="12.75" customHeight="1">
      <c r="A612" s="197"/>
      <c r="B612" s="150"/>
      <c r="C612" s="150"/>
      <c r="D612" s="197"/>
      <c r="E612" s="197"/>
      <c r="F612" s="197"/>
      <c r="G612" s="197"/>
      <c r="H612" s="197"/>
      <c r="I612" s="197"/>
      <c r="J612" s="197"/>
      <c r="K612" s="197"/>
      <c r="L612" s="197"/>
      <c r="M612" s="197"/>
      <c r="N612" s="197"/>
      <c r="O612" s="197"/>
      <c r="P612" s="197"/>
      <c r="Q612" s="197"/>
      <c r="R612" s="197"/>
      <c r="S612" s="197"/>
      <c r="T612" s="197"/>
      <c r="U612" s="197"/>
      <c r="V612" s="197"/>
      <c r="W612" s="197"/>
      <c r="X612" s="197"/>
      <c r="Y612" s="197"/>
      <c r="Z612" s="197"/>
    </row>
    <row r="613" ht="12.75" customHeight="1">
      <c r="A613" s="197"/>
      <c r="B613" s="150"/>
      <c r="C613" s="150"/>
      <c r="D613" s="197"/>
      <c r="E613" s="197"/>
      <c r="F613" s="197"/>
      <c r="G613" s="197"/>
      <c r="H613" s="197"/>
      <c r="I613" s="197"/>
      <c r="J613" s="197"/>
      <c r="K613" s="197"/>
      <c r="L613" s="197"/>
      <c r="M613" s="197"/>
      <c r="N613" s="197"/>
      <c r="O613" s="197"/>
      <c r="P613" s="197"/>
      <c r="Q613" s="197"/>
      <c r="R613" s="197"/>
      <c r="S613" s="197"/>
      <c r="T613" s="197"/>
      <c r="U613" s="197"/>
      <c r="V613" s="197"/>
      <c r="W613" s="197"/>
      <c r="X613" s="197"/>
      <c r="Y613" s="197"/>
      <c r="Z613" s="197"/>
    </row>
    <row r="614" ht="12.75" customHeight="1">
      <c r="A614" s="197"/>
      <c r="B614" s="150"/>
      <c r="C614" s="150"/>
      <c r="D614" s="197"/>
      <c r="E614" s="197"/>
      <c r="F614" s="197"/>
      <c r="G614" s="197"/>
      <c r="H614" s="197"/>
      <c r="I614" s="197"/>
      <c r="J614" s="197"/>
      <c r="K614" s="197"/>
      <c r="L614" s="197"/>
      <c r="M614" s="197"/>
      <c r="N614" s="197"/>
      <c r="O614" s="197"/>
      <c r="P614" s="197"/>
      <c r="Q614" s="197"/>
      <c r="R614" s="197"/>
      <c r="S614" s="197"/>
      <c r="T614" s="197"/>
      <c r="U614" s="197"/>
      <c r="V614" s="197"/>
      <c r="W614" s="197"/>
      <c r="X614" s="197"/>
      <c r="Y614" s="197"/>
      <c r="Z614" s="197"/>
    </row>
    <row r="615" ht="12.75" customHeight="1">
      <c r="A615" s="197"/>
      <c r="B615" s="150"/>
      <c r="C615" s="150"/>
      <c r="D615" s="197"/>
      <c r="E615" s="197"/>
      <c r="F615" s="197"/>
      <c r="G615" s="197"/>
      <c r="H615" s="197"/>
      <c r="I615" s="197"/>
      <c r="J615" s="197"/>
      <c r="K615" s="197"/>
      <c r="L615" s="197"/>
      <c r="M615" s="197"/>
      <c r="N615" s="197"/>
      <c r="O615" s="197"/>
      <c r="P615" s="197"/>
      <c r="Q615" s="197"/>
      <c r="R615" s="197"/>
      <c r="S615" s="197"/>
      <c r="T615" s="197"/>
      <c r="U615" s="197"/>
      <c r="V615" s="197"/>
      <c r="W615" s="197"/>
      <c r="X615" s="197"/>
      <c r="Y615" s="197"/>
      <c r="Z615" s="197"/>
    </row>
    <row r="616" ht="12.75" customHeight="1">
      <c r="A616" s="197"/>
      <c r="B616" s="150"/>
      <c r="C616" s="150"/>
      <c r="D616" s="197"/>
      <c r="E616" s="197"/>
      <c r="F616" s="197"/>
      <c r="G616" s="197"/>
      <c r="H616" s="197"/>
      <c r="I616" s="197"/>
      <c r="J616" s="197"/>
      <c r="K616" s="197"/>
      <c r="L616" s="197"/>
      <c r="M616" s="197"/>
      <c r="N616" s="197"/>
      <c r="O616" s="197"/>
      <c r="P616" s="197"/>
      <c r="Q616" s="197"/>
      <c r="R616" s="197"/>
      <c r="S616" s="197"/>
      <c r="T616" s="197"/>
      <c r="U616" s="197"/>
      <c r="V616" s="197"/>
      <c r="W616" s="197"/>
      <c r="X616" s="197"/>
      <c r="Y616" s="197"/>
      <c r="Z616" s="197"/>
    </row>
    <row r="617" ht="12.75" customHeight="1">
      <c r="A617" s="197"/>
      <c r="B617" s="150"/>
      <c r="C617" s="150"/>
      <c r="D617" s="197"/>
      <c r="E617" s="197"/>
      <c r="F617" s="197"/>
      <c r="G617" s="197"/>
      <c r="H617" s="197"/>
      <c r="I617" s="197"/>
      <c r="J617" s="197"/>
      <c r="K617" s="197"/>
      <c r="L617" s="197"/>
      <c r="M617" s="197"/>
      <c r="N617" s="197"/>
      <c r="O617" s="197"/>
      <c r="P617" s="197"/>
      <c r="Q617" s="197"/>
      <c r="R617" s="197"/>
      <c r="S617" s="197"/>
      <c r="T617" s="197"/>
      <c r="U617" s="197"/>
      <c r="V617" s="197"/>
      <c r="W617" s="197"/>
      <c r="X617" s="197"/>
      <c r="Y617" s="197"/>
      <c r="Z617" s="197"/>
    </row>
    <row r="618" ht="12.75" customHeight="1">
      <c r="A618" s="197"/>
      <c r="B618" s="150"/>
      <c r="C618" s="150"/>
      <c r="D618" s="197"/>
      <c r="E618" s="197"/>
      <c r="F618" s="197"/>
      <c r="G618" s="197"/>
      <c r="H618" s="197"/>
      <c r="I618" s="197"/>
      <c r="J618" s="197"/>
      <c r="K618" s="197"/>
      <c r="L618" s="197"/>
      <c r="M618" s="197"/>
      <c r="N618" s="197"/>
      <c r="O618" s="197"/>
      <c r="P618" s="197"/>
      <c r="Q618" s="197"/>
      <c r="R618" s="197"/>
      <c r="S618" s="197"/>
      <c r="T618" s="197"/>
      <c r="U618" s="197"/>
      <c r="V618" s="197"/>
      <c r="W618" s="197"/>
      <c r="X618" s="197"/>
      <c r="Y618" s="197"/>
      <c r="Z618" s="197"/>
    </row>
    <row r="619" ht="12.75" customHeight="1">
      <c r="A619" s="197"/>
      <c r="B619" s="150"/>
      <c r="C619" s="150"/>
      <c r="D619" s="197"/>
      <c r="E619" s="197"/>
      <c r="F619" s="197"/>
      <c r="G619" s="197"/>
      <c r="H619" s="197"/>
      <c r="I619" s="197"/>
      <c r="J619" s="197"/>
      <c r="K619" s="197"/>
      <c r="L619" s="197"/>
      <c r="M619" s="197"/>
      <c r="N619" s="197"/>
      <c r="O619" s="197"/>
      <c r="P619" s="197"/>
      <c r="Q619" s="197"/>
      <c r="R619" s="197"/>
      <c r="S619" s="197"/>
      <c r="T619" s="197"/>
      <c r="U619" s="197"/>
      <c r="V619" s="197"/>
      <c r="W619" s="197"/>
      <c r="X619" s="197"/>
      <c r="Y619" s="197"/>
      <c r="Z619" s="197"/>
    </row>
    <row r="620" ht="12.75" customHeight="1">
      <c r="A620" s="197"/>
      <c r="B620" s="150"/>
      <c r="C620" s="150"/>
      <c r="D620" s="197"/>
      <c r="E620" s="197"/>
      <c r="F620" s="197"/>
      <c r="G620" s="197"/>
      <c r="H620" s="197"/>
      <c r="I620" s="197"/>
      <c r="J620" s="197"/>
      <c r="K620" s="197"/>
      <c r="L620" s="197"/>
      <c r="M620" s="197"/>
      <c r="N620" s="197"/>
      <c r="O620" s="197"/>
      <c r="P620" s="197"/>
      <c r="Q620" s="197"/>
      <c r="R620" s="197"/>
      <c r="S620" s="197"/>
      <c r="T620" s="197"/>
      <c r="U620" s="197"/>
      <c r="V620" s="197"/>
      <c r="W620" s="197"/>
      <c r="X620" s="197"/>
      <c r="Y620" s="197"/>
      <c r="Z620" s="197"/>
    </row>
    <row r="621" ht="12.75" customHeight="1">
      <c r="A621" s="197"/>
      <c r="B621" s="150"/>
      <c r="C621" s="150"/>
      <c r="D621" s="197"/>
      <c r="E621" s="197"/>
      <c r="F621" s="197"/>
      <c r="G621" s="197"/>
      <c r="H621" s="197"/>
      <c r="I621" s="197"/>
      <c r="J621" s="197"/>
      <c r="K621" s="197"/>
      <c r="L621" s="197"/>
      <c r="M621" s="197"/>
      <c r="N621" s="197"/>
      <c r="O621" s="197"/>
      <c r="P621" s="197"/>
      <c r="Q621" s="197"/>
      <c r="R621" s="197"/>
      <c r="S621" s="197"/>
      <c r="T621" s="197"/>
      <c r="U621" s="197"/>
      <c r="V621" s="197"/>
      <c r="W621" s="197"/>
      <c r="X621" s="197"/>
      <c r="Y621" s="197"/>
      <c r="Z621" s="197"/>
    </row>
    <row r="622" ht="12.75" customHeight="1">
      <c r="A622" s="197"/>
      <c r="B622" s="150"/>
      <c r="C622" s="150"/>
      <c r="D622" s="197"/>
      <c r="E622" s="197"/>
      <c r="F622" s="197"/>
      <c r="G622" s="197"/>
      <c r="H622" s="197"/>
      <c r="I622" s="197"/>
      <c r="J622" s="197"/>
      <c r="K622" s="197"/>
      <c r="L622" s="197"/>
      <c r="M622" s="197"/>
      <c r="N622" s="197"/>
      <c r="O622" s="197"/>
      <c r="P622" s="197"/>
      <c r="Q622" s="197"/>
      <c r="R622" s="197"/>
      <c r="S622" s="197"/>
      <c r="T622" s="197"/>
      <c r="U622" s="197"/>
      <c r="V622" s="197"/>
      <c r="W622" s="197"/>
      <c r="X622" s="197"/>
      <c r="Y622" s="197"/>
      <c r="Z622" s="197"/>
    </row>
    <row r="623" ht="12.75" customHeight="1">
      <c r="A623" s="197"/>
      <c r="B623" s="150"/>
      <c r="C623" s="150"/>
      <c r="D623" s="197"/>
      <c r="E623" s="197"/>
      <c r="F623" s="197"/>
      <c r="G623" s="197"/>
      <c r="H623" s="197"/>
      <c r="I623" s="197"/>
      <c r="J623" s="197"/>
      <c r="K623" s="197"/>
      <c r="L623" s="197"/>
      <c r="M623" s="197"/>
      <c r="N623" s="197"/>
      <c r="O623" s="197"/>
      <c r="P623" s="197"/>
      <c r="Q623" s="197"/>
      <c r="R623" s="197"/>
      <c r="S623" s="197"/>
      <c r="T623" s="197"/>
      <c r="U623" s="197"/>
      <c r="V623" s="197"/>
      <c r="W623" s="197"/>
      <c r="X623" s="197"/>
      <c r="Y623" s="197"/>
      <c r="Z623" s="197"/>
    </row>
    <row r="624" ht="12.75" customHeight="1">
      <c r="A624" s="197"/>
      <c r="B624" s="150"/>
      <c r="C624" s="150"/>
      <c r="D624" s="197"/>
      <c r="E624" s="197"/>
      <c r="F624" s="197"/>
      <c r="G624" s="197"/>
      <c r="H624" s="197"/>
      <c r="I624" s="197"/>
      <c r="J624" s="197"/>
      <c r="K624" s="197"/>
      <c r="L624" s="197"/>
      <c r="M624" s="197"/>
      <c r="N624" s="197"/>
      <c r="O624" s="197"/>
      <c r="P624" s="197"/>
      <c r="Q624" s="197"/>
      <c r="R624" s="197"/>
      <c r="S624" s="197"/>
      <c r="T624" s="197"/>
      <c r="U624" s="197"/>
      <c r="V624" s="197"/>
      <c r="W624" s="197"/>
      <c r="X624" s="197"/>
      <c r="Y624" s="197"/>
      <c r="Z624" s="197"/>
    </row>
    <row r="625" ht="12.75" customHeight="1">
      <c r="A625" s="197"/>
      <c r="B625" s="150"/>
      <c r="C625" s="150"/>
      <c r="D625" s="197"/>
      <c r="E625" s="197"/>
      <c r="F625" s="197"/>
      <c r="G625" s="197"/>
      <c r="H625" s="197"/>
      <c r="I625" s="197"/>
      <c r="J625" s="197"/>
      <c r="K625" s="197"/>
      <c r="L625" s="197"/>
      <c r="M625" s="197"/>
      <c r="N625" s="197"/>
      <c r="O625" s="197"/>
      <c r="P625" s="197"/>
      <c r="Q625" s="197"/>
      <c r="R625" s="197"/>
      <c r="S625" s="197"/>
      <c r="T625" s="197"/>
      <c r="U625" s="197"/>
      <c r="V625" s="197"/>
      <c r="W625" s="197"/>
      <c r="X625" s="197"/>
      <c r="Y625" s="197"/>
      <c r="Z625" s="197"/>
    </row>
    <row r="626" ht="12.75" customHeight="1">
      <c r="A626" s="197"/>
      <c r="B626" s="150"/>
      <c r="C626" s="150"/>
      <c r="D626" s="197"/>
      <c r="E626" s="197"/>
      <c r="F626" s="197"/>
      <c r="G626" s="197"/>
      <c r="H626" s="197"/>
      <c r="I626" s="197"/>
      <c r="J626" s="197"/>
      <c r="K626" s="197"/>
      <c r="L626" s="197"/>
      <c r="M626" s="197"/>
      <c r="N626" s="197"/>
      <c r="O626" s="197"/>
      <c r="P626" s="197"/>
      <c r="Q626" s="197"/>
      <c r="R626" s="197"/>
      <c r="S626" s="197"/>
      <c r="T626" s="197"/>
      <c r="U626" s="197"/>
      <c r="V626" s="197"/>
      <c r="W626" s="197"/>
      <c r="X626" s="197"/>
      <c r="Y626" s="197"/>
      <c r="Z626" s="197"/>
    </row>
    <row r="627" ht="12.75" customHeight="1">
      <c r="A627" s="197"/>
      <c r="B627" s="150"/>
      <c r="C627" s="150"/>
      <c r="D627" s="197"/>
      <c r="E627" s="197"/>
      <c r="F627" s="197"/>
      <c r="G627" s="197"/>
      <c r="H627" s="197"/>
      <c r="I627" s="197"/>
      <c r="J627" s="197"/>
      <c r="K627" s="197"/>
      <c r="L627" s="197"/>
      <c r="M627" s="197"/>
      <c r="N627" s="197"/>
      <c r="O627" s="197"/>
      <c r="P627" s="197"/>
      <c r="Q627" s="197"/>
      <c r="R627" s="197"/>
      <c r="S627" s="197"/>
      <c r="T627" s="197"/>
      <c r="U627" s="197"/>
      <c r="V627" s="197"/>
      <c r="W627" s="197"/>
      <c r="X627" s="197"/>
      <c r="Y627" s="197"/>
      <c r="Z627" s="197"/>
    </row>
    <row r="628" ht="12.75" customHeight="1">
      <c r="A628" s="197"/>
      <c r="B628" s="150"/>
      <c r="C628" s="150"/>
      <c r="D628" s="197"/>
      <c r="E628" s="197"/>
      <c r="F628" s="197"/>
      <c r="G628" s="197"/>
      <c r="H628" s="197"/>
      <c r="I628" s="197"/>
      <c r="J628" s="197"/>
      <c r="K628" s="197"/>
      <c r="L628" s="197"/>
      <c r="M628" s="197"/>
      <c r="N628" s="197"/>
      <c r="O628" s="197"/>
      <c r="P628" s="197"/>
      <c r="Q628" s="197"/>
      <c r="R628" s="197"/>
      <c r="S628" s="197"/>
      <c r="T628" s="197"/>
      <c r="U628" s="197"/>
      <c r="V628" s="197"/>
      <c r="W628" s="197"/>
      <c r="X628" s="197"/>
      <c r="Y628" s="197"/>
      <c r="Z628" s="197"/>
    </row>
    <row r="629" ht="12.75" customHeight="1">
      <c r="A629" s="197"/>
      <c r="B629" s="150"/>
      <c r="C629" s="150"/>
      <c r="D629" s="197"/>
      <c r="E629" s="197"/>
      <c r="F629" s="197"/>
      <c r="G629" s="197"/>
      <c r="H629" s="197"/>
      <c r="I629" s="197"/>
      <c r="J629" s="197"/>
      <c r="K629" s="197"/>
      <c r="L629" s="197"/>
      <c r="M629" s="197"/>
      <c r="N629" s="197"/>
      <c r="O629" s="197"/>
      <c r="P629" s="197"/>
      <c r="Q629" s="197"/>
      <c r="R629" s="197"/>
      <c r="S629" s="197"/>
      <c r="T629" s="197"/>
      <c r="U629" s="197"/>
      <c r="V629" s="197"/>
      <c r="W629" s="197"/>
      <c r="X629" s="197"/>
      <c r="Y629" s="197"/>
      <c r="Z629" s="197"/>
    </row>
    <row r="630" ht="12.75" customHeight="1">
      <c r="A630" s="197"/>
      <c r="B630" s="150"/>
      <c r="C630" s="150"/>
      <c r="D630" s="197"/>
      <c r="E630" s="197"/>
      <c r="F630" s="197"/>
      <c r="G630" s="197"/>
      <c r="H630" s="197"/>
      <c r="I630" s="197"/>
      <c r="J630" s="197"/>
      <c r="K630" s="197"/>
      <c r="L630" s="197"/>
      <c r="M630" s="197"/>
      <c r="N630" s="197"/>
      <c r="O630" s="197"/>
      <c r="P630" s="197"/>
      <c r="Q630" s="197"/>
      <c r="R630" s="197"/>
      <c r="S630" s="197"/>
      <c r="T630" s="197"/>
      <c r="U630" s="197"/>
      <c r="V630" s="197"/>
      <c r="W630" s="197"/>
      <c r="X630" s="197"/>
      <c r="Y630" s="197"/>
      <c r="Z630" s="197"/>
    </row>
    <row r="631" ht="12.75" customHeight="1">
      <c r="A631" s="197"/>
      <c r="B631" s="150"/>
      <c r="C631" s="150"/>
      <c r="D631" s="197"/>
      <c r="E631" s="197"/>
      <c r="F631" s="197"/>
      <c r="G631" s="197"/>
      <c r="H631" s="197"/>
      <c r="I631" s="197"/>
      <c r="J631" s="197"/>
      <c r="K631" s="197"/>
      <c r="L631" s="197"/>
      <c r="M631" s="197"/>
      <c r="N631" s="197"/>
      <c r="O631" s="197"/>
      <c r="P631" s="197"/>
      <c r="Q631" s="197"/>
      <c r="R631" s="197"/>
      <c r="S631" s="197"/>
      <c r="T631" s="197"/>
      <c r="U631" s="197"/>
      <c r="V631" s="197"/>
      <c r="W631" s="197"/>
      <c r="X631" s="197"/>
      <c r="Y631" s="197"/>
      <c r="Z631" s="197"/>
    </row>
    <row r="632" ht="12.75" customHeight="1">
      <c r="A632" s="197"/>
      <c r="B632" s="150"/>
      <c r="C632" s="150"/>
      <c r="D632" s="197"/>
      <c r="E632" s="197"/>
      <c r="F632" s="197"/>
      <c r="G632" s="197"/>
      <c r="H632" s="197"/>
      <c r="I632" s="197"/>
      <c r="J632" s="197"/>
      <c r="K632" s="197"/>
      <c r="L632" s="197"/>
      <c r="M632" s="197"/>
      <c r="N632" s="197"/>
      <c r="O632" s="197"/>
      <c r="P632" s="197"/>
      <c r="Q632" s="197"/>
      <c r="R632" s="197"/>
      <c r="S632" s="197"/>
      <c r="T632" s="197"/>
      <c r="U632" s="197"/>
      <c r="V632" s="197"/>
      <c r="W632" s="197"/>
      <c r="X632" s="197"/>
      <c r="Y632" s="197"/>
      <c r="Z632" s="197"/>
    </row>
    <row r="633" ht="12.75" customHeight="1">
      <c r="A633" s="197"/>
      <c r="B633" s="150"/>
      <c r="C633" s="150"/>
      <c r="D633" s="197"/>
      <c r="E633" s="197"/>
      <c r="F633" s="197"/>
      <c r="G633" s="197"/>
      <c r="H633" s="197"/>
      <c r="I633" s="197"/>
      <c r="J633" s="197"/>
      <c r="K633" s="197"/>
      <c r="L633" s="197"/>
      <c r="M633" s="197"/>
      <c r="N633" s="197"/>
      <c r="O633" s="197"/>
      <c r="P633" s="197"/>
      <c r="Q633" s="197"/>
      <c r="R633" s="197"/>
      <c r="S633" s="197"/>
      <c r="T633" s="197"/>
      <c r="U633" s="197"/>
      <c r="V633" s="197"/>
      <c r="W633" s="197"/>
      <c r="X633" s="197"/>
      <c r="Y633" s="197"/>
      <c r="Z633" s="197"/>
    </row>
    <row r="634" ht="12.75" customHeight="1">
      <c r="A634" s="197"/>
      <c r="B634" s="150"/>
      <c r="C634" s="150"/>
      <c r="D634" s="197"/>
      <c r="E634" s="197"/>
      <c r="F634" s="197"/>
      <c r="G634" s="197"/>
      <c r="H634" s="197"/>
      <c r="I634" s="197"/>
      <c r="J634" s="197"/>
      <c r="K634" s="197"/>
      <c r="L634" s="197"/>
      <c r="M634" s="197"/>
      <c r="N634" s="197"/>
      <c r="O634" s="197"/>
      <c r="P634" s="197"/>
      <c r="Q634" s="197"/>
      <c r="R634" s="197"/>
      <c r="S634" s="197"/>
      <c r="T634" s="197"/>
      <c r="U634" s="197"/>
      <c r="V634" s="197"/>
      <c r="W634" s="197"/>
      <c r="X634" s="197"/>
      <c r="Y634" s="197"/>
      <c r="Z634" s="197"/>
    </row>
    <row r="635" ht="12.75" customHeight="1">
      <c r="A635" s="197"/>
      <c r="B635" s="150"/>
      <c r="C635" s="150"/>
      <c r="D635" s="197"/>
      <c r="E635" s="197"/>
      <c r="F635" s="197"/>
      <c r="G635" s="197"/>
      <c r="H635" s="197"/>
      <c r="I635" s="197"/>
      <c r="J635" s="197"/>
      <c r="K635" s="197"/>
      <c r="L635" s="197"/>
      <c r="M635" s="197"/>
      <c r="N635" s="197"/>
      <c r="O635" s="197"/>
      <c r="P635" s="197"/>
      <c r="Q635" s="197"/>
      <c r="R635" s="197"/>
      <c r="S635" s="197"/>
      <c r="T635" s="197"/>
      <c r="U635" s="197"/>
      <c r="V635" s="197"/>
      <c r="W635" s="197"/>
      <c r="X635" s="197"/>
      <c r="Y635" s="197"/>
      <c r="Z635" s="197"/>
    </row>
    <row r="636" ht="12.75" customHeight="1">
      <c r="A636" s="197"/>
      <c r="B636" s="150"/>
      <c r="C636" s="150"/>
      <c r="D636" s="197"/>
      <c r="E636" s="197"/>
      <c r="F636" s="197"/>
      <c r="G636" s="197"/>
      <c r="H636" s="197"/>
      <c r="I636" s="197"/>
      <c r="J636" s="197"/>
      <c r="K636" s="197"/>
      <c r="L636" s="197"/>
      <c r="M636" s="197"/>
      <c r="N636" s="197"/>
      <c r="O636" s="197"/>
      <c r="P636" s="197"/>
      <c r="Q636" s="197"/>
      <c r="R636" s="197"/>
      <c r="S636" s="197"/>
      <c r="T636" s="197"/>
      <c r="U636" s="197"/>
      <c r="V636" s="197"/>
      <c r="W636" s="197"/>
      <c r="X636" s="197"/>
      <c r="Y636" s="197"/>
      <c r="Z636" s="197"/>
    </row>
    <row r="637" ht="12.75" customHeight="1">
      <c r="A637" s="197"/>
      <c r="B637" s="150"/>
      <c r="C637" s="150"/>
      <c r="D637" s="197"/>
      <c r="E637" s="197"/>
      <c r="F637" s="197"/>
      <c r="G637" s="197"/>
      <c r="H637" s="197"/>
      <c r="I637" s="197"/>
      <c r="J637" s="197"/>
      <c r="K637" s="197"/>
      <c r="L637" s="197"/>
      <c r="M637" s="197"/>
      <c r="N637" s="197"/>
      <c r="O637" s="197"/>
      <c r="P637" s="197"/>
      <c r="Q637" s="197"/>
      <c r="R637" s="197"/>
      <c r="S637" s="197"/>
      <c r="T637" s="197"/>
      <c r="U637" s="197"/>
      <c r="V637" s="197"/>
      <c r="W637" s="197"/>
      <c r="X637" s="197"/>
      <c r="Y637" s="197"/>
      <c r="Z637" s="197"/>
    </row>
    <row r="638" ht="12.75" customHeight="1">
      <c r="A638" s="197"/>
      <c r="B638" s="150"/>
      <c r="C638" s="150"/>
      <c r="D638" s="197"/>
      <c r="E638" s="197"/>
      <c r="F638" s="197"/>
      <c r="G638" s="197"/>
      <c r="H638" s="197"/>
      <c r="I638" s="197"/>
      <c r="J638" s="197"/>
      <c r="K638" s="197"/>
      <c r="L638" s="197"/>
      <c r="M638" s="197"/>
      <c r="N638" s="197"/>
      <c r="O638" s="197"/>
      <c r="P638" s="197"/>
      <c r="Q638" s="197"/>
      <c r="R638" s="197"/>
      <c r="S638" s="197"/>
      <c r="T638" s="197"/>
      <c r="U638" s="197"/>
      <c r="V638" s="197"/>
      <c r="W638" s="197"/>
      <c r="X638" s="197"/>
      <c r="Y638" s="197"/>
      <c r="Z638" s="197"/>
    </row>
    <row r="639" ht="12.75" customHeight="1">
      <c r="A639" s="197"/>
      <c r="B639" s="150"/>
      <c r="C639" s="150"/>
      <c r="D639" s="197"/>
      <c r="E639" s="197"/>
      <c r="F639" s="197"/>
      <c r="G639" s="197"/>
      <c r="H639" s="197"/>
      <c r="I639" s="197"/>
      <c r="J639" s="197"/>
      <c r="K639" s="197"/>
      <c r="L639" s="197"/>
      <c r="M639" s="197"/>
      <c r="N639" s="197"/>
      <c r="O639" s="197"/>
      <c r="P639" s="197"/>
      <c r="Q639" s="197"/>
      <c r="R639" s="197"/>
      <c r="S639" s="197"/>
      <c r="T639" s="197"/>
      <c r="U639" s="197"/>
      <c r="V639" s="197"/>
      <c r="W639" s="197"/>
      <c r="X639" s="197"/>
      <c r="Y639" s="197"/>
      <c r="Z639" s="197"/>
    </row>
    <row r="640" ht="12.75" customHeight="1">
      <c r="A640" s="197"/>
      <c r="B640" s="150"/>
      <c r="C640" s="150"/>
      <c r="D640" s="197"/>
      <c r="E640" s="197"/>
      <c r="F640" s="197"/>
      <c r="G640" s="197"/>
      <c r="H640" s="197"/>
      <c r="I640" s="197"/>
      <c r="J640" s="197"/>
      <c r="K640" s="197"/>
      <c r="L640" s="197"/>
      <c r="M640" s="197"/>
      <c r="N640" s="197"/>
      <c r="O640" s="197"/>
      <c r="P640" s="197"/>
      <c r="Q640" s="197"/>
      <c r="R640" s="197"/>
      <c r="S640" s="197"/>
      <c r="T640" s="197"/>
      <c r="U640" s="197"/>
      <c r="V640" s="197"/>
      <c r="W640" s="197"/>
      <c r="X640" s="197"/>
      <c r="Y640" s="197"/>
      <c r="Z640" s="197"/>
    </row>
    <row r="641" ht="12.75" customHeight="1">
      <c r="A641" s="197"/>
      <c r="B641" s="150"/>
      <c r="C641" s="150"/>
      <c r="D641" s="197"/>
      <c r="E641" s="197"/>
      <c r="F641" s="197"/>
      <c r="G641" s="197"/>
      <c r="H641" s="197"/>
      <c r="I641" s="197"/>
      <c r="J641" s="197"/>
      <c r="K641" s="197"/>
      <c r="L641" s="197"/>
      <c r="M641" s="197"/>
      <c r="N641" s="197"/>
      <c r="O641" s="197"/>
      <c r="P641" s="197"/>
      <c r="Q641" s="197"/>
      <c r="R641" s="197"/>
      <c r="S641" s="197"/>
      <c r="T641" s="197"/>
      <c r="U641" s="197"/>
      <c r="V641" s="197"/>
      <c r="W641" s="197"/>
      <c r="X641" s="197"/>
      <c r="Y641" s="197"/>
      <c r="Z641" s="197"/>
    </row>
    <row r="642" ht="12.75" customHeight="1">
      <c r="A642" s="197"/>
      <c r="B642" s="150"/>
      <c r="C642" s="150"/>
      <c r="D642" s="197"/>
      <c r="E642" s="197"/>
      <c r="F642" s="197"/>
      <c r="G642" s="197"/>
      <c r="H642" s="197"/>
      <c r="I642" s="197"/>
      <c r="J642" s="197"/>
      <c r="K642" s="197"/>
      <c r="L642" s="197"/>
      <c r="M642" s="197"/>
      <c r="N642" s="197"/>
      <c r="O642" s="197"/>
      <c r="P642" s="197"/>
      <c r="Q642" s="197"/>
      <c r="R642" s="197"/>
      <c r="S642" s="197"/>
      <c r="T642" s="197"/>
      <c r="U642" s="197"/>
      <c r="V642" s="197"/>
      <c r="W642" s="197"/>
      <c r="X642" s="197"/>
      <c r="Y642" s="197"/>
      <c r="Z642" s="197"/>
    </row>
    <row r="643" ht="12.75" customHeight="1">
      <c r="A643" s="197"/>
      <c r="B643" s="150"/>
      <c r="C643" s="150"/>
      <c r="D643" s="197"/>
      <c r="E643" s="197"/>
      <c r="F643" s="197"/>
      <c r="G643" s="197"/>
      <c r="H643" s="197"/>
      <c r="I643" s="197"/>
      <c r="J643" s="197"/>
      <c r="K643" s="197"/>
      <c r="L643" s="197"/>
      <c r="M643" s="197"/>
      <c r="N643" s="197"/>
      <c r="O643" s="197"/>
      <c r="P643" s="197"/>
      <c r="Q643" s="197"/>
      <c r="R643" s="197"/>
      <c r="S643" s="197"/>
      <c r="T643" s="197"/>
      <c r="U643" s="197"/>
      <c r="V643" s="197"/>
      <c r="W643" s="197"/>
      <c r="X643" s="197"/>
      <c r="Y643" s="197"/>
      <c r="Z643" s="197"/>
    </row>
    <row r="644" ht="12.75" customHeight="1">
      <c r="A644" s="197"/>
      <c r="B644" s="150"/>
      <c r="C644" s="150"/>
      <c r="D644" s="197"/>
      <c r="E644" s="197"/>
      <c r="F644" s="197"/>
      <c r="G644" s="197"/>
      <c r="H644" s="197"/>
      <c r="I644" s="197"/>
      <c r="J644" s="197"/>
      <c r="K644" s="197"/>
      <c r="L644" s="197"/>
      <c r="M644" s="197"/>
      <c r="N644" s="197"/>
      <c r="O644" s="197"/>
      <c r="P644" s="197"/>
      <c r="Q644" s="197"/>
      <c r="R644" s="197"/>
      <c r="S644" s="197"/>
      <c r="T644" s="197"/>
      <c r="U644" s="197"/>
      <c r="V644" s="197"/>
      <c r="W644" s="197"/>
      <c r="X644" s="197"/>
      <c r="Y644" s="197"/>
      <c r="Z644" s="197"/>
    </row>
    <row r="645" ht="12.75" customHeight="1">
      <c r="A645" s="197"/>
      <c r="B645" s="150"/>
      <c r="C645" s="150"/>
      <c r="D645" s="197"/>
      <c r="E645" s="197"/>
      <c r="F645" s="197"/>
      <c r="G645" s="197"/>
      <c r="H645" s="197"/>
      <c r="I645" s="197"/>
      <c r="J645" s="197"/>
      <c r="K645" s="197"/>
      <c r="L645" s="197"/>
      <c r="M645" s="197"/>
      <c r="N645" s="197"/>
      <c r="O645" s="197"/>
      <c r="P645" s="197"/>
      <c r="Q645" s="197"/>
      <c r="R645" s="197"/>
      <c r="S645" s="197"/>
      <c r="T645" s="197"/>
      <c r="U645" s="197"/>
      <c r="V645" s="197"/>
      <c r="W645" s="197"/>
      <c r="X645" s="197"/>
      <c r="Y645" s="197"/>
      <c r="Z645" s="197"/>
    </row>
    <row r="646" ht="12.75" customHeight="1">
      <c r="A646" s="197"/>
      <c r="B646" s="150"/>
      <c r="C646" s="150"/>
      <c r="D646" s="197"/>
      <c r="E646" s="197"/>
      <c r="F646" s="197"/>
      <c r="G646" s="197"/>
      <c r="H646" s="197"/>
      <c r="I646" s="197"/>
      <c r="J646" s="197"/>
      <c r="K646" s="197"/>
      <c r="L646" s="197"/>
      <c r="M646" s="197"/>
      <c r="N646" s="197"/>
      <c r="O646" s="197"/>
      <c r="P646" s="197"/>
      <c r="Q646" s="197"/>
      <c r="R646" s="197"/>
      <c r="S646" s="197"/>
      <c r="T646" s="197"/>
      <c r="U646" s="197"/>
      <c r="V646" s="197"/>
      <c r="W646" s="197"/>
      <c r="X646" s="197"/>
      <c r="Y646" s="197"/>
      <c r="Z646" s="197"/>
    </row>
    <row r="647" ht="12.75" customHeight="1">
      <c r="A647" s="197"/>
      <c r="B647" s="150"/>
      <c r="C647" s="150"/>
      <c r="D647" s="197"/>
      <c r="E647" s="197"/>
      <c r="F647" s="197"/>
      <c r="G647" s="197"/>
      <c r="H647" s="197"/>
      <c r="I647" s="197"/>
      <c r="J647" s="197"/>
      <c r="K647" s="197"/>
      <c r="L647" s="197"/>
      <c r="M647" s="197"/>
      <c r="N647" s="197"/>
      <c r="O647" s="197"/>
      <c r="P647" s="197"/>
      <c r="Q647" s="197"/>
      <c r="R647" s="197"/>
      <c r="S647" s="197"/>
      <c r="T647" s="197"/>
      <c r="U647" s="197"/>
      <c r="V647" s="197"/>
      <c r="W647" s="197"/>
      <c r="X647" s="197"/>
      <c r="Y647" s="197"/>
      <c r="Z647" s="197"/>
    </row>
    <row r="648" ht="12.75" customHeight="1">
      <c r="A648" s="197"/>
      <c r="B648" s="150"/>
      <c r="C648" s="150"/>
      <c r="D648" s="197"/>
      <c r="E648" s="197"/>
      <c r="F648" s="197"/>
      <c r="G648" s="197"/>
      <c r="H648" s="197"/>
      <c r="I648" s="197"/>
      <c r="J648" s="197"/>
      <c r="K648" s="197"/>
      <c r="L648" s="197"/>
      <c r="M648" s="197"/>
      <c r="N648" s="197"/>
      <c r="O648" s="197"/>
      <c r="P648" s="197"/>
      <c r="Q648" s="197"/>
      <c r="R648" s="197"/>
      <c r="S648" s="197"/>
      <c r="T648" s="197"/>
      <c r="U648" s="197"/>
      <c r="V648" s="197"/>
      <c r="W648" s="197"/>
      <c r="X648" s="197"/>
      <c r="Y648" s="197"/>
      <c r="Z648" s="197"/>
    </row>
    <row r="649" ht="12.75" customHeight="1">
      <c r="A649" s="197"/>
      <c r="B649" s="150"/>
      <c r="C649" s="150"/>
      <c r="D649" s="197"/>
      <c r="E649" s="197"/>
      <c r="F649" s="197"/>
      <c r="G649" s="197"/>
      <c r="H649" s="197"/>
      <c r="I649" s="197"/>
      <c r="J649" s="197"/>
      <c r="K649" s="197"/>
      <c r="L649" s="197"/>
      <c r="M649" s="197"/>
      <c r="N649" s="197"/>
      <c r="O649" s="197"/>
      <c r="P649" s="197"/>
      <c r="Q649" s="197"/>
      <c r="R649" s="197"/>
      <c r="S649" s="197"/>
      <c r="T649" s="197"/>
      <c r="U649" s="197"/>
      <c r="V649" s="197"/>
      <c r="W649" s="197"/>
      <c r="X649" s="197"/>
      <c r="Y649" s="197"/>
      <c r="Z649" s="197"/>
    </row>
    <row r="650" ht="12.75" customHeight="1">
      <c r="A650" s="197"/>
      <c r="B650" s="150"/>
      <c r="C650" s="150"/>
      <c r="D650" s="197"/>
      <c r="E650" s="197"/>
      <c r="F650" s="197"/>
      <c r="G650" s="197"/>
      <c r="H650" s="197"/>
      <c r="I650" s="197"/>
      <c r="J650" s="197"/>
      <c r="K650" s="197"/>
      <c r="L650" s="197"/>
      <c r="M650" s="197"/>
      <c r="N650" s="197"/>
      <c r="O650" s="197"/>
      <c r="P650" s="197"/>
      <c r="Q650" s="197"/>
      <c r="R650" s="197"/>
      <c r="S650" s="197"/>
      <c r="T650" s="197"/>
      <c r="U650" s="197"/>
      <c r="V650" s="197"/>
      <c r="W650" s="197"/>
      <c r="X650" s="197"/>
      <c r="Y650" s="197"/>
      <c r="Z650" s="197"/>
    </row>
    <row r="651" ht="12.75" customHeight="1">
      <c r="A651" s="197"/>
      <c r="B651" s="150"/>
      <c r="C651" s="150"/>
      <c r="D651" s="197"/>
      <c r="E651" s="197"/>
      <c r="F651" s="197"/>
      <c r="G651" s="197"/>
      <c r="H651" s="197"/>
      <c r="I651" s="197"/>
      <c r="J651" s="197"/>
      <c r="K651" s="197"/>
      <c r="L651" s="197"/>
      <c r="M651" s="197"/>
      <c r="N651" s="197"/>
      <c r="O651" s="197"/>
      <c r="P651" s="197"/>
      <c r="Q651" s="197"/>
      <c r="R651" s="197"/>
      <c r="S651" s="197"/>
      <c r="T651" s="197"/>
      <c r="U651" s="197"/>
      <c r="V651" s="197"/>
      <c r="W651" s="197"/>
      <c r="X651" s="197"/>
      <c r="Y651" s="197"/>
      <c r="Z651" s="197"/>
    </row>
    <row r="652" ht="12.75" customHeight="1">
      <c r="A652" s="197"/>
      <c r="B652" s="150"/>
      <c r="C652" s="150"/>
      <c r="D652" s="197"/>
      <c r="E652" s="197"/>
      <c r="F652" s="197"/>
      <c r="G652" s="197"/>
      <c r="H652" s="197"/>
      <c r="I652" s="197"/>
      <c r="J652" s="197"/>
      <c r="K652" s="197"/>
      <c r="L652" s="197"/>
      <c r="M652" s="197"/>
      <c r="N652" s="197"/>
      <c r="O652" s="197"/>
      <c r="P652" s="197"/>
      <c r="Q652" s="197"/>
      <c r="R652" s="197"/>
      <c r="S652" s="197"/>
      <c r="T652" s="197"/>
      <c r="U652" s="197"/>
      <c r="V652" s="197"/>
      <c r="W652" s="197"/>
      <c r="X652" s="197"/>
      <c r="Y652" s="197"/>
      <c r="Z652" s="197"/>
    </row>
    <row r="653" ht="12.75" customHeight="1">
      <c r="A653" s="197"/>
      <c r="B653" s="150"/>
      <c r="C653" s="150"/>
      <c r="D653" s="197"/>
      <c r="E653" s="197"/>
      <c r="F653" s="197"/>
      <c r="G653" s="197"/>
      <c r="H653" s="197"/>
      <c r="I653" s="197"/>
      <c r="J653" s="197"/>
      <c r="K653" s="197"/>
      <c r="L653" s="197"/>
      <c r="M653" s="197"/>
      <c r="N653" s="197"/>
      <c r="O653" s="197"/>
      <c r="P653" s="197"/>
      <c r="Q653" s="197"/>
      <c r="R653" s="197"/>
      <c r="S653" s="197"/>
      <c r="T653" s="197"/>
      <c r="U653" s="197"/>
      <c r="V653" s="197"/>
      <c r="W653" s="197"/>
      <c r="X653" s="197"/>
      <c r="Y653" s="197"/>
      <c r="Z653" s="197"/>
    </row>
    <row r="654" ht="12.75" customHeight="1">
      <c r="A654" s="197"/>
      <c r="B654" s="150"/>
      <c r="C654" s="150"/>
      <c r="D654" s="197"/>
      <c r="E654" s="197"/>
      <c r="F654" s="197"/>
      <c r="G654" s="197"/>
      <c r="H654" s="197"/>
      <c r="I654" s="197"/>
      <c r="J654" s="197"/>
      <c r="K654" s="197"/>
      <c r="L654" s="197"/>
      <c r="M654" s="197"/>
      <c r="N654" s="197"/>
      <c r="O654" s="197"/>
      <c r="P654" s="197"/>
      <c r="Q654" s="197"/>
      <c r="R654" s="197"/>
      <c r="S654" s="197"/>
      <c r="T654" s="197"/>
      <c r="U654" s="197"/>
      <c r="V654" s="197"/>
      <c r="W654" s="197"/>
      <c r="X654" s="197"/>
      <c r="Y654" s="197"/>
      <c r="Z654" s="197"/>
    </row>
    <row r="655" ht="12.75" customHeight="1">
      <c r="A655" s="197"/>
      <c r="B655" s="150"/>
      <c r="C655" s="150"/>
      <c r="D655" s="197"/>
      <c r="E655" s="197"/>
      <c r="F655" s="197"/>
      <c r="G655" s="197"/>
      <c r="H655" s="197"/>
      <c r="I655" s="197"/>
      <c r="J655" s="197"/>
      <c r="K655" s="197"/>
      <c r="L655" s="197"/>
      <c r="M655" s="197"/>
      <c r="N655" s="197"/>
      <c r="O655" s="197"/>
      <c r="P655" s="197"/>
      <c r="Q655" s="197"/>
      <c r="R655" s="197"/>
      <c r="S655" s="197"/>
      <c r="T655" s="197"/>
      <c r="U655" s="197"/>
      <c r="V655" s="197"/>
      <c r="W655" s="197"/>
      <c r="X655" s="197"/>
      <c r="Y655" s="197"/>
      <c r="Z655" s="197"/>
    </row>
    <row r="656" ht="12.75" customHeight="1">
      <c r="A656" s="197"/>
      <c r="B656" s="150"/>
      <c r="C656" s="150"/>
      <c r="D656" s="197"/>
      <c r="E656" s="197"/>
      <c r="F656" s="197"/>
      <c r="G656" s="197"/>
      <c r="H656" s="197"/>
      <c r="I656" s="197"/>
      <c r="J656" s="197"/>
      <c r="K656" s="197"/>
      <c r="L656" s="197"/>
      <c r="M656" s="197"/>
      <c r="N656" s="197"/>
      <c r="O656" s="197"/>
      <c r="P656" s="197"/>
      <c r="Q656" s="197"/>
      <c r="R656" s="197"/>
      <c r="S656" s="197"/>
      <c r="T656" s="197"/>
      <c r="U656" s="197"/>
      <c r="V656" s="197"/>
      <c r="W656" s="197"/>
      <c r="X656" s="197"/>
      <c r="Y656" s="197"/>
      <c r="Z656" s="197"/>
    </row>
    <row r="657" ht="12.75" customHeight="1">
      <c r="A657" s="197"/>
      <c r="B657" s="150"/>
      <c r="C657" s="150"/>
      <c r="D657" s="197"/>
      <c r="E657" s="197"/>
      <c r="F657" s="197"/>
      <c r="G657" s="197"/>
      <c r="H657" s="197"/>
      <c r="I657" s="197"/>
      <c r="J657" s="197"/>
      <c r="K657" s="197"/>
      <c r="L657" s="197"/>
      <c r="M657" s="197"/>
      <c r="N657" s="197"/>
      <c r="O657" s="197"/>
      <c r="P657" s="197"/>
      <c r="Q657" s="197"/>
      <c r="R657" s="197"/>
      <c r="S657" s="197"/>
      <c r="T657" s="197"/>
      <c r="U657" s="197"/>
      <c r="V657" s="197"/>
      <c r="W657" s="197"/>
      <c r="X657" s="197"/>
      <c r="Y657" s="197"/>
      <c r="Z657" s="197"/>
    </row>
    <row r="658" ht="12.75" customHeight="1">
      <c r="A658" s="197"/>
      <c r="B658" s="150"/>
      <c r="C658" s="150"/>
      <c r="D658" s="197"/>
      <c r="E658" s="197"/>
      <c r="F658" s="197"/>
      <c r="G658" s="197"/>
      <c r="H658" s="197"/>
      <c r="I658" s="197"/>
      <c r="J658" s="197"/>
      <c r="K658" s="197"/>
      <c r="L658" s="197"/>
      <c r="M658" s="197"/>
      <c r="N658" s="197"/>
      <c r="O658" s="197"/>
      <c r="P658" s="197"/>
      <c r="Q658" s="197"/>
      <c r="R658" s="197"/>
      <c r="S658" s="197"/>
      <c r="T658" s="197"/>
      <c r="U658" s="197"/>
      <c r="V658" s="197"/>
      <c r="W658" s="197"/>
      <c r="X658" s="197"/>
      <c r="Y658" s="197"/>
      <c r="Z658" s="197"/>
    </row>
    <row r="659" ht="12.75" customHeight="1">
      <c r="A659" s="197"/>
      <c r="B659" s="150"/>
      <c r="C659" s="150"/>
      <c r="D659" s="197"/>
      <c r="E659" s="197"/>
      <c r="F659" s="197"/>
      <c r="G659" s="197"/>
      <c r="H659" s="197"/>
      <c r="I659" s="197"/>
      <c r="J659" s="197"/>
      <c r="K659" s="197"/>
      <c r="L659" s="197"/>
      <c r="M659" s="197"/>
      <c r="N659" s="197"/>
      <c r="O659" s="197"/>
      <c r="P659" s="197"/>
      <c r="Q659" s="197"/>
      <c r="R659" s="197"/>
      <c r="S659" s="197"/>
      <c r="T659" s="197"/>
      <c r="U659" s="197"/>
      <c r="V659" s="197"/>
      <c r="W659" s="197"/>
      <c r="X659" s="197"/>
      <c r="Y659" s="197"/>
      <c r="Z659" s="197"/>
    </row>
    <row r="660" ht="12.75" customHeight="1">
      <c r="A660" s="197"/>
      <c r="B660" s="150"/>
      <c r="C660" s="150"/>
      <c r="D660" s="197"/>
      <c r="E660" s="197"/>
      <c r="F660" s="197"/>
      <c r="G660" s="197"/>
      <c r="H660" s="197"/>
      <c r="I660" s="197"/>
      <c r="J660" s="197"/>
      <c r="K660" s="197"/>
      <c r="L660" s="197"/>
      <c r="M660" s="197"/>
      <c r="N660" s="197"/>
      <c r="O660" s="197"/>
      <c r="P660" s="197"/>
      <c r="Q660" s="197"/>
      <c r="R660" s="197"/>
      <c r="S660" s="197"/>
      <c r="T660" s="197"/>
      <c r="U660" s="197"/>
      <c r="V660" s="197"/>
      <c r="W660" s="197"/>
      <c r="X660" s="197"/>
      <c r="Y660" s="197"/>
      <c r="Z660" s="197"/>
    </row>
    <row r="661" ht="12.75" customHeight="1">
      <c r="A661" s="197"/>
      <c r="B661" s="150"/>
      <c r="C661" s="150"/>
      <c r="D661" s="197"/>
      <c r="E661" s="197"/>
      <c r="F661" s="197"/>
      <c r="G661" s="197"/>
      <c r="H661" s="197"/>
      <c r="I661" s="197"/>
      <c r="J661" s="197"/>
      <c r="K661" s="197"/>
      <c r="L661" s="197"/>
      <c r="M661" s="197"/>
      <c r="N661" s="197"/>
      <c r="O661" s="197"/>
      <c r="P661" s="197"/>
      <c r="Q661" s="197"/>
      <c r="R661" s="197"/>
      <c r="S661" s="197"/>
      <c r="T661" s="197"/>
      <c r="U661" s="197"/>
      <c r="V661" s="197"/>
      <c r="W661" s="197"/>
      <c r="X661" s="197"/>
      <c r="Y661" s="197"/>
      <c r="Z661" s="197"/>
    </row>
    <row r="662" ht="12.75" customHeight="1">
      <c r="A662" s="197"/>
      <c r="B662" s="150"/>
      <c r="C662" s="150"/>
      <c r="D662" s="197"/>
      <c r="E662" s="197"/>
      <c r="F662" s="197"/>
      <c r="G662" s="197"/>
      <c r="H662" s="197"/>
      <c r="I662" s="197"/>
      <c r="J662" s="197"/>
      <c r="K662" s="197"/>
      <c r="L662" s="197"/>
      <c r="M662" s="197"/>
      <c r="N662" s="197"/>
      <c r="O662" s="197"/>
      <c r="P662" s="197"/>
      <c r="Q662" s="197"/>
      <c r="R662" s="197"/>
      <c r="S662" s="197"/>
      <c r="T662" s="197"/>
      <c r="U662" s="197"/>
      <c r="V662" s="197"/>
      <c r="W662" s="197"/>
      <c r="X662" s="197"/>
      <c r="Y662" s="197"/>
      <c r="Z662" s="197"/>
    </row>
    <row r="663" ht="12.75" customHeight="1">
      <c r="A663" s="197"/>
      <c r="B663" s="150"/>
      <c r="C663" s="150"/>
      <c r="D663" s="197"/>
      <c r="E663" s="197"/>
      <c r="F663" s="197"/>
      <c r="G663" s="197"/>
      <c r="H663" s="197"/>
      <c r="I663" s="197"/>
      <c r="J663" s="197"/>
      <c r="K663" s="197"/>
      <c r="L663" s="197"/>
      <c r="M663" s="197"/>
      <c r="N663" s="197"/>
      <c r="O663" s="197"/>
      <c r="P663" s="197"/>
      <c r="Q663" s="197"/>
      <c r="R663" s="197"/>
      <c r="S663" s="197"/>
      <c r="T663" s="197"/>
      <c r="U663" s="197"/>
      <c r="V663" s="197"/>
      <c r="W663" s="197"/>
      <c r="X663" s="197"/>
      <c r="Y663" s="197"/>
      <c r="Z663" s="197"/>
    </row>
    <row r="664" ht="12.75" customHeight="1">
      <c r="A664" s="197"/>
      <c r="B664" s="150"/>
      <c r="C664" s="150"/>
      <c r="D664" s="197"/>
      <c r="E664" s="197"/>
      <c r="F664" s="197"/>
      <c r="G664" s="197"/>
      <c r="H664" s="197"/>
      <c r="I664" s="197"/>
      <c r="J664" s="197"/>
      <c r="K664" s="197"/>
      <c r="L664" s="197"/>
      <c r="M664" s="197"/>
      <c r="N664" s="197"/>
      <c r="O664" s="197"/>
      <c r="P664" s="197"/>
      <c r="Q664" s="197"/>
      <c r="R664" s="197"/>
      <c r="S664" s="197"/>
      <c r="T664" s="197"/>
      <c r="U664" s="197"/>
      <c r="V664" s="197"/>
      <c r="W664" s="197"/>
      <c r="X664" s="197"/>
      <c r="Y664" s="197"/>
      <c r="Z664" s="197"/>
    </row>
    <row r="665" ht="12.75" customHeight="1">
      <c r="A665" s="197"/>
      <c r="B665" s="150"/>
      <c r="C665" s="150"/>
      <c r="D665" s="197"/>
      <c r="E665" s="197"/>
      <c r="F665" s="197"/>
      <c r="G665" s="197"/>
      <c r="H665" s="197"/>
      <c r="I665" s="197"/>
      <c r="J665" s="197"/>
      <c r="K665" s="197"/>
      <c r="L665" s="197"/>
      <c r="M665" s="197"/>
      <c r="N665" s="197"/>
      <c r="O665" s="197"/>
      <c r="P665" s="197"/>
      <c r="Q665" s="197"/>
      <c r="R665" s="197"/>
      <c r="S665" s="197"/>
      <c r="T665" s="197"/>
      <c r="U665" s="197"/>
      <c r="V665" s="197"/>
      <c r="W665" s="197"/>
      <c r="X665" s="197"/>
      <c r="Y665" s="197"/>
      <c r="Z665" s="197"/>
    </row>
    <row r="666" ht="12.75" customHeight="1">
      <c r="A666" s="197"/>
      <c r="B666" s="150"/>
      <c r="C666" s="150"/>
      <c r="D666" s="197"/>
      <c r="E666" s="197"/>
      <c r="F666" s="197"/>
      <c r="G666" s="197"/>
      <c r="H666" s="197"/>
      <c r="I666" s="197"/>
      <c r="J666" s="197"/>
      <c r="K666" s="197"/>
      <c r="L666" s="197"/>
      <c r="M666" s="197"/>
      <c r="N666" s="197"/>
      <c r="O666" s="197"/>
      <c r="P666" s="197"/>
      <c r="Q666" s="197"/>
      <c r="R666" s="197"/>
      <c r="S666" s="197"/>
      <c r="T666" s="197"/>
      <c r="U666" s="197"/>
      <c r="V666" s="197"/>
      <c r="W666" s="197"/>
      <c r="X666" s="197"/>
      <c r="Y666" s="197"/>
      <c r="Z666" s="197"/>
    </row>
    <row r="667" ht="12.75" customHeight="1">
      <c r="A667" s="197"/>
      <c r="B667" s="150"/>
      <c r="C667" s="150"/>
      <c r="D667" s="197"/>
      <c r="E667" s="197"/>
      <c r="F667" s="197"/>
      <c r="G667" s="197"/>
      <c r="H667" s="197"/>
      <c r="I667" s="197"/>
      <c r="J667" s="197"/>
      <c r="K667" s="197"/>
      <c r="L667" s="197"/>
      <c r="M667" s="197"/>
      <c r="N667" s="197"/>
      <c r="O667" s="197"/>
      <c r="P667" s="197"/>
      <c r="Q667" s="197"/>
      <c r="R667" s="197"/>
      <c r="S667" s="197"/>
      <c r="T667" s="197"/>
      <c r="U667" s="197"/>
      <c r="V667" s="197"/>
      <c r="W667" s="197"/>
      <c r="X667" s="197"/>
      <c r="Y667" s="197"/>
      <c r="Z667" s="197"/>
    </row>
    <row r="668" ht="12.75" customHeight="1">
      <c r="A668" s="197"/>
      <c r="B668" s="150"/>
      <c r="C668" s="150"/>
      <c r="D668" s="197"/>
      <c r="E668" s="197"/>
      <c r="F668" s="197"/>
      <c r="G668" s="197"/>
      <c r="H668" s="197"/>
      <c r="I668" s="197"/>
      <c r="J668" s="197"/>
      <c r="K668" s="197"/>
      <c r="L668" s="197"/>
      <c r="M668" s="197"/>
      <c r="N668" s="197"/>
      <c r="O668" s="197"/>
      <c r="P668" s="197"/>
      <c r="Q668" s="197"/>
      <c r="R668" s="197"/>
      <c r="S668" s="197"/>
      <c r="T668" s="197"/>
      <c r="U668" s="197"/>
      <c r="V668" s="197"/>
      <c r="W668" s="197"/>
      <c r="X668" s="197"/>
      <c r="Y668" s="197"/>
      <c r="Z668" s="197"/>
    </row>
    <row r="669" ht="12.75" customHeight="1">
      <c r="A669" s="197"/>
      <c r="B669" s="150"/>
      <c r="C669" s="150"/>
      <c r="D669" s="197"/>
      <c r="E669" s="197"/>
      <c r="F669" s="197"/>
      <c r="G669" s="197"/>
      <c r="H669" s="197"/>
      <c r="I669" s="197"/>
      <c r="J669" s="197"/>
      <c r="K669" s="197"/>
      <c r="L669" s="197"/>
      <c r="M669" s="197"/>
      <c r="N669" s="197"/>
      <c r="O669" s="197"/>
      <c r="P669" s="197"/>
      <c r="Q669" s="197"/>
      <c r="R669" s="197"/>
      <c r="S669" s="197"/>
      <c r="T669" s="197"/>
      <c r="U669" s="197"/>
      <c r="V669" s="197"/>
      <c r="W669" s="197"/>
      <c r="X669" s="197"/>
      <c r="Y669" s="197"/>
      <c r="Z669" s="197"/>
    </row>
    <row r="670" ht="12.75" customHeight="1">
      <c r="A670" s="197"/>
      <c r="B670" s="150"/>
      <c r="C670" s="150"/>
      <c r="D670" s="197"/>
      <c r="E670" s="197"/>
      <c r="F670" s="197"/>
      <c r="G670" s="197"/>
      <c r="H670" s="197"/>
      <c r="I670" s="197"/>
      <c r="J670" s="197"/>
      <c r="K670" s="197"/>
      <c r="L670" s="197"/>
      <c r="M670" s="197"/>
      <c r="N670" s="197"/>
      <c r="O670" s="197"/>
      <c r="P670" s="197"/>
      <c r="Q670" s="197"/>
      <c r="R670" s="197"/>
      <c r="S670" s="197"/>
      <c r="T670" s="197"/>
      <c r="U670" s="197"/>
      <c r="V670" s="197"/>
      <c r="W670" s="197"/>
      <c r="X670" s="197"/>
      <c r="Y670" s="197"/>
      <c r="Z670" s="197"/>
    </row>
    <row r="671" ht="12.75" customHeight="1">
      <c r="A671" s="197"/>
      <c r="B671" s="150"/>
      <c r="C671" s="150"/>
      <c r="D671" s="197"/>
      <c r="E671" s="197"/>
      <c r="F671" s="197"/>
      <c r="G671" s="197"/>
      <c r="H671" s="197"/>
      <c r="I671" s="197"/>
      <c r="J671" s="197"/>
      <c r="K671" s="197"/>
      <c r="L671" s="197"/>
      <c r="M671" s="197"/>
      <c r="N671" s="197"/>
      <c r="O671" s="197"/>
      <c r="P671" s="197"/>
      <c r="Q671" s="197"/>
      <c r="R671" s="197"/>
      <c r="S671" s="197"/>
      <c r="T671" s="197"/>
      <c r="U671" s="197"/>
      <c r="V671" s="197"/>
      <c r="W671" s="197"/>
      <c r="X671" s="197"/>
      <c r="Y671" s="197"/>
      <c r="Z671" s="197"/>
    </row>
    <row r="672" ht="12.75" customHeight="1">
      <c r="A672" s="197"/>
      <c r="B672" s="150"/>
      <c r="C672" s="150"/>
      <c r="D672" s="197"/>
      <c r="E672" s="197"/>
      <c r="F672" s="197"/>
      <c r="G672" s="197"/>
      <c r="H672" s="197"/>
      <c r="I672" s="197"/>
      <c r="J672" s="197"/>
      <c r="K672" s="197"/>
      <c r="L672" s="197"/>
      <c r="M672" s="197"/>
      <c r="N672" s="197"/>
      <c r="O672" s="197"/>
      <c r="P672" s="197"/>
      <c r="Q672" s="197"/>
      <c r="R672" s="197"/>
      <c r="S672" s="197"/>
      <c r="T672" s="197"/>
      <c r="U672" s="197"/>
      <c r="V672" s="197"/>
      <c r="W672" s="197"/>
      <c r="X672" s="197"/>
      <c r="Y672" s="197"/>
      <c r="Z672" s="197"/>
    </row>
    <row r="673" ht="12.75" customHeight="1">
      <c r="A673" s="197"/>
      <c r="B673" s="150"/>
      <c r="C673" s="150"/>
      <c r="D673" s="197"/>
      <c r="E673" s="197"/>
      <c r="F673" s="197"/>
      <c r="G673" s="197"/>
      <c r="H673" s="197"/>
      <c r="I673" s="197"/>
      <c r="J673" s="197"/>
      <c r="K673" s="197"/>
      <c r="L673" s="197"/>
      <c r="M673" s="197"/>
      <c r="N673" s="197"/>
      <c r="O673" s="197"/>
      <c r="P673" s="197"/>
      <c r="Q673" s="197"/>
      <c r="R673" s="197"/>
      <c r="S673" s="197"/>
      <c r="T673" s="197"/>
      <c r="U673" s="197"/>
      <c r="V673" s="197"/>
      <c r="W673" s="197"/>
      <c r="X673" s="197"/>
      <c r="Y673" s="197"/>
      <c r="Z673" s="197"/>
    </row>
    <row r="674" ht="12.75" customHeight="1">
      <c r="A674" s="197"/>
      <c r="B674" s="150"/>
      <c r="C674" s="150"/>
      <c r="D674" s="197"/>
      <c r="E674" s="197"/>
      <c r="F674" s="197"/>
      <c r="G674" s="197"/>
      <c r="H674" s="197"/>
      <c r="I674" s="197"/>
      <c r="J674" s="197"/>
      <c r="K674" s="197"/>
      <c r="L674" s="197"/>
      <c r="M674" s="197"/>
      <c r="N674" s="197"/>
      <c r="O674" s="197"/>
      <c r="P674" s="197"/>
      <c r="Q674" s="197"/>
      <c r="R674" s="197"/>
      <c r="S674" s="197"/>
      <c r="T674" s="197"/>
      <c r="U674" s="197"/>
      <c r="V674" s="197"/>
      <c r="W674" s="197"/>
      <c r="X674" s="197"/>
      <c r="Y674" s="197"/>
      <c r="Z674" s="197"/>
    </row>
    <row r="675" ht="12.75" customHeight="1">
      <c r="A675" s="197"/>
      <c r="B675" s="150"/>
      <c r="C675" s="150"/>
      <c r="D675" s="197"/>
      <c r="E675" s="197"/>
      <c r="F675" s="197"/>
      <c r="G675" s="197"/>
      <c r="H675" s="197"/>
      <c r="I675" s="197"/>
      <c r="J675" s="197"/>
      <c r="K675" s="197"/>
      <c r="L675" s="197"/>
      <c r="M675" s="197"/>
      <c r="N675" s="197"/>
      <c r="O675" s="197"/>
      <c r="P675" s="197"/>
      <c r="Q675" s="197"/>
      <c r="R675" s="197"/>
      <c r="S675" s="197"/>
      <c r="T675" s="197"/>
      <c r="U675" s="197"/>
      <c r="V675" s="197"/>
      <c r="W675" s="197"/>
      <c r="X675" s="197"/>
      <c r="Y675" s="197"/>
      <c r="Z675" s="197"/>
    </row>
    <row r="676" ht="12.75" customHeight="1">
      <c r="A676" s="197"/>
      <c r="B676" s="150"/>
      <c r="C676" s="150"/>
      <c r="D676" s="197"/>
      <c r="E676" s="197"/>
      <c r="F676" s="197"/>
      <c r="G676" s="197"/>
      <c r="H676" s="197"/>
      <c r="I676" s="197"/>
      <c r="J676" s="197"/>
      <c r="K676" s="197"/>
      <c r="L676" s="197"/>
      <c r="M676" s="197"/>
      <c r="N676" s="197"/>
      <c r="O676" s="197"/>
      <c r="P676" s="197"/>
      <c r="Q676" s="197"/>
      <c r="R676" s="197"/>
      <c r="S676" s="197"/>
      <c r="T676" s="197"/>
      <c r="U676" s="197"/>
      <c r="V676" s="197"/>
      <c r="W676" s="197"/>
      <c r="X676" s="197"/>
      <c r="Y676" s="197"/>
      <c r="Z676" s="197"/>
    </row>
    <row r="677" ht="12.75" customHeight="1">
      <c r="A677" s="197"/>
      <c r="B677" s="150"/>
      <c r="C677" s="150"/>
      <c r="D677" s="197"/>
      <c r="E677" s="197"/>
      <c r="F677" s="197"/>
      <c r="G677" s="197"/>
      <c r="H677" s="197"/>
      <c r="I677" s="197"/>
      <c r="J677" s="197"/>
      <c r="K677" s="197"/>
      <c r="L677" s="197"/>
      <c r="M677" s="197"/>
      <c r="N677" s="197"/>
      <c r="O677" s="197"/>
      <c r="P677" s="197"/>
      <c r="Q677" s="197"/>
      <c r="R677" s="197"/>
      <c r="S677" s="197"/>
      <c r="T677" s="197"/>
      <c r="U677" s="197"/>
      <c r="V677" s="197"/>
      <c r="W677" s="197"/>
      <c r="X677" s="197"/>
      <c r="Y677" s="197"/>
      <c r="Z677" s="197"/>
    </row>
    <row r="678" ht="12.75" customHeight="1">
      <c r="A678" s="197"/>
      <c r="B678" s="150"/>
      <c r="C678" s="150"/>
      <c r="D678" s="197"/>
      <c r="E678" s="197"/>
      <c r="F678" s="197"/>
      <c r="G678" s="197"/>
      <c r="H678" s="197"/>
      <c r="I678" s="197"/>
      <c r="J678" s="197"/>
      <c r="K678" s="197"/>
      <c r="L678" s="197"/>
      <c r="M678" s="197"/>
      <c r="N678" s="197"/>
      <c r="O678" s="197"/>
      <c r="P678" s="197"/>
      <c r="Q678" s="197"/>
      <c r="R678" s="197"/>
      <c r="S678" s="197"/>
      <c r="T678" s="197"/>
      <c r="U678" s="197"/>
      <c r="V678" s="197"/>
      <c r="W678" s="197"/>
      <c r="X678" s="197"/>
      <c r="Y678" s="197"/>
      <c r="Z678" s="197"/>
    </row>
    <row r="679" ht="12.75" customHeight="1">
      <c r="A679" s="197"/>
      <c r="B679" s="150"/>
      <c r="C679" s="150"/>
      <c r="D679" s="197"/>
      <c r="E679" s="197"/>
      <c r="F679" s="197"/>
      <c r="G679" s="197"/>
      <c r="H679" s="197"/>
      <c r="I679" s="197"/>
      <c r="J679" s="197"/>
      <c r="K679" s="197"/>
      <c r="L679" s="197"/>
      <c r="M679" s="197"/>
      <c r="N679" s="197"/>
      <c r="O679" s="197"/>
      <c r="P679" s="197"/>
      <c r="Q679" s="197"/>
      <c r="R679" s="197"/>
      <c r="S679" s="197"/>
      <c r="T679" s="197"/>
      <c r="U679" s="197"/>
      <c r="V679" s="197"/>
      <c r="W679" s="197"/>
      <c r="X679" s="197"/>
      <c r="Y679" s="197"/>
      <c r="Z679" s="197"/>
    </row>
    <row r="680" ht="12.75" customHeight="1">
      <c r="A680" s="197"/>
      <c r="B680" s="150"/>
      <c r="C680" s="150"/>
      <c r="D680" s="197"/>
      <c r="E680" s="197"/>
      <c r="F680" s="197"/>
      <c r="G680" s="197"/>
      <c r="H680" s="197"/>
      <c r="I680" s="197"/>
      <c r="J680" s="197"/>
      <c r="K680" s="197"/>
      <c r="L680" s="197"/>
      <c r="M680" s="197"/>
      <c r="N680" s="197"/>
      <c r="O680" s="197"/>
      <c r="P680" s="197"/>
      <c r="Q680" s="197"/>
      <c r="R680" s="197"/>
      <c r="S680" s="197"/>
      <c r="T680" s="197"/>
      <c r="U680" s="197"/>
      <c r="V680" s="197"/>
      <c r="W680" s="197"/>
      <c r="X680" s="197"/>
      <c r="Y680" s="197"/>
      <c r="Z680" s="197"/>
    </row>
    <row r="681" ht="12.75" customHeight="1">
      <c r="A681" s="197"/>
      <c r="B681" s="150"/>
      <c r="C681" s="150"/>
      <c r="D681" s="197"/>
      <c r="E681" s="197"/>
      <c r="F681" s="197"/>
      <c r="G681" s="197"/>
      <c r="H681" s="197"/>
      <c r="I681" s="197"/>
      <c r="J681" s="197"/>
      <c r="K681" s="197"/>
      <c r="L681" s="197"/>
      <c r="M681" s="197"/>
      <c r="N681" s="197"/>
      <c r="O681" s="197"/>
      <c r="P681" s="197"/>
      <c r="Q681" s="197"/>
      <c r="R681" s="197"/>
      <c r="S681" s="197"/>
      <c r="T681" s="197"/>
      <c r="U681" s="197"/>
      <c r="V681" s="197"/>
      <c r="W681" s="197"/>
      <c r="X681" s="197"/>
      <c r="Y681" s="197"/>
      <c r="Z681" s="197"/>
    </row>
    <row r="682" ht="12.75" customHeight="1">
      <c r="A682" s="197"/>
      <c r="B682" s="150"/>
      <c r="C682" s="150"/>
      <c r="D682" s="197"/>
      <c r="E682" s="197"/>
      <c r="F682" s="197"/>
      <c r="G682" s="197"/>
      <c r="H682" s="197"/>
      <c r="I682" s="197"/>
      <c r="J682" s="197"/>
      <c r="K682" s="197"/>
      <c r="L682" s="197"/>
      <c r="M682" s="197"/>
      <c r="N682" s="197"/>
      <c r="O682" s="197"/>
      <c r="P682" s="197"/>
      <c r="Q682" s="197"/>
      <c r="R682" s="197"/>
      <c r="S682" s="197"/>
      <c r="T682" s="197"/>
      <c r="U682" s="197"/>
      <c r="V682" s="197"/>
      <c r="W682" s="197"/>
      <c r="X682" s="197"/>
      <c r="Y682" s="197"/>
      <c r="Z682" s="197"/>
    </row>
    <row r="683" ht="12.75" customHeight="1">
      <c r="A683" s="197"/>
      <c r="B683" s="150"/>
      <c r="C683" s="150"/>
      <c r="D683" s="197"/>
      <c r="E683" s="197"/>
      <c r="F683" s="197"/>
      <c r="G683" s="197"/>
      <c r="H683" s="197"/>
      <c r="I683" s="197"/>
      <c r="J683" s="197"/>
      <c r="K683" s="197"/>
      <c r="L683" s="197"/>
      <c r="M683" s="197"/>
      <c r="N683" s="197"/>
      <c r="O683" s="197"/>
      <c r="P683" s="197"/>
      <c r="Q683" s="197"/>
      <c r="R683" s="197"/>
      <c r="S683" s="197"/>
      <c r="T683" s="197"/>
      <c r="U683" s="197"/>
      <c r="V683" s="197"/>
      <c r="W683" s="197"/>
      <c r="X683" s="197"/>
      <c r="Y683" s="197"/>
      <c r="Z683" s="197"/>
    </row>
    <row r="684" ht="12.75" customHeight="1">
      <c r="A684" s="197"/>
      <c r="B684" s="150"/>
      <c r="C684" s="150"/>
      <c r="D684" s="197"/>
      <c r="E684" s="197"/>
      <c r="F684" s="197"/>
      <c r="G684" s="197"/>
      <c r="H684" s="197"/>
      <c r="I684" s="197"/>
      <c r="J684" s="197"/>
      <c r="K684" s="197"/>
      <c r="L684" s="197"/>
      <c r="M684" s="197"/>
      <c r="N684" s="197"/>
      <c r="O684" s="197"/>
      <c r="P684" s="197"/>
      <c r="Q684" s="197"/>
      <c r="R684" s="197"/>
      <c r="S684" s="197"/>
      <c r="T684" s="197"/>
      <c r="U684" s="197"/>
      <c r="V684" s="197"/>
      <c r="W684" s="197"/>
      <c r="X684" s="197"/>
      <c r="Y684" s="197"/>
      <c r="Z684" s="197"/>
    </row>
    <row r="685" ht="12.75" customHeight="1">
      <c r="A685" s="197"/>
      <c r="B685" s="150"/>
      <c r="C685" s="150"/>
      <c r="D685" s="197"/>
      <c r="E685" s="197"/>
      <c r="F685" s="197"/>
      <c r="G685" s="197"/>
      <c r="H685" s="197"/>
      <c r="I685" s="197"/>
      <c r="J685" s="197"/>
      <c r="K685" s="197"/>
      <c r="L685" s="197"/>
      <c r="M685" s="197"/>
      <c r="N685" s="197"/>
      <c r="O685" s="197"/>
      <c r="P685" s="197"/>
      <c r="Q685" s="197"/>
      <c r="R685" s="197"/>
      <c r="S685" s="197"/>
      <c r="T685" s="197"/>
      <c r="U685" s="197"/>
      <c r="V685" s="197"/>
      <c r="W685" s="197"/>
      <c r="X685" s="197"/>
      <c r="Y685" s="197"/>
      <c r="Z685" s="197"/>
    </row>
    <row r="686" ht="12.75" customHeight="1">
      <c r="A686" s="197"/>
      <c r="B686" s="150"/>
      <c r="C686" s="150"/>
      <c r="D686" s="197"/>
      <c r="E686" s="197"/>
      <c r="F686" s="197"/>
      <c r="G686" s="197"/>
      <c r="H686" s="197"/>
      <c r="I686" s="197"/>
      <c r="J686" s="197"/>
      <c r="K686" s="197"/>
      <c r="L686" s="197"/>
      <c r="M686" s="197"/>
      <c r="N686" s="197"/>
      <c r="O686" s="197"/>
      <c r="P686" s="197"/>
      <c r="Q686" s="197"/>
      <c r="R686" s="197"/>
      <c r="S686" s="197"/>
      <c r="T686" s="197"/>
      <c r="U686" s="197"/>
      <c r="V686" s="197"/>
      <c r="W686" s="197"/>
      <c r="X686" s="197"/>
      <c r="Y686" s="197"/>
      <c r="Z686" s="197"/>
    </row>
    <row r="687" ht="12.75" customHeight="1">
      <c r="A687" s="197"/>
      <c r="B687" s="150"/>
      <c r="C687" s="150"/>
      <c r="D687" s="197"/>
      <c r="E687" s="197"/>
      <c r="F687" s="197"/>
      <c r="G687" s="197"/>
      <c r="H687" s="197"/>
      <c r="I687" s="197"/>
      <c r="J687" s="197"/>
      <c r="K687" s="197"/>
      <c r="L687" s="197"/>
      <c r="M687" s="197"/>
      <c r="N687" s="197"/>
      <c r="O687" s="197"/>
      <c r="P687" s="197"/>
      <c r="Q687" s="197"/>
      <c r="R687" s="197"/>
      <c r="S687" s="197"/>
      <c r="T687" s="197"/>
      <c r="U687" s="197"/>
      <c r="V687" s="197"/>
      <c r="W687" s="197"/>
      <c r="X687" s="197"/>
      <c r="Y687" s="197"/>
      <c r="Z687" s="197"/>
    </row>
    <row r="688" ht="12.75" customHeight="1">
      <c r="A688" s="197"/>
      <c r="B688" s="150"/>
      <c r="C688" s="150"/>
      <c r="D688" s="197"/>
      <c r="E688" s="197"/>
      <c r="F688" s="197"/>
      <c r="G688" s="197"/>
      <c r="H688" s="197"/>
      <c r="I688" s="197"/>
      <c r="J688" s="197"/>
      <c r="K688" s="197"/>
      <c r="L688" s="197"/>
      <c r="M688" s="197"/>
      <c r="N688" s="197"/>
      <c r="O688" s="197"/>
      <c r="P688" s="197"/>
      <c r="Q688" s="197"/>
      <c r="R688" s="197"/>
      <c r="S688" s="197"/>
      <c r="T688" s="197"/>
      <c r="U688" s="197"/>
      <c r="V688" s="197"/>
      <c r="W688" s="197"/>
      <c r="X688" s="197"/>
      <c r="Y688" s="197"/>
      <c r="Z688" s="197"/>
    </row>
    <row r="689" ht="12.75" customHeight="1">
      <c r="A689" s="197"/>
      <c r="B689" s="150"/>
      <c r="C689" s="150"/>
      <c r="D689" s="197"/>
      <c r="E689" s="197"/>
      <c r="F689" s="197"/>
      <c r="G689" s="197"/>
      <c r="H689" s="197"/>
      <c r="I689" s="197"/>
      <c r="J689" s="197"/>
      <c r="K689" s="197"/>
      <c r="L689" s="197"/>
      <c r="M689" s="197"/>
      <c r="N689" s="197"/>
      <c r="O689" s="197"/>
      <c r="P689" s="197"/>
      <c r="Q689" s="197"/>
      <c r="R689" s="197"/>
      <c r="S689" s="197"/>
      <c r="T689" s="197"/>
      <c r="U689" s="197"/>
      <c r="V689" s="197"/>
      <c r="W689" s="197"/>
      <c r="X689" s="197"/>
      <c r="Y689" s="197"/>
      <c r="Z689" s="197"/>
    </row>
    <row r="690" ht="12.75" customHeight="1">
      <c r="A690" s="197"/>
      <c r="B690" s="150"/>
      <c r="C690" s="150"/>
      <c r="D690" s="197"/>
      <c r="E690" s="197"/>
      <c r="F690" s="197"/>
      <c r="G690" s="197"/>
      <c r="H690" s="197"/>
      <c r="I690" s="197"/>
      <c r="J690" s="197"/>
      <c r="K690" s="197"/>
      <c r="L690" s="197"/>
      <c r="M690" s="197"/>
      <c r="N690" s="197"/>
      <c r="O690" s="197"/>
      <c r="P690" s="197"/>
      <c r="Q690" s="197"/>
      <c r="R690" s="197"/>
      <c r="S690" s="197"/>
      <c r="T690" s="197"/>
      <c r="U690" s="197"/>
      <c r="V690" s="197"/>
      <c r="W690" s="197"/>
      <c r="X690" s="197"/>
      <c r="Y690" s="197"/>
      <c r="Z690" s="197"/>
    </row>
    <row r="691" ht="12.75" customHeight="1">
      <c r="A691" s="197"/>
      <c r="B691" s="150"/>
      <c r="C691" s="150"/>
      <c r="D691" s="197"/>
      <c r="E691" s="197"/>
      <c r="F691" s="197"/>
      <c r="G691" s="197"/>
      <c r="H691" s="197"/>
      <c r="I691" s="197"/>
      <c r="J691" s="197"/>
      <c r="K691" s="197"/>
      <c r="L691" s="197"/>
      <c r="M691" s="197"/>
      <c r="N691" s="197"/>
      <c r="O691" s="197"/>
      <c r="P691" s="197"/>
      <c r="Q691" s="197"/>
      <c r="R691" s="197"/>
      <c r="S691" s="197"/>
      <c r="T691" s="197"/>
      <c r="U691" s="197"/>
      <c r="V691" s="197"/>
      <c r="W691" s="197"/>
      <c r="X691" s="197"/>
      <c r="Y691" s="197"/>
      <c r="Z691" s="197"/>
    </row>
    <row r="692" ht="12.75" customHeight="1">
      <c r="A692" s="197"/>
      <c r="B692" s="150"/>
      <c r="C692" s="150"/>
      <c r="D692" s="197"/>
      <c r="E692" s="197"/>
      <c r="F692" s="197"/>
      <c r="G692" s="197"/>
      <c r="H692" s="197"/>
      <c r="I692" s="197"/>
      <c r="J692" s="197"/>
      <c r="K692" s="197"/>
      <c r="L692" s="197"/>
      <c r="M692" s="197"/>
      <c r="N692" s="197"/>
      <c r="O692" s="197"/>
      <c r="P692" s="197"/>
      <c r="Q692" s="197"/>
      <c r="R692" s="197"/>
      <c r="S692" s="197"/>
      <c r="T692" s="197"/>
      <c r="U692" s="197"/>
      <c r="V692" s="197"/>
      <c r="W692" s="197"/>
      <c r="X692" s="197"/>
      <c r="Y692" s="197"/>
      <c r="Z692" s="197"/>
    </row>
    <row r="693" ht="12.75" customHeight="1">
      <c r="A693" s="197"/>
      <c r="B693" s="150"/>
      <c r="C693" s="150"/>
      <c r="D693" s="197"/>
      <c r="E693" s="197"/>
      <c r="F693" s="197"/>
      <c r="G693" s="197"/>
      <c r="H693" s="197"/>
      <c r="I693" s="197"/>
      <c r="J693" s="197"/>
      <c r="K693" s="197"/>
      <c r="L693" s="197"/>
      <c r="M693" s="197"/>
      <c r="N693" s="197"/>
      <c r="O693" s="197"/>
      <c r="P693" s="197"/>
      <c r="Q693" s="197"/>
      <c r="R693" s="197"/>
      <c r="S693" s="197"/>
      <c r="T693" s="197"/>
      <c r="U693" s="197"/>
      <c r="V693" s="197"/>
      <c r="W693" s="197"/>
      <c r="X693" s="197"/>
      <c r="Y693" s="197"/>
      <c r="Z693" s="197"/>
    </row>
    <row r="694" ht="12.75" customHeight="1">
      <c r="A694" s="197"/>
      <c r="B694" s="150"/>
      <c r="C694" s="150"/>
      <c r="D694" s="197"/>
      <c r="E694" s="197"/>
      <c r="F694" s="197"/>
      <c r="G694" s="197"/>
      <c r="H694" s="197"/>
      <c r="I694" s="197"/>
      <c r="J694" s="197"/>
      <c r="K694" s="197"/>
      <c r="L694" s="197"/>
      <c r="M694" s="197"/>
      <c r="N694" s="197"/>
      <c r="O694" s="197"/>
      <c r="P694" s="197"/>
      <c r="Q694" s="197"/>
      <c r="R694" s="197"/>
      <c r="S694" s="197"/>
      <c r="T694" s="197"/>
      <c r="U694" s="197"/>
      <c r="V694" s="197"/>
      <c r="W694" s="197"/>
      <c r="X694" s="197"/>
      <c r="Y694" s="197"/>
      <c r="Z694" s="197"/>
    </row>
    <row r="695" ht="12.75" customHeight="1">
      <c r="A695" s="197"/>
      <c r="B695" s="150"/>
      <c r="C695" s="150"/>
      <c r="D695" s="197"/>
      <c r="E695" s="197"/>
      <c r="F695" s="197"/>
      <c r="G695" s="197"/>
      <c r="H695" s="197"/>
      <c r="I695" s="197"/>
      <c r="J695" s="197"/>
      <c r="K695" s="197"/>
      <c r="L695" s="197"/>
      <c r="M695" s="197"/>
      <c r="N695" s="197"/>
      <c r="O695" s="197"/>
      <c r="P695" s="197"/>
      <c r="Q695" s="197"/>
      <c r="R695" s="197"/>
      <c r="S695" s="197"/>
      <c r="T695" s="197"/>
      <c r="U695" s="197"/>
      <c r="V695" s="197"/>
      <c r="W695" s="197"/>
      <c r="X695" s="197"/>
      <c r="Y695" s="197"/>
      <c r="Z695" s="197"/>
    </row>
    <row r="696" ht="12.75" customHeight="1">
      <c r="A696" s="197"/>
      <c r="B696" s="150"/>
      <c r="C696" s="150"/>
      <c r="D696" s="197"/>
      <c r="E696" s="197"/>
      <c r="F696" s="197"/>
      <c r="G696" s="197"/>
      <c r="H696" s="197"/>
      <c r="I696" s="197"/>
      <c r="J696" s="197"/>
      <c r="K696" s="197"/>
      <c r="L696" s="197"/>
      <c r="M696" s="197"/>
      <c r="N696" s="197"/>
      <c r="O696" s="197"/>
      <c r="P696" s="197"/>
      <c r="Q696" s="197"/>
      <c r="R696" s="197"/>
      <c r="S696" s="197"/>
      <c r="T696" s="197"/>
      <c r="U696" s="197"/>
      <c r="V696" s="197"/>
      <c r="W696" s="197"/>
      <c r="X696" s="197"/>
      <c r="Y696" s="197"/>
      <c r="Z696" s="197"/>
    </row>
    <row r="697" ht="12.75" customHeight="1">
      <c r="A697" s="197"/>
      <c r="B697" s="150"/>
      <c r="C697" s="150"/>
      <c r="D697" s="197"/>
      <c r="E697" s="197"/>
      <c r="F697" s="197"/>
      <c r="G697" s="197"/>
      <c r="H697" s="197"/>
      <c r="I697" s="197"/>
      <c r="J697" s="197"/>
      <c r="K697" s="197"/>
      <c r="L697" s="197"/>
      <c r="M697" s="197"/>
      <c r="N697" s="197"/>
      <c r="O697" s="197"/>
      <c r="P697" s="197"/>
      <c r="Q697" s="197"/>
      <c r="R697" s="197"/>
      <c r="S697" s="197"/>
      <c r="T697" s="197"/>
      <c r="U697" s="197"/>
      <c r="V697" s="197"/>
      <c r="W697" s="197"/>
      <c r="X697" s="197"/>
      <c r="Y697" s="197"/>
      <c r="Z697" s="197"/>
    </row>
    <row r="698" ht="12.75" customHeight="1">
      <c r="A698" s="197"/>
      <c r="B698" s="150"/>
      <c r="C698" s="150"/>
      <c r="D698" s="197"/>
      <c r="E698" s="197"/>
      <c r="F698" s="197"/>
      <c r="G698" s="197"/>
      <c r="H698" s="197"/>
      <c r="I698" s="197"/>
      <c r="J698" s="197"/>
      <c r="K698" s="197"/>
      <c r="L698" s="197"/>
      <c r="M698" s="197"/>
      <c r="N698" s="197"/>
      <c r="O698" s="197"/>
      <c r="P698" s="197"/>
      <c r="Q698" s="197"/>
      <c r="R698" s="197"/>
      <c r="S698" s="197"/>
      <c r="T698" s="197"/>
      <c r="U698" s="197"/>
      <c r="V698" s="197"/>
      <c r="W698" s="197"/>
      <c r="X698" s="197"/>
      <c r="Y698" s="197"/>
      <c r="Z698" s="197"/>
    </row>
    <row r="699" ht="12.75" customHeight="1">
      <c r="A699" s="197"/>
      <c r="B699" s="150"/>
      <c r="C699" s="150"/>
      <c r="D699" s="197"/>
      <c r="E699" s="197"/>
      <c r="F699" s="197"/>
      <c r="G699" s="197"/>
      <c r="H699" s="197"/>
      <c r="I699" s="197"/>
      <c r="J699" s="197"/>
      <c r="K699" s="197"/>
      <c r="L699" s="197"/>
      <c r="M699" s="197"/>
      <c r="N699" s="197"/>
      <c r="O699" s="197"/>
      <c r="P699" s="197"/>
      <c r="Q699" s="197"/>
      <c r="R699" s="197"/>
      <c r="S699" s="197"/>
      <c r="T699" s="197"/>
      <c r="U699" s="197"/>
      <c r="V699" s="197"/>
      <c r="W699" s="197"/>
      <c r="X699" s="197"/>
      <c r="Y699" s="197"/>
      <c r="Z699" s="197"/>
    </row>
    <row r="700" ht="12.75" customHeight="1">
      <c r="A700" s="197"/>
      <c r="B700" s="150"/>
      <c r="C700" s="150"/>
      <c r="D700" s="197"/>
      <c r="E700" s="197"/>
      <c r="F700" s="197"/>
      <c r="G700" s="197"/>
      <c r="H700" s="197"/>
      <c r="I700" s="197"/>
      <c r="J700" s="197"/>
      <c r="K700" s="197"/>
      <c r="L700" s="197"/>
      <c r="M700" s="197"/>
      <c r="N700" s="197"/>
      <c r="O700" s="197"/>
      <c r="P700" s="197"/>
      <c r="Q700" s="197"/>
      <c r="R700" s="197"/>
      <c r="S700" s="197"/>
      <c r="T700" s="197"/>
      <c r="U700" s="197"/>
      <c r="V700" s="197"/>
      <c r="W700" s="197"/>
      <c r="X700" s="197"/>
      <c r="Y700" s="197"/>
      <c r="Z700" s="197"/>
    </row>
    <row r="701" ht="12.75" customHeight="1">
      <c r="A701" s="197"/>
      <c r="B701" s="150"/>
      <c r="C701" s="150"/>
      <c r="D701" s="197"/>
      <c r="E701" s="197"/>
      <c r="F701" s="197"/>
      <c r="G701" s="197"/>
      <c r="H701" s="197"/>
      <c r="I701" s="197"/>
      <c r="J701" s="197"/>
      <c r="K701" s="197"/>
      <c r="L701" s="197"/>
      <c r="M701" s="197"/>
      <c r="N701" s="197"/>
      <c r="O701" s="197"/>
      <c r="P701" s="197"/>
      <c r="Q701" s="197"/>
      <c r="R701" s="197"/>
      <c r="S701" s="197"/>
      <c r="T701" s="197"/>
      <c r="U701" s="197"/>
      <c r="V701" s="197"/>
      <c r="W701" s="197"/>
      <c r="X701" s="197"/>
      <c r="Y701" s="197"/>
      <c r="Z701" s="197"/>
    </row>
    <row r="702" ht="12.75" customHeight="1">
      <c r="A702" s="197"/>
      <c r="B702" s="150"/>
      <c r="C702" s="150"/>
      <c r="D702" s="197"/>
      <c r="E702" s="197"/>
      <c r="F702" s="197"/>
      <c r="G702" s="197"/>
      <c r="H702" s="197"/>
      <c r="I702" s="197"/>
      <c r="J702" s="197"/>
      <c r="K702" s="197"/>
      <c r="L702" s="197"/>
      <c r="M702" s="197"/>
      <c r="N702" s="197"/>
      <c r="O702" s="197"/>
      <c r="P702" s="197"/>
      <c r="Q702" s="197"/>
      <c r="R702" s="197"/>
      <c r="S702" s="197"/>
      <c r="T702" s="197"/>
      <c r="U702" s="197"/>
      <c r="V702" s="197"/>
      <c r="W702" s="197"/>
      <c r="X702" s="197"/>
      <c r="Y702" s="197"/>
      <c r="Z702" s="197"/>
    </row>
    <row r="703" ht="12.75" customHeight="1">
      <c r="A703" s="197"/>
      <c r="B703" s="150"/>
      <c r="C703" s="150"/>
      <c r="D703" s="197"/>
      <c r="E703" s="197"/>
      <c r="F703" s="197"/>
      <c r="G703" s="197"/>
      <c r="H703" s="197"/>
      <c r="I703" s="197"/>
      <c r="J703" s="197"/>
      <c r="K703" s="197"/>
      <c r="L703" s="197"/>
      <c r="M703" s="197"/>
      <c r="N703" s="197"/>
      <c r="O703" s="197"/>
      <c r="P703" s="197"/>
      <c r="Q703" s="197"/>
      <c r="R703" s="197"/>
      <c r="S703" s="197"/>
      <c r="T703" s="197"/>
      <c r="U703" s="197"/>
      <c r="V703" s="197"/>
      <c r="W703" s="197"/>
      <c r="X703" s="197"/>
      <c r="Y703" s="197"/>
      <c r="Z703" s="197"/>
    </row>
    <row r="704" ht="12.75" customHeight="1">
      <c r="A704" s="197"/>
      <c r="B704" s="150"/>
      <c r="C704" s="150"/>
      <c r="D704" s="197"/>
      <c r="E704" s="197"/>
      <c r="F704" s="197"/>
      <c r="G704" s="197"/>
      <c r="H704" s="197"/>
      <c r="I704" s="197"/>
      <c r="J704" s="197"/>
      <c r="K704" s="197"/>
      <c r="L704" s="197"/>
      <c r="M704" s="197"/>
      <c r="N704" s="197"/>
      <c r="O704" s="197"/>
      <c r="P704" s="197"/>
      <c r="Q704" s="197"/>
      <c r="R704" s="197"/>
      <c r="S704" s="197"/>
      <c r="T704" s="197"/>
      <c r="U704" s="197"/>
      <c r="V704" s="197"/>
      <c r="W704" s="197"/>
      <c r="X704" s="197"/>
      <c r="Y704" s="197"/>
      <c r="Z704" s="197"/>
    </row>
    <row r="705" ht="12.75" customHeight="1">
      <c r="A705" s="197"/>
      <c r="B705" s="150"/>
      <c r="C705" s="150"/>
      <c r="D705" s="197"/>
      <c r="E705" s="197"/>
      <c r="F705" s="197"/>
      <c r="G705" s="197"/>
      <c r="H705" s="197"/>
      <c r="I705" s="197"/>
      <c r="J705" s="197"/>
      <c r="K705" s="197"/>
      <c r="L705" s="197"/>
      <c r="M705" s="197"/>
      <c r="N705" s="197"/>
      <c r="O705" s="197"/>
      <c r="P705" s="197"/>
      <c r="Q705" s="197"/>
      <c r="R705" s="197"/>
      <c r="S705" s="197"/>
      <c r="T705" s="197"/>
      <c r="U705" s="197"/>
      <c r="V705" s="197"/>
      <c r="W705" s="197"/>
      <c r="X705" s="197"/>
      <c r="Y705" s="197"/>
      <c r="Z705" s="197"/>
    </row>
    <row r="706" ht="12.75" customHeight="1">
      <c r="A706" s="197"/>
      <c r="B706" s="150"/>
      <c r="C706" s="150"/>
      <c r="D706" s="197"/>
      <c r="E706" s="197"/>
      <c r="F706" s="197"/>
      <c r="G706" s="197"/>
      <c r="H706" s="197"/>
      <c r="I706" s="197"/>
      <c r="J706" s="197"/>
      <c r="K706" s="197"/>
      <c r="L706" s="197"/>
      <c r="M706" s="197"/>
      <c r="N706" s="197"/>
      <c r="O706" s="197"/>
      <c r="P706" s="197"/>
      <c r="Q706" s="197"/>
      <c r="R706" s="197"/>
      <c r="S706" s="197"/>
      <c r="T706" s="197"/>
      <c r="U706" s="197"/>
      <c r="V706" s="197"/>
      <c r="W706" s="197"/>
      <c r="X706" s="197"/>
      <c r="Y706" s="197"/>
      <c r="Z706" s="197"/>
    </row>
    <row r="707" ht="12.75" customHeight="1">
      <c r="A707" s="197"/>
      <c r="B707" s="150"/>
      <c r="C707" s="150"/>
      <c r="D707" s="197"/>
      <c r="E707" s="197"/>
      <c r="F707" s="197"/>
      <c r="G707" s="197"/>
      <c r="H707" s="197"/>
      <c r="I707" s="197"/>
      <c r="J707" s="197"/>
      <c r="K707" s="197"/>
      <c r="L707" s="197"/>
      <c r="M707" s="197"/>
      <c r="N707" s="197"/>
      <c r="O707" s="197"/>
      <c r="P707" s="197"/>
      <c r="Q707" s="197"/>
      <c r="R707" s="197"/>
      <c r="S707" s="197"/>
      <c r="T707" s="197"/>
      <c r="U707" s="197"/>
      <c r="V707" s="197"/>
      <c r="W707" s="197"/>
      <c r="X707" s="197"/>
      <c r="Y707" s="197"/>
      <c r="Z707" s="197"/>
    </row>
    <row r="708" ht="12.75" customHeight="1">
      <c r="A708" s="197"/>
      <c r="B708" s="150"/>
      <c r="C708" s="150"/>
      <c r="D708" s="197"/>
      <c r="E708" s="197"/>
      <c r="F708" s="197"/>
      <c r="G708" s="197"/>
      <c r="H708" s="197"/>
      <c r="I708" s="197"/>
      <c r="J708" s="197"/>
      <c r="K708" s="197"/>
      <c r="L708" s="197"/>
      <c r="M708" s="197"/>
      <c r="N708" s="197"/>
      <c r="O708" s="197"/>
      <c r="P708" s="197"/>
      <c r="Q708" s="197"/>
      <c r="R708" s="197"/>
      <c r="S708" s="197"/>
      <c r="T708" s="197"/>
      <c r="U708" s="197"/>
      <c r="V708" s="197"/>
      <c r="W708" s="197"/>
      <c r="X708" s="197"/>
      <c r="Y708" s="197"/>
      <c r="Z708" s="197"/>
    </row>
    <row r="709" ht="12.75" customHeight="1">
      <c r="A709" s="197"/>
      <c r="B709" s="150"/>
      <c r="C709" s="150"/>
      <c r="D709" s="197"/>
      <c r="E709" s="197"/>
      <c r="F709" s="197"/>
      <c r="G709" s="197"/>
      <c r="H709" s="197"/>
      <c r="I709" s="197"/>
      <c r="J709" s="197"/>
      <c r="K709" s="197"/>
      <c r="L709" s="197"/>
      <c r="M709" s="197"/>
      <c r="N709" s="197"/>
      <c r="O709" s="197"/>
      <c r="P709" s="197"/>
      <c r="Q709" s="197"/>
      <c r="R709" s="197"/>
      <c r="S709" s="197"/>
      <c r="T709" s="197"/>
      <c r="U709" s="197"/>
      <c r="V709" s="197"/>
      <c r="W709" s="197"/>
      <c r="X709" s="197"/>
      <c r="Y709" s="197"/>
      <c r="Z709" s="197"/>
    </row>
    <row r="710" ht="12.75" customHeight="1">
      <c r="A710" s="197"/>
      <c r="B710" s="150"/>
      <c r="C710" s="150"/>
      <c r="D710" s="197"/>
      <c r="E710" s="197"/>
      <c r="F710" s="197"/>
      <c r="G710" s="197"/>
      <c r="H710" s="197"/>
      <c r="I710" s="197"/>
      <c r="J710" s="197"/>
      <c r="K710" s="197"/>
      <c r="L710" s="197"/>
      <c r="M710" s="197"/>
      <c r="N710" s="197"/>
      <c r="O710" s="197"/>
      <c r="P710" s="197"/>
      <c r="Q710" s="197"/>
      <c r="R710" s="197"/>
      <c r="S710" s="197"/>
      <c r="T710" s="197"/>
      <c r="U710" s="197"/>
      <c r="V710" s="197"/>
      <c r="W710" s="197"/>
      <c r="X710" s="197"/>
      <c r="Y710" s="197"/>
      <c r="Z710" s="197"/>
    </row>
    <row r="711" ht="12.75" customHeight="1">
      <c r="A711" s="197"/>
      <c r="B711" s="150"/>
      <c r="C711" s="150"/>
      <c r="D711" s="197"/>
      <c r="E711" s="197"/>
      <c r="F711" s="197"/>
      <c r="G711" s="197"/>
      <c r="H711" s="197"/>
      <c r="I711" s="197"/>
      <c r="J711" s="197"/>
      <c r="K711" s="197"/>
      <c r="L711" s="197"/>
      <c r="M711" s="197"/>
      <c r="N711" s="197"/>
      <c r="O711" s="197"/>
      <c r="P711" s="197"/>
      <c r="Q711" s="197"/>
      <c r="R711" s="197"/>
      <c r="S711" s="197"/>
      <c r="T711" s="197"/>
      <c r="U711" s="197"/>
      <c r="V711" s="197"/>
      <c r="W711" s="197"/>
      <c r="X711" s="197"/>
      <c r="Y711" s="197"/>
      <c r="Z711" s="197"/>
    </row>
    <row r="712" ht="12.75" customHeight="1">
      <c r="A712" s="197"/>
      <c r="B712" s="150"/>
      <c r="C712" s="150"/>
      <c r="D712" s="197"/>
      <c r="E712" s="197"/>
      <c r="F712" s="197"/>
      <c r="G712" s="197"/>
      <c r="H712" s="197"/>
      <c r="I712" s="197"/>
      <c r="J712" s="197"/>
      <c r="K712" s="197"/>
      <c r="L712" s="197"/>
      <c r="M712" s="197"/>
      <c r="N712" s="197"/>
      <c r="O712" s="197"/>
      <c r="P712" s="197"/>
      <c r="Q712" s="197"/>
      <c r="R712" s="197"/>
      <c r="S712" s="197"/>
      <c r="T712" s="197"/>
      <c r="U712" s="197"/>
      <c r="V712" s="197"/>
      <c r="W712" s="197"/>
      <c r="X712" s="197"/>
      <c r="Y712" s="197"/>
      <c r="Z712" s="197"/>
    </row>
    <row r="713" ht="12.75" customHeight="1">
      <c r="A713" s="197"/>
      <c r="B713" s="150"/>
      <c r="C713" s="150"/>
      <c r="D713" s="197"/>
      <c r="E713" s="197"/>
      <c r="F713" s="197"/>
      <c r="G713" s="197"/>
      <c r="H713" s="197"/>
      <c r="I713" s="197"/>
      <c r="J713" s="197"/>
      <c r="K713" s="197"/>
      <c r="L713" s="197"/>
      <c r="M713" s="197"/>
      <c r="N713" s="197"/>
      <c r="O713" s="197"/>
      <c r="P713" s="197"/>
      <c r="Q713" s="197"/>
      <c r="R713" s="197"/>
      <c r="S713" s="197"/>
      <c r="T713" s="197"/>
      <c r="U713" s="197"/>
      <c r="V713" s="197"/>
      <c r="W713" s="197"/>
      <c r="X713" s="197"/>
      <c r="Y713" s="197"/>
      <c r="Z713" s="197"/>
    </row>
    <row r="714" ht="12.75" customHeight="1">
      <c r="A714" s="197"/>
      <c r="B714" s="150"/>
      <c r="C714" s="150"/>
      <c r="D714" s="197"/>
      <c r="E714" s="197"/>
      <c r="F714" s="197"/>
      <c r="G714" s="197"/>
      <c r="H714" s="197"/>
      <c r="I714" s="197"/>
      <c r="J714" s="197"/>
      <c r="K714" s="197"/>
      <c r="L714" s="197"/>
      <c r="M714" s="197"/>
      <c r="N714" s="197"/>
      <c r="O714" s="197"/>
      <c r="P714" s="197"/>
      <c r="Q714" s="197"/>
      <c r="R714" s="197"/>
      <c r="S714" s="197"/>
      <c r="T714" s="197"/>
      <c r="U714" s="197"/>
      <c r="V714" s="197"/>
      <c r="W714" s="197"/>
      <c r="X714" s="197"/>
      <c r="Y714" s="197"/>
      <c r="Z714" s="197"/>
    </row>
    <row r="715" ht="12.75" customHeight="1">
      <c r="A715" s="197"/>
      <c r="B715" s="150"/>
      <c r="C715" s="150"/>
      <c r="D715" s="197"/>
      <c r="E715" s="197"/>
      <c r="F715" s="197"/>
      <c r="G715" s="197"/>
      <c r="H715" s="197"/>
      <c r="I715" s="197"/>
      <c r="J715" s="197"/>
      <c r="K715" s="197"/>
      <c r="L715" s="197"/>
      <c r="M715" s="197"/>
      <c r="N715" s="197"/>
      <c r="O715" s="197"/>
      <c r="P715" s="197"/>
      <c r="Q715" s="197"/>
      <c r="R715" s="197"/>
      <c r="S715" s="197"/>
      <c r="T715" s="197"/>
      <c r="U715" s="197"/>
      <c r="V715" s="197"/>
      <c r="W715" s="197"/>
      <c r="X715" s="197"/>
      <c r="Y715" s="197"/>
      <c r="Z715" s="197"/>
    </row>
    <row r="716" ht="12.75" customHeight="1">
      <c r="A716" s="197"/>
      <c r="B716" s="150"/>
      <c r="C716" s="150"/>
      <c r="D716" s="197"/>
      <c r="E716" s="197"/>
      <c r="F716" s="197"/>
      <c r="G716" s="197"/>
      <c r="H716" s="197"/>
      <c r="I716" s="197"/>
      <c r="J716" s="197"/>
      <c r="K716" s="197"/>
      <c r="L716" s="197"/>
      <c r="M716" s="197"/>
      <c r="N716" s="197"/>
      <c r="O716" s="197"/>
      <c r="P716" s="197"/>
      <c r="Q716" s="197"/>
      <c r="R716" s="197"/>
      <c r="S716" s="197"/>
      <c r="T716" s="197"/>
      <c r="U716" s="197"/>
      <c r="V716" s="197"/>
      <c r="W716" s="197"/>
      <c r="X716" s="197"/>
      <c r="Y716" s="197"/>
      <c r="Z716" s="197"/>
    </row>
    <row r="717" ht="12.75" customHeight="1">
      <c r="A717" s="197"/>
      <c r="B717" s="150"/>
      <c r="C717" s="150"/>
      <c r="D717" s="197"/>
      <c r="E717" s="197"/>
      <c r="F717" s="197"/>
      <c r="G717" s="197"/>
      <c r="H717" s="197"/>
      <c r="I717" s="197"/>
      <c r="J717" s="197"/>
      <c r="K717" s="197"/>
      <c r="L717" s="197"/>
      <c r="M717" s="197"/>
      <c r="N717" s="197"/>
      <c r="O717" s="197"/>
      <c r="P717" s="197"/>
      <c r="Q717" s="197"/>
      <c r="R717" s="197"/>
      <c r="S717" s="197"/>
      <c r="T717" s="197"/>
      <c r="U717" s="197"/>
      <c r="V717" s="197"/>
      <c r="W717" s="197"/>
      <c r="X717" s="197"/>
      <c r="Y717" s="197"/>
      <c r="Z717" s="197"/>
    </row>
    <row r="718" ht="12.75" customHeight="1">
      <c r="A718" s="197"/>
      <c r="B718" s="150"/>
      <c r="C718" s="150"/>
      <c r="D718" s="197"/>
      <c r="E718" s="197"/>
      <c r="F718" s="197"/>
      <c r="G718" s="197"/>
      <c r="H718" s="197"/>
      <c r="I718" s="197"/>
      <c r="J718" s="197"/>
      <c r="K718" s="197"/>
      <c r="L718" s="197"/>
      <c r="M718" s="197"/>
      <c r="N718" s="197"/>
      <c r="O718" s="197"/>
      <c r="P718" s="197"/>
      <c r="Q718" s="197"/>
      <c r="R718" s="197"/>
      <c r="S718" s="197"/>
      <c r="T718" s="197"/>
      <c r="U718" s="197"/>
      <c r="V718" s="197"/>
      <c r="W718" s="197"/>
      <c r="X718" s="197"/>
      <c r="Y718" s="197"/>
      <c r="Z718" s="197"/>
    </row>
    <row r="719" ht="12.75" customHeight="1">
      <c r="A719" s="197"/>
      <c r="B719" s="150"/>
      <c r="C719" s="150"/>
      <c r="D719" s="197"/>
      <c r="E719" s="197"/>
      <c r="F719" s="197"/>
      <c r="G719" s="197"/>
      <c r="H719" s="197"/>
      <c r="I719" s="197"/>
      <c r="J719" s="197"/>
      <c r="K719" s="197"/>
      <c r="L719" s="197"/>
      <c r="M719" s="197"/>
      <c r="N719" s="197"/>
      <c r="O719" s="197"/>
      <c r="P719" s="197"/>
      <c r="Q719" s="197"/>
      <c r="R719" s="197"/>
      <c r="S719" s="197"/>
      <c r="T719" s="197"/>
      <c r="U719" s="197"/>
      <c r="V719" s="197"/>
      <c r="W719" s="197"/>
      <c r="X719" s="197"/>
      <c r="Y719" s="197"/>
      <c r="Z719" s="197"/>
    </row>
    <row r="720" ht="12.75" customHeight="1">
      <c r="A720" s="197"/>
      <c r="B720" s="150"/>
      <c r="C720" s="150"/>
      <c r="D720" s="197"/>
      <c r="E720" s="197"/>
      <c r="F720" s="197"/>
      <c r="G720" s="197"/>
      <c r="H720" s="197"/>
      <c r="I720" s="197"/>
      <c r="J720" s="197"/>
      <c r="K720" s="197"/>
      <c r="L720" s="197"/>
      <c r="M720" s="197"/>
      <c r="N720" s="197"/>
      <c r="O720" s="197"/>
      <c r="P720" s="197"/>
      <c r="Q720" s="197"/>
      <c r="R720" s="197"/>
      <c r="S720" s="197"/>
      <c r="T720" s="197"/>
      <c r="U720" s="197"/>
      <c r="V720" s="197"/>
      <c r="W720" s="197"/>
      <c r="X720" s="197"/>
      <c r="Y720" s="197"/>
      <c r="Z720" s="197"/>
    </row>
    <row r="721" ht="12.75" customHeight="1">
      <c r="A721" s="197"/>
      <c r="B721" s="150"/>
      <c r="C721" s="150"/>
      <c r="D721" s="197"/>
      <c r="E721" s="197"/>
      <c r="F721" s="197"/>
      <c r="G721" s="197"/>
      <c r="H721" s="197"/>
      <c r="I721" s="197"/>
      <c r="J721" s="197"/>
      <c r="K721" s="197"/>
      <c r="L721" s="197"/>
      <c r="M721" s="197"/>
      <c r="N721" s="197"/>
      <c r="O721" s="197"/>
      <c r="P721" s="197"/>
      <c r="Q721" s="197"/>
      <c r="R721" s="197"/>
      <c r="S721" s="197"/>
      <c r="T721" s="197"/>
      <c r="U721" s="197"/>
      <c r="V721" s="197"/>
      <c r="W721" s="197"/>
      <c r="X721" s="197"/>
      <c r="Y721" s="197"/>
      <c r="Z721" s="197"/>
    </row>
    <row r="722" ht="12.75" customHeight="1">
      <c r="A722" s="197"/>
      <c r="B722" s="150"/>
      <c r="C722" s="150"/>
      <c r="D722" s="197"/>
      <c r="E722" s="197"/>
      <c r="F722" s="197"/>
      <c r="G722" s="197"/>
      <c r="H722" s="197"/>
      <c r="I722" s="197"/>
      <c r="J722" s="197"/>
      <c r="K722" s="197"/>
      <c r="L722" s="197"/>
      <c r="M722" s="197"/>
      <c r="N722" s="197"/>
      <c r="O722" s="197"/>
      <c r="P722" s="197"/>
      <c r="Q722" s="197"/>
      <c r="R722" s="197"/>
      <c r="S722" s="197"/>
      <c r="T722" s="197"/>
      <c r="U722" s="197"/>
      <c r="V722" s="197"/>
      <c r="W722" s="197"/>
      <c r="X722" s="197"/>
      <c r="Y722" s="197"/>
      <c r="Z722" s="197"/>
    </row>
    <row r="723" ht="12.75" customHeight="1">
      <c r="A723" s="197"/>
      <c r="B723" s="150"/>
      <c r="C723" s="150"/>
      <c r="D723" s="197"/>
      <c r="E723" s="197"/>
      <c r="F723" s="197"/>
      <c r="G723" s="197"/>
      <c r="H723" s="197"/>
      <c r="I723" s="197"/>
      <c r="J723" s="197"/>
      <c r="K723" s="197"/>
      <c r="L723" s="197"/>
      <c r="M723" s="197"/>
      <c r="N723" s="197"/>
      <c r="O723" s="197"/>
      <c r="P723" s="197"/>
      <c r="Q723" s="197"/>
      <c r="R723" s="197"/>
      <c r="S723" s="197"/>
      <c r="T723" s="197"/>
      <c r="U723" s="197"/>
      <c r="V723" s="197"/>
      <c r="W723" s="197"/>
      <c r="X723" s="197"/>
      <c r="Y723" s="197"/>
      <c r="Z723" s="197"/>
    </row>
    <row r="724" ht="12.75" customHeight="1">
      <c r="A724" s="197"/>
      <c r="B724" s="150"/>
      <c r="C724" s="150"/>
      <c r="D724" s="197"/>
      <c r="E724" s="197"/>
      <c r="F724" s="197"/>
      <c r="G724" s="197"/>
      <c r="H724" s="197"/>
      <c r="I724" s="197"/>
      <c r="J724" s="197"/>
      <c r="K724" s="197"/>
      <c r="L724" s="197"/>
      <c r="M724" s="197"/>
      <c r="N724" s="197"/>
      <c r="O724" s="197"/>
      <c r="P724" s="197"/>
      <c r="Q724" s="197"/>
      <c r="R724" s="197"/>
      <c r="S724" s="197"/>
      <c r="T724" s="197"/>
      <c r="U724" s="197"/>
      <c r="V724" s="197"/>
      <c r="W724" s="197"/>
      <c r="X724" s="197"/>
      <c r="Y724" s="197"/>
      <c r="Z724" s="197"/>
    </row>
    <row r="725" ht="12.75" customHeight="1">
      <c r="A725" s="197"/>
      <c r="B725" s="150"/>
      <c r="C725" s="150"/>
      <c r="D725" s="197"/>
      <c r="E725" s="197"/>
      <c r="F725" s="197"/>
      <c r="G725" s="197"/>
      <c r="H725" s="197"/>
      <c r="I725" s="197"/>
      <c r="J725" s="197"/>
      <c r="K725" s="197"/>
      <c r="L725" s="197"/>
      <c r="M725" s="197"/>
      <c r="N725" s="197"/>
      <c r="O725" s="197"/>
      <c r="P725" s="197"/>
      <c r="Q725" s="197"/>
      <c r="R725" s="197"/>
      <c r="S725" s="197"/>
      <c r="T725" s="197"/>
      <c r="U725" s="197"/>
      <c r="V725" s="197"/>
      <c r="W725" s="197"/>
      <c r="X725" s="197"/>
      <c r="Y725" s="197"/>
      <c r="Z725" s="197"/>
    </row>
    <row r="726" ht="12.75" customHeight="1">
      <c r="A726" s="197"/>
      <c r="B726" s="150"/>
      <c r="C726" s="150"/>
      <c r="D726" s="197"/>
      <c r="E726" s="197"/>
      <c r="F726" s="197"/>
      <c r="G726" s="197"/>
      <c r="H726" s="197"/>
      <c r="I726" s="197"/>
      <c r="J726" s="197"/>
      <c r="K726" s="197"/>
      <c r="L726" s="197"/>
      <c r="M726" s="197"/>
      <c r="N726" s="197"/>
      <c r="O726" s="197"/>
      <c r="P726" s="197"/>
      <c r="Q726" s="197"/>
      <c r="R726" s="197"/>
      <c r="S726" s="197"/>
      <c r="T726" s="197"/>
      <c r="U726" s="197"/>
      <c r="V726" s="197"/>
      <c r="W726" s="197"/>
      <c r="X726" s="197"/>
      <c r="Y726" s="197"/>
      <c r="Z726" s="197"/>
    </row>
    <row r="727" ht="12.75" customHeight="1">
      <c r="A727" s="197"/>
      <c r="B727" s="150"/>
      <c r="C727" s="150"/>
      <c r="D727" s="197"/>
      <c r="E727" s="197"/>
      <c r="F727" s="197"/>
      <c r="G727" s="197"/>
      <c r="H727" s="197"/>
      <c r="I727" s="197"/>
      <c r="J727" s="197"/>
      <c r="K727" s="197"/>
      <c r="L727" s="197"/>
      <c r="M727" s="197"/>
      <c r="N727" s="197"/>
      <c r="O727" s="197"/>
      <c r="P727" s="197"/>
      <c r="Q727" s="197"/>
      <c r="R727" s="197"/>
      <c r="S727" s="197"/>
      <c r="T727" s="197"/>
      <c r="U727" s="197"/>
      <c r="V727" s="197"/>
      <c r="W727" s="197"/>
      <c r="X727" s="197"/>
      <c r="Y727" s="197"/>
      <c r="Z727" s="197"/>
    </row>
    <row r="728" ht="12.75" customHeight="1">
      <c r="A728" s="197"/>
      <c r="B728" s="150"/>
      <c r="C728" s="150"/>
      <c r="D728" s="197"/>
      <c r="E728" s="197"/>
      <c r="F728" s="197"/>
      <c r="G728" s="197"/>
      <c r="H728" s="197"/>
      <c r="I728" s="197"/>
      <c r="J728" s="197"/>
      <c r="K728" s="197"/>
      <c r="L728" s="197"/>
      <c r="M728" s="197"/>
      <c r="N728" s="197"/>
      <c r="O728" s="197"/>
      <c r="P728" s="197"/>
      <c r="Q728" s="197"/>
      <c r="R728" s="197"/>
      <c r="S728" s="197"/>
      <c r="T728" s="197"/>
      <c r="U728" s="197"/>
      <c r="V728" s="197"/>
      <c r="W728" s="197"/>
      <c r="X728" s="197"/>
      <c r="Y728" s="197"/>
      <c r="Z728" s="197"/>
    </row>
    <row r="729" ht="12.75" customHeight="1">
      <c r="A729" s="197"/>
      <c r="B729" s="150"/>
      <c r="C729" s="150"/>
      <c r="D729" s="197"/>
      <c r="E729" s="197"/>
      <c r="F729" s="197"/>
      <c r="G729" s="197"/>
      <c r="H729" s="197"/>
      <c r="I729" s="197"/>
      <c r="J729" s="197"/>
      <c r="K729" s="197"/>
      <c r="L729" s="197"/>
      <c r="M729" s="197"/>
      <c r="N729" s="197"/>
      <c r="O729" s="197"/>
      <c r="P729" s="197"/>
      <c r="Q729" s="197"/>
      <c r="R729" s="197"/>
      <c r="S729" s="197"/>
      <c r="T729" s="197"/>
      <c r="U729" s="197"/>
      <c r="V729" s="197"/>
      <c r="W729" s="197"/>
      <c r="X729" s="197"/>
      <c r="Y729" s="197"/>
      <c r="Z729" s="197"/>
    </row>
    <row r="730" ht="12.75" customHeight="1">
      <c r="A730" s="197"/>
      <c r="B730" s="150"/>
      <c r="C730" s="150"/>
      <c r="D730" s="197"/>
      <c r="E730" s="197"/>
      <c r="F730" s="197"/>
      <c r="G730" s="197"/>
      <c r="H730" s="197"/>
      <c r="I730" s="197"/>
      <c r="J730" s="197"/>
      <c r="K730" s="197"/>
      <c r="L730" s="197"/>
      <c r="M730" s="197"/>
      <c r="N730" s="197"/>
      <c r="O730" s="197"/>
      <c r="P730" s="197"/>
      <c r="Q730" s="197"/>
      <c r="R730" s="197"/>
      <c r="S730" s="197"/>
      <c r="T730" s="197"/>
      <c r="U730" s="197"/>
      <c r="V730" s="197"/>
      <c r="W730" s="197"/>
      <c r="X730" s="197"/>
      <c r="Y730" s="197"/>
      <c r="Z730" s="197"/>
    </row>
    <row r="731" ht="12.75" customHeight="1">
      <c r="A731" s="197"/>
      <c r="B731" s="150"/>
      <c r="C731" s="150"/>
      <c r="D731" s="197"/>
      <c r="E731" s="197"/>
      <c r="F731" s="197"/>
      <c r="G731" s="197"/>
      <c r="H731" s="197"/>
      <c r="I731" s="197"/>
      <c r="J731" s="197"/>
      <c r="K731" s="197"/>
      <c r="L731" s="197"/>
      <c r="M731" s="197"/>
      <c r="N731" s="197"/>
      <c r="O731" s="197"/>
      <c r="P731" s="197"/>
      <c r="Q731" s="197"/>
      <c r="R731" s="197"/>
      <c r="S731" s="197"/>
      <c r="T731" s="197"/>
      <c r="U731" s="197"/>
      <c r="V731" s="197"/>
      <c r="W731" s="197"/>
      <c r="X731" s="197"/>
      <c r="Y731" s="197"/>
      <c r="Z731" s="197"/>
    </row>
    <row r="732" ht="12.75" customHeight="1">
      <c r="A732" s="197"/>
      <c r="B732" s="150"/>
      <c r="C732" s="150"/>
      <c r="D732" s="197"/>
      <c r="E732" s="197"/>
      <c r="F732" s="197"/>
      <c r="G732" s="197"/>
      <c r="H732" s="197"/>
      <c r="I732" s="197"/>
      <c r="J732" s="197"/>
      <c r="K732" s="197"/>
      <c r="L732" s="197"/>
      <c r="M732" s="197"/>
      <c r="N732" s="197"/>
      <c r="O732" s="197"/>
      <c r="P732" s="197"/>
      <c r="Q732" s="197"/>
      <c r="R732" s="197"/>
      <c r="S732" s="197"/>
      <c r="T732" s="197"/>
      <c r="U732" s="197"/>
      <c r="V732" s="197"/>
      <c r="W732" s="197"/>
      <c r="X732" s="197"/>
      <c r="Y732" s="197"/>
      <c r="Z732" s="197"/>
    </row>
    <row r="733" ht="12.75" customHeight="1">
      <c r="A733" s="197"/>
      <c r="B733" s="150"/>
      <c r="C733" s="150"/>
      <c r="D733" s="197"/>
      <c r="E733" s="197"/>
      <c r="F733" s="197"/>
      <c r="G733" s="197"/>
      <c r="H733" s="197"/>
      <c r="I733" s="197"/>
      <c r="J733" s="197"/>
      <c r="K733" s="197"/>
      <c r="L733" s="197"/>
      <c r="M733" s="197"/>
      <c r="N733" s="197"/>
      <c r="O733" s="197"/>
      <c r="P733" s="197"/>
      <c r="Q733" s="197"/>
      <c r="R733" s="197"/>
      <c r="S733" s="197"/>
      <c r="T733" s="197"/>
      <c r="U733" s="197"/>
      <c r="V733" s="197"/>
      <c r="W733" s="197"/>
      <c r="X733" s="197"/>
      <c r="Y733" s="197"/>
      <c r="Z733" s="197"/>
    </row>
    <row r="734" ht="12.75" customHeight="1">
      <c r="A734" s="197"/>
      <c r="B734" s="150"/>
      <c r="C734" s="150"/>
      <c r="D734" s="197"/>
      <c r="E734" s="197"/>
      <c r="F734" s="197"/>
      <c r="G734" s="197"/>
      <c r="H734" s="197"/>
      <c r="I734" s="197"/>
      <c r="J734" s="197"/>
      <c r="K734" s="197"/>
      <c r="L734" s="197"/>
      <c r="M734" s="197"/>
      <c r="N734" s="197"/>
      <c r="O734" s="197"/>
      <c r="P734" s="197"/>
      <c r="Q734" s="197"/>
      <c r="R734" s="197"/>
      <c r="S734" s="197"/>
      <c r="T734" s="197"/>
      <c r="U734" s="197"/>
      <c r="V734" s="197"/>
      <c r="W734" s="197"/>
      <c r="X734" s="197"/>
      <c r="Y734" s="197"/>
      <c r="Z734" s="197"/>
    </row>
    <row r="735" ht="12.75" customHeight="1">
      <c r="A735" s="197"/>
      <c r="B735" s="150"/>
      <c r="C735" s="150"/>
      <c r="D735" s="197"/>
      <c r="E735" s="197"/>
      <c r="F735" s="197"/>
      <c r="G735" s="197"/>
      <c r="H735" s="197"/>
      <c r="I735" s="197"/>
      <c r="J735" s="197"/>
      <c r="K735" s="197"/>
      <c r="L735" s="197"/>
      <c r="M735" s="197"/>
      <c r="N735" s="197"/>
      <c r="O735" s="197"/>
      <c r="P735" s="197"/>
      <c r="Q735" s="197"/>
      <c r="R735" s="197"/>
      <c r="S735" s="197"/>
      <c r="T735" s="197"/>
      <c r="U735" s="197"/>
      <c r="V735" s="197"/>
      <c r="W735" s="197"/>
      <c r="X735" s="197"/>
      <c r="Y735" s="197"/>
      <c r="Z735" s="197"/>
    </row>
    <row r="736" ht="12.75" customHeight="1">
      <c r="A736" s="197"/>
      <c r="B736" s="150"/>
      <c r="C736" s="150"/>
      <c r="D736" s="197"/>
      <c r="E736" s="197"/>
      <c r="F736" s="197"/>
      <c r="G736" s="197"/>
      <c r="H736" s="197"/>
      <c r="I736" s="197"/>
      <c r="J736" s="197"/>
      <c r="K736" s="197"/>
      <c r="L736" s="197"/>
      <c r="M736" s="197"/>
      <c r="N736" s="197"/>
      <c r="O736" s="197"/>
      <c r="P736" s="197"/>
      <c r="Q736" s="197"/>
      <c r="R736" s="197"/>
      <c r="S736" s="197"/>
      <c r="T736" s="197"/>
      <c r="U736" s="197"/>
      <c r="V736" s="197"/>
      <c r="W736" s="197"/>
      <c r="X736" s="197"/>
      <c r="Y736" s="197"/>
      <c r="Z736" s="197"/>
    </row>
    <row r="737" ht="12.75" customHeight="1">
      <c r="A737" s="197"/>
      <c r="B737" s="150"/>
      <c r="C737" s="150"/>
      <c r="D737" s="197"/>
      <c r="E737" s="197"/>
      <c r="F737" s="197"/>
      <c r="G737" s="197"/>
      <c r="H737" s="197"/>
      <c r="I737" s="197"/>
      <c r="J737" s="197"/>
      <c r="K737" s="197"/>
      <c r="L737" s="197"/>
      <c r="M737" s="197"/>
      <c r="N737" s="197"/>
      <c r="O737" s="197"/>
      <c r="P737" s="197"/>
      <c r="Q737" s="197"/>
      <c r="R737" s="197"/>
      <c r="S737" s="197"/>
      <c r="T737" s="197"/>
      <c r="U737" s="197"/>
      <c r="V737" s="197"/>
      <c r="W737" s="197"/>
      <c r="X737" s="197"/>
      <c r="Y737" s="197"/>
      <c r="Z737" s="197"/>
    </row>
    <row r="738" ht="12.75" customHeight="1">
      <c r="A738" s="197"/>
      <c r="B738" s="150"/>
      <c r="C738" s="150"/>
      <c r="D738" s="197"/>
      <c r="E738" s="197"/>
      <c r="F738" s="197"/>
      <c r="G738" s="197"/>
      <c r="H738" s="197"/>
      <c r="I738" s="197"/>
      <c r="J738" s="197"/>
      <c r="K738" s="197"/>
      <c r="L738" s="197"/>
      <c r="M738" s="197"/>
      <c r="N738" s="197"/>
      <c r="O738" s="197"/>
      <c r="P738" s="197"/>
      <c r="Q738" s="197"/>
      <c r="R738" s="197"/>
      <c r="S738" s="197"/>
      <c r="T738" s="197"/>
      <c r="U738" s="197"/>
      <c r="V738" s="197"/>
      <c r="W738" s="197"/>
      <c r="X738" s="197"/>
      <c r="Y738" s="197"/>
      <c r="Z738" s="197"/>
    </row>
    <row r="739" ht="12.75" customHeight="1">
      <c r="A739" s="197"/>
      <c r="B739" s="150"/>
      <c r="C739" s="150"/>
      <c r="D739" s="197"/>
      <c r="E739" s="197"/>
      <c r="F739" s="197"/>
      <c r="G739" s="197"/>
      <c r="H739" s="197"/>
      <c r="I739" s="197"/>
      <c r="J739" s="197"/>
      <c r="K739" s="197"/>
      <c r="L739" s="197"/>
      <c r="M739" s="197"/>
      <c r="N739" s="197"/>
      <c r="O739" s="197"/>
      <c r="P739" s="197"/>
      <c r="Q739" s="197"/>
      <c r="R739" s="197"/>
      <c r="S739" s="197"/>
      <c r="T739" s="197"/>
      <c r="U739" s="197"/>
      <c r="V739" s="197"/>
      <c r="W739" s="197"/>
      <c r="X739" s="197"/>
      <c r="Y739" s="197"/>
      <c r="Z739" s="197"/>
    </row>
    <row r="740" ht="12.75" customHeight="1">
      <c r="A740" s="197"/>
      <c r="B740" s="150"/>
      <c r="C740" s="150"/>
      <c r="D740" s="197"/>
      <c r="E740" s="197"/>
      <c r="F740" s="197"/>
      <c r="G740" s="197"/>
      <c r="H740" s="197"/>
      <c r="I740" s="197"/>
      <c r="J740" s="197"/>
      <c r="K740" s="197"/>
      <c r="L740" s="197"/>
      <c r="M740" s="197"/>
      <c r="N740" s="197"/>
      <c r="O740" s="197"/>
      <c r="P740" s="197"/>
      <c r="Q740" s="197"/>
      <c r="R740" s="197"/>
      <c r="S740" s="197"/>
      <c r="T740" s="197"/>
      <c r="U740" s="197"/>
      <c r="V740" s="197"/>
      <c r="W740" s="197"/>
      <c r="X740" s="197"/>
      <c r="Y740" s="197"/>
      <c r="Z740" s="197"/>
    </row>
    <row r="741" ht="12.75" customHeight="1">
      <c r="A741" s="197"/>
      <c r="B741" s="150"/>
      <c r="C741" s="150"/>
      <c r="D741" s="197"/>
      <c r="E741" s="197"/>
      <c r="F741" s="197"/>
      <c r="G741" s="197"/>
      <c r="H741" s="197"/>
      <c r="I741" s="197"/>
      <c r="J741" s="197"/>
      <c r="K741" s="197"/>
      <c r="L741" s="197"/>
      <c r="M741" s="197"/>
      <c r="N741" s="197"/>
      <c r="O741" s="197"/>
      <c r="P741" s="197"/>
      <c r="Q741" s="197"/>
      <c r="R741" s="197"/>
      <c r="S741" s="197"/>
      <c r="T741" s="197"/>
      <c r="U741" s="197"/>
      <c r="V741" s="197"/>
      <c r="W741" s="197"/>
      <c r="X741" s="197"/>
      <c r="Y741" s="197"/>
      <c r="Z741" s="197"/>
    </row>
    <row r="742" ht="12.75" customHeight="1">
      <c r="A742" s="197"/>
      <c r="B742" s="150"/>
      <c r="C742" s="150"/>
      <c r="D742" s="197"/>
      <c r="E742" s="197"/>
      <c r="F742" s="197"/>
      <c r="G742" s="197"/>
      <c r="H742" s="197"/>
      <c r="I742" s="197"/>
      <c r="J742" s="197"/>
      <c r="K742" s="197"/>
      <c r="L742" s="197"/>
      <c r="M742" s="197"/>
      <c r="N742" s="197"/>
      <c r="O742" s="197"/>
      <c r="P742" s="197"/>
      <c r="Q742" s="197"/>
      <c r="R742" s="197"/>
      <c r="S742" s="197"/>
      <c r="T742" s="197"/>
      <c r="U742" s="197"/>
      <c r="V742" s="197"/>
      <c r="W742" s="197"/>
      <c r="X742" s="197"/>
      <c r="Y742" s="197"/>
      <c r="Z742" s="197"/>
    </row>
    <row r="743" ht="12.75" customHeight="1">
      <c r="A743" s="197"/>
      <c r="B743" s="150"/>
      <c r="C743" s="150"/>
      <c r="D743" s="197"/>
      <c r="E743" s="197"/>
      <c r="F743" s="197"/>
      <c r="G743" s="197"/>
      <c r="H743" s="197"/>
      <c r="I743" s="197"/>
      <c r="J743" s="197"/>
      <c r="K743" s="197"/>
      <c r="L743" s="197"/>
      <c r="M743" s="197"/>
      <c r="N743" s="197"/>
      <c r="O743" s="197"/>
      <c r="P743" s="197"/>
      <c r="Q743" s="197"/>
      <c r="R743" s="197"/>
      <c r="S743" s="197"/>
      <c r="T743" s="197"/>
      <c r="U743" s="197"/>
      <c r="V743" s="197"/>
      <c r="W743" s="197"/>
      <c r="X743" s="197"/>
      <c r="Y743" s="197"/>
      <c r="Z743" s="197"/>
    </row>
    <row r="744" ht="12.75" customHeight="1">
      <c r="A744" s="197"/>
      <c r="B744" s="150"/>
      <c r="C744" s="150"/>
      <c r="D744" s="197"/>
      <c r="E744" s="197"/>
      <c r="F744" s="197"/>
      <c r="G744" s="197"/>
      <c r="H744" s="197"/>
      <c r="I744" s="197"/>
      <c r="J744" s="197"/>
      <c r="K744" s="197"/>
      <c r="L744" s="197"/>
      <c r="M744" s="197"/>
      <c r="N744" s="197"/>
      <c r="O744" s="197"/>
      <c r="P744" s="197"/>
      <c r="Q744" s="197"/>
      <c r="R744" s="197"/>
      <c r="S744" s="197"/>
      <c r="T744" s="197"/>
      <c r="U744" s="197"/>
      <c r="V744" s="197"/>
      <c r="W744" s="197"/>
      <c r="X744" s="197"/>
      <c r="Y744" s="197"/>
      <c r="Z744" s="197"/>
    </row>
    <row r="745" ht="12.75" customHeight="1">
      <c r="A745" s="197"/>
      <c r="B745" s="150"/>
      <c r="C745" s="150"/>
      <c r="D745" s="197"/>
      <c r="E745" s="197"/>
      <c r="F745" s="197"/>
      <c r="G745" s="197"/>
      <c r="H745" s="197"/>
      <c r="I745" s="197"/>
      <c r="J745" s="197"/>
      <c r="K745" s="197"/>
      <c r="L745" s="197"/>
      <c r="M745" s="197"/>
      <c r="N745" s="197"/>
      <c r="O745" s="197"/>
      <c r="P745" s="197"/>
      <c r="Q745" s="197"/>
      <c r="R745" s="197"/>
      <c r="S745" s="197"/>
      <c r="T745" s="197"/>
      <c r="U745" s="197"/>
      <c r="V745" s="197"/>
      <c r="W745" s="197"/>
      <c r="X745" s="197"/>
      <c r="Y745" s="197"/>
      <c r="Z745" s="197"/>
    </row>
    <row r="746" ht="12.75" customHeight="1">
      <c r="A746" s="197"/>
      <c r="B746" s="150"/>
      <c r="C746" s="150"/>
      <c r="D746" s="197"/>
      <c r="E746" s="197"/>
      <c r="F746" s="197"/>
      <c r="G746" s="197"/>
      <c r="H746" s="197"/>
      <c r="I746" s="197"/>
      <c r="J746" s="197"/>
      <c r="K746" s="197"/>
      <c r="L746" s="197"/>
      <c r="M746" s="197"/>
      <c r="N746" s="197"/>
      <c r="O746" s="197"/>
      <c r="P746" s="197"/>
      <c r="Q746" s="197"/>
      <c r="R746" s="197"/>
      <c r="S746" s="197"/>
      <c r="T746" s="197"/>
      <c r="U746" s="197"/>
      <c r="V746" s="197"/>
      <c r="W746" s="197"/>
      <c r="X746" s="197"/>
      <c r="Y746" s="197"/>
      <c r="Z746" s="197"/>
    </row>
    <row r="747" ht="12.75" customHeight="1">
      <c r="A747" s="197"/>
      <c r="B747" s="150"/>
      <c r="C747" s="150"/>
      <c r="D747" s="197"/>
      <c r="E747" s="197"/>
      <c r="F747" s="197"/>
      <c r="G747" s="197"/>
      <c r="H747" s="197"/>
      <c r="I747" s="197"/>
      <c r="J747" s="197"/>
      <c r="K747" s="197"/>
      <c r="L747" s="197"/>
      <c r="M747" s="197"/>
      <c r="N747" s="197"/>
      <c r="O747" s="197"/>
      <c r="P747" s="197"/>
      <c r="Q747" s="197"/>
      <c r="R747" s="197"/>
      <c r="S747" s="197"/>
      <c r="T747" s="197"/>
      <c r="U747" s="197"/>
      <c r="V747" s="197"/>
      <c r="W747" s="197"/>
      <c r="X747" s="197"/>
      <c r="Y747" s="197"/>
      <c r="Z747" s="197"/>
    </row>
    <row r="748" ht="12.75" customHeight="1">
      <c r="A748" s="197"/>
      <c r="B748" s="150"/>
      <c r="C748" s="150"/>
      <c r="D748" s="197"/>
      <c r="E748" s="197"/>
      <c r="F748" s="197"/>
      <c r="G748" s="197"/>
      <c r="H748" s="197"/>
      <c r="I748" s="197"/>
      <c r="J748" s="197"/>
      <c r="K748" s="197"/>
      <c r="L748" s="197"/>
      <c r="M748" s="197"/>
      <c r="N748" s="197"/>
      <c r="O748" s="197"/>
      <c r="P748" s="197"/>
      <c r="Q748" s="197"/>
      <c r="R748" s="197"/>
      <c r="S748" s="197"/>
      <c r="T748" s="197"/>
      <c r="U748" s="197"/>
      <c r="V748" s="197"/>
      <c r="W748" s="197"/>
      <c r="X748" s="197"/>
      <c r="Y748" s="197"/>
      <c r="Z748" s="197"/>
    </row>
    <row r="749" ht="12.75" customHeight="1">
      <c r="A749" s="197"/>
      <c r="B749" s="150"/>
      <c r="C749" s="150"/>
      <c r="D749" s="197"/>
      <c r="E749" s="197"/>
      <c r="F749" s="197"/>
      <c r="G749" s="197"/>
      <c r="H749" s="197"/>
      <c r="I749" s="197"/>
      <c r="J749" s="197"/>
      <c r="K749" s="197"/>
      <c r="L749" s="197"/>
      <c r="M749" s="197"/>
      <c r="N749" s="197"/>
      <c r="O749" s="197"/>
      <c r="P749" s="197"/>
      <c r="Q749" s="197"/>
      <c r="R749" s="197"/>
      <c r="S749" s="197"/>
      <c r="T749" s="197"/>
      <c r="U749" s="197"/>
      <c r="V749" s="197"/>
      <c r="W749" s="197"/>
      <c r="X749" s="197"/>
      <c r="Y749" s="197"/>
      <c r="Z749" s="197"/>
    </row>
    <row r="750" ht="12.75" customHeight="1">
      <c r="A750" s="197"/>
      <c r="B750" s="150"/>
      <c r="C750" s="150"/>
      <c r="D750" s="197"/>
      <c r="E750" s="197"/>
      <c r="F750" s="197"/>
      <c r="G750" s="197"/>
      <c r="H750" s="197"/>
      <c r="I750" s="197"/>
      <c r="J750" s="197"/>
      <c r="K750" s="197"/>
      <c r="L750" s="197"/>
      <c r="M750" s="197"/>
      <c r="N750" s="197"/>
      <c r="O750" s="197"/>
      <c r="P750" s="197"/>
      <c r="Q750" s="197"/>
      <c r="R750" s="197"/>
      <c r="S750" s="197"/>
      <c r="T750" s="197"/>
      <c r="U750" s="197"/>
      <c r="V750" s="197"/>
      <c r="W750" s="197"/>
      <c r="X750" s="197"/>
      <c r="Y750" s="197"/>
      <c r="Z750" s="197"/>
    </row>
    <row r="751" ht="12.75" customHeight="1">
      <c r="A751" s="197"/>
      <c r="B751" s="150"/>
      <c r="C751" s="150"/>
      <c r="D751" s="197"/>
      <c r="E751" s="197"/>
      <c r="F751" s="197"/>
      <c r="G751" s="197"/>
      <c r="H751" s="197"/>
      <c r="I751" s="197"/>
      <c r="J751" s="197"/>
      <c r="K751" s="197"/>
      <c r="L751" s="197"/>
      <c r="M751" s="197"/>
      <c r="N751" s="197"/>
      <c r="O751" s="197"/>
      <c r="P751" s="197"/>
      <c r="Q751" s="197"/>
      <c r="R751" s="197"/>
      <c r="S751" s="197"/>
      <c r="T751" s="197"/>
      <c r="U751" s="197"/>
      <c r="V751" s="197"/>
      <c r="W751" s="197"/>
      <c r="X751" s="197"/>
      <c r="Y751" s="197"/>
      <c r="Z751" s="197"/>
    </row>
    <row r="752" ht="12.75" customHeight="1">
      <c r="A752" s="197"/>
      <c r="B752" s="150"/>
      <c r="C752" s="150"/>
      <c r="D752" s="197"/>
      <c r="E752" s="197"/>
      <c r="F752" s="197"/>
      <c r="G752" s="197"/>
      <c r="H752" s="197"/>
      <c r="I752" s="197"/>
      <c r="J752" s="197"/>
      <c r="K752" s="197"/>
      <c r="L752" s="197"/>
      <c r="M752" s="197"/>
      <c r="N752" s="197"/>
      <c r="O752" s="197"/>
      <c r="P752" s="197"/>
      <c r="Q752" s="197"/>
      <c r="R752" s="197"/>
      <c r="S752" s="197"/>
      <c r="T752" s="197"/>
      <c r="U752" s="197"/>
      <c r="V752" s="197"/>
      <c r="W752" s="197"/>
      <c r="X752" s="197"/>
      <c r="Y752" s="197"/>
      <c r="Z752" s="197"/>
    </row>
    <row r="753" ht="12.75" customHeight="1">
      <c r="A753" s="197"/>
      <c r="B753" s="150"/>
      <c r="C753" s="150"/>
      <c r="D753" s="197"/>
      <c r="E753" s="197"/>
      <c r="F753" s="197"/>
      <c r="G753" s="197"/>
      <c r="H753" s="197"/>
      <c r="I753" s="197"/>
      <c r="J753" s="197"/>
      <c r="K753" s="197"/>
      <c r="L753" s="197"/>
      <c r="M753" s="197"/>
      <c r="N753" s="197"/>
      <c r="O753" s="197"/>
      <c r="P753" s="197"/>
      <c r="Q753" s="197"/>
      <c r="R753" s="197"/>
      <c r="S753" s="197"/>
      <c r="T753" s="197"/>
      <c r="U753" s="197"/>
      <c r="V753" s="197"/>
      <c r="W753" s="197"/>
      <c r="X753" s="197"/>
      <c r="Y753" s="197"/>
      <c r="Z753" s="197"/>
    </row>
    <row r="754" ht="12.75" customHeight="1">
      <c r="A754" s="197"/>
      <c r="B754" s="150"/>
      <c r="C754" s="150"/>
      <c r="D754" s="197"/>
      <c r="E754" s="197"/>
      <c r="F754" s="197"/>
      <c r="G754" s="197"/>
      <c r="H754" s="197"/>
      <c r="I754" s="197"/>
      <c r="J754" s="197"/>
      <c r="K754" s="197"/>
      <c r="L754" s="197"/>
      <c r="M754" s="197"/>
      <c r="N754" s="197"/>
      <c r="O754" s="197"/>
      <c r="P754" s="197"/>
      <c r="Q754" s="197"/>
      <c r="R754" s="197"/>
      <c r="S754" s="197"/>
      <c r="T754" s="197"/>
      <c r="U754" s="197"/>
      <c r="V754" s="197"/>
      <c r="W754" s="197"/>
      <c r="X754" s="197"/>
      <c r="Y754" s="197"/>
      <c r="Z754" s="197"/>
    </row>
    <row r="755" ht="12.75" customHeight="1">
      <c r="A755" s="197"/>
      <c r="B755" s="150"/>
      <c r="C755" s="150"/>
      <c r="D755" s="197"/>
      <c r="E755" s="197"/>
      <c r="F755" s="197"/>
      <c r="G755" s="197"/>
      <c r="H755" s="197"/>
      <c r="I755" s="197"/>
      <c r="J755" s="197"/>
      <c r="K755" s="197"/>
      <c r="L755" s="197"/>
      <c r="M755" s="197"/>
      <c r="N755" s="197"/>
      <c r="O755" s="197"/>
      <c r="P755" s="197"/>
      <c r="Q755" s="197"/>
      <c r="R755" s="197"/>
      <c r="S755" s="197"/>
      <c r="T755" s="197"/>
      <c r="U755" s="197"/>
      <c r="V755" s="197"/>
      <c r="W755" s="197"/>
      <c r="X755" s="197"/>
      <c r="Y755" s="197"/>
      <c r="Z755" s="197"/>
    </row>
    <row r="756" ht="12.75" customHeight="1">
      <c r="A756" s="197"/>
      <c r="B756" s="150"/>
      <c r="C756" s="150"/>
      <c r="D756" s="197"/>
      <c r="E756" s="197"/>
      <c r="F756" s="197"/>
      <c r="G756" s="197"/>
      <c r="H756" s="197"/>
      <c r="I756" s="197"/>
      <c r="J756" s="197"/>
      <c r="K756" s="197"/>
      <c r="L756" s="197"/>
      <c r="M756" s="197"/>
      <c r="N756" s="197"/>
      <c r="O756" s="197"/>
      <c r="P756" s="197"/>
      <c r="Q756" s="197"/>
      <c r="R756" s="197"/>
      <c r="S756" s="197"/>
      <c r="T756" s="197"/>
      <c r="U756" s="197"/>
      <c r="V756" s="197"/>
      <c r="W756" s="197"/>
      <c r="X756" s="197"/>
      <c r="Y756" s="197"/>
      <c r="Z756" s="197"/>
    </row>
    <row r="757" ht="12.75" customHeight="1">
      <c r="A757" s="197"/>
      <c r="B757" s="150"/>
      <c r="C757" s="150"/>
      <c r="D757" s="197"/>
      <c r="E757" s="197"/>
      <c r="F757" s="197"/>
      <c r="G757" s="197"/>
      <c r="H757" s="197"/>
      <c r="I757" s="197"/>
      <c r="J757" s="197"/>
      <c r="K757" s="197"/>
      <c r="L757" s="197"/>
      <c r="M757" s="197"/>
      <c r="N757" s="197"/>
      <c r="O757" s="197"/>
      <c r="P757" s="197"/>
      <c r="Q757" s="197"/>
      <c r="R757" s="197"/>
      <c r="S757" s="197"/>
      <c r="T757" s="197"/>
      <c r="U757" s="197"/>
      <c r="V757" s="197"/>
      <c r="W757" s="197"/>
      <c r="X757" s="197"/>
      <c r="Y757" s="197"/>
      <c r="Z757" s="197"/>
    </row>
    <row r="758" ht="12.75" customHeight="1">
      <c r="A758" s="197"/>
      <c r="B758" s="150"/>
      <c r="C758" s="150"/>
      <c r="D758" s="197"/>
      <c r="E758" s="197"/>
      <c r="F758" s="197"/>
      <c r="G758" s="197"/>
      <c r="H758" s="197"/>
      <c r="I758" s="197"/>
      <c r="J758" s="197"/>
      <c r="K758" s="197"/>
      <c r="L758" s="197"/>
      <c r="M758" s="197"/>
      <c r="N758" s="197"/>
      <c r="O758" s="197"/>
      <c r="P758" s="197"/>
      <c r="Q758" s="197"/>
      <c r="R758" s="197"/>
      <c r="S758" s="197"/>
      <c r="T758" s="197"/>
      <c r="U758" s="197"/>
      <c r="V758" s="197"/>
      <c r="W758" s="197"/>
      <c r="X758" s="197"/>
      <c r="Y758" s="197"/>
      <c r="Z758" s="197"/>
    </row>
    <row r="759" ht="12.75" customHeight="1">
      <c r="A759" s="197"/>
      <c r="B759" s="150"/>
      <c r="C759" s="150"/>
      <c r="D759" s="197"/>
      <c r="E759" s="197"/>
      <c r="F759" s="197"/>
      <c r="G759" s="197"/>
      <c r="H759" s="197"/>
      <c r="I759" s="197"/>
      <c r="J759" s="197"/>
      <c r="K759" s="197"/>
      <c r="L759" s="197"/>
      <c r="M759" s="197"/>
      <c r="N759" s="197"/>
      <c r="O759" s="197"/>
      <c r="P759" s="197"/>
      <c r="Q759" s="197"/>
      <c r="R759" s="197"/>
      <c r="S759" s="197"/>
      <c r="T759" s="197"/>
      <c r="U759" s="197"/>
      <c r="V759" s="197"/>
      <c r="W759" s="197"/>
      <c r="X759" s="197"/>
      <c r="Y759" s="197"/>
      <c r="Z759" s="197"/>
    </row>
    <row r="760" ht="12.75" customHeight="1">
      <c r="A760" s="197"/>
      <c r="B760" s="150"/>
      <c r="C760" s="150"/>
      <c r="D760" s="197"/>
      <c r="E760" s="197"/>
      <c r="F760" s="197"/>
      <c r="G760" s="197"/>
      <c r="H760" s="197"/>
      <c r="I760" s="197"/>
      <c r="J760" s="197"/>
      <c r="K760" s="197"/>
      <c r="L760" s="197"/>
      <c r="M760" s="197"/>
      <c r="N760" s="197"/>
      <c r="O760" s="197"/>
      <c r="P760" s="197"/>
      <c r="Q760" s="197"/>
      <c r="R760" s="197"/>
      <c r="S760" s="197"/>
      <c r="T760" s="197"/>
      <c r="U760" s="197"/>
      <c r="V760" s="197"/>
      <c r="W760" s="197"/>
      <c r="X760" s="197"/>
      <c r="Y760" s="197"/>
      <c r="Z760" s="197"/>
    </row>
    <row r="761" ht="12.75" customHeight="1">
      <c r="A761" s="197"/>
      <c r="B761" s="150"/>
      <c r="C761" s="150"/>
      <c r="D761" s="197"/>
      <c r="E761" s="197"/>
      <c r="F761" s="197"/>
      <c r="G761" s="197"/>
      <c r="H761" s="197"/>
      <c r="I761" s="197"/>
      <c r="J761" s="197"/>
      <c r="K761" s="197"/>
      <c r="L761" s="197"/>
      <c r="M761" s="197"/>
      <c r="N761" s="197"/>
      <c r="O761" s="197"/>
      <c r="P761" s="197"/>
      <c r="Q761" s="197"/>
      <c r="R761" s="197"/>
      <c r="S761" s="197"/>
      <c r="T761" s="197"/>
      <c r="U761" s="197"/>
      <c r="V761" s="197"/>
      <c r="W761" s="197"/>
      <c r="X761" s="197"/>
      <c r="Y761" s="197"/>
      <c r="Z761" s="197"/>
    </row>
    <row r="762" ht="12.75" customHeight="1">
      <c r="A762" s="197"/>
      <c r="B762" s="150"/>
      <c r="C762" s="150"/>
      <c r="D762" s="197"/>
      <c r="E762" s="197"/>
      <c r="F762" s="197"/>
      <c r="G762" s="197"/>
      <c r="H762" s="197"/>
      <c r="I762" s="197"/>
      <c r="J762" s="197"/>
      <c r="K762" s="197"/>
      <c r="L762" s="197"/>
      <c r="M762" s="197"/>
      <c r="N762" s="197"/>
      <c r="O762" s="197"/>
      <c r="P762" s="197"/>
      <c r="Q762" s="197"/>
      <c r="R762" s="197"/>
      <c r="S762" s="197"/>
      <c r="T762" s="197"/>
      <c r="U762" s="197"/>
      <c r="V762" s="197"/>
      <c r="W762" s="197"/>
      <c r="X762" s="197"/>
      <c r="Y762" s="197"/>
      <c r="Z762" s="197"/>
    </row>
    <row r="763" ht="12.75" customHeight="1">
      <c r="A763" s="197"/>
      <c r="B763" s="150"/>
      <c r="C763" s="150"/>
      <c r="D763" s="197"/>
      <c r="E763" s="197"/>
      <c r="F763" s="197"/>
      <c r="G763" s="197"/>
      <c r="H763" s="197"/>
      <c r="I763" s="197"/>
      <c r="J763" s="197"/>
      <c r="K763" s="197"/>
      <c r="L763" s="197"/>
      <c r="M763" s="197"/>
      <c r="N763" s="197"/>
      <c r="O763" s="197"/>
      <c r="P763" s="197"/>
      <c r="Q763" s="197"/>
      <c r="R763" s="197"/>
      <c r="S763" s="197"/>
      <c r="T763" s="197"/>
      <c r="U763" s="197"/>
      <c r="V763" s="197"/>
      <c r="W763" s="197"/>
      <c r="X763" s="197"/>
      <c r="Y763" s="197"/>
      <c r="Z763" s="197"/>
    </row>
    <row r="764" ht="12.75" customHeight="1">
      <c r="A764" s="197"/>
      <c r="B764" s="150"/>
      <c r="C764" s="150"/>
      <c r="D764" s="197"/>
      <c r="E764" s="197"/>
      <c r="F764" s="197"/>
      <c r="G764" s="197"/>
      <c r="H764" s="197"/>
      <c r="I764" s="197"/>
      <c r="J764" s="197"/>
      <c r="K764" s="197"/>
      <c r="L764" s="197"/>
      <c r="M764" s="197"/>
      <c r="N764" s="197"/>
      <c r="O764" s="197"/>
      <c r="P764" s="197"/>
      <c r="Q764" s="197"/>
      <c r="R764" s="197"/>
      <c r="S764" s="197"/>
      <c r="T764" s="197"/>
      <c r="U764" s="197"/>
      <c r="V764" s="197"/>
      <c r="W764" s="197"/>
      <c r="X764" s="197"/>
      <c r="Y764" s="197"/>
      <c r="Z764" s="197"/>
    </row>
    <row r="765" ht="12.75" customHeight="1">
      <c r="A765" s="197"/>
      <c r="B765" s="150"/>
      <c r="C765" s="150"/>
      <c r="D765" s="197"/>
      <c r="E765" s="197"/>
      <c r="F765" s="197"/>
      <c r="G765" s="197"/>
      <c r="H765" s="197"/>
      <c r="I765" s="197"/>
      <c r="J765" s="197"/>
      <c r="K765" s="197"/>
      <c r="L765" s="197"/>
      <c r="M765" s="197"/>
      <c r="N765" s="197"/>
      <c r="O765" s="197"/>
      <c r="P765" s="197"/>
      <c r="Q765" s="197"/>
      <c r="R765" s="197"/>
      <c r="S765" s="197"/>
      <c r="T765" s="197"/>
      <c r="U765" s="197"/>
      <c r="V765" s="197"/>
      <c r="W765" s="197"/>
      <c r="X765" s="197"/>
      <c r="Y765" s="197"/>
      <c r="Z765" s="197"/>
    </row>
    <row r="766" ht="12.75" customHeight="1">
      <c r="A766" s="197"/>
      <c r="B766" s="150"/>
      <c r="C766" s="150"/>
      <c r="D766" s="197"/>
      <c r="E766" s="197"/>
      <c r="F766" s="197"/>
      <c r="G766" s="197"/>
      <c r="H766" s="197"/>
      <c r="I766" s="197"/>
      <c r="J766" s="197"/>
      <c r="K766" s="197"/>
      <c r="L766" s="197"/>
      <c r="M766" s="197"/>
      <c r="N766" s="197"/>
      <c r="O766" s="197"/>
      <c r="P766" s="197"/>
      <c r="Q766" s="197"/>
      <c r="R766" s="197"/>
      <c r="S766" s="197"/>
      <c r="T766" s="197"/>
      <c r="U766" s="197"/>
      <c r="V766" s="197"/>
      <c r="W766" s="197"/>
      <c r="X766" s="197"/>
      <c r="Y766" s="197"/>
      <c r="Z766" s="197"/>
    </row>
    <row r="767" ht="12.75" customHeight="1">
      <c r="A767" s="197"/>
      <c r="B767" s="150"/>
      <c r="C767" s="150"/>
      <c r="D767" s="197"/>
      <c r="E767" s="197"/>
      <c r="F767" s="197"/>
      <c r="G767" s="197"/>
      <c r="H767" s="197"/>
      <c r="I767" s="197"/>
      <c r="J767" s="197"/>
      <c r="K767" s="197"/>
      <c r="L767" s="197"/>
      <c r="M767" s="197"/>
      <c r="N767" s="197"/>
      <c r="O767" s="197"/>
      <c r="P767" s="197"/>
      <c r="Q767" s="197"/>
      <c r="R767" s="197"/>
      <c r="S767" s="197"/>
      <c r="T767" s="197"/>
      <c r="U767" s="197"/>
      <c r="V767" s="197"/>
      <c r="W767" s="197"/>
      <c r="X767" s="197"/>
      <c r="Y767" s="197"/>
      <c r="Z767" s="197"/>
    </row>
    <row r="768" ht="12.75" customHeight="1">
      <c r="A768" s="197"/>
      <c r="B768" s="150"/>
      <c r="C768" s="150"/>
      <c r="D768" s="197"/>
      <c r="E768" s="197"/>
      <c r="F768" s="197"/>
      <c r="G768" s="197"/>
      <c r="H768" s="197"/>
      <c r="I768" s="197"/>
      <c r="J768" s="197"/>
      <c r="K768" s="197"/>
      <c r="L768" s="197"/>
      <c r="M768" s="197"/>
      <c r="N768" s="197"/>
      <c r="O768" s="197"/>
      <c r="P768" s="197"/>
      <c r="Q768" s="197"/>
      <c r="R768" s="197"/>
      <c r="S768" s="197"/>
      <c r="T768" s="197"/>
      <c r="U768" s="197"/>
      <c r="V768" s="197"/>
      <c r="W768" s="197"/>
      <c r="X768" s="197"/>
      <c r="Y768" s="197"/>
      <c r="Z768" s="197"/>
    </row>
    <row r="769" ht="12.75" customHeight="1">
      <c r="A769" s="197"/>
      <c r="B769" s="150"/>
      <c r="C769" s="150"/>
      <c r="D769" s="197"/>
      <c r="E769" s="197"/>
      <c r="F769" s="197"/>
      <c r="G769" s="197"/>
      <c r="H769" s="197"/>
      <c r="I769" s="197"/>
      <c r="J769" s="197"/>
      <c r="K769" s="197"/>
      <c r="L769" s="197"/>
      <c r="M769" s="197"/>
      <c r="N769" s="197"/>
      <c r="O769" s="197"/>
      <c r="P769" s="197"/>
      <c r="Q769" s="197"/>
      <c r="R769" s="197"/>
      <c r="S769" s="197"/>
      <c r="T769" s="197"/>
      <c r="U769" s="197"/>
      <c r="V769" s="197"/>
      <c r="W769" s="197"/>
      <c r="X769" s="197"/>
      <c r="Y769" s="197"/>
      <c r="Z769" s="197"/>
    </row>
    <row r="770" ht="12.75" customHeight="1">
      <c r="A770" s="197"/>
      <c r="B770" s="150"/>
      <c r="C770" s="150"/>
      <c r="D770" s="197"/>
      <c r="E770" s="197"/>
      <c r="F770" s="197"/>
      <c r="G770" s="197"/>
      <c r="H770" s="197"/>
      <c r="I770" s="197"/>
      <c r="J770" s="197"/>
      <c r="K770" s="197"/>
      <c r="L770" s="197"/>
      <c r="M770" s="197"/>
      <c r="N770" s="197"/>
      <c r="O770" s="197"/>
      <c r="P770" s="197"/>
      <c r="Q770" s="197"/>
      <c r="R770" s="197"/>
      <c r="S770" s="197"/>
      <c r="T770" s="197"/>
      <c r="U770" s="197"/>
      <c r="V770" s="197"/>
      <c r="W770" s="197"/>
      <c r="X770" s="197"/>
      <c r="Y770" s="197"/>
      <c r="Z770" s="197"/>
    </row>
    <row r="771" ht="12.75" customHeight="1">
      <c r="A771" s="197"/>
      <c r="B771" s="150"/>
      <c r="C771" s="150"/>
      <c r="D771" s="197"/>
      <c r="E771" s="197"/>
      <c r="F771" s="197"/>
      <c r="G771" s="197"/>
      <c r="H771" s="197"/>
      <c r="I771" s="197"/>
      <c r="J771" s="197"/>
      <c r="K771" s="197"/>
      <c r="L771" s="197"/>
      <c r="M771" s="197"/>
      <c r="N771" s="197"/>
      <c r="O771" s="197"/>
      <c r="P771" s="197"/>
      <c r="Q771" s="197"/>
      <c r="R771" s="197"/>
      <c r="S771" s="197"/>
      <c r="T771" s="197"/>
      <c r="U771" s="197"/>
      <c r="V771" s="197"/>
      <c r="W771" s="197"/>
      <c r="X771" s="197"/>
      <c r="Y771" s="197"/>
      <c r="Z771" s="197"/>
    </row>
    <row r="772" ht="12.75" customHeight="1">
      <c r="A772" s="197"/>
      <c r="B772" s="150"/>
      <c r="C772" s="150"/>
      <c r="D772" s="197"/>
      <c r="E772" s="197"/>
      <c r="F772" s="197"/>
      <c r="G772" s="197"/>
      <c r="H772" s="197"/>
      <c r="I772" s="197"/>
      <c r="J772" s="197"/>
      <c r="K772" s="197"/>
      <c r="L772" s="197"/>
      <c r="M772" s="197"/>
      <c r="N772" s="197"/>
      <c r="O772" s="197"/>
      <c r="P772" s="197"/>
      <c r="Q772" s="197"/>
      <c r="R772" s="197"/>
      <c r="S772" s="197"/>
      <c r="T772" s="197"/>
      <c r="U772" s="197"/>
      <c r="V772" s="197"/>
      <c r="W772" s="197"/>
      <c r="X772" s="197"/>
      <c r="Y772" s="197"/>
      <c r="Z772" s="197"/>
    </row>
    <row r="773" ht="12.75" customHeight="1">
      <c r="A773" s="197"/>
      <c r="B773" s="150"/>
      <c r="C773" s="150"/>
      <c r="D773" s="197"/>
      <c r="E773" s="197"/>
      <c r="F773" s="197"/>
      <c r="G773" s="197"/>
      <c r="H773" s="197"/>
      <c r="I773" s="197"/>
      <c r="J773" s="197"/>
      <c r="K773" s="197"/>
      <c r="L773" s="197"/>
      <c r="M773" s="197"/>
      <c r="N773" s="197"/>
      <c r="O773" s="197"/>
      <c r="P773" s="197"/>
      <c r="Q773" s="197"/>
      <c r="R773" s="197"/>
      <c r="S773" s="197"/>
      <c r="T773" s="197"/>
      <c r="U773" s="197"/>
      <c r="V773" s="197"/>
      <c r="W773" s="197"/>
      <c r="X773" s="197"/>
      <c r="Y773" s="197"/>
      <c r="Z773" s="197"/>
    </row>
    <row r="774" ht="12.75" customHeight="1">
      <c r="A774" s="197"/>
      <c r="B774" s="150"/>
      <c r="C774" s="150"/>
      <c r="D774" s="197"/>
      <c r="E774" s="197"/>
      <c r="F774" s="197"/>
      <c r="G774" s="197"/>
      <c r="H774" s="197"/>
      <c r="I774" s="197"/>
      <c r="J774" s="197"/>
      <c r="K774" s="197"/>
      <c r="L774" s="197"/>
      <c r="M774" s="197"/>
      <c r="N774" s="197"/>
      <c r="O774" s="197"/>
      <c r="P774" s="197"/>
      <c r="Q774" s="197"/>
      <c r="R774" s="197"/>
      <c r="S774" s="197"/>
      <c r="T774" s="197"/>
      <c r="U774" s="197"/>
      <c r="V774" s="197"/>
      <c r="W774" s="197"/>
      <c r="X774" s="197"/>
      <c r="Y774" s="197"/>
      <c r="Z774" s="197"/>
    </row>
    <row r="775" ht="12.75" customHeight="1">
      <c r="A775" s="197"/>
      <c r="B775" s="150"/>
      <c r="C775" s="150"/>
      <c r="D775" s="197"/>
      <c r="E775" s="197"/>
      <c r="F775" s="197"/>
      <c r="G775" s="197"/>
      <c r="H775" s="197"/>
      <c r="I775" s="197"/>
      <c r="J775" s="197"/>
      <c r="K775" s="197"/>
      <c r="L775" s="197"/>
      <c r="M775" s="197"/>
      <c r="N775" s="197"/>
      <c r="O775" s="197"/>
      <c r="P775" s="197"/>
      <c r="Q775" s="197"/>
      <c r="R775" s="197"/>
      <c r="S775" s="197"/>
      <c r="T775" s="197"/>
      <c r="U775" s="197"/>
      <c r="V775" s="197"/>
      <c r="W775" s="197"/>
      <c r="X775" s="197"/>
      <c r="Y775" s="197"/>
      <c r="Z775" s="197"/>
    </row>
    <row r="776" ht="12.75" customHeight="1">
      <c r="A776" s="197"/>
      <c r="B776" s="150"/>
      <c r="C776" s="150"/>
      <c r="D776" s="197"/>
      <c r="E776" s="197"/>
      <c r="F776" s="197"/>
      <c r="G776" s="197"/>
      <c r="H776" s="197"/>
      <c r="I776" s="197"/>
      <c r="J776" s="197"/>
      <c r="K776" s="197"/>
      <c r="L776" s="197"/>
      <c r="M776" s="197"/>
      <c r="N776" s="197"/>
      <c r="O776" s="197"/>
      <c r="P776" s="197"/>
      <c r="Q776" s="197"/>
      <c r="R776" s="197"/>
      <c r="S776" s="197"/>
      <c r="T776" s="197"/>
      <c r="U776" s="197"/>
      <c r="V776" s="197"/>
      <c r="W776" s="197"/>
      <c r="X776" s="197"/>
      <c r="Y776" s="197"/>
      <c r="Z776" s="197"/>
    </row>
    <row r="777" ht="12.75" customHeight="1">
      <c r="A777" s="197"/>
      <c r="B777" s="150"/>
      <c r="C777" s="150"/>
      <c r="D777" s="197"/>
      <c r="E777" s="197"/>
      <c r="F777" s="197"/>
      <c r="G777" s="197"/>
      <c r="H777" s="197"/>
      <c r="I777" s="197"/>
      <c r="J777" s="197"/>
      <c r="K777" s="197"/>
      <c r="L777" s="197"/>
      <c r="M777" s="197"/>
      <c r="N777" s="197"/>
      <c r="O777" s="197"/>
      <c r="P777" s="197"/>
      <c r="Q777" s="197"/>
      <c r="R777" s="197"/>
      <c r="S777" s="197"/>
      <c r="T777" s="197"/>
      <c r="U777" s="197"/>
      <c r="V777" s="197"/>
      <c r="W777" s="197"/>
      <c r="X777" s="197"/>
      <c r="Y777" s="197"/>
      <c r="Z777" s="197"/>
    </row>
    <row r="778" ht="12.75" customHeight="1">
      <c r="A778" s="197"/>
      <c r="B778" s="150"/>
      <c r="C778" s="150"/>
      <c r="D778" s="197"/>
      <c r="E778" s="197"/>
      <c r="F778" s="197"/>
      <c r="G778" s="197"/>
      <c r="H778" s="197"/>
      <c r="I778" s="197"/>
      <c r="J778" s="197"/>
      <c r="K778" s="197"/>
      <c r="L778" s="197"/>
      <c r="M778" s="197"/>
      <c r="N778" s="197"/>
      <c r="O778" s="197"/>
      <c r="P778" s="197"/>
      <c r="Q778" s="197"/>
      <c r="R778" s="197"/>
      <c r="S778" s="197"/>
      <c r="T778" s="197"/>
      <c r="U778" s="197"/>
      <c r="V778" s="197"/>
      <c r="W778" s="197"/>
      <c r="X778" s="197"/>
      <c r="Y778" s="197"/>
      <c r="Z778" s="197"/>
    </row>
    <row r="779" ht="12.75" customHeight="1">
      <c r="A779" s="197"/>
      <c r="B779" s="150"/>
      <c r="C779" s="150"/>
      <c r="D779" s="197"/>
      <c r="E779" s="197"/>
      <c r="F779" s="197"/>
      <c r="G779" s="197"/>
      <c r="H779" s="197"/>
      <c r="I779" s="197"/>
      <c r="J779" s="197"/>
      <c r="K779" s="197"/>
      <c r="L779" s="197"/>
      <c r="M779" s="197"/>
      <c r="N779" s="197"/>
      <c r="O779" s="197"/>
      <c r="P779" s="197"/>
      <c r="Q779" s="197"/>
      <c r="R779" s="197"/>
      <c r="S779" s="197"/>
      <c r="T779" s="197"/>
      <c r="U779" s="197"/>
      <c r="V779" s="197"/>
      <c r="W779" s="197"/>
      <c r="X779" s="197"/>
      <c r="Y779" s="197"/>
      <c r="Z779" s="197"/>
    </row>
    <row r="780" ht="12.75" customHeight="1">
      <c r="A780" s="197"/>
      <c r="B780" s="150"/>
      <c r="C780" s="150"/>
      <c r="D780" s="197"/>
      <c r="E780" s="197"/>
      <c r="F780" s="197"/>
      <c r="G780" s="197"/>
      <c r="H780" s="197"/>
      <c r="I780" s="197"/>
      <c r="J780" s="197"/>
      <c r="K780" s="197"/>
      <c r="L780" s="197"/>
      <c r="M780" s="197"/>
      <c r="N780" s="197"/>
      <c r="O780" s="197"/>
      <c r="P780" s="197"/>
      <c r="Q780" s="197"/>
      <c r="R780" s="197"/>
      <c r="S780" s="197"/>
      <c r="T780" s="197"/>
      <c r="U780" s="197"/>
      <c r="V780" s="197"/>
      <c r="W780" s="197"/>
      <c r="X780" s="197"/>
      <c r="Y780" s="197"/>
      <c r="Z780" s="197"/>
    </row>
    <row r="781" ht="12.75" customHeight="1">
      <c r="A781" s="197"/>
      <c r="B781" s="150"/>
      <c r="C781" s="150"/>
      <c r="D781" s="197"/>
      <c r="E781" s="197"/>
      <c r="F781" s="197"/>
      <c r="G781" s="197"/>
      <c r="H781" s="197"/>
      <c r="I781" s="197"/>
      <c r="J781" s="197"/>
      <c r="K781" s="197"/>
      <c r="L781" s="197"/>
      <c r="M781" s="197"/>
      <c r="N781" s="197"/>
      <c r="O781" s="197"/>
      <c r="P781" s="197"/>
      <c r="Q781" s="197"/>
      <c r="R781" s="197"/>
      <c r="S781" s="197"/>
      <c r="T781" s="197"/>
      <c r="U781" s="197"/>
      <c r="V781" s="197"/>
      <c r="W781" s="197"/>
      <c r="X781" s="197"/>
      <c r="Y781" s="197"/>
      <c r="Z781" s="197"/>
    </row>
    <row r="782" ht="12.75" customHeight="1">
      <c r="A782" s="197"/>
      <c r="B782" s="150"/>
      <c r="C782" s="150"/>
      <c r="D782" s="197"/>
      <c r="E782" s="197"/>
      <c r="F782" s="197"/>
      <c r="G782" s="197"/>
      <c r="H782" s="197"/>
      <c r="I782" s="197"/>
      <c r="J782" s="197"/>
      <c r="K782" s="197"/>
      <c r="L782" s="197"/>
      <c r="M782" s="197"/>
      <c r="N782" s="197"/>
      <c r="O782" s="197"/>
      <c r="P782" s="197"/>
      <c r="Q782" s="197"/>
      <c r="R782" s="197"/>
      <c r="S782" s="197"/>
      <c r="T782" s="197"/>
      <c r="U782" s="197"/>
      <c r="V782" s="197"/>
      <c r="W782" s="197"/>
      <c r="X782" s="197"/>
      <c r="Y782" s="197"/>
      <c r="Z782" s="197"/>
    </row>
    <row r="783" ht="12.75" customHeight="1">
      <c r="A783" s="197"/>
      <c r="B783" s="150"/>
      <c r="C783" s="150"/>
      <c r="D783" s="197"/>
      <c r="E783" s="197"/>
      <c r="F783" s="197"/>
      <c r="G783" s="197"/>
      <c r="H783" s="197"/>
      <c r="I783" s="197"/>
      <c r="J783" s="197"/>
      <c r="K783" s="197"/>
      <c r="L783" s="197"/>
      <c r="M783" s="197"/>
      <c r="N783" s="197"/>
      <c r="O783" s="197"/>
      <c r="P783" s="197"/>
      <c r="Q783" s="197"/>
      <c r="R783" s="197"/>
      <c r="S783" s="197"/>
      <c r="T783" s="197"/>
      <c r="U783" s="197"/>
      <c r="V783" s="197"/>
      <c r="W783" s="197"/>
      <c r="X783" s="197"/>
      <c r="Y783" s="197"/>
      <c r="Z783" s="197"/>
    </row>
    <row r="784" ht="12.75" customHeight="1">
      <c r="A784" s="197"/>
      <c r="B784" s="150"/>
      <c r="C784" s="150"/>
      <c r="D784" s="197"/>
      <c r="E784" s="197"/>
      <c r="F784" s="197"/>
      <c r="G784" s="197"/>
      <c r="H784" s="197"/>
      <c r="I784" s="197"/>
      <c r="J784" s="197"/>
      <c r="K784" s="197"/>
      <c r="L784" s="197"/>
      <c r="M784" s="197"/>
      <c r="N784" s="197"/>
      <c r="O784" s="197"/>
      <c r="P784" s="197"/>
      <c r="Q784" s="197"/>
      <c r="R784" s="197"/>
      <c r="S784" s="197"/>
      <c r="T784" s="197"/>
      <c r="U784" s="197"/>
      <c r="V784" s="197"/>
      <c r="W784" s="197"/>
      <c r="X784" s="197"/>
      <c r="Y784" s="197"/>
      <c r="Z784" s="197"/>
    </row>
    <row r="785" ht="12.75" customHeight="1">
      <c r="A785" s="197"/>
      <c r="B785" s="150"/>
      <c r="C785" s="150"/>
      <c r="D785" s="197"/>
      <c r="E785" s="197"/>
      <c r="F785" s="197"/>
      <c r="G785" s="197"/>
      <c r="H785" s="197"/>
      <c r="I785" s="197"/>
      <c r="J785" s="197"/>
      <c r="K785" s="197"/>
      <c r="L785" s="197"/>
      <c r="M785" s="197"/>
      <c r="N785" s="197"/>
      <c r="O785" s="197"/>
      <c r="P785" s="197"/>
      <c r="Q785" s="197"/>
      <c r="R785" s="197"/>
      <c r="S785" s="197"/>
      <c r="T785" s="197"/>
      <c r="U785" s="197"/>
      <c r="V785" s="197"/>
      <c r="W785" s="197"/>
      <c r="X785" s="197"/>
      <c r="Y785" s="197"/>
      <c r="Z785" s="197"/>
    </row>
    <row r="786" ht="12.75" customHeight="1">
      <c r="A786" s="197"/>
      <c r="B786" s="150"/>
      <c r="C786" s="150"/>
      <c r="D786" s="197"/>
      <c r="E786" s="197"/>
      <c r="F786" s="197"/>
      <c r="G786" s="197"/>
      <c r="H786" s="197"/>
      <c r="I786" s="197"/>
      <c r="J786" s="197"/>
      <c r="K786" s="197"/>
      <c r="L786" s="197"/>
      <c r="M786" s="197"/>
      <c r="N786" s="197"/>
      <c r="O786" s="197"/>
      <c r="P786" s="197"/>
      <c r="Q786" s="197"/>
      <c r="R786" s="197"/>
      <c r="S786" s="197"/>
      <c r="T786" s="197"/>
      <c r="U786" s="197"/>
      <c r="V786" s="197"/>
      <c r="W786" s="197"/>
      <c r="X786" s="197"/>
      <c r="Y786" s="197"/>
      <c r="Z786" s="197"/>
    </row>
    <row r="787" ht="12.75" customHeight="1">
      <c r="A787" s="197"/>
      <c r="B787" s="150"/>
      <c r="C787" s="150"/>
      <c r="D787" s="197"/>
      <c r="E787" s="197"/>
      <c r="F787" s="197"/>
      <c r="G787" s="197"/>
      <c r="H787" s="197"/>
      <c r="I787" s="197"/>
      <c r="J787" s="197"/>
      <c r="K787" s="197"/>
      <c r="L787" s="197"/>
      <c r="M787" s="197"/>
      <c r="N787" s="197"/>
      <c r="O787" s="197"/>
      <c r="P787" s="197"/>
      <c r="Q787" s="197"/>
      <c r="R787" s="197"/>
      <c r="S787" s="197"/>
      <c r="T787" s="197"/>
      <c r="U787" s="197"/>
      <c r="V787" s="197"/>
      <c r="W787" s="197"/>
      <c r="X787" s="197"/>
      <c r="Y787" s="197"/>
      <c r="Z787" s="197"/>
    </row>
    <row r="788" ht="12.75" customHeight="1">
      <c r="A788" s="197"/>
      <c r="B788" s="150"/>
      <c r="C788" s="150"/>
      <c r="D788" s="197"/>
      <c r="E788" s="197"/>
      <c r="F788" s="197"/>
      <c r="G788" s="197"/>
      <c r="H788" s="197"/>
      <c r="I788" s="197"/>
      <c r="J788" s="197"/>
      <c r="K788" s="197"/>
      <c r="L788" s="197"/>
      <c r="M788" s="197"/>
      <c r="N788" s="197"/>
      <c r="O788" s="197"/>
      <c r="P788" s="197"/>
      <c r="Q788" s="197"/>
      <c r="R788" s="197"/>
      <c r="S788" s="197"/>
      <c r="T788" s="197"/>
      <c r="U788" s="197"/>
      <c r="V788" s="197"/>
      <c r="W788" s="197"/>
      <c r="X788" s="197"/>
      <c r="Y788" s="197"/>
      <c r="Z788" s="197"/>
    </row>
    <row r="789" ht="12.75" customHeight="1">
      <c r="A789" s="197"/>
      <c r="B789" s="150"/>
      <c r="C789" s="150"/>
      <c r="D789" s="197"/>
      <c r="E789" s="197"/>
      <c r="F789" s="197"/>
      <c r="G789" s="197"/>
      <c r="H789" s="197"/>
      <c r="I789" s="197"/>
      <c r="J789" s="197"/>
      <c r="K789" s="197"/>
      <c r="L789" s="197"/>
      <c r="M789" s="197"/>
      <c r="N789" s="197"/>
      <c r="O789" s="197"/>
      <c r="P789" s="197"/>
      <c r="Q789" s="197"/>
      <c r="R789" s="197"/>
      <c r="S789" s="197"/>
      <c r="T789" s="197"/>
      <c r="U789" s="197"/>
      <c r="V789" s="197"/>
      <c r="W789" s="197"/>
      <c r="X789" s="197"/>
      <c r="Y789" s="197"/>
      <c r="Z789" s="197"/>
    </row>
    <row r="790" ht="12.75" customHeight="1">
      <c r="A790" s="197"/>
      <c r="B790" s="150"/>
      <c r="C790" s="150"/>
      <c r="D790" s="197"/>
      <c r="E790" s="197"/>
      <c r="F790" s="197"/>
      <c r="G790" s="197"/>
      <c r="H790" s="197"/>
      <c r="I790" s="197"/>
      <c r="J790" s="197"/>
      <c r="K790" s="197"/>
      <c r="L790" s="197"/>
      <c r="M790" s="197"/>
      <c r="N790" s="197"/>
      <c r="O790" s="197"/>
      <c r="P790" s="197"/>
      <c r="Q790" s="197"/>
      <c r="R790" s="197"/>
      <c r="S790" s="197"/>
      <c r="T790" s="197"/>
      <c r="U790" s="197"/>
      <c r="V790" s="197"/>
      <c r="W790" s="197"/>
      <c r="X790" s="197"/>
      <c r="Y790" s="197"/>
      <c r="Z790" s="197"/>
    </row>
    <row r="791" ht="12.75" customHeight="1">
      <c r="A791" s="197"/>
      <c r="B791" s="150"/>
      <c r="C791" s="150"/>
      <c r="D791" s="197"/>
      <c r="E791" s="197"/>
      <c r="F791" s="197"/>
      <c r="G791" s="197"/>
      <c r="H791" s="197"/>
      <c r="I791" s="197"/>
      <c r="J791" s="197"/>
      <c r="K791" s="197"/>
      <c r="L791" s="197"/>
      <c r="M791" s="197"/>
      <c r="N791" s="197"/>
      <c r="O791" s="197"/>
      <c r="P791" s="197"/>
      <c r="Q791" s="197"/>
      <c r="R791" s="197"/>
      <c r="S791" s="197"/>
      <c r="T791" s="197"/>
      <c r="U791" s="197"/>
      <c r="V791" s="197"/>
      <c r="W791" s="197"/>
      <c r="X791" s="197"/>
      <c r="Y791" s="197"/>
      <c r="Z791" s="197"/>
    </row>
    <row r="792" ht="12.75" customHeight="1">
      <c r="A792" s="197"/>
      <c r="B792" s="150"/>
      <c r="C792" s="150"/>
      <c r="D792" s="197"/>
      <c r="E792" s="197"/>
      <c r="F792" s="197"/>
      <c r="G792" s="197"/>
      <c r="H792" s="197"/>
      <c r="I792" s="197"/>
      <c r="J792" s="197"/>
      <c r="K792" s="197"/>
      <c r="L792" s="197"/>
      <c r="M792" s="197"/>
      <c r="N792" s="197"/>
      <c r="O792" s="197"/>
      <c r="P792" s="197"/>
      <c r="Q792" s="197"/>
      <c r="R792" s="197"/>
      <c r="S792" s="197"/>
      <c r="T792" s="197"/>
      <c r="U792" s="197"/>
      <c r="V792" s="197"/>
      <c r="W792" s="197"/>
      <c r="X792" s="197"/>
      <c r="Y792" s="197"/>
      <c r="Z792" s="197"/>
    </row>
    <row r="793" ht="12.75" customHeight="1">
      <c r="A793" s="197"/>
      <c r="B793" s="150"/>
      <c r="C793" s="150"/>
      <c r="D793" s="197"/>
      <c r="E793" s="197"/>
      <c r="F793" s="197"/>
      <c r="G793" s="197"/>
      <c r="H793" s="197"/>
      <c r="I793" s="197"/>
      <c r="J793" s="197"/>
      <c r="K793" s="197"/>
      <c r="L793" s="197"/>
      <c r="M793" s="197"/>
      <c r="N793" s="197"/>
      <c r="O793" s="197"/>
      <c r="P793" s="197"/>
      <c r="Q793" s="197"/>
      <c r="R793" s="197"/>
      <c r="S793" s="197"/>
      <c r="T793" s="197"/>
      <c r="U793" s="197"/>
      <c r="V793" s="197"/>
      <c r="W793" s="197"/>
      <c r="X793" s="197"/>
      <c r="Y793" s="197"/>
      <c r="Z793" s="197"/>
    </row>
    <row r="794" ht="12.75" customHeight="1">
      <c r="A794" s="197"/>
      <c r="B794" s="150"/>
      <c r="C794" s="150"/>
      <c r="D794" s="197"/>
      <c r="E794" s="197"/>
      <c r="F794" s="197"/>
      <c r="G794" s="197"/>
      <c r="H794" s="197"/>
      <c r="I794" s="197"/>
      <c r="J794" s="197"/>
      <c r="K794" s="197"/>
      <c r="L794" s="197"/>
      <c r="M794" s="197"/>
      <c r="N794" s="197"/>
      <c r="O794" s="197"/>
      <c r="P794" s="197"/>
      <c r="Q794" s="197"/>
      <c r="R794" s="197"/>
      <c r="S794" s="197"/>
      <c r="T794" s="197"/>
      <c r="U794" s="197"/>
      <c r="V794" s="197"/>
      <c r="W794" s="197"/>
      <c r="X794" s="197"/>
      <c r="Y794" s="197"/>
      <c r="Z794" s="197"/>
    </row>
    <row r="795" ht="12.75" customHeight="1">
      <c r="A795" s="197"/>
      <c r="B795" s="150"/>
      <c r="C795" s="150"/>
      <c r="D795" s="197"/>
      <c r="E795" s="197"/>
      <c r="F795" s="197"/>
      <c r="G795" s="197"/>
      <c r="H795" s="197"/>
      <c r="I795" s="197"/>
      <c r="J795" s="197"/>
      <c r="K795" s="197"/>
      <c r="L795" s="197"/>
      <c r="M795" s="197"/>
      <c r="N795" s="197"/>
      <c r="O795" s="197"/>
      <c r="P795" s="197"/>
      <c r="Q795" s="197"/>
      <c r="R795" s="197"/>
      <c r="S795" s="197"/>
      <c r="T795" s="197"/>
      <c r="U795" s="197"/>
      <c r="V795" s="197"/>
      <c r="W795" s="197"/>
      <c r="X795" s="197"/>
      <c r="Y795" s="197"/>
      <c r="Z795" s="197"/>
    </row>
    <row r="796" ht="12.75" customHeight="1">
      <c r="A796" s="197"/>
      <c r="B796" s="150"/>
      <c r="C796" s="150"/>
      <c r="D796" s="197"/>
      <c r="E796" s="197"/>
      <c r="F796" s="197"/>
      <c r="G796" s="197"/>
      <c r="H796" s="197"/>
      <c r="I796" s="197"/>
      <c r="J796" s="197"/>
      <c r="K796" s="197"/>
      <c r="L796" s="197"/>
      <c r="M796" s="197"/>
      <c r="N796" s="197"/>
      <c r="O796" s="197"/>
      <c r="P796" s="197"/>
      <c r="Q796" s="197"/>
      <c r="R796" s="197"/>
      <c r="S796" s="197"/>
      <c r="T796" s="197"/>
      <c r="U796" s="197"/>
      <c r="V796" s="197"/>
      <c r="W796" s="197"/>
      <c r="X796" s="197"/>
      <c r="Y796" s="197"/>
      <c r="Z796" s="197"/>
    </row>
    <row r="797" ht="12.75" customHeight="1">
      <c r="A797" s="197"/>
      <c r="B797" s="150"/>
      <c r="C797" s="150"/>
      <c r="D797" s="197"/>
      <c r="E797" s="197"/>
      <c r="F797" s="197"/>
      <c r="G797" s="197"/>
      <c r="H797" s="197"/>
      <c r="I797" s="197"/>
      <c r="J797" s="197"/>
      <c r="K797" s="197"/>
      <c r="L797" s="197"/>
      <c r="M797" s="197"/>
      <c r="N797" s="197"/>
      <c r="O797" s="197"/>
      <c r="P797" s="197"/>
      <c r="Q797" s="197"/>
      <c r="R797" s="197"/>
      <c r="S797" s="197"/>
      <c r="T797" s="197"/>
      <c r="U797" s="197"/>
      <c r="V797" s="197"/>
      <c r="W797" s="197"/>
      <c r="X797" s="197"/>
      <c r="Y797" s="197"/>
      <c r="Z797" s="197"/>
    </row>
    <row r="798" ht="12.75" customHeight="1">
      <c r="A798" s="197"/>
      <c r="B798" s="150"/>
      <c r="C798" s="150"/>
      <c r="D798" s="197"/>
      <c r="E798" s="197"/>
      <c r="F798" s="197"/>
      <c r="G798" s="197"/>
      <c r="H798" s="197"/>
      <c r="I798" s="197"/>
      <c r="J798" s="197"/>
      <c r="K798" s="197"/>
      <c r="L798" s="197"/>
      <c r="M798" s="197"/>
      <c r="N798" s="197"/>
      <c r="O798" s="197"/>
      <c r="P798" s="197"/>
      <c r="Q798" s="197"/>
      <c r="R798" s="197"/>
      <c r="S798" s="197"/>
      <c r="T798" s="197"/>
      <c r="U798" s="197"/>
      <c r="V798" s="197"/>
      <c r="W798" s="197"/>
      <c r="X798" s="197"/>
      <c r="Y798" s="197"/>
      <c r="Z798" s="197"/>
    </row>
    <row r="799" ht="12.75" customHeight="1">
      <c r="A799" s="197"/>
      <c r="B799" s="150"/>
      <c r="C799" s="150"/>
      <c r="D799" s="197"/>
      <c r="E799" s="197"/>
      <c r="F799" s="197"/>
      <c r="G799" s="197"/>
      <c r="H799" s="197"/>
      <c r="I799" s="197"/>
      <c r="J799" s="197"/>
      <c r="K799" s="197"/>
      <c r="L799" s="197"/>
      <c r="M799" s="197"/>
      <c r="N799" s="197"/>
      <c r="O799" s="197"/>
      <c r="P799" s="197"/>
      <c r="Q799" s="197"/>
      <c r="R799" s="197"/>
      <c r="S799" s="197"/>
      <c r="T799" s="197"/>
      <c r="U799" s="197"/>
      <c r="V799" s="197"/>
      <c r="W799" s="197"/>
      <c r="X799" s="197"/>
      <c r="Y799" s="197"/>
      <c r="Z799" s="197"/>
    </row>
    <row r="800" ht="12.75" customHeight="1">
      <c r="A800" s="197"/>
      <c r="B800" s="150"/>
      <c r="C800" s="150"/>
      <c r="D800" s="197"/>
      <c r="E800" s="197"/>
      <c r="F800" s="197"/>
      <c r="G800" s="197"/>
      <c r="H800" s="197"/>
      <c r="I800" s="197"/>
      <c r="J800" s="197"/>
      <c r="K800" s="197"/>
      <c r="L800" s="197"/>
      <c r="M800" s="197"/>
      <c r="N800" s="197"/>
      <c r="O800" s="197"/>
      <c r="P800" s="197"/>
      <c r="Q800" s="197"/>
      <c r="R800" s="197"/>
      <c r="S800" s="197"/>
      <c r="T800" s="197"/>
      <c r="U800" s="197"/>
      <c r="V800" s="197"/>
      <c r="W800" s="197"/>
      <c r="X800" s="197"/>
      <c r="Y800" s="197"/>
      <c r="Z800" s="197"/>
    </row>
    <row r="801" ht="12.75" customHeight="1">
      <c r="A801" s="197"/>
      <c r="B801" s="150"/>
      <c r="C801" s="150"/>
      <c r="D801" s="197"/>
      <c r="E801" s="197"/>
      <c r="F801" s="197"/>
      <c r="G801" s="197"/>
      <c r="H801" s="197"/>
      <c r="I801" s="197"/>
      <c r="J801" s="197"/>
      <c r="K801" s="197"/>
      <c r="L801" s="197"/>
      <c r="M801" s="197"/>
      <c r="N801" s="197"/>
      <c r="O801" s="197"/>
      <c r="P801" s="197"/>
      <c r="Q801" s="197"/>
      <c r="R801" s="197"/>
      <c r="S801" s="197"/>
      <c r="T801" s="197"/>
      <c r="U801" s="197"/>
      <c r="V801" s="197"/>
      <c r="W801" s="197"/>
      <c r="X801" s="197"/>
      <c r="Y801" s="197"/>
      <c r="Z801" s="197"/>
    </row>
    <row r="802" ht="12.75" customHeight="1">
      <c r="A802" s="197"/>
      <c r="B802" s="150"/>
      <c r="C802" s="150"/>
      <c r="D802" s="197"/>
      <c r="E802" s="197"/>
      <c r="F802" s="197"/>
      <c r="G802" s="197"/>
      <c r="H802" s="197"/>
      <c r="I802" s="197"/>
      <c r="J802" s="197"/>
      <c r="K802" s="197"/>
      <c r="L802" s="197"/>
      <c r="M802" s="197"/>
      <c r="N802" s="197"/>
      <c r="O802" s="197"/>
      <c r="P802" s="197"/>
      <c r="Q802" s="197"/>
      <c r="R802" s="197"/>
      <c r="S802" s="197"/>
      <c r="T802" s="197"/>
      <c r="U802" s="197"/>
      <c r="V802" s="197"/>
      <c r="W802" s="197"/>
      <c r="X802" s="197"/>
      <c r="Y802" s="197"/>
      <c r="Z802" s="197"/>
    </row>
    <row r="803" ht="12.75" customHeight="1">
      <c r="A803" s="197"/>
      <c r="B803" s="150"/>
      <c r="C803" s="150"/>
      <c r="D803" s="197"/>
      <c r="E803" s="197"/>
      <c r="F803" s="197"/>
      <c r="G803" s="197"/>
      <c r="H803" s="197"/>
      <c r="I803" s="197"/>
      <c r="J803" s="197"/>
      <c r="K803" s="197"/>
      <c r="L803" s="197"/>
      <c r="M803" s="197"/>
      <c r="N803" s="197"/>
      <c r="O803" s="197"/>
      <c r="P803" s="197"/>
      <c r="Q803" s="197"/>
      <c r="R803" s="197"/>
      <c r="S803" s="197"/>
      <c r="T803" s="197"/>
      <c r="U803" s="197"/>
      <c r="V803" s="197"/>
      <c r="W803" s="197"/>
      <c r="X803" s="197"/>
      <c r="Y803" s="197"/>
      <c r="Z803" s="197"/>
    </row>
    <row r="804" ht="12.75" customHeight="1">
      <c r="A804" s="197"/>
      <c r="B804" s="150"/>
      <c r="C804" s="150"/>
      <c r="D804" s="197"/>
      <c r="E804" s="197"/>
      <c r="F804" s="197"/>
      <c r="G804" s="197"/>
      <c r="H804" s="197"/>
      <c r="I804" s="197"/>
      <c r="J804" s="197"/>
      <c r="K804" s="197"/>
      <c r="L804" s="197"/>
      <c r="M804" s="197"/>
      <c r="N804" s="197"/>
      <c r="O804" s="197"/>
      <c r="P804" s="197"/>
      <c r="Q804" s="197"/>
      <c r="R804" s="197"/>
      <c r="S804" s="197"/>
      <c r="T804" s="197"/>
      <c r="U804" s="197"/>
      <c r="V804" s="197"/>
      <c r="W804" s="197"/>
      <c r="X804" s="197"/>
      <c r="Y804" s="197"/>
      <c r="Z804" s="197"/>
    </row>
    <row r="805" ht="12.75" customHeight="1">
      <c r="A805" s="197"/>
      <c r="B805" s="150"/>
      <c r="C805" s="150"/>
      <c r="D805" s="197"/>
      <c r="E805" s="197"/>
      <c r="F805" s="197"/>
      <c r="G805" s="197"/>
      <c r="H805" s="197"/>
      <c r="I805" s="197"/>
      <c r="J805" s="197"/>
      <c r="K805" s="197"/>
      <c r="L805" s="197"/>
      <c r="M805" s="197"/>
      <c r="N805" s="197"/>
      <c r="O805" s="197"/>
      <c r="P805" s="197"/>
      <c r="Q805" s="197"/>
      <c r="R805" s="197"/>
      <c r="S805" s="197"/>
      <c r="T805" s="197"/>
      <c r="U805" s="197"/>
      <c r="V805" s="197"/>
      <c r="W805" s="197"/>
      <c r="X805" s="197"/>
      <c r="Y805" s="197"/>
      <c r="Z805" s="197"/>
    </row>
    <row r="806" ht="12.75" customHeight="1">
      <c r="A806" s="197"/>
      <c r="B806" s="150"/>
      <c r="C806" s="150"/>
      <c r="D806" s="197"/>
      <c r="E806" s="197"/>
      <c r="F806" s="197"/>
      <c r="G806" s="197"/>
      <c r="H806" s="197"/>
      <c r="I806" s="197"/>
      <c r="J806" s="197"/>
      <c r="K806" s="197"/>
      <c r="L806" s="197"/>
      <c r="M806" s="197"/>
      <c r="N806" s="197"/>
      <c r="O806" s="197"/>
      <c r="P806" s="197"/>
      <c r="Q806" s="197"/>
      <c r="R806" s="197"/>
      <c r="S806" s="197"/>
      <c r="T806" s="197"/>
      <c r="U806" s="197"/>
      <c r="V806" s="197"/>
      <c r="W806" s="197"/>
      <c r="X806" s="197"/>
      <c r="Y806" s="197"/>
      <c r="Z806" s="197"/>
    </row>
    <row r="807" ht="12.75" customHeight="1">
      <c r="A807" s="197"/>
      <c r="B807" s="150"/>
      <c r="C807" s="150"/>
      <c r="D807" s="197"/>
      <c r="E807" s="197"/>
      <c r="F807" s="197"/>
      <c r="G807" s="197"/>
      <c r="H807" s="197"/>
      <c r="I807" s="197"/>
      <c r="J807" s="197"/>
      <c r="K807" s="197"/>
      <c r="L807" s="197"/>
      <c r="M807" s="197"/>
      <c r="N807" s="197"/>
      <c r="O807" s="197"/>
      <c r="P807" s="197"/>
      <c r="Q807" s="197"/>
      <c r="R807" s="197"/>
      <c r="S807" s="197"/>
      <c r="T807" s="197"/>
      <c r="U807" s="197"/>
      <c r="V807" s="197"/>
      <c r="W807" s="197"/>
      <c r="X807" s="197"/>
      <c r="Y807" s="197"/>
      <c r="Z807" s="197"/>
    </row>
    <row r="808" ht="12.75" customHeight="1">
      <c r="A808" s="197"/>
      <c r="B808" s="150"/>
      <c r="C808" s="150"/>
      <c r="D808" s="197"/>
      <c r="E808" s="197"/>
      <c r="F808" s="197"/>
      <c r="G808" s="197"/>
      <c r="H808" s="197"/>
      <c r="I808" s="197"/>
      <c r="J808" s="197"/>
      <c r="K808" s="197"/>
      <c r="L808" s="197"/>
      <c r="M808" s="197"/>
      <c r="N808" s="197"/>
      <c r="O808" s="197"/>
      <c r="P808" s="197"/>
      <c r="Q808" s="197"/>
      <c r="R808" s="197"/>
      <c r="S808" s="197"/>
      <c r="T808" s="197"/>
      <c r="U808" s="197"/>
      <c r="V808" s="197"/>
      <c r="W808" s="197"/>
      <c r="X808" s="197"/>
      <c r="Y808" s="197"/>
      <c r="Z808" s="197"/>
    </row>
    <row r="809" ht="12.75" customHeight="1">
      <c r="A809" s="197"/>
      <c r="B809" s="150"/>
      <c r="C809" s="150"/>
      <c r="D809" s="197"/>
      <c r="E809" s="197"/>
      <c r="F809" s="197"/>
      <c r="G809" s="197"/>
      <c r="H809" s="197"/>
      <c r="I809" s="197"/>
      <c r="J809" s="197"/>
      <c r="K809" s="197"/>
      <c r="L809" s="197"/>
      <c r="M809" s="197"/>
      <c r="N809" s="197"/>
      <c r="O809" s="197"/>
      <c r="P809" s="197"/>
      <c r="Q809" s="197"/>
      <c r="R809" s="197"/>
      <c r="S809" s="197"/>
      <c r="T809" s="197"/>
      <c r="U809" s="197"/>
      <c r="V809" s="197"/>
      <c r="W809" s="197"/>
      <c r="X809" s="197"/>
      <c r="Y809" s="197"/>
      <c r="Z809" s="197"/>
    </row>
    <row r="810" ht="12.75" customHeight="1">
      <c r="A810" s="197"/>
      <c r="B810" s="150"/>
      <c r="C810" s="150"/>
      <c r="D810" s="197"/>
      <c r="E810" s="197"/>
      <c r="F810" s="197"/>
      <c r="G810" s="197"/>
      <c r="H810" s="197"/>
      <c r="I810" s="197"/>
      <c r="J810" s="197"/>
      <c r="K810" s="197"/>
      <c r="L810" s="197"/>
      <c r="M810" s="197"/>
      <c r="N810" s="197"/>
      <c r="O810" s="197"/>
      <c r="P810" s="197"/>
      <c r="Q810" s="197"/>
      <c r="R810" s="197"/>
      <c r="S810" s="197"/>
      <c r="T810" s="197"/>
      <c r="U810" s="197"/>
      <c r="V810" s="197"/>
      <c r="W810" s="197"/>
      <c r="X810" s="197"/>
      <c r="Y810" s="197"/>
      <c r="Z810" s="197"/>
    </row>
    <row r="811" ht="12.75" customHeight="1">
      <c r="A811" s="197"/>
      <c r="B811" s="150"/>
      <c r="C811" s="150"/>
      <c r="D811" s="197"/>
      <c r="E811" s="197"/>
      <c r="F811" s="197"/>
      <c r="G811" s="197"/>
      <c r="H811" s="197"/>
      <c r="I811" s="197"/>
      <c r="J811" s="197"/>
      <c r="K811" s="197"/>
      <c r="L811" s="197"/>
      <c r="M811" s="197"/>
      <c r="N811" s="197"/>
      <c r="O811" s="197"/>
      <c r="P811" s="197"/>
      <c r="Q811" s="197"/>
      <c r="R811" s="197"/>
      <c r="S811" s="197"/>
      <c r="T811" s="197"/>
      <c r="U811" s="197"/>
      <c r="V811" s="197"/>
      <c r="W811" s="197"/>
      <c r="X811" s="197"/>
      <c r="Y811" s="197"/>
      <c r="Z811" s="197"/>
    </row>
    <row r="812" ht="12.75" customHeight="1">
      <c r="A812" s="197"/>
      <c r="B812" s="150"/>
      <c r="C812" s="150"/>
      <c r="D812" s="197"/>
      <c r="E812" s="197"/>
      <c r="F812" s="197"/>
      <c r="G812" s="197"/>
      <c r="H812" s="197"/>
      <c r="I812" s="197"/>
      <c r="J812" s="197"/>
      <c r="K812" s="197"/>
      <c r="L812" s="197"/>
      <c r="M812" s="197"/>
      <c r="N812" s="197"/>
      <c r="O812" s="197"/>
      <c r="P812" s="197"/>
      <c r="Q812" s="197"/>
      <c r="R812" s="197"/>
      <c r="S812" s="197"/>
      <c r="T812" s="197"/>
      <c r="U812" s="197"/>
      <c r="V812" s="197"/>
      <c r="W812" s="197"/>
      <c r="X812" s="197"/>
      <c r="Y812" s="197"/>
      <c r="Z812" s="197"/>
    </row>
    <row r="813" ht="12.75" customHeight="1">
      <c r="A813" s="197"/>
      <c r="B813" s="150"/>
      <c r="C813" s="150"/>
      <c r="D813" s="197"/>
      <c r="E813" s="197"/>
      <c r="F813" s="197"/>
      <c r="G813" s="197"/>
      <c r="H813" s="197"/>
      <c r="I813" s="197"/>
      <c r="J813" s="197"/>
      <c r="K813" s="197"/>
      <c r="L813" s="197"/>
      <c r="M813" s="197"/>
      <c r="N813" s="197"/>
      <c r="O813" s="197"/>
      <c r="P813" s="197"/>
      <c r="Q813" s="197"/>
      <c r="R813" s="197"/>
      <c r="S813" s="197"/>
      <c r="T813" s="197"/>
      <c r="U813" s="197"/>
      <c r="V813" s="197"/>
      <c r="W813" s="197"/>
      <c r="X813" s="197"/>
      <c r="Y813" s="197"/>
      <c r="Z813" s="197"/>
    </row>
    <row r="814" ht="12.75" customHeight="1">
      <c r="A814" s="197"/>
      <c r="B814" s="150"/>
      <c r="C814" s="150"/>
      <c r="D814" s="197"/>
      <c r="E814" s="197"/>
      <c r="F814" s="197"/>
      <c r="G814" s="197"/>
      <c r="H814" s="197"/>
      <c r="I814" s="197"/>
      <c r="J814" s="197"/>
      <c r="K814" s="197"/>
      <c r="L814" s="197"/>
      <c r="M814" s="197"/>
      <c r="N814" s="197"/>
      <c r="O814" s="197"/>
      <c r="P814" s="197"/>
      <c r="Q814" s="197"/>
      <c r="R814" s="197"/>
      <c r="S814" s="197"/>
      <c r="T814" s="197"/>
      <c r="U814" s="197"/>
      <c r="V814" s="197"/>
      <c r="W814" s="197"/>
      <c r="X814" s="197"/>
      <c r="Y814" s="197"/>
      <c r="Z814" s="197"/>
    </row>
    <row r="815" ht="12.75" customHeight="1">
      <c r="A815" s="197"/>
      <c r="B815" s="150"/>
      <c r="C815" s="150"/>
      <c r="D815" s="197"/>
      <c r="E815" s="197"/>
      <c r="F815" s="197"/>
      <c r="G815" s="197"/>
      <c r="H815" s="197"/>
      <c r="I815" s="197"/>
      <c r="J815" s="197"/>
      <c r="K815" s="197"/>
      <c r="L815" s="197"/>
      <c r="M815" s="197"/>
      <c r="N815" s="197"/>
      <c r="O815" s="197"/>
      <c r="P815" s="197"/>
      <c r="Q815" s="197"/>
      <c r="R815" s="197"/>
      <c r="S815" s="197"/>
      <c r="T815" s="197"/>
      <c r="U815" s="197"/>
      <c r="V815" s="197"/>
      <c r="W815" s="197"/>
      <c r="X815" s="197"/>
      <c r="Y815" s="197"/>
      <c r="Z815" s="197"/>
    </row>
    <row r="816" ht="12.75" customHeight="1">
      <c r="A816" s="197"/>
      <c r="B816" s="150"/>
      <c r="C816" s="150"/>
      <c r="D816" s="197"/>
      <c r="E816" s="197"/>
      <c r="F816" s="197"/>
      <c r="G816" s="197"/>
      <c r="H816" s="197"/>
      <c r="I816" s="197"/>
      <c r="J816" s="197"/>
      <c r="K816" s="197"/>
      <c r="L816" s="197"/>
      <c r="M816" s="197"/>
      <c r="N816" s="197"/>
      <c r="O816" s="197"/>
      <c r="P816" s="197"/>
      <c r="Q816" s="197"/>
      <c r="R816" s="197"/>
      <c r="S816" s="197"/>
      <c r="T816" s="197"/>
      <c r="U816" s="197"/>
      <c r="V816" s="197"/>
      <c r="W816" s="197"/>
      <c r="X816" s="197"/>
      <c r="Y816" s="197"/>
      <c r="Z816" s="197"/>
    </row>
    <row r="817" ht="12.75" customHeight="1">
      <c r="A817" s="197"/>
      <c r="B817" s="150"/>
      <c r="C817" s="150"/>
      <c r="D817" s="197"/>
      <c r="E817" s="197"/>
      <c r="F817" s="197"/>
      <c r="G817" s="197"/>
      <c r="H817" s="197"/>
      <c r="I817" s="197"/>
      <c r="J817" s="197"/>
      <c r="K817" s="197"/>
      <c r="L817" s="197"/>
      <c r="M817" s="197"/>
      <c r="N817" s="197"/>
      <c r="O817" s="197"/>
      <c r="P817" s="197"/>
      <c r="Q817" s="197"/>
      <c r="R817" s="197"/>
      <c r="S817" s="197"/>
      <c r="T817" s="197"/>
      <c r="U817" s="197"/>
      <c r="V817" s="197"/>
      <c r="W817" s="197"/>
      <c r="X817" s="197"/>
      <c r="Y817" s="197"/>
      <c r="Z817" s="197"/>
    </row>
    <row r="818" ht="12.75" customHeight="1">
      <c r="A818" s="197"/>
      <c r="B818" s="150"/>
      <c r="C818" s="150"/>
      <c r="D818" s="197"/>
      <c r="E818" s="197"/>
      <c r="F818" s="197"/>
      <c r="G818" s="197"/>
      <c r="H818" s="197"/>
      <c r="I818" s="197"/>
      <c r="J818" s="197"/>
      <c r="K818" s="197"/>
      <c r="L818" s="197"/>
      <c r="M818" s="197"/>
      <c r="N818" s="197"/>
      <c r="O818" s="197"/>
      <c r="P818" s="197"/>
      <c r="Q818" s="197"/>
      <c r="R818" s="197"/>
      <c r="S818" s="197"/>
      <c r="T818" s="197"/>
      <c r="U818" s="197"/>
      <c r="V818" s="197"/>
      <c r="W818" s="197"/>
      <c r="X818" s="197"/>
      <c r="Y818" s="197"/>
      <c r="Z818" s="197"/>
    </row>
    <row r="819" ht="12.75" customHeight="1">
      <c r="A819" s="197"/>
      <c r="B819" s="150"/>
      <c r="C819" s="150"/>
      <c r="D819" s="197"/>
      <c r="E819" s="197"/>
      <c r="F819" s="197"/>
      <c r="G819" s="197"/>
      <c r="H819" s="197"/>
      <c r="I819" s="197"/>
      <c r="J819" s="197"/>
      <c r="K819" s="197"/>
      <c r="L819" s="197"/>
      <c r="M819" s="197"/>
      <c r="N819" s="197"/>
      <c r="O819" s="197"/>
      <c r="P819" s="197"/>
      <c r="Q819" s="197"/>
      <c r="R819" s="197"/>
      <c r="S819" s="197"/>
      <c r="T819" s="197"/>
      <c r="U819" s="197"/>
      <c r="V819" s="197"/>
      <c r="W819" s="197"/>
      <c r="X819" s="197"/>
      <c r="Y819" s="197"/>
      <c r="Z819" s="197"/>
    </row>
    <row r="820" ht="12.75" customHeight="1">
      <c r="A820" s="197"/>
      <c r="B820" s="150"/>
      <c r="C820" s="150"/>
      <c r="D820" s="197"/>
      <c r="E820" s="197"/>
      <c r="F820" s="197"/>
      <c r="G820" s="197"/>
      <c r="H820" s="197"/>
      <c r="I820" s="197"/>
      <c r="J820" s="197"/>
      <c r="K820" s="197"/>
      <c r="L820" s="197"/>
      <c r="M820" s="197"/>
      <c r="N820" s="197"/>
      <c r="O820" s="197"/>
      <c r="P820" s="197"/>
      <c r="Q820" s="197"/>
      <c r="R820" s="197"/>
      <c r="S820" s="197"/>
      <c r="T820" s="197"/>
      <c r="U820" s="197"/>
      <c r="V820" s="197"/>
      <c r="W820" s="197"/>
      <c r="X820" s="197"/>
      <c r="Y820" s="197"/>
      <c r="Z820" s="197"/>
    </row>
    <row r="821" ht="12.75" customHeight="1">
      <c r="A821" s="197"/>
      <c r="B821" s="150"/>
      <c r="C821" s="150"/>
      <c r="D821" s="197"/>
      <c r="E821" s="197"/>
      <c r="F821" s="197"/>
      <c r="G821" s="197"/>
      <c r="H821" s="197"/>
      <c r="I821" s="197"/>
      <c r="J821" s="197"/>
      <c r="K821" s="197"/>
      <c r="L821" s="197"/>
      <c r="M821" s="197"/>
      <c r="N821" s="197"/>
      <c r="O821" s="197"/>
      <c r="P821" s="197"/>
      <c r="Q821" s="197"/>
      <c r="R821" s="197"/>
      <c r="S821" s="197"/>
      <c r="T821" s="197"/>
      <c r="U821" s="197"/>
      <c r="V821" s="197"/>
      <c r="W821" s="197"/>
      <c r="X821" s="197"/>
      <c r="Y821" s="197"/>
      <c r="Z821" s="197"/>
    </row>
    <row r="822" ht="12.75" customHeight="1">
      <c r="A822" s="197"/>
      <c r="B822" s="150"/>
      <c r="C822" s="150"/>
      <c r="D822" s="197"/>
      <c r="E822" s="197"/>
      <c r="F822" s="197"/>
      <c r="G822" s="197"/>
      <c r="H822" s="197"/>
      <c r="I822" s="197"/>
      <c r="J822" s="197"/>
      <c r="K822" s="197"/>
      <c r="L822" s="197"/>
      <c r="M822" s="197"/>
      <c r="N822" s="197"/>
      <c r="O822" s="197"/>
      <c r="P822" s="197"/>
      <c r="Q822" s="197"/>
      <c r="R822" s="197"/>
      <c r="S822" s="197"/>
      <c r="T822" s="197"/>
      <c r="U822" s="197"/>
      <c r="V822" s="197"/>
      <c r="W822" s="197"/>
      <c r="X822" s="197"/>
      <c r="Y822" s="197"/>
      <c r="Z822" s="197"/>
    </row>
    <row r="823" ht="12.75" customHeight="1">
      <c r="A823" s="197"/>
      <c r="B823" s="150"/>
      <c r="C823" s="150"/>
      <c r="D823" s="197"/>
      <c r="E823" s="197"/>
      <c r="F823" s="197"/>
      <c r="G823" s="197"/>
      <c r="H823" s="197"/>
      <c r="I823" s="197"/>
      <c r="J823" s="197"/>
      <c r="K823" s="197"/>
      <c r="L823" s="197"/>
      <c r="M823" s="197"/>
      <c r="N823" s="197"/>
      <c r="O823" s="197"/>
      <c r="P823" s="197"/>
      <c r="Q823" s="197"/>
      <c r="R823" s="197"/>
      <c r="S823" s="197"/>
      <c r="T823" s="197"/>
      <c r="U823" s="197"/>
      <c r="V823" s="197"/>
      <c r="W823" s="197"/>
      <c r="X823" s="197"/>
      <c r="Y823" s="197"/>
      <c r="Z823" s="197"/>
    </row>
    <row r="824" ht="12.75" customHeight="1">
      <c r="A824" s="197"/>
      <c r="B824" s="150"/>
      <c r="C824" s="150"/>
      <c r="D824" s="197"/>
      <c r="E824" s="197"/>
      <c r="F824" s="197"/>
      <c r="G824" s="197"/>
      <c r="H824" s="197"/>
      <c r="I824" s="197"/>
      <c r="J824" s="197"/>
      <c r="K824" s="197"/>
      <c r="L824" s="197"/>
      <c r="M824" s="197"/>
      <c r="N824" s="197"/>
      <c r="O824" s="197"/>
      <c r="P824" s="197"/>
      <c r="Q824" s="197"/>
      <c r="R824" s="197"/>
      <c r="S824" s="197"/>
      <c r="T824" s="197"/>
      <c r="U824" s="197"/>
      <c r="V824" s="197"/>
      <c r="W824" s="197"/>
      <c r="X824" s="197"/>
      <c r="Y824" s="197"/>
      <c r="Z824" s="197"/>
    </row>
    <row r="825" ht="12.75" customHeight="1">
      <c r="A825" s="197"/>
      <c r="B825" s="150"/>
      <c r="C825" s="150"/>
      <c r="D825" s="197"/>
      <c r="E825" s="197"/>
      <c r="F825" s="197"/>
      <c r="G825" s="197"/>
      <c r="H825" s="197"/>
      <c r="I825" s="197"/>
      <c r="J825" s="197"/>
      <c r="K825" s="197"/>
      <c r="L825" s="197"/>
      <c r="M825" s="197"/>
      <c r="N825" s="197"/>
      <c r="O825" s="197"/>
      <c r="P825" s="197"/>
      <c r="Q825" s="197"/>
      <c r="R825" s="197"/>
      <c r="S825" s="197"/>
      <c r="T825" s="197"/>
      <c r="U825" s="197"/>
      <c r="V825" s="197"/>
      <c r="W825" s="197"/>
      <c r="X825" s="197"/>
      <c r="Y825" s="197"/>
      <c r="Z825" s="197"/>
    </row>
    <row r="826" ht="12.75" customHeight="1">
      <c r="A826" s="197"/>
      <c r="B826" s="150"/>
      <c r="C826" s="150"/>
      <c r="D826" s="197"/>
      <c r="E826" s="197"/>
      <c r="F826" s="197"/>
      <c r="G826" s="197"/>
      <c r="H826" s="197"/>
      <c r="I826" s="197"/>
      <c r="J826" s="197"/>
      <c r="K826" s="197"/>
      <c r="L826" s="197"/>
      <c r="M826" s="197"/>
      <c r="N826" s="197"/>
      <c r="O826" s="197"/>
      <c r="P826" s="197"/>
      <c r="Q826" s="197"/>
      <c r="R826" s="197"/>
      <c r="S826" s="197"/>
      <c r="T826" s="197"/>
      <c r="U826" s="197"/>
      <c r="V826" s="197"/>
      <c r="W826" s="197"/>
      <c r="X826" s="197"/>
      <c r="Y826" s="197"/>
      <c r="Z826" s="197"/>
    </row>
    <row r="827" ht="12.75" customHeight="1">
      <c r="A827" s="197"/>
      <c r="B827" s="150"/>
      <c r="C827" s="150"/>
      <c r="D827" s="197"/>
      <c r="E827" s="197"/>
      <c r="F827" s="197"/>
      <c r="G827" s="197"/>
      <c r="H827" s="197"/>
      <c r="I827" s="197"/>
      <c r="J827" s="197"/>
      <c r="K827" s="197"/>
      <c r="L827" s="197"/>
      <c r="M827" s="197"/>
      <c r="N827" s="197"/>
      <c r="O827" s="197"/>
      <c r="P827" s="197"/>
      <c r="Q827" s="197"/>
      <c r="R827" s="197"/>
      <c r="S827" s="197"/>
      <c r="T827" s="197"/>
      <c r="U827" s="197"/>
      <c r="V827" s="197"/>
      <c r="W827" s="197"/>
      <c r="X827" s="197"/>
      <c r="Y827" s="197"/>
      <c r="Z827" s="197"/>
    </row>
    <row r="828" ht="12.75" customHeight="1">
      <c r="A828" s="197"/>
      <c r="B828" s="150"/>
      <c r="C828" s="150"/>
      <c r="D828" s="197"/>
      <c r="E828" s="197"/>
      <c r="F828" s="197"/>
      <c r="G828" s="197"/>
      <c r="H828" s="197"/>
      <c r="I828" s="197"/>
      <c r="J828" s="197"/>
      <c r="K828" s="197"/>
      <c r="L828" s="197"/>
      <c r="M828" s="197"/>
      <c r="N828" s="197"/>
      <c r="O828" s="197"/>
      <c r="P828" s="197"/>
      <c r="Q828" s="197"/>
      <c r="R828" s="197"/>
      <c r="S828" s="197"/>
      <c r="T828" s="197"/>
      <c r="U828" s="197"/>
      <c r="V828" s="197"/>
      <c r="W828" s="197"/>
      <c r="X828" s="197"/>
      <c r="Y828" s="197"/>
      <c r="Z828" s="197"/>
    </row>
    <row r="829" ht="12.75" customHeight="1">
      <c r="A829" s="197"/>
      <c r="B829" s="150"/>
      <c r="C829" s="150"/>
      <c r="D829" s="197"/>
      <c r="E829" s="197"/>
      <c r="F829" s="197"/>
      <c r="G829" s="197"/>
      <c r="H829" s="197"/>
      <c r="I829" s="197"/>
      <c r="J829" s="197"/>
      <c r="K829" s="197"/>
      <c r="L829" s="197"/>
      <c r="M829" s="197"/>
      <c r="N829" s="197"/>
      <c r="O829" s="197"/>
      <c r="P829" s="197"/>
      <c r="Q829" s="197"/>
      <c r="R829" s="197"/>
      <c r="S829" s="197"/>
      <c r="T829" s="197"/>
      <c r="U829" s="197"/>
      <c r="V829" s="197"/>
      <c r="W829" s="197"/>
      <c r="X829" s="197"/>
      <c r="Y829" s="197"/>
      <c r="Z829" s="197"/>
    </row>
    <row r="830" ht="12.75" customHeight="1">
      <c r="A830" s="197"/>
      <c r="B830" s="150"/>
      <c r="C830" s="150"/>
      <c r="D830" s="197"/>
      <c r="E830" s="197"/>
      <c r="F830" s="197"/>
      <c r="G830" s="197"/>
      <c r="H830" s="197"/>
      <c r="I830" s="197"/>
      <c r="J830" s="197"/>
      <c r="K830" s="197"/>
      <c r="L830" s="197"/>
      <c r="M830" s="197"/>
      <c r="N830" s="197"/>
      <c r="O830" s="197"/>
      <c r="P830" s="197"/>
      <c r="Q830" s="197"/>
      <c r="R830" s="197"/>
      <c r="S830" s="197"/>
      <c r="T830" s="197"/>
      <c r="U830" s="197"/>
      <c r="V830" s="197"/>
      <c r="W830" s="197"/>
      <c r="X830" s="197"/>
      <c r="Y830" s="197"/>
      <c r="Z830" s="197"/>
    </row>
    <row r="831" ht="12.75" customHeight="1">
      <c r="A831" s="197"/>
      <c r="B831" s="150"/>
      <c r="C831" s="150"/>
      <c r="D831" s="197"/>
      <c r="E831" s="197"/>
      <c r="F831" s="197"/>
      <c r="G831" s="197"/>
      <c r="H831" s="197"/>
      <c r="I831" s="197"/>
      <c r="J831" s="197"/>
      <c r="K831" s="197"/>
      <c r="L831" s="197"/>
      <c r="M831" s="197"/>
      <c r="N831" s="197"/>
      <c r="O831" s="197"/>
      <c r="P831" s="197"/>
      <c r="Q831" s="197"/>
      <c r="R831" s="197"/>
      <c r="S831" s="197"/>
      <c r="T831" s="197"/>
      <c r="U831" s="197"/>
      <c r="V831" s="197"/>
      <c r="W831" s="197"/>
      <c r="X831" s="197"/>
      <c r="Y831" s="197"/>
      <c r="Z831" s="197"/>
    </row>
    <row r="832" ht="12.75" customHeight="1">
      <c r="A832" s="197"/>
      <c r="B832" s="150"/>
      <c r="C832" s="150"/>
      <c r="D832" s="197"/>
      <c r="E832" s="197"/>
      <c r="F832" s="197"/>
      <c r="G832" s="197"/>
      <c r="H832" s="197"/>
      <c r="I832" s="197"/>
      <c r="J832" s="197"/>
      <c r="K832" s="197"/>
      <c r="L832" s="197"/>
      <c r="M832" s="197"/>
      <c r="N832" s="197"/>
      <c r="O832" s="197"/>
      <c r="P832" s="197"/>
      <c r="Q832" s="197"/>
      <c r="R832" s="197"/>
      <c r="S832" s="197"/>
      <c r="T832" s="197"/>
      <c r="U832" s="197"/>
      <c r="V832" s="197"/>
      <c r="W832" s="197"/>
      <c r="X832" s="197"/>
      <c r="Y832" s="197"/>
      <c r="Z832" s="197"/>
    </row>
    <row r="833" ht="12.75" customHeight="1">
      <c r="A833" s="197"/>
      <c r="B833" s="150"/>
      <c r="C833" s="150"/>
      <c r="D833" s="197"/>
      <c r="E833" s="197"/>
      <c r="F833" s="197"/>
      <c r="G833" s="197"/>
      <c r="H833" s="197"/>
      <c r="I833" s="197"/>
      <c r="J833" s="197"/>
      <c r="K833" s="197"/>
      <c r="L833" s="197"/>
      <c r="M833" s="197"/>
      <c r="N833" s="197"/>
      <c r="O833" s="197"/>
      <c r="P833" s="197"/>
      <c r="Q833" s="197"/>
      <c r="R833" s="197"/>
      <c r="S833" s="197"/>
      <c r="T833" s="197"/>
      <c r="U833" s="197"/>
      <c r="V833" s="197"/>
      <c r="W833" s="197"/>
      <c r="X833" s="197"/>
      <c r="Y833" s="197"/>
      <c r="Z833" s="197"/>
    </row>
    <row r="834" ht="12.75" customHeight="1">
      <c r="A834" s="197"/>
      <c r="B834" s="150"/>
      <c r="C834" s="150"/>
      <c r="D834" s="197"/>
      <c r="E834" s="197"/>
      <c r="F834" s="197"/>
      <c r="G834" s="197"/>
      <c r="H834" s="197"/>
      <c r="I834" s="197"/>
      <c r="J834" s="197"/>
      <c r="K834" s="197"/>
      <c r="L834" s="197"/>
      <c r="M834" s="197"/>
      <c r="N834" s="197"/>
      <c r="O834" s="197"/>
      <c r="P834" s="197"/>
      <c r="Q834" s="197"/>
      <c r="R834" s="197"/>
      <c r="S834" s="197"/>
      <c r="T834" s="197"/>
      <c r="U834" s="197"/>
      <c r="V834" s="197"/>
      <c r="W834" s="197"/>
      <c r="X834" s="197"/>
      <c r="Y834" s="197"/>
      <c r="Z834" s="197"/>
    </row>
    <row r="835" ht="12.75" customHeight="1">
      <c r="A835" s="197"/>
      <c r="B835" s="150"/>
      <c r="C835" s="150"/>
      <c r="D835" s="197"/>
      <c r="E835" s="197"/>
      <c r="F835" s="197"/>
      <c r="G835" s="197"/>
      <c r="H835" s="197"/>
      <c r="I835" s="197"/>
      <c r="J835" s="197"/>
      <c r="K835" s="197"/>
      <c r="L835" s="197"/>
      <c r="M835" s="197"/>
      <c r="N835" s="197"/>
      <c r="O835" s="197"/>
      <c r="P835" s="197"/>
      <c r="Q835" s="197"/>
      <c r="R835" s="197"/>
      <c r="S835" s="197"/>
      <c r="T835" s="197"/>
      <c r="U835" s="197"/>
      <c r="V835" s="197"/>
      <c r="W835" s="197"/>
      <c r="X835" s="197"/>
      <c r="Y835" s="197"/>
      <c r="Z835" s="197"/>
    </row>
    <row r="836" ht="12.75" customHeight="1">
      <c r="A836" s="197"/>
      <c r="B836" s="150"/>
      <c r="C836" s="150"/>
      <c r="D836" s="197"/>
      <c r="E836" s="197"/>
      <c r="F836" s="197"/>
      <c r="G836" s="197"/>
      <c r="H836" s="197"/>
      <c r="I836" s="197"/>
      <c r="J836" s="197"/>
      <c r="K836" s="197"/>
      <c r="L836" s="197"/>
      <c r="M836" s="197"/>
      <c r="N836" s="197"/>
      <c r="O836" s="197"/>
      <c r="P836" s="197"/>
      <c r="Q836" s="197"/>
      <c r="R836" s="197"/>
      <c r="S836" s="197"/>
      <c r="T836" s="197"/>
      <c r="U836" s="197"/>
      <c r="V836" s="197"/>
      <c r="W836" s="197"/>
      <c r="X836" s="197"/>
      <c r="Y836" s="197"/>
      <c r="Z836" s="197"/>
    </row>
    <row r="837" ht="12.75" customHeight="1">
      <c r="A837" s="197"/>
      <c r="B837" s="150"/>
      <c r="C837" s="150"/>
      <c r="D837" s="197"/>
      <c r="E837" s="197"/>
      <c r="F837" s="197"/>
      <c r="G837" s="197"/>
      <c r="H837" s="197"/>
      <c r="I837" s="197"/>
      <c r="J837" s="197"/>
      <c r="K837" s="197"/>
      <c r="L837" s="197"/>
      <c r="M837" s="197"/>
      <c r="N837" s="197"/>
      <c r="O837" s="197"/>
      <c r="P837" s="197"/>
      <c r="Q837" s="197"/>
      <c r="R837" s="197"/>
      <c r="S837" s="197"/>
      <c r="T837" s="197"/>
      <c r="U837" s="197"/>
      <c r="V837" s="197"/>
      <c r="W837" s="197"/>
      <c r="X837" s="197"/>
      <c r="Y837" s="197"/>
      <c r="Z837" s="197"/>
    </row>
    <row r="838" ht="12.75" customHeight="1">
      <c r="A838" s="197"/>
      <c r="B838" s="150"/>
      <c r="C838" s="150"/>
      <c r="D838" s="197"/>
      <c r="E838" s="197"/>
      <c r="F838" s="197"/>
      <c r="G838" s="197"/>
      <c r="H838" s="197"/>
      <c r="I838" s="197"/>
      <c r="J838" s="197"/>
      <c r="K838" s="197"/>
      <c r="L838" s="197"/>
      <c r="M838" s="197"/>
      <c r="N838" s="197"/>
      <c r="O838" s="197"/>
      <c r="P838" s="197"/>
      <c r="Q838" s="197"/>
      <c r="R838" s="197"/>
      <c r="S838" s="197"/>
      <c r="T838" s="197"/>
      <c r="U838" s="197"/>
      <c r="V838" s="197"/>
      <c r="W838" s="197"/>
      <c r="X838" s="197"/>
      <c r="Y838" s="197"/>
      <c r="Z838" s="197"/>
    </row>
    <row r="839" ht="12.75" customHeight="1">
      <c r="A839" s="197"/>
      <c r="B839" s="150"/>
      <c r="C839" s="150"/>
      <c r="D839" s="197"/>
      <c r="E839" s="197"/>
      <c r="F839" s="197"/>
      <c r="G839" s="197"/>
      <c r="H839" s="197"/>
      <c r="I839" s="197"/>
      <c r="J839" s="197"/>
      <c r="K839" s="197"/>
      <c r="L839" s="197"/>
      <c r="M839" s="197"/>
      <c r="N839" s="197"/>
      <c r="O839" s="197"/>
      <c r="P839" s="197"/>
      <c r="Q839" s="197"/>
      <c r="R839" s="197"/>
      <c r="S839" s="197"/>
      <c r="T839" s="197"/>
      <c r="U839" s="197"/>
      <c r="V839" s="197"/>
      <c r="W839" s="197"/>
      <c r="X839" s="197"/>
      <c r="Y839" s="197"/>
      <c r="Z839" s="197"/>
    </row>
    <row r="840" ht="12.75" customHeight="1">
      <c r="A840" s="197"/>
      <c r="B840" s="150"/>
      <c r="C840" s="150"/>
      <c r="D840" s="197"/>
      <c r="E840" s="197"/>
      <c r="F840" s="197"/>
      <c r="G840" s="197"/>
      <c r="H840" s="197"/>
      <c r="I840" s="197"/>
      <c r="J840" s="197"/>
      <c r="K840" s="197"/>
      <c r="L840" s="197"/>
      <c r="M840" s="197"/>
      <c r="N840" s="197"/>
      <c r="O840" s="197"/>
      <c r="P840" s="197"/>
      <c r="Q840" s="197"/>
      <c r="R840" s="197"/>
      <c r="S840" s="197"/>
      <c r="T840" s="197"/>
      <c r="U840" s="197"/>
      <c r="V840" s="197"/>
      <c r="W840" s="197"/>
      <c r="X840" s="197"/>
      <c r="Y840" s="197"/>
      <c r="Z840" s="197"/>
    </row>
    <row r="841" ht="12.75" customHeight="1">
      <c r="A841" s="197"/>
      <c r="B841" s="150"/>
      <c r="C841" s="150"/>
      <c r="D841" s="197"/>
      <c r="E841" s="197"/>
      <c r="F841" s="197"/>
      <c r="G841" s="197"/>
      <c r="H841" s="197"/>
      <c r="I841" s="197"/>
      <c r="J841" s="197"/>
      <c r="K841" s="197"/>
      <c r="L841" s="197"/>
      <c r="M841" s="197"/>
      <c r="N841" s="197"/>
      <c r="O841" s="197"/>
      <c r="P841" s="197"/>
      <c r="Q841" s="197"/>
      <c r="R841" s="197"/>
      <c r="S841" s="197"/>
      <c r="T841" s="197"/>
      <c r="U841" s="197"/>
      <c r="V841" s="197"/>
      <c r="W841" s="197"/>
      <c r="X841" s="197"/>
      <c r="Y841" s="197"/>
      <c r="Z841" s="197"/>
    </row>
    <row r="842" ht="12.75" customHeight="1">
      <c r="A842" s="197"/>
      <c r="B842" s="150"/>
      <c r="C842" s="150"/>
      <c r="D842" s="197"/>
      <c r="E842" s="197"/>
      <c r="F842" s="197"/>
      <c r="G842" s="197"/>
      <c r="H842" s="197"/>
      <c r="I842" s="197"/>
      <c r="J842" s="197"/>
      <c r="K842" s="197"/>
      <c r="L842" s="197"/>
      <c r="M842" s="197"/>
      <c r="N842" s="197"/>
      <c r="O842" s="197"/>
      <c r="P842" s="197"/>
      <c r="Q842" s="197"/>
      <c r="R842" s="197"/>
      <c r="S842" s="197"/>
      <c r="T842" s="197"/>
      <c r="U842" s="197"/>
      <c r="V842" s="197"/>
      <c r="W842" s="197"/>
      <c r="X842" s="197"/>
      <c r="Y842" s="197"/>
      <c r="Z842" s="197"/>
    </row>
    <row r="843" ht="12.75" customHeight="1">
      <c r="A843" s="197"/>
      <c r="B843" s="150"/>
      <c r="C843" s="150"/>
      <c r="D843" s="197"/>
      <c r="E843" s="197"/>
      <c r="F843" s="197"/>
      <c r="G843" s="197"/>
      <c r="H843" s="197"/>
      <c r="I843" s="197"/>
      <c r="J843" s="197"/>
      <c r="K843" s="197"/>
      <c r="L843" s="197"/>
      <c r="M843" s="197"/>
      <c r="N843" s="197"/>
      <c r="O843" s="197"/>
      <c r="P843" s="197"/>
      <c r="Q843" s="197"/>
      <c r="R843" s="197"/>
      <c r="S843" s="197"/>
      <c r="T843" s="197"/>
      <c r="U843" s="197"/>
      <c r="V843" s="197"/>
      <c r="W843" s="197"/>
      <c r="X843" s="197"/>
      <c r="Y843" s="197"/>
      <c r="Z843" s="197"/>
    </row>
    <row r="844" ht="12.75" customHeight="1">
      <c r="A844" s="197"/>
      <c r="B844" s="150"/>
      <c r="C844" s="150"/>
      <c r="D844" s="197"/>
      <c r="E844" s="197"/>
      <c r="F844" s="197"/>
      <c r="G844" s="197"/>
      <c r="H844" s="197"/>
      <c r="I844" s="197"/>
      <c r="J844" s="197"/>
      <c r="K844" s="197"/>
      <c r="L844" s="197"/>
      <c r="M844" s="197"/>
      <c r="N844" s="197"/>
      <c r="O844" s="197"/>
      <c r="P844" s="197"/>
      <c r="Q844" s="197"/>
      <c r="R844" s="197"/>
      <c r="S844" s="197"/>
      <c r="T844" s="197"/>
      <c r="U844" s="197"/>
      <c r="V844" s="197"/>
      <c r="W844" s="197"/>
      <c r="X844" s="197"/>
      <c r="Y844" s="197"/>
      <c r="Z844" s="197"/>
    </row>
    <row r="845" ht="12.75" customHeight="1">
      <c r="A845" s="197"/>
      <c r="B845" s="150"/>
      <c r="C845" s="150"/>
      <c r="D845" s="197"/>
      <c r="E845" s="197"/>
      <c r="F845" s="197"/>
      <c r="G845" s="197"/>
      <c r="H845" s="197"/>
      <c r="I845" s="197"/>
      <c r="J845" s="197"/>
      <c r="K845" s="197"/>
      <c r="L845" s="197"/>
      <c r="M845" s="197"/>
      <c r="N845" s="197"/>
      <c r="O845" s="197"/>
      <c r="P845" s="197"/>
      <c r="Q845" s="197"/>
      <c r="R845" s="197"/>
      <c r="S845" s="197"/>
      <c r="T845" s="197"/>
      <c r="U845" s="197"/>
      <c r="V845" s="197"/>
      <c r="W845" s="197"/>
      <c r="X845" s="197"/>
      <c r="Y845" s="197"/>
      <c r="Z845" s="197"/>
    </row>
    <row r="846" ht="12.75" customHeight="1">
      <c r="A846" s="197"/>
      <c r="B846" s="150"/>
      <c r="C846" s="150"/>
      <c r="D846" s="197"/>
      <c r="E846" s="197"/>
      <c r="F846" s="197"/>
      <c r="G846" s="197"/>
      <c r="H846" s="197"/>
      <c r="I846" s="197"/>
      <c r="J846" s="197"/>
      <c r="K846" s="197"/>
      <c r="L846" s="197"/>
      <c r="M846" s="197"/>
      <c r="N846" s="197"/>
      <c r="O846" s="197"/>
      <c r="P846" s="197"/>
      <c r="Q846" s="197"/>
      <c r="R846" s="197"/>
      <c r="S846" s="197"/>
      <c r="T846" s="197"/>
      <c r="U846" s="197"/>
      <c r="V846" s="197"/>
      <c r="W846" s="197"/>
      <c r="X846" s="197"/>
      <c r="Y846" s="197"/>
      <c r="Z846" s="197"/>
    </row>
    <row r="847" ht="12.75" customHeight="1">
      <c r="A847" s="197"/>
      <c r="B847" s="150"/>
      <c r="C847" s="150"/>
      <c r="D847" s="197"/>
      <c r="E847" s="197"/>
      <c r="F847" s="197"/>
      <c r="G847" s="197"/>
      <c r="H847" s="197"/>
      <c r="I847" s="197"/>
      <c r="J847" s="197"/>
      <c r="K847" s="197"/>
      <c r="L847" s="197"/>
      <c r="M847" s="197"/>
      <c r="N847" s="197"/>
      <c r="O847" s="197"/>
      <c r="P847" s="197"/>
      <c r="Q847" s="197"/>
      <c r="R847" s="197"/>
      <c r="S847" s="197"/>
      <c r="T847" s="197"/>
      <c r="U847" s="197"/>
      <c r="V847" s="197"/>
      <c r="W847" s="197"/>
      <c r="X847" s="197"/>
      <c r="Y847" s="197"/>
      <c r="Z847" s="197"/>
    </row>
    <row r="848" ht="12.75" customHeight="1">
      <c r="A848" s="197"/>
      <c r="B848" s="150"/>
      <c r="C848" s="150"/>
      <c r="D848" s="197"/>
      <c r="E848" s="197"/>
      <c r="F848" s="197"/>
      <c r="G848" s="197"/>
      <c r="H848" s="197"/>
      <c r="I848" s="197"/>
      <c r="J848" s="197"/>
      <c r="K848" s="197"/>
      <c r="L848" s="197"/>
      <c r="M848" s="197"/>
      <c r="N848" s="197"/>
      <c r="O848" s="197"/>
      <c r="P848" s="197"/>
      <c r="Q848" s="197"/>
      <c r="R848" s="197"/>
      <c r="S848" s="197"/>
      <c r="T848" s="197"/>
      <c r="U848" s="197"/>
      <c r="V848" s="197"/>
      <c r="W848" s="197"/>
      <c r="X848" s="197"/>
      <c r="Y848" s="197"/>
      <c r="Z848" s="197"/>
    </row>
    <row r="849" ht="12.75" customHeight="1">
      <c r="A849" s="197"/>
      <c r="B849" s="150"/>
      <c r="C849" s="150"/>
      <c r="D849" s="197"/>
      <c r="E849" s="197"/>
      <c r="F849" s="197"/>
      <c r="G849" s="197"/>
      <c r="H849" s="197"/>
      <c r="I849" s="197"/>
      <c r="J849" s="197"/>
      <c r="K849" s="197"/>
      <c r="L849" s="197"/>
      <c r="M849" s="197"/>
      <c r="N849" s="197"/>
      <c r="O849" s="197"/>
      <c r="P849" s="197"/>
      <c r="Q849" s="197"/>
      <c r="R849" s="197"/>
      <c r="S849" s="197"/>
      <c r="T849" s="197"/>
      <c r="U849" s="197"/>
      <c r="V849" s="197"/>
      <c r="W849" s="197"/>
      <c r="X849" s="197"/>
      <c r="Y849" s="197"/>
      <c r="Z849" s="197"/>
    </row>
    <row r="850" ht="12.75" customHeight="1">
      <c r="A850" s="197"/>
      <c r="B850" s="150"/>
      <c r="C850" s="150"/>
      <c r="D850" s="197"/>
      <c r="E850" s="197"/>
      <c r="F850" s="197"/>
      <c r="G850" s="197"/>
      <c r="H850" s="197"/>
      <c r="I850" s="197"/>
      <c r="J850" s="197"/>
      <c r="K850" s="197"/>
      <c r="L850" s="197"/>
      <c r="M850" s="197"/>
      <c r="N850" s="197"/>
      <c r="O850" s="197"/>
      <c r="P850" s="197"/>
      <c r="Q850" s="197"/>
      <c r="R850" s="197"/>
      <c r="S850" s="197"/>
      <c r="T850" s="197"/>
      <c r="U850" s="197"/>
      <c r="V850" s="197"/>
      <c r="W850" s="197"/>
      <c r="X850" s="197"/>
      <c r="Y850" s="197"/>
      <c r="Z850" s="197"/>
    </row>
    <row r="851" ht="12.75" customHeight="1">
      <c r="A851" s="197"/>
      <c r="B851" s="150"/>
      <c r="C851" s="150"/>
      <c r="D851" s="197"/>
      <c r="E851" s="197"/>
      <c r="F851" s="197"/>
      <c r="G851" s="197"/>
      <c r="H851" s="197"/>
      <c r="I851" s="197"/>
      <c r="J851" s="197"/>
      <c r="K851" s="197"/>
      <c r="L851" s="197"/>
      <c r="M851" s="197"/>
      <c r="N851" s="197"/>
      <c r="O851" s="197"/>
      <c r="P851" s="197"/>
      <c r="Q851" s="197"/>
      <c r="R851" s="197"/>
      <c r="S851" s="197"/>
      <c r="T851" s="197"/>
      <c r="U851" s="197"/>
      <c r="V851" s="197"/>
      <c r="W851" s="197"/>
      <c r="X851" s="197"/>
      <c r="Y851" s="197"/>
      <c r="Z851" s="197"/>
    </row>
    <row r="852" ht="12.75" customHeight="1">
      <c r="A852" s="197"/>
      <c r="B852" s="150"/>
      <c r="C852" s="150"/>
      <c r="D852" s="197"/>
      <c r="E852" s="197"/>
      <c r="F852" s="197"/>
      <c r="G852" s="197"/>
      <c r="H852" s="197"/>
      <c r="I852" s="197"/>
      <c r="J852" s="197"/>
      <c r="K852" s="197"/>
      <c r="L852" s="197"/>
      <c r="M852" s="197"/>
      <c r="N852" s="197"/>
      <c r="O852" s="197"/>
      <c r="P852" s="197"/>
      <c r="Q852" s="197"/>
      <c r="R852" s="197"/>
      <c r="S852" s="197"/>
      <c r="T852" s="197"/>
      <c r="U852" s="197"/>
      <c r="V852" s="197"/>
      <c r="W852" s="197"/>
      <c r="X852" s="197"/>
      <c r="Y852" s="197"/>
      <c r="Z852" s="197"/>
    </row>
    <row r="853" ht="12.75" customHeight="1">
      <c r="A853" s="197"/>
      <c r="B853" s="150"/>
      <c r="C853" s="150"/>
      <c r="D853" s="197"/>
      <c r="E853" s="197"/>
      <c r="F853" s="197"/>
      <c r="G853" s="197"/>
      <c r="H853" s="197"/>
      <c r="I853" s="197"/>
      <c r="J853" s="197"/>
      <c r="K853" s="197"/>
      <c r="L853" s="197"/>
      <c r="M853" s="197"/>
      <c r="N853" s="197"/>
      <c r="O853" s="197"/>
      <c r="P853" s="197"/>
      <c r="Q853" s="197"/>
      <c r="R853" s="197"/>
      <c r="S853" s="197"/>
      <c r="T853" s="197"/>
      <c r="U853" s="197"/>
      <c r="V853" s="197"/>
      <c r="W853" s="197"/>
      <c r="X853" s="197"/>
      <c r="Y853" s="197"/>
      <c r="Z853" s="197"/>
    </row>
    <row r="854" ht="12.75" customHeight="1">
      <c r="A854" s="197"/>
      <c r="B854" s="150"/>
      <c r="C854" s="150"/>
      <c r="D854" s="197"/>
      <c r="E854" s="197"/>
      <c r="F854" s="197"/>
      <c r="G854" s="197"/>
      <c r="H854" s="197"/>
      <c r="I854" s="197"/>
      <c r="J854" s="197"/>
      <c r="K854" s="197"/>
      <c r="L854" s="197"/>
      <c r="M854" s="197"/>
      <c r="N854" s="197"/>
      <c r="O854" s="197"/>
      <c r="P854" s="197"/>
      <c r="Q854" s="197"/>
      <c r="R854" s="197"/>
      <c r="S854" s="197"/>
      <c r="T854" s="197"/>
      <c r="U854" s="197"/>
      <c r="V854" s="197"/>
      <c r="W854" s="197"/>
      <c r="X854" s="197"/>
      <c r="Y854" s="197"/>
      <c r="Z854" s="197"/>
    </row>
    <row r="855" ht="12.75" customHeight="1">
      <c r="A855" s="197"/>
      <c r="B855" s="150"/>
      <c r="C855" s="150"/>
      <c r="D855" s="197"/>
      <c r="E855" s="197"/>
      <c r="F855" s="197"/>
      <c r="G855" s="197"/>
      <c r="H855" s="197"/>
      <c r="I855" s="197"/>
      <c r="J855" s="197"/>
      <c r="K855" s="197"/>
      <c r="L855" s="197"/>
      <c r="M855" s="197"/>
      <c r="N855" s="197"/>
      <c r="O855" s="197"/>
      <c r="P855" s="197"/>
      <c r="Q855" s="197"/>
      <c r="R855" s="197"/>
      <c r="S855" s="197"/>
      <c r="T855" s="197"/>
      <c r="U855" s="197"/>
      <c r="V855" s="197"/>
      <c r="W855" s="197"/>
      <c r="X855" s="197"/>
      <c r="Y855" s="197"/>
      <c r="Z855" s="197"/>
    </row>
    <row r="856" ht="12.75" customHeight="1">
      <c r="A856" s="197"/>
      <c r="B856" s="150"/>
      <c r="C856" s="150"/>
      <c r="D856" s="197"/>
      <c r="E856" s="197"/>
      <c r="F856" s="197"/>
      <c r="G856" s="197"/>
      <c r="H856" s="197"/>
      <c r="I856" s="197"/>
      <c r="J856" s="197"/>
      <c r="K856" s="197"/>
      <c r="L856" s="197"/>
      <c r="M856" s="197"/>
      <c r="N856" s="197"/>
      <c r="O856" s="197"/>
      <c r="P856" s="197"/>
      <c r="Q856" s="197"/>
      <c r="R856" s="197"/>
      <c r="S856" s="197"/>
      <c r="T856" s="197"/>
      <c r="U856" s="197"/>
      <c r="V856" s="197"/>
      <c r="W856" s="197"/>
      <c r="X856" s="197"/>
      <c r="Y856" s="197"/>
      <c r="Z856" s="197"/>
    </row>
    <row r="857" ht="12.75" customHeight="1">
      <c r="A857" s="197"/>
      <c r="B857" s="150"/>
      <c r="C857" s="150"/>
      <c r="D857" s="197"/>
      <c r="E857" s="197"/>
      <c r="F857" s="197"/>
      <c r="G857" s="197"/>
      <c r="H857" s="197"/>
      <c r="I857" s="197"/>
      <c r="J857" s="197"/>
      <c r="K857" s="197"/>
      <c r="L857" s="197"/>
      <c r="M857" s="197"/>
      <c r="N857" s="197"/>
      <c r="O857" s="197"/>
      <c r="P857" s="197"/>
      <c r="Q857" s="197"/>
      <c r="R857" s="197"/>
      <c r="S857" s="197"/>
      <c r="T857" s="197"/>
      <c r="U857" s="197"/>
      <c r="V857" s="197"/>
      <c r="W857" s="197"/>
      <c r="X857" s="197"/>
      <c r="Y857" s="197"/>
      <c r="Z857" s="197"/>
    </row>
    <row r="858" ht="12.75" customHeight="1">
      <c r="A858" s="197"/>
      <c r="B858" s="150"/>
      <c r="C858" s="150"/>
      <c r="D858" s="197"/>
      <c r="E858" s="197"/>
      <c r="F858" s="197"/>
      <c r="G858" s="197"/>
      <c r="H858" s="197"/>
      <c r="I858" s="197"/>
      <c r="J858" s="197"/>
      <c r="K858" s="197"/>
      <c r="L858" s="197"/>
      <c r="M858" s="197"/>
      <c r="N858" s="197"/>
      <c r="O858" s="197"/>
      <c r="P858" s="197"/>
      <c r="Q858" s="197"/>
      <c r="R858" s="197"/>
      <c r="S858" s="197"/>
      <c r="T858" s="197"/>
      <c r="U858" s="197"/>
      <c r="V858" s="197"/>
      <c r="W858" s="197"/>
      <c r="X858" s="197"/>
      <c r="Y858" s="197"/>
      <c r="Z858" s="197"/>
    </row>
    <row r="859" ht="12.75" customHeight="1">
      <c r="A859" s="197"/>
      <c r="B859" s="150"/>
      <c r="C859" s="150"/>
      <c r="D859" s="197"/>
      <c r="E859" s="197"/>
      <c r="F859" s="197"/>
      <c r="G859" s="197"/>
      <c r="H859" s="197"/>
      <c r="I859" s="197"/>
      <c r="J859" s="197"/>
      <c r="K859" s="197"/>
      <c r="L859" s="197"/>
      <c r="M859" s="197"/>
      <c r="N859" s="197"/>
      <c r="O859" s="197"/>
      <c r="P859" s="197"/>
      <c r="Q859" s="197"/>
      <c r="R859" s="197"/>
      <c r="S859" s="197"/>
      <c r="T859" s="197"/>
      <c r="U859" s="197"/>
      <c r="V859" s="197"/>
      <c r="W859" s="197"/>
      <c r="X859" s="197"/>
      <c r="Y859" s="197"/>
      <c r="Z859" s="197"/>
    </row>
    <row r="860" ht="12.75" customHeight="1">
      <c r="A860" s="197"/>
      <c r="B860" s="150"/>
      <c r="C860" s="150"/>
      <c r="D860" s="197"/>
      <c r="E860" s="197"/>
      <c r="F860" s="197"/>
      <c r="G860" s="197"/>
      <c r="H860" s="197"/>
      <c r="I860" s="197"/>
      <c r="J860" s="197"/>
      <c r="K860" s="197"/>
      <c r="L860" s="197"/>
      <c r="M860" s="197"/>
      <c r="N860" s="197"/>
      <c r="O860" s="197"/>
      <c r="P860" s="197"/>
      <c r="Q860" s="197"/>
      <c r="R860" s="197"/>
      <c r="S860" s="197"/>
      <c r="T860" s="197"/>
      <c r="U860" s="197"/>
      <c r="V860" s="197"/>
      <c r="W860" s="197"/>
      <c r="X860" s="197"/>
      <c r="Y860" s="197"/>
      <c r="Z860" s="197"/>
    </row>
    <row r="861" ht="12.75" customHeight="1">
      <c r="A861" s="197"/>
      <c r="B861" s="150"/>
      <c r="C861" s="150"/>
      <c r="D861" s="197"/>
      <c r="E861" s="197"/>
      <c r="F861" s="197"/>
      <c r="G861" s="197"/>
      <c r="H861" s="197"/>
      <c r="I861" s="197"/>
      <c r="J861" s="197"/>
      <c r="K861" s="197"/>
      <c r="L861" s="197"/>
      <c r="M861" s="197"/>
      <c r="N861" s="197"/>
      <c r="O861" s="197"/>
      <c r="P861" s="197"/>
      <c r="Q861" s="197"/>
      <c r="R861" s="197"/>
      <c r="S861" s="197"/>
      <c r="T861" s="197"/>
      <c r="U861" s="197"/>
      <c r="V861" s="197"/>
      <c r="W861" s="197"/>
      <c r="X861" s="197"/>
      <c r="Y861" s="197"/>
      <c r="Z861" s="197"/>
    </row>
    <row r="862" ht="12.75" customHeight="1">
      <c r="A862" s="197"/>
      <c r="B862" s="150"/>
      <c r="C862" s="150"/>
      <c r="D862" s="197"/>
      <c r="E862" s="197"/>
      <c r="F862" s="197"/>
      <c r="G862" s="197"/>
      <c r="H862" s="197"/>
      <c r="I862" s="197"/>
      <c r="J862" s="197"/>
      <c r="K862" s="197"/>
      <c r="L862" s="197"/>
      <c r="M862" s="197"/>
      <c r="N862" s="197"/>
      <c r="O862" s="197"/>
      <c r="P862" s="197"/>
      <c r="Q862" s="197"/>
      <c r="R862" s="197"/>
      <c r="S862" s="197"/>
      <c r="T862" s="197"/>
      <c r="U862" s="197"/>
      <c r="V862" s="197"/>
      <c r="W862" s="197"/>
      <c r="X862" s="197"/>
      <c r="Y862" s="197"/>
      <c r="Z862" s="197"/>
    </row>
    <row r="863" ht="12.75" customHeight="1">
      <c r="A863" s="197"/>
      <c r="B863" s="150"/>
      <c r="C863" s="150"/>
      <c r="D863" s="197"/>
      <c r="E863" s="197"/>
      <c r="F863" s="197"/>
      <c r="G863" s="197"/>
      <c r="H863" s="197"/>
      <c r="I863" s="197"/>
      <c r="J863" s="197"/>
      <c r="K863" s="197"/>
      <c r="L863" s="197"/>
      <c r="M863" s="197"/>
      <c r="N863" s="197"/>
      <c r="O863" s="197"/>
      <c r="P863" s="197"/>
      <c r="Q863" s="197"/>
      <c r="R863" s="197"/>
      <c r="S863" s="197"/>
      <c r="T863" s="197"/>
      <c r="U863" s="197"/>
      <c r="V863" s="197"/>
      <c r="W863" s="197"/>
      <c r="X863" s="197"/>
      <c r="Y863" s="197"/>
      <c r="Z863" s="197"/>
    </row>
    <row r="864" ht="12.75" customHeight="1">
      <c r="A864" s="197"/>
      <c r="B864" s="150"/>
      <c r="C864" s="150"/>
      <c r="D864" s="197"/>
      <c r="E864" s="197"/>
      <c r="F864" s="197"/>
      <c r="G864" s="197"/>
      <c r="H864" s="197"/>
      <c r="I864" s="197"/>
      <c r="J864" s="197"/>
      <c r="K864" s="197"/>
      <c r="L864" s="197"/>
      <c r="M864" s="197"/>
      <c r="N864" s="197"/>
      <c r="O864" s="197"/>
      <c r="P864" s="197"/>
      <c r="Q864" s="197"/>
      <c r="R864" s="197"/>
      <c r="S864" s="197"/>
      <c r="T864" s="197"/>
      <c r="U864" s="197"/>
      <c r="V864" s="197"/>
      <c r="W864" s="197"/>
      <c r="X864" s="197"/>
      <c r="Y864" s="197"/>
      <c r="Z864" s="197"/>
    </row>
    <row r="865" ht="12.75" customHeight="1">
      <c r="A865" s="197"/>
      <c r="B865" s="150"/>
      <c r="C865" s="150"/>
      <c r="D865" s="197"/>
      <c r="E865" s="197"/>
      <c r="F865" s="197"/>
      <c r="G865" s="197"/>
      <c r="H865" s="197"/>
      <c r="I865" s="197"/>
      <c r="J865" s="197"/>
      <c r="K865" s="197"/>
      <c r="L865" s="197"/>
      <c r="M865" s="197"/>
      <c r="N865" s="197"/>
      <c r="O865" s="197"/>
      <c r="P865" s="197"/>
      <c r="Q865" s="197"/>
      <c r="R865" s="197"/>
      <c r="S865" s="197"/>
      <c r="T865" s="197"/>
      <c r="U865" s="197"/>
      <c r="V865" s="197"/>
      <c r="W865" s="197"/>
      <c r="X865" s="197"/>
      <c r="Y865" s="197"/>
      <c r="Z865" s="197"/>
    </row>
    <row r="866" ht="12.75" customHeight="1">
      <c r="A866" s="197"/>
      <c r="B866" s="150"/>
      <c r="C866" s="150"/>
      <c r="D866" s="197"/>
      <c r="E866" s="197"/>
      <c r="F866" s="197"/>
      <c r="G866" s="197"/>
      <c r="H866" s="197"/>
      <c r="I866" s="197"/>
      <c r="J866" s="197"/>
      <c r="K866" s="197"/>
      <c r="L866" s="197"/>
      <c r="M866" s="197"/>
      <c r="N866" s="197"/>
      <c r="O866" s="197"/>
      <c r="P866" s="197"/>
      <c r="Q866" s="197"/>
      <c r="R866" s="197"/>
      <c r="S866" s="197"/>
      <c r="T866" s="197"/>
      <c r="U866" s="197"/>
      <c r="V866" s="197"/>
      <c r="W866" s="197"/>
      <c r="X866" s="197"/>
      <c r="Y866" s="197"/>
      <c r="Z866" s="197"/>
    </row>
    <row r="867" ht="12.75" customHeight="1">
      <c r="A867" s="197"/>
      <c r="B867" s="150"/>
      <c r="C867" s="150"/>
      <c r="D867" s="197"/>
      <c r="E867" s="197"/>
      <c r="F867" s="197"/>
      <c r="G867" s="197"/>
      <c r="H867" s="197"/>
      <c r="I867" s="197"/>
      <c r="J867" s="197"/>
      <c r="K867" s="197"/>
      <c r="L867" s="197"/>
      <c r="M867" s="197"/>
      <c r="N867" s="197"/>
      <c r="O867" s="197"/>
      <c r="P867" s="197"/>
      <c r="Q867" s="197"/>
      <c r="R867" s="197"/>
      <c r="S867" s="197"/>
      <c r="T867" s="197"/>
      <c r="U867" s="197"/>
      <c r="V867" s="197"/>
      <c r="W867" s="197"/>
      <c r="X867" s="197"/>
      <c r="Y867" s="197"/>
      <c r="Z867" s="197"/>
    </row>
    <row r="868" ht="12.75" customHeight="1">
      <c r="A868" s="197"/>
      <c r="B868" s="150"/>
      <c r="C868" s="150"/>
      <c r="D868" s="197"/>
      <c r="E868" s="197"/>
      <c r="F868" s="197"/>
      <c r="G868" s="197"/>
      <c r="H868" s="197"/>
      <c r="I868" s="197"/>
      <c r="J868" s="197"/>
      <c r="K868" s="197"/>
      <c r="L868" s="197"/>
      <c r="M868" s="197"/>
      <c r="N868" s="197"/>
      <c r="O868" s="197"/>
      <c r="P868" s="197"/>
      <c r="Q868" s="197"/>
      <c r="R868" s="197"/>
      <c r="S868" s="197"/>
      <c r="T868" s="197"/>
      <c r="U868" s="197"/>
      <c r="V868" s="197"/>
      <c r="W868" s="197"/>
      <c r="X868" s="197"/>
      <c r="Y868" s="197"/>
      <c r="Z868" s="197"/>
    </row>
    <row r="869" ht="12.75" customHeight="1">
      <c r="A869" s="197"/>
      <c r="B869" s="150"/>
      <c r="C869" s="150"/>
      <c r="D869" s="197"/>
      <c r="E869" s="197"/>
      <c r="F869" s="197"/>
      <c r="G869" s="197"/>
      <c r="H869" s="197"/>
      <c r="I869" s="197"/>
      <c r="J869" s="197"/>
      <c r="K869" s="197"/>
      <c r="L869" s="197"/>
      <c r="M869" s="197"/>
      <c r="N869" s="197"/>
      <c r="O869" s="197"/>
      <c r="P869" s="197"/>
      <c r="Q869" s="197"/>
      <c r="R869" s="197"/>
      <c r="S869" s="197"/>
      <c r="T869" s="197"/>
      <c r="U869" s="197"/>
      <c r="V869" s="197"/>
      <c r="W869" s="197"/>
      <c r="X869" s="197"/>
      <c r="Y869" s="197"/>
      <c r="Z869" s="197"/>
    </row>
    <row r="870" ht="12.75" customHeight="1">
      <c r="A870" s="197"/>
      <c r="B870" s="150"/>
      <c r="C870" s="150"/>
      <c r="D870" s="197"/>
      <c r="E870" s="197"/>
      <c r="F870" s="197"/>
      <c r="G870" s="197"/>
      <c r="H870" s="197"/>
      <c r="I870" s="197"/>
      <c r="J870" s="197"/>
      <c r="K870" s="197"/>
      <c r="L870" s="197"/>
      <c r="M870" s="197"/>
      <c r="N870" s="197"/>
      <c r="O870" s="197"/>
      <c r="P870" s="197"/>
      <c r="Q870" s="197"/>
      <c r="R870" s="197"/>
      <c r="S870" s="197"/>
      <c r="T870" s="197"/>
      <c r="U870" s="197"/>
      <c r="V870" s="197"/>
      <c r="W870" s="197"/>
      <c r="X870" s="197"/>
      <c r="Y870" s="197"/>
      <c r="Z870" s="197"/>
    </row>
    <row r="871" ht="12.75" customHeight="1">
      <c r="A871" s="197"/>
      <c r="B871" s="150"/>
      <c r="C871" s="150"/>
      <c r="D871" s="197"/>
      <c r="E871" s="197"/>
      <c r="F871" s="197"/>
      <c r="G871" s="197"/>
      <c r="H871" s="197"/>
      <c r="I871" s="197"/>
      <c r="J871" s="197"/>
      <c r="K871" s="197"/>
      <c r="L871" s="197"/>
      <c r="M871" s="197"/>
      <c r="N871" s="197"/>
      <c r="O871" s="197"/>
      <c r="P871" s="197"/>
      <c r="Q871" s="197"/>
      <c r="R871" s="197"/>
      <c r="S871" s="197"/>
      <c r="T871" s="197"/>
      <c r="U871" s="197"/>
      <c r="V871" s="197"/>
      <c r="W871" s="197"/>
      <c r="X871" s="197"/>
      <c r="Y871" s="197"/>
      <c r="Z871" s="197"/>
    </row>
    <row r="872" ht="12.75" customHeight="1">
      <c r="A872" s="197"/>
      <c r="B872" s="150"/>
      <c r="C872" s="150"/>
      <c r="D872" s="197"/>
      <c r="E872" s="197"/>
      <c r="F872" s="197"/>
      <c r="G872" s="197"/>
      <c r="H872" s="197"/>
      <c r="I872" s="197"/>
      <c r="J872" s="197"/>
      <c r="K872" s="197"/>
      <c r="L872" s="197"/>
      <c r="M872" s="197"/>
      <c r="N872" s="197"/>
      <c r="O872" s="197"/>
      <c r="P872" s="197"/>
      <c r="Q872" s="197"/>
      <c r="R872" s="197"/>
      <c r="S872" s="197"/>
      <c r="T872" s="197"/>
      <c r="U872" s="197"/>
      <c r="V872" s="197"/>
      <c r="W872" s="197"/>
      <c r="X872" s="197"/>
      <c r="Y872" s="197"/>
      <c r="Z872" s="197"/>
    </row>
    <row r="873" ht="12.75" customHeight="1">
      <c r="A873" s="197"/>
      <c r="B873" s="150"/>
      <c r="C873" s="150"/>
      <c r="D873" s="197"/>
      <c r="E873" s="197"/>
      <c r="F873" s="197"/>
      <c r="G873" s="197"/>
      <c r="H873" s="197"/>
      <c r="I873" s="197"/>
      <c r="J873" s="197"/>
      <c r="K873" s="197"/>
      <c r="L873" s="197"/>
      <c r="M873" s="197"/>
      <c r="N873" s="197"/>
      <c r="O873" s="197"/>
      <c r="P873" s="197"/>
      <c r="Q873" s="197"/>
      <c r="R873" s="197"/>
      <c r="S873" s="197"/>
      <c r="T873" s="197"/>
      <c r="U873" s="197"/>
      <c r="V873" s="197"/>
      <c r="W873" s="197"/>
      <c r="X873" s="197"/>
      <c r="Y873" s="197"/>
      <c r="Z873" s="197"/>
    </row>
    <row r="874" ht="12.75" customHeight="1">
      <c r="A874" s="197"/>
      <c r="B874" s="150"/>
      <c r="C874" s="150"/>
      <c r="D874" s="197"/>
      <c r="E874" s="197"/>
      <c r="F874" s="197"/>
      <c r="G874" s="197"/>
      <c r="H874" s="197"/>
      <c r="I874" s="197"/>
      <c r="J874" s="197"/>
      <c r="K874" s="197"/>
      <c r="L874" s="197"/>
      <c r="M874" s="197"/>
      <c r="N874" s="197"/>
      <c r="O874" s="197"/>
      <c r="P874" s="197"/>
      <c r="Q874" s="197"/>
      <c r="R874" s="197"/>
      <c r="S874" s="197"/>
      <c r="T874" s="197"/>
      <c r="U874" s="197"/>
      <c r="V874" s="197"/>
      <c r="W874" s="197"/>
      <c r="X874" s="197"/>
      <c r="Y874" s="197"/>
      <c r="Z874" s="197"/>
    </row>
    <row r="875" ht="12.75" customHeight="1">
      <c r="A875" s="197"/>
      <c r="B875" s="150"/>
      <c r="C875" s="150"/>
      <c r="D875" s="197"/>
      <c r="E875" s="197"/>
      <c r="F875" s="197"/>
      <c r="G875" s="197"/>
      <c r="H875" s="197"/>
      <c r="I875" s="197"/>
      <c r="J875" s="197"/>
      <c r="K875" s="197"/>
      <c r="L875" s="197"/>
      <c r="M875" s="197"/>
      <c r="N875" s="197"/>
      <c r="O875" s="197"/>
      <c r="P875" s="197"/>
      <c r="Q875" s="197"/>
      <c r="R875" s="197"/>
      <c r="S875" s="197"/>
      <c r="T875" s="197"/>
      <c r="U875" s="197"/>
      <c r="V875" s="197"/>
      <c r="W875" s="197"/>
      <c r="X875" s="197"/>
      <c r="Y875" s="197"/>
      <c r="Z875" s="197"/>
    </row>
    <row r="876" ht="12.75" customHeight="1">
      <c r="A876" s="197"/>
      <c r="B876" s="150"/>
      <c r="C876" s="150"/>
      <c r="D876" s="197"/>
      <c r="E876" s="197"/>
      <c r="F876" s="197"/>
      <c r="G876" s="197"/>
      <c r="H876" s="197"/>
      <c r="I876" s="197"/>
      <c r="J876" s="197"/>
      <c r="K876" s="197"/>
      <c r="L876" s="197"/>
      <c r="M876" s="197"/>
      <c r="N876" s="197"/>
      <c r="O876" s="197"/>
      <c r="P876" s="197"/>
      <c r="Q876" s="197"/>
      <c r="R876" s="197"/>
      <c r="S876" s="197"/>
      <c r="T876" s="197"/>
      <c r="U876" s="197"/>
      <c r="V876" s="197"/>
      <c r="W876" s="197"/>
      <c r="X876" s="197"/>
      <c r="Y876" s="197"/>
      <c r="Z876" s="197"/>
    </row>
    <row r="877" ht="12.75" customHeight="1">
      <c r="A877" s="197"/>
      <c r="B877" s="150"/>
      <c r="C877" s="150"/>
      <c r="D877" s="197"/>
      <c r="E877" s="197"/>
      <c r="F877" s="197"/>
      <c r="G877" s="197"/>
      <c r="H877" s="197"/>
      <c r="I877" s="197"/>
      <c r="J877" s="197"/>
      <c r="K877" s="197"/>
      <c r="L877" s="197"/>
      <c r="M877" s="197"/>
      <c r="N877" s="197"/>
      <c r="O877" s="197"/>
      <c r="P877" s="197"/>
      <c r="Q877" s="197"/>
      <c r="R877" s="197"/>
      <c r="S877" s="197"/>
      <c r="T877" s="197"/>
      <c r="U877" s="197"/>
      <c r="V877" s="197"/>
      <c r="W877" s="197"/>
      <c r="X877" s="197"/>
      <c r="Y877" s="197"/>
      <c r="Z877" s="197"/>
    </row>
    <row r="878" ht="12.75" customHeight="1">
      <c r="A878" s="197"/>
      <c r="B878" s="150"/>
      <c r="C878" s="150"/>
      <c r="D878" s="197"/>
      <c r="E878" s="197"/>
      <c r="F878" s="197"/>
      <c r="G878" s="197"/>
      <c r="H878" s="197"/>
      <c r="I878" s="197"/>
      <c r="J878" s="197"/>
      <c r="K878" s="197"/>
      <c r="L878" s="197"/>
      <c r="M878" s="197"/>
      <c r="N878" s="197"/>
      <c r="O878" s="197"/>
      <c r="P878" s="197"/>
      <c r="Q878" s="197"/>
      <c r="R878" s="197"/>
      <c r="S878" s="197"/>
      <c r="T878" s="197"/>
      <c r="U878" s="197"/>
      <c r="V878" s="197"/>
      <c r="W878" s="197"/>
      <c r="X878" s="197"/>
      <c r="Y878" s="197"/>
      <c r="Z878" s="197"/>
    </row>
    <row r="879" ht="12.75" customHeight="1">
      <c r="A879" s="197"/>
      <c r="B879" s="150"/>
      <c r="C879" s="150"/>
      <c r="D879" s="197"/>
      <c r="E879" s="197"/>
      <c r="F879" s="197"/>
      <c r="G879" s="197"/>
      <c r="H879" s="197"/>
      <c r="I879" s="197"/>
      <c r="J879" s="197"/>
      <c r="K879" s="197"/>
      <c r="L879" s="197"/>
      <c r="M879" s="197"/>
      <c r="N879" s="197"/>
      <c r="O879" s="197"/>
      <c r="P879" s="197"/>
      <c r="Q879" s="197"/>
      <c r="R879" s="197"/>
      <c r="S879" s="197"/>
      <c r="T879" s="197"/>
      <c r="U879" s="197"/>
      <c r="V879" s="197"/>
      <c r="W879" s="197"/>
      <c r="X879" s="197"/>
      <c r="Y879" s="197"/>
      <c r="Z879" s="197"/>
    </row>
    <row r="880" ht="12.75" customHeight="1">
      <c r="A880" s="197"/>
      <c r="B880" s="150"/>
      <c r="C880" s="150"/>
      <c r="D880" s="197"/>
      <c r="E880" s="197"/>
      <c r="F880" s="197"/>
      <c r="G880" s="197"/>
      <c r="H880" s="197"/>
      <c r="I880" s="197"/>
      <c r="J880" s="197"/>
      <c r="K880" s="197"/>
      <c r="L880" s="197"/>
      <c r="M880" s="197"/>
      <c r="N880" s="197"/>
      <c r="O880" s="197"/>
      <c r="P880" s="197"/>
      <c r="Q880" s="197"/>
      <c r="R880" s="197"/>
      <c r="S880" s="197"/>
      <c r="T880" s="197"/>
      <c r="U880" s="197"/>
      <c r="V880" s="197"/>
      <c r="W880" s="197"/>
      <c r="X880" s="197"/>
      <c r="Y880" s="197"/>
      <c r="Z880" s="197"/>
    </row>
    <row r="881" ht="12.75" customHeight="1">
      <c r="A881" s="197"/>
      <c r="B881" s="150"/>
      <c r="C881" s="150"/>
      <c r="D881" s="197"/>
      <c r="E881" s="197"/>
      <c r="F881" s="197"/>
      <c r="G881" s="197"/>
      <c r="H881" s="197"/>
      <c r="I881" s="197"/>
      <c r="J881" s="197"/>
      <c r="K881" s="197"/>
      <c r="L881" s="197"/>
      <c r="M881" s="197"/>
      <c r="N881" s="197"/>
      <c r="O881" s="197"/>
      <c r="P881" s="197"/>
      <c r="Q881" s="197"/>
      <c r="R881" s="197"/>
      <c r="S881" s="197"/>
      <c r="T881" s="197"/>
      <c r="U881" s="197"/>
      <c r="V881" s="197"/>
      <c r="W881" s="197"/>
      <c r="X881" s="197"/>
      <c r="Y881" s="197"/>
      <c r="Z881" s="197"/>
    </row>
    <row r="882" ht="12.75" customHeight="1">
      <c r="A882" s="197"/>
      <c r="B882" s="150"/>
      <c r="C882" s="150"/>
      <c r="D882" s="197"/>
      <c r="E882" s="197"/>
      <c r="F882" s="197"/>
      <c r="G882" s="197"/>
      <c r="H882" s="197"/>
      <c r="I882" s="197"/>
      <c r="J882" s="197"/>
      <c r="K882" s="197"/>
      <c r="L882" s="197"/>
      <c r="M882" s="197"/>
      <c r="N882" s="197"/>
      <c r="O882" s="197"/>
      <c r="P882" s="197"/>
      <c r="Q882" s="197"/>
      <c r="R882" s="197"/>
      <c r="S882" s="197"/>
      <c r="T882" s="197"/>
      <c r="U882" s="197"/>
      <c r="V882" s="197"/>
      <c r="W882" s="197"/>
      <c r="X882" s="197"/>
      <c r="Y882" s="197"/>
      <c r="Z882" s="197"/>
    </row>
    <row r="883" ht="12.75" customHeight="1">
      <c r="A883" s="197"/>
      <c r="B883" s="150"/>
      <c r="C883" s="150"/>
      <c r="D883" s="197"/>
      <c r="E883" s="197"/>
      <c r="F883" s="197"/>
      <c r="G883" s="197"/>
      <c r="H883" s="197"/>
      <c r="I883" s="197"/>
      <c r="J883" s="197"/>
      <c r="K883" s="197"/>
      <c r="L883" s="197"/>
      <c r="M883" s="197"/>
      <c r="N883" s="197"/>
      <c r="O883" s="197"/>
      <c r="P883" s="197"/>
      <c r="Q883" s="197"/>
      <c r="R883" s="197"/>
      <c r="S883" s="197"/>
      <c r="T883" s="197"/>
      <c r="U883" s="197"/>
      <c r="V883" s="197"/>
      <c r="W883" s="197"/>
      <c r="X883" s="197"/>
      <c r="Y883" s="197"/>
      <c r="Z883" s="197"/>
    </row>
    <row r="884" ht="12.75" customHeight="1">
      <c r="A884" s="197"/>
      <c r="B884" s="150"/>
      <c r="C884" s="150"/>
      <c r="D884" s="197"/>
      <c r="E884" s="197"/>
      <c r="F884" s="197"/>
      <c r="G884" s="197"/>
      <c r="H884" s="197"/>
      <c r="I884" s="197"/>
      <c r="J884" s="197"/>
      <c r="K884" s="197"/>
      <c r="L884" s="197"/>
      <c r="M884" s="197"/>
      <c r="N884" s="197"/>
      <c r="O884" s="197"/>
      <c r="P884" s="197"/>
      <c r="Q884" s="197"/>
      <c r="R884" s="197"/>
      <c r="S884" s="197"/>
      <c r="T884" s="197"/>
      <c r="U884" s="197"/>
      <c r="V884" s="197"/>
      <c r="W884" s="197"/>
      <c r="X884" s="197"/>
      <c r="Y884" s="197"/>
      <c r="Z884" s="197"/>
    </row>
    <row r="885" ht="12.75" customHeight="1">
      <c r="A885" s="197"/>
      <c r="B885" s="150"/>
      <c r="C885" s="150"/>
      <c r="D885" s="197"/>
      <c r="E885" s="197"/>
      <c r="F885" s="197"/>
      <c r="G885" s="197"/>
      <c r="H885" s="197"/>
      <c r="I885" s="197"/>
      <c r="J885" s="197"/>
      <c r="K885" s="197"/>
      <c r="L885" s="197"/>
      <c r="M885" s="197"/>
      <c r="N885" s="197"/>
      <c r="O885" s="197"/>
      <c r="P885" s="197"/>
      <c r="Q885" s="197"/>
      <c r="R885" s="197"/>
      <c r="S885" s="197"/>
      <c r="T885" s="197"/>
      <c r="U885" s="197"/>
      <c r="V885" s="197"/>
      <c r="W885" s="197"/>
      <c r="X885" s="197"/>
      <c r="Y885" s="197"/>
      <c r="Z885" s="197"/>
    </row>
    <row r="886" ht="12.75" customHeight="1">
      <c r="A886" s="197"/>
      <c r="B886" s="150"/>
      <c r="C886" s="150"/>
      <c r="D886" s="197"/>
      <c r="E886" s="197"/>
      <c r="F886" s="197"/>
      <c r="G886" s="197"/>
      <c r="H886" s="197"/>
      <c r="I886" s="197"/>
      <c r="J886" s="197"/>
      <c r="K886" s="197"/>
      <c r="L886" s="197"/>
      <c r="M886" s="197"/>
      <c r="N886" s="197"/>
      <c r="O886" s="197"/>
      <c r="P886" s="197"/>
      <c r="Q886" s="197"/>
      <c r="R886" s="197"/>
      <c r="S886" s="197"/>
      <c r="T886" s="197"/>
      <c r="U886" s="197"/>
      <c r="V886" s="197"/>
      <c r="W886" s="197"/>
      <c r="X886" s="197"/>
      <c r="Y886" s="197"/>
      <c r="Z886" s="197"/>
    </row>
    <row r="887" ht="12.75" customHeight="1">
      <c r="A887" s="197"/>
      <c r="B887" s="150"/>
      <c r="C887" s="150"/>
      <c r="D887" s="197"/>
      <c r="E887" s="197"/>
      <c r="F887" s="197"/>
      <c r="G887" s="197"/>
      <c r="H887" s="197"/>
      <c r="I887" s="197"/>
      <c r="J887" s="197"/>
      <c r="K887" s="197"/>
      <c r="L887" s="197"/>
      <c r="M887" s="197"/>
      <c r="N887" s="197"/>
      <c r="O887" s="197"/>
      <c r="P887" s="197"/>
      <c r="Q887" s="197"/>
      <c r="R887" s="197"/>
      <c r="S887" s="197"/>
      <c r="T887" s="197"/>
      <c r="U887" s="197"/>
      <c r="V887" s="197"/>
      <c r="W887" s="197"/>
      <c r="X887" s="197"/>
      <c r="Y887" s="197"/>
      <c r="Z887" s="197"/>
    </row>
    <row r="888" ht="12.75" customHeight="1">
      <c r="A888" s="197"/>
      <c r="B888" s="150"/>
      <c r="C888" s="150"/>
      <c r="D888" s="197"/>
      <c r="E888" s="197"/>
      <c r="F888" s="197"/>
      <c r="G888" s="197"/>
      <c r="H888" s="197"/>
      <c r="I888" s="197"/>
      <c r="J888" s="197"/>
      <c r="K888" s="197"/>
      <c r="L888" s="197"/>
      <c r="M888" s="197"/>
      <c r="N888" s="197"/>
      <c r="O888" s="197"/>
      <c r="P888" s="197"/>
      <c r="Q888" s="197"/>
      <c r="R888" s="197"/>
      <c r="S888" s="197"/>
      <c r="T888" s="197"/>
      <c r="U888" s="197"/>
      <c r="V888" s="197"/>
      <c r="W888" s="197"/>
      <c r="X888" s="197"/>
      <c r="Y888" s="197"/>
      <c r="Z888" s="197"/>
    </row>
    <row r="889" ht="12.75" customHeight="1">
      <c r="A889" s="197"/>
      <c r="B889" s="150"/>
      <c r="C889" s="150"/>
      <c r="D889" s="197"/>
      <c r="E889" s="197"/>
      <c r="F889" s="197"/>
      <c r="G889" s="197"/>
      <c r="H889" s="197"/>
      <c r="I889" s="197"/>
      <c r="J889" s="197"/>
      <c r="K889" s="197"/>
      <c r="L889" s="197"/>
      <c r="M889" s="197"/>
      <c r="N889" s="197"/>
      <c r="O889" s="197"/>
      <c r="P889" s="197"/>
      <c r="Q889" s="197"/>
      <c r="R889" s="197"/>
      <c r="S889" s="197"/>
      <c r="T889" s="197"/>
      <c r="U889" s="197"/>
      <c r="V889" s="197"/>
      <c r="W889" s="197"/>
      <c r="X889" s="197"/>
      <c r="Y889" s="197"/>
      <c r="Z889" s="197"/>
    </row>
    <row r="890" ht="12.75" customHeight="1">
      <c r="A890" s="197"/>
      <c r="B890" s="150"/>
      <c r="C890" s="150"/>
      <c r="D890" s="197"/>
      <c r="E890" s="197"/>
      <c r="F890" s="197"/>
      <c r="G890" s="197"/>
      <c r="H890" s="197"/>
      <c r="I890" s="197"/>
      <c r="J890" s="197"/>
      <c r="K890" s="197"/>
      <c r="L890" s="197"/>
      <c r="M890" s="197"/>
      <c r="N890" s="197"/>
      <c r="O890" s="197"/>
      <c r="P890" s="197"/>
      <c r="Q890" s="197"/>
      <c r="R890" s="197"/>
      <c r="S890" s="197"/>
      <c r="T890" s="197"/>
      <c r="U890" s="197"/>
      <c r="V890" s="197"/>
      <c r="W890" s="197"/>
      <c r="X890" s="197"/>
      <c r="Y890" s="197"/>
      <c r="Z890" s="197"/>
    </row>
    <row r="891" ht="12.75" customHeight="1">
      <c r="A891" s="197"/>
      <c r="B891" s="150"/>
      <c r="C891" s="150"/>
      <c r="D891" s="197"/>
      <c r="E891" s="197"/>
      <c r="F891" s="197"/>
      <c r="G891" s="197"/>
      <c r="H891" s="197"/>
      <c r="I891" s="197"/>
      <c r="J891" s="197"/>
      <c r="K891" s="197"/>
      <c r="L891" s="197"/>
      <c r="M891" s="197"/>
      <c r="N891" s="197"/>
      <c r="O891" s="197"/>
      <c r="P891" s="197"/>
      <c r="Q891" s="197"/>
      <c r="R891" s="197"/>
      <c r="S891" s="197"/>
      <c r="T891" s="197"/>
      <c r="U891" s="197"/>
      <c r="V891" s="197"/>
      <c r="W891" s="197"/>
      <c r="X891" s="197"/>
      <c r="Y891" s="197"/>
      <c r="Z891" s="197"/>
    </row>
    <row r="892" ht="12.75" customHeight="1">
      <c r="A892" s="197"/>
      <c r="B892" s="150"/>
      <c r="C892" s="150"/>
      <c r="D892" s="197"/>
      <c r="E892" s="197"/>
      <c r="F892" s="197"/>
      <c r="G892" s="197"/>
      <c r="H892" s="197"/>
      <c r="I892" s="197"/>
      <c r="J892" s="197"/>
      <c r="K892" s="197"/>
      <c r="L892" s="197"/>
      <c r="M892" s="197"/>
      <c r="N892" s="197"/>
      <c r="O892" s="197"/>
      <c r="P892" s="197"/>
      <c r="Q892" s="197"/>
      <c r="R892" s="197"/>
      <c r="S892" s="197"/>
      <c r="T892" s="197"/>
      <c r="U892" s="197"/>
      <c r="V892" s="197"/>
      <c r="W892" s="197"/>
      <c r="X892" s="197"/>
      <c r="Y892" s="197"/>
      <c r="Z892" s="197"/>
    </row>
    <row r="893" ht="12.75" customHeight="1">
      <c r="A893" s="197"/>
      <c r="B893" s="150"/>
      <c r="C893" s="150"/>
      <c r="D893" s="197"/>
      <c r="E893" s="197"/>
      <c r="F893" s="197"/>
      <c r="G893" s="197"/>
      <c r="H893" s="197"/>
      <c r="I893" s="197"/>
      <c r="J893" s="197"/>
      <c r="K893" s="197"/>
      <c r="L893" s="197"/>
      <c r="M893" s="197"/>
      <c r="N893" s="197"/>
      <c r="O893" s="197"/>
      <c r="P893" s="197"/>
      <c r="Q893" s="197"/>
      <c r="R893" s="197"/>
      <c r="S893" s="197"/>
      <c r="T893" s="197"/>
      <c r="U893" s="197"/>
      <c r="V893" s="197"/>
      <c r="W893" s="197"/>
      <c r="X893" s="197"/>
      <c r="Y893" s="197"/>
      <c r="Z893" s="197"/>
    </row>
    <row r="894" ht="12.75" customHeight="1">
      <c r="A894" s="197"/>
      <c r="B894" s="150"/>
      <c r="C894" s="150"/>
      <c r="D894" s="197"/>
      <c r="E894" s="197"/>
      <c r="F894" s="197"/>
      <c r="G894" s="197"/>
      <c r="H894" s="197"/>
      <c r="I894" s="197"/>
      <c r="J894" s="197"/>
      <c r="K894" s="197"/>
      <c r="L894" s="197"/>
      <c r="M894" s="197"/>
      <c r="N894" s="197"/>
      <c r="O894" s="197"/>
      <c r="P894" s="197"/>
      <c r="Q894" s="197"/>
      <c r="R894" s="197"/>
      <c r="S894" s="197"/>
      <c r="T894" s="197"/>
      <c r="U894" s="197"/>
      <c r="V894" s="197"/>
      <c r="W894" s="197"/>
      <c r="X894" s="197"/>
      <c r="Y894" s="197"/>
      <c r="Z894" s="197"/>
    </row>
    <row r="895" ht="12.75" customHeight="1">
      <c r="A895" s="197"/>
      <c r="B895" s="150"/>
      <c r="C895" s="150"/>
      <c r="D895" s="197"/>
      <c r="E895" s="197"/>
      <c r="F895" s="197"/>
      <c r="G895" s="197"/>
      <c r="H895" s="197"/>
      <c r="I895" s="197"/>
      <c r="J895" s="197"/>
      <c r="K895" s="197"/>
      <c r="L895" s="197"/>
      <c r="M895" s="197"/>
      <c r="N895" s="197"/>
      <c r="O895" s="197"/>
      <c r="P895" s="197"/>
      <c r="Q895" s="197"/>
      <c r="R895" s="197"/>
      <c r="S895" s="197"/>
      <c r="T895" s="197"/>
      <c r="U895" s="197"/>
      <c r="V895" s="197"/>
      <c r="W895" s="197"/>
      <c r="X895" s="197"/>
      <c r="Y895" s="197"/>
      <c r="Z895" s="197"/>
    </row>
    <row r="896" ht="12.75" customHeight="1">
      <c r="A896" s="197"/>
      <c r="B896" s="150"/>
      <c r="C896" s="150"/>
      <c r="D896" s="197"/>
      <c r="E896" s="197"/>
      <c r="F896" s="197"/>
      <c r="G896" s="197"/>
      <c r="H896" s="197"/>
      <c r="I896" s="197"/>
      <c r="J896" s="197"/>
      <c r="K896" s="197"/>
      <c r="L896" s="197"/>
      <c r="M896" s="197"/>
      <c r="N896" s="197"/>
      <c r="O896" s="197"/>
      <c r="P896" s="197"/>
      <c r="Q896" s="197"/>
      <c r="R896" s="197"/>
      <c r="S896" s="197"/>
      <c r="T896" s="197"/>
      <c r="U896" s="197"/>
      <c r="V896" s="197"/>
      <c r="W896" s="197"/>
      <c r="X896" s="197"/>
      <c r="Y896" s="197"/>
      <c r="Z896" s="197"/>
    </row>
    <row r="897" ht="12.75" customHeight="1">
      <c r="A897" s="197"/>
      <c r="B897" s="150"/>
      <c r="C897" s="150"/>
      <c r="D897" s="197"/>
      <c r="E897" s="197"/>
      <c r="F897" s="197"/>
      <c r="G897" s="197"/>
      <c r="H897" s="197"/>
      <c r="I897" s="197"/>
      <c r="J897" s="197"/>
      <c r="K897" s="197"/>
      <c r="L897" s="197"/>
      <c r="M897" s="197"/>
      <c r="N897" s="197"/>
      <c r="O897" s="197"/>
      <c r="P897" s="197"/>
      <c r="Q897" s="197"/>
      <c r="R897" s="197"/>
      <c r="S897" s="197"/>
      <c r="T897" s="197"/>
      <c r="U897" s="197"/>
      <c r="V897" s="197"/>
      <c r="W897" s="197"/>
      <c r="X897" s="197"/>
      <c r="Y897" s="197"/>
      <c r="Z897" s="197"/>
    </row>
    <row r="898" ht="12.75" customHeight="1">
      <c r="A898" s="197"/>
      <c r="B898" s="150"/>
      <c r="C898" s="150"/>
      <c r="D898" s="197"/>
      <c r="E898" s="197"/>
      <c r="F898" s="197"/>
      <c r="G898" s="197"/>
      <c r="H898" s="197"/>
      <c r="I898" s="197"/>
      <c r="J898" s="197"/>
      <c r="K898" s="197"/>
      <c r="L898" s="197"/>
      <c r="M898" s="197"/>
      <c r="N898" s="197"/>
      <c r="O898" s="197"/>
      <c r="P898" s="197"/>
      <c r="Q898" s="197"/>
      <c r="R898" s="197"/>
      <c r="S898" s="197"/>
      <c r="T898" s="197"/>
      <c r="U898" s="197"/>
      <c r="V898" s="197"/>
      <c r="W898" s="197"/>
      <c r="X898" s="197"/>
      <c r="Y898" s="197"/>
      <c r="Z898" s="197"/>
    </row>
    <row r="899" ht="12.75" customHeight="1">
      <c r="A899" s="197"/>
      <c r="B899" s="150"/>
      <c r="C899" s="150"/>
      <c r="D899" s="197"/>
      <c r="E899" s="197"/>
      <c r="F899" s="197"/>
      <c r="G899" s="197"/>
      <c r="H899" s="197"/>
      <c r="I899" s="197"/>
      <c r="J899" s="197"/>
      <c r="K899" s="197"/>
      <c r="L899" s="197"/>
      <c r="M899" s="197"/>
      <c r="N899" s="197"/>
      <c r="O899" s="197"/>
      <c r="P899" s="197"/>
      <c r="Q899" s="197"/>
      <c r="R899" s="197"/>
      <c r="S899" s="197"/>
      <c r="T899" s="197"/>
      <c r="U899" s="197"/>
      <c r="V899" s="197"/>
      <c r="W899" s="197"/>
      <c r="X899" s="197"/>
      <c r="Y899" s="197"/>
      <c r="Z899" s="197"/>
    </row>
    <row r="900" ht="12.75" customHeight="1">
      <c r="A900" s="197"/>
      <c r="B900" s="150"/>
      <c r="C900" s="150"/>
      <c r="D900" s="197"/>
      <c r="E900" s="197"/>
      <c r="F900" s="197"/>
      <c r="G900" s="197"/>
      <c r="H900" s="197"/>
      <c r="I900" s="197"/>
      <c r="J900" s="197"/>
      <c r="K900" s="197"/>
      <c r="L900" s="197"/>
      <c r="M900" s="197"/>
      <c r="N900" s="197"/>
      <c r="O900" s="197"/>
      <c r="P900" s="197"/>
      <c r="Q900" s="197"/>
      <c r="R900" s="197"/>
      <c r="S900" s="197"/>
      <c r="T900" s="197"/>
      <c r="U900" s="197"/>
      <c r="V900" s="197"/>
      <c r="W900" s="197"/>
      <c r="X900" s="197"/>
      <c r="Y900" s="197"/>
      <c r="Z900" s="197"/>
    </row>
    <row r="901" ht="12.75" customHeight="1">
      <c r="A901" s="197"/>
      <c r="B901" s="150"/>
      <c r="C901" s="150"/>
      <c r="D901" s="197"/>
      <c r="E901" s="197"/>
      <c r="F901" s="197"/>
      <c r="G901" s="197"/>
      <c r="H901" s="197"/>
      <c r="I901" s="197"/>
      <c r="J901" s="197"/>
      <c r="K901" s="197"/>
      <c r="L901" s="197"/>
      <c r="M901" s="197"/>
      <c r="N901" s="197"/>
      <c r="O901" s="197"/>
      <c r="P901" s="197"/>
      <c r="Q901" s="197"/>
      <c r="R901" s="197"/>
      <c r="S901" s="197"/>
      <c r="T901" s="197"/>
      <c r="U901" s="197"/>
      <c r="V901" s="197"/>
      <c r="W901" s="197"/>
      <c r="X901" s="197"/>
      <c r="Y901" s="197"/>
      <c r="Z901" s="197"/>
    </row>
    <row r="902" ht="12.75" customHeight="1">
      <c r="A902" s="197"/>
      <c r="B902" s="150"/>
      <c r="C902" s="150"/>
      <c r="D902" s="197"/>
      <c r="E902" s="197"/>
      <c r="F902" s="197"/>
      <c r="G902" s="197"/>
      <c r="H902" s="197"/>
      <c r="I902" s="197"/>
      <c r="J902" s="197"/>
      <c r="K902" s="197"/>
      <c r="L902" s="197"/>
      <c r="M902" s="197"/>
      <c r="N902" s="197"/>
      <c r="O902" s="197"/>
      <c r="P902" s="197"/>
      <c r="Q902" s="197"/>
      <c r="R902" s="197"/>
      <c r="S902" s="197"/>
      <c r="T902" s="197"/>
      <c r="U902" s="197"/>
      <c r="V902" s="197"/>
      <c r="W902" s="197"/>
      <c r="X902" s="197"/>
      <c r="Y902" s="197"/>
      <c r="Z902" s="197"/>
    </row>
    <row r="903" ht="12.75" customHeight="1">
      <c r="A903" s="197"/>
      <c r="B903" s="150"/>
      <c r="C903" s="150"/>
      <c r="D903" s="197"/>
      <c r="E903" s="197"/>
      <c r="F903" s="197"/>
      <c r="G903" s="197"/>
      <c r="H903" s="197"/>
      <c r="I903" s="197"/>
      <c r="J903" s="197"/>
      <c r="K903" s="197"/>
      <c r="L903" s="197"/>
      <c r="M903" s="197"/>
      <c r="N903" s="197"/>
      <c r="O903" s="197"/>
      <c r="P903" s="197"/>
      <c r="Q903" s="197"/>
      <c r="R903" s="197"/>
      <c r="S903" s="197"/>
      <c r="T903" s="197"/>
      <c r="U903" s="197"/>
      <c r="V903" s="197"/>
      <c r="W903" s="197"/>
      <c r="X903" s="197"/>
      <c r="Y903" s="197"/>
      <c r="Z903" s="197"/>
    </row>
    <row r="904" ht="12.75" customHeight="1">
      <c r="A904" s="197"/>
      <c r="B904" s="150"/>
      <c r="C904" s="150"/>
      <c r="D904" s="197"/>
      <c r="E904" s="197"/>
      <c r="F904" s="197"/>
      <c r="G904" s="197"/>
      <c r="H904" s="197"/>
      <c r="I904" s="197"/>
      <c r="J904" s="197"/>
      <c r="K904" s="197"/>
      <c r="L904" s="197"/>
      <c r="M904" s="197"/>
      <c r="N904" s="197"/>
      <c r="O904" s="197"/>
      <c r="P904" s="197"/>
      <c r="Q904" s="197"/>
      <c r="R904" s="197"/>
      <c r="S904" s="197"/>
      <c r="T904" s="197"/>
      <c r="U904" s="197"/>
      <c r="V904" s="197"/>
      <c r="W904" s="197"/>
      <c r="X904" s="197"/>
      <c r="Y904" s="197"/>
      <c r="Z904" s="197"/>
    </row>
    <row r="905" ht="12.75" customHeight="1">
      <c r="A905" s="197"/>
      <c r="B905" s="150"/>
      <c r="C905" s="150"/>
      <c r="D905" s="197"/>
      <c r="E905" s="197"/>
      <c r="F905" s="197"/>
      <c r="G905" s="197"/>
      <c r="H905" s="197"/>
      <c r="I905" s="197"/>
      <c r="J905" s="197"/>
      <c r="K905" s="197"/>
      <c r="L905" s="197"/>
      <c r="M905" s="197"/>
      <c r="N905" s="197"/>
      <c r="O905" s="197"/>
      <c r="P905" s="197"/>
      <c r="Q905" s="197"/>
      <c r="R905" s="197"/>
      <c r="S905" s="197"/>
      <c r="T905" s="197"/>
      <c r="U905" s="197"/>
      <c r="V905" s="197"/>
      <c r="W905" s="197"/>
      <c r="X905" s="197"/>
      <c r="Y905" s="197"/>
      <c r="Z905" s="197"/>
    </row>
    <row r="906" ht="12.75" customHeight="1">
      <c r="A906" s="197"/>
      <c r="B906" s="150"/>
      <c r="C906" s="150"/>
      <c r="D906" s="197"/>
      <c r="E906" s="197"/>
      <c r="F906" s="197"/>
      <c r="G906" s="197"/>
      <c r="H906" s="197"/>
      <c r="I906" s="197"/>
      <c r="J906" s="197"/>
      <c r="K906" s="197"/>
      <c r="L906" s="197"/>
      <c r="M906" s="197"/>
      <c r="N906" s="197"/>
      <c r="O906" s="197"/>
      <c r="P906" s="197"/>
      <c r="Q906" s="197"/>
      <c r="R906" s="197"/>
      <c r="S906" s="197"/>
      <c r="T906" s="197"/>
      <c r="U906" s="197"/>
      <c r="V906" s="197"/>
      <c r="W906" s="197"/>
      <c r="X906" s="197"/>
      <c r="Y906" s="197"/>
      <c r="Z906" s="197"/>
    </row>
    <row r="907" ht="12.75" customHeight="1">
      <c r="A907" s="197"/>
      <c r="B907" s="150"/>
      <c r="C907" s="150"/>
      <c r="D907" s="197"/>
      <c r="E907" s="197"/>
      <c r="F907" s="197"/>
      <c r="G907" s="197"/>
      <c r="H907" s="197"/>
      <c r="I907" s="197"/>
      <c r="J907" s="197"/>
      <c r="K907" s="197"/>
      <c r="L907" s="197"/>
      <c r="M907" s="197"/>
      <c r="N907" s="197"/>
      <c r="O907" s="197"/>
      <c r="P907" s="197"/>
      <c r="Q907" s="197"/>
      <c r="R907" s="197"/>
      <c r="S907" s="197"/>
      <c r="T907" s="197"/>
      <c r="U907" s="197"/>
      <c r="V907" s="197"/>
      <c r="W907" s="197"/>
      <c r="X907" s="197"/>
      <c r="Y907" s="197"/>
      <c r="Z907" s="197"/>
    </row>
    <row r="908" ht="12.75" customHeight="1">
      <c r="A908" s="197"/>
      <c r="B908" s="150"/>
      <c r="C908" s="150"/>
      <c r="D908" s="197"/>
      <c r="E908" s="197"/>
      <c r="F908" s="197"/>
      <c r="G908" s="197"/>
      <c r="H908" s="197"/>
      <c r="I908" s="197"/>
      <c r="J908" s="197"/>
      <c r="K908" s="197"/>
      <c r="L908" s="197"/>
      <c r="M908" s="197"/>
      <c r="N908" s="197"/>
      <c r="O908" s="197"/>
      <c r="P908" s="197"/>
      <c r="Q908" s="197"/>
      <c r="R908" s="197"/>
      <c r="S908" s="197"/>
      <c r="T908" s="197"/>
      <c r="U908" s="197"/>
      <c r="V908" s="197"/>
      <c r="W908" s="197"/>
      <c r="X908" s="197"/>
      <c r="Y908" s="197"/>
      <c r="Z908" s="197"/>
    </row>
    <row r="909" ht="12.75" customHeight="1">
      <c r="A909" s="197"/>
      <c r="B909" s="150"/>
      <c r="C909" s="150"/>
      <c r="D909" s="197"/>
      <c r="E909" s="197"/>
      <c r="F909" s="197"/>
      <c r="G909" s="197"/>
      <c r="H909" s="197"/>
      <c r="I909" s="197"/>
      <c r="J909" s="197"/>
      <c r="K909" s="197"/>
      <c r="L909" s="197"/>
      <c r="M909" s="197"/>
      <c r="N909" s="197"/>
      <c r="O909" s="197"/>
      <c r="P909" s="197"/>
      <c r="Q909" s="197"/>
      <c r="R909" s="197"/>
      <c r="S909" s="197"/>
      <c r="T909" s="197"/>
      <c r="U909" s="197"/>
      <c r="V909" s="197"/>
      <c r="W909" s="197"/>
      <c r="X909" s="197"/>
      <c r="Y909" s="197"/>
      <c r="Z909" s="197"/>
    </row>
    <row r="910" ht="12.75" customHeight="1">
      <c r="A910" s="197"/>
      <c r="B910" s="150"/>
      <c r="C910" s="150"/>
      <c r="D910" s="197"/>
      <c r="E910" s="197"/>
      <c r="F910" s="197"/>
      <c r="G910" s="197"/>
      <c r="H910" s="197"/>
      <c r="I910" s="197"/>
      <c r="J910" s="197"/>
      <c r="K910" s="197"/>
      <c r="L910" s="197"/>
      <c r="M910" s="197"/>
      <c r="N910" s="197"/>
      <c r="O910" s="197"/>
      <c r="P910" s="197"/>
      <c r="Q910" s="197"/>
      <c r="R910" s="197"/>
      <c r="S910" s="197"/>
      <c r="T910" s="197"/>
      <c r="U910" s="197"/>
      <c r="V910" s="197"/>
      <c r="W910" s="197"/>
      <c r="X910" s="197"/>
      <c r="Y910" s="197"/>
      <c r="Z910" s="197"/>
    </row>
    <row r="911" ht="12.75" customHeight="1">
      <c r="A911" s="197"/>
      <c r="B911" s="150"/>
      <c r="C911" s="150"/>
      <c r="D911" s="197"/>
      <c r="E911" s="197"/>
      <c r="F911" s="197"/>
      <c r="G911" s="197"/>
      <c r="H911" s="197"/>
      <c r="I911" s="197"/>
      <c r="J911" s="197"/>
      <c r="K911" s="197"/>
      <c r="L911" s="197"/>
      <c r="M911" s="197"/>
      <c r="N911" s="197"/>
      <c r="O911" s="197"/>
      <c r="P911" s="197"/>
      <c r="Q911" s="197"/>
      <c r="R911" s="197"/>
      <c r="S911" s="197"/>
      <c r="T911" s="197"/>
      <c r="U911" s="197"/>
      <c r="V911" s="197"/>
      <c r="W911" s="197"/>
      <c r="X911" s="197"/>
      <c r="Y911" s="197"/>
      <c r="Z911" s="197"/>
    </row>
    <row r="912" ht="12.75" customHeight="1">
      <c r="A912" s="197"/>
      <c r="B912" s="150"/>
      <c r="C912" s="150"/>
      <c r="D912" s="197"/>
      <c r="E912" s="197"/>
      <c r="F912" s="197"/>
      <c r="G912" s="197"/>
      <c r="H912" s="197"/>
      <c r="I912" s="197"/>
      <c r="J912" s="197"/>
      <c r="K912" s="197"/>
      <c r="L912" s="197"/>
      <c r="M912" s="197"/>
      <c r="N912" s="197"/>
      <c r="O912" s="197"/>
      <c r="P912" s="197"/>
      <c r="Q912" s="197"/>
      <c r="R912" s="197"/>
      <c r="S912" s="197"/>
      <c r="T912" s="197"/>
      <c r="U912" s="197"/>
      <c r="V912" s="197"/>
      <c r="W912" s="197"/>
      <c r="X912" s="197"/>
      <c r="Y912" s="197"/>
      <c r="Z912" s="197"/>
    </row>
    <row r="913" ht="12.75" customHeight="1">
      <c r="A913" s="197"/>
      <c r="B913" s="150"/>
      <c r="C913" s="150"/>
      <c r="D913" s="197"/>
      <c r="E913" s="197"/>
      <c r="F913" s="197"/>
      <c r="G913" s="197"/>
      <c r="H913" s="197"/>
      <c r="I913" s="197"/>
      <c r="J913" s="197"/>
      <c r="K913" s="197"/>
      <c r="L913" s="197"/>
      <c r="M913" s="197"/>
      <c r="N913" s="197"/>
      <c r="O913" s="197"/>
      <c r="P913" s="197"/>
      <c r="Q913" s="197"/>
      <c r="R913" s="197"/>
      <c r="S913" s="197"/>
      <c r="T913" s="197"/>
      <c r="U913" s="197"/>
      <c r="V913" s="197"/>
      <c r="W913" s="197"/>
      <c r="X913" s="197"/>
      <c r="Y913" s="197"/>
      <c r="Z913" s="197"/>
    </row>
    <row r="914" ht="12.75" customHeight="1">
      <c r="A914" s="197"/>
      <c r="B914" s="150"/>
      <c r="C914" s="150"/>
      <c r="D914" s="197"/>
      <c r="E914" s="197"/>
      <c r="F914" s="197"/>
      <c r="G914" s="197"/>
      <c r="H914" s="197"/>
      <c r="I914" s="197"/>
      <c r="J914" s="197"/>
      <c r="K914" s="197"/>
      <c r="L914" s="197"/>
      <c r="M914" s="197"/>
      <c r="N914" s="197"/>
      <c r="O914" s="197"/>
      <c r="P914" s="197"/>
      <c r="Q914" s="197"/>
      <c r="R914" s="197"/>
      <c r="S914" s="197"/>
      <c r="T914" s="197"/>
      <c r="U914" s="197"/>
      <c r="V914" s="197"/>
      <c r="W914" s="197"/>
      <c r="X914" s="197"/>
      <c r="Y914" s="197"/>
      <c r="Z914" s="197"/>
    </row>
    <row r="915" ht="12.75" customHeight="1">
      <c r="A915" s="197"/>
      <c r="B915" s="150"/>
      <c r="C915" s="150"/>
      <c r="D915" s="197"/>
      <c r="E915" s="197"/>
      <c r="F915" s="197"/>
      <c r="G915" s="197"/>
      <c r="H915" s="197"/>
      <c r="I915" s="197"/>
      <c r="J915" s="197"/>
      <c r="K915" s="197"/>
      <c r="L915" s="197"/>
      <c r="M915" s="197"/>
      <c r="N915" s="197"/>
      <c r="O915" s="197"/>
      <c r="P915" s="197"/>
      <c r="Q915" s="197"/>
      <c r="R915" s="197"/>
      <c r="S915" s="197"/>
      <c r="T915" s="197"/>
      <c r="U915" s="197"/>
      <c r="V915" s="197"/>
      <c r="W915" s="197"/>
      <c r="X915" s="197"/>
      <c r="Y915" s="197"/>
      <c r="Z915" s="197"/>
    </row>
    <row r="916" ht="12.75" customHeight="1">
      <c r="A916" s="197"/>
      <c r="B916" s="150"/>
      <c r="C916" s="150"/>
      <c r="D916" s="197"/>
      <c r="E916" s="197"/>
      <c r="F916" s="197"/>
      <c r="G916" s="197"/>
      <c r="H916" s="197"/>
      <c r="I916" s="197"/>
      <c r="J916" s="197"/>
      <c r="K916" s="197"/>
      <c r="L916" s="197"/>
      <c r="M916" s="197"/>
      <c r="N916" s="197"/>
      <c r="O916" s="197"/>
      <c r="P916" s="197"/>
      <c r="Q916" s="197"/>
      <c r="R916" s="197"/>
      <c r="S916" s="197"/>
      <c r="T916" s="197"/>
      <c r="U916" s="197"/>
      <c r="V916" s="197"/>
      <c r="W916" s="197"/>
      <c r="X916" s="197"/>
      <c r="Y916" s="197"/>
      <c r="Z916" s="197"/>
    </row>
    <row r="917" ht="12.75" customHeight="1">
      <c r="A917" s="197"/>
      <c r="B917" s="150"/>
      <c r="C917" s="150"/>
      <c r="D917" s="197"/>
      <c r="E917" s="197"/>
      <c r="F917" s="197"/>
      <c r="G917" s="197"/>
      <c r="H917" s="197"/>
      <c r="I917" s="197"/>
      <c r="J917" s="197"/>
      <c r="K917" s="197"/>
      <c r="L917" s="197"/>
      <c r="M917" s="197"/>
      <c r="N917" s="197"/>
      <c r="O917" s="197"/>
      <c r="P917" s="197"/>
      <c r="Q917" s="197"/>
      <c r="R917" s="197"/>
      <c r="S917" s="197"/>
      <c r="T917" s="197"/>
      <c r="U917" s="197"/>
      <c r="V917" s="197"/>
      <c r="W917" s="197"/>
      <c r="X917" s="197"/>
      <c r="Y917" s="197"/>
      <c r="Z917" s="197"/>
    </row>
    <row r="918" ht="12.75" customHeight="1">
      <c r="A918" s="197"/>
      <c r="B918" s="150"/>
      <c r="C918" s="150"/>
      <c r="D918" s="197"/>
      <c r="E918" s="197"/>
      <c r="F918" s="197"/>
      <c r="G918" s="197"/>
      <c r="H918" s="197"/>
      <c r="I918" s="197"/>
      <c r="J918" s="197"/>
      <c r="K918" s="197"/>
      <c r="L918" s="197"/>
      <c r="M918" s="197"/>
      <c r="N918" s="197"/>
      <c r="O918" s="197"/>
      <c r="P918" s="197"/>
      <c r="Q918" s="197"/>
      <c r="R918" s="197"/>
      <c r="S918" s="197"/>
      <c r="T918" s="197"/>
      <c r="U918" s="197"/>
      <c r="V918" s="197"/>
      <c r="W918" s="197"/>
      <c r="X918" s="197"/>
      <c r="Y918" s="197"/>
      <c r="Z918" s="197"/>
    </row>
    <row r="919" ht="12.75" customHeight="1">
      <c r="A919" s="197"/>
      <c r="B919" s="150"/>
      <c r="C919" s="150"/>
      <c r="D919" s="197"/>
      <c r="E919" s="197"/>
      <c r="F919" s="197"/>
      <c r="G919" s="197"/>
      <c r="H919" s="197"/>
      <c r="I919" s="197"/>
      <c r="J919" s="197"/>
      <c r="K919" s="197"/>
      <c r="L919" s="197"/>
      <c r="M919" s="197"/>
      <c r="N919" s="197"/>
      <c r="O919" s="197"/>
      <c r="P919" s="197"/>
      <c r="Q919" s="197"/>
      <c r="R919" s="197"/>
      <c r="S919" s="197"/>
      <c r="T919" s="197"/>
      <c r="U919" s="197"/>
      <c r="V919" s="197"/>
      <c r="W919" s="197"/>
      <c r="X919" s="197"/>
      <c r="Y919" s="197"/>
      <c r="Z919" s="197"/>
    </row>
    <row r="920" ht="12.75" customHeight="1">
      <c r="A920" s="197"/>
      <c r="B920" s="150"/>
      <c r="C920" s="150"/>
      <c r="D920" s="197"/>
      <c r="E920" s="197"/>
      <c r="F920" s="197"/>
      <c r="G920" s="197"/>
      <c r="H920" s="197"/>
      <c r="I920" s="197"/>
      <c r="J920" s="197"/>
      <c r="K920" s="197"/>
      <c r="L920" s="197"/>
      <c r="M920" s="197"/>
      <c r="N920" s="197"/>
      <c r="O920" s="197"/>
      <c r="P920" s="197"/>
      <c r="Q920" s="197"/>
      <c r="R920" s="197"/>
      <c r="S920" s="197"/>
      <c r="T920" s="197"/>
      <c r="U920" s="197"/>
      <c r="V920" s="197"/>
      <c r="W920" s="197"/>
      <c r="X920" s="197"/>
      <c r="Y920" s="197"/>
      <c r="Z920" s="197"/>
    </row>
    <row r="921" ht="12.75" customHeight="1">
      <c r="A921" s="197"/>
      <c r="B921" s="150"/>
      <c r="C921" s="150"/>
      <c r="D921" s="197"/>
      <c r="E921" s="197"/>
      <c r="F921" s="197"/>
      <c r="G921" s="197"/>
      <c r="H921" s="197"/>
      <c r="I921" s="197"/>
      <c r="J921" s="197"/>
      <c r="K921" s="197"/>
      <c r="L921" s="197"/>
      <c r="M921" s="197"/>
      <c r="N921" s="197"/>
      <c r="O921" s="197"/>
      <c r="P921" s="197"/>
      <c r="Q921" s="197"/>
      <c r="R921" s="197"/>
      <c r="S921" s="197"/>
      <c r="T921" s="197"/>
      <c r="U921" s="197"/>
      <c r="V921" s="197"/>
      <c r="W921" s="197"/>
      <c r="X921" s="197"/>
      <c r="Y921" s="197"/>
      <c r="Z921" s="197"/>
    </row>
    <row r="922" ht="12.75" customHeight="1">
      <c r="A922" s="197"/>
      <c r="B922" s="150"/>
      <c r="C922" s="150"/>
      <c r="D922" s="197"/>
      <c r="E922" s="197"/>
      <c r="F922" s="197"/>
      <c r="G922" s="197"/>
      <c r="H922" s="197"/>
      <c r="I922" s="197"/>
      <c r="J922" s="197"/>
      <c r="K922" s="197"/>
      <c r="L922" s="197"/>
      <c r="M922" s="197"/>
      <c r="N922" s="197"/>
      <c r="O922" s="197"/>
      <c r="P922" s="197"/>
      <c r="Q922" s="197"/>
      <c r="R922" s="197"/>
      <c r="S922" s="197"/>
      <c r="T922" s="197"/>
      <c r="U922" s="197"/>
      <c r="V922" s="197"/>
      <c r="W922" s="197"/>
      <c r="X922" s="197"/>
      <c r="Y922" s="197"/>
      <c r="Z922" s="197"/>
    </row>
    <row r="923" ht="12.75" customHeight="1">
      <c r="A923" s="197"/>
      <c r="B923" s="150"/>
      <c r="C923" s="150"/>
      <c r="D923" s="197"/>
      <c r="E923" s="197"/>
      <c r="F923" s="197"/>
      <c r="G923" s="197"/>
      <c r="H923" s="197"/>
      <c r="I923" s="197"/>
      <c r="J923" s="197"/>
      <c r="K923" s="197"/>
      <c r="L923" s="197"/>
      <c r="M923" s="197"/>
      <c r="N923" s="197"/>
      <c r="O923" s="197"/>
      <c r="P923" s="197"/>
      <c r="Q923" s="197"/>
      <c r="R923" s="197"/>
      <c r="S923" s="197"/>
      <c r="T923" s="197"/>
      <c r="U923" s="197"/>
      <c r="V923" s="197"/>
      <c r="W923" s="197"/>
      <c r="X923" s="197"/>
      <c r="Y923" s="197"/>
      <c r="Z923" s="197"/>
    </row>
    <row r="924" ht="12.75" customHeight="1">
      <c r="A924" s="197"/>
      <c r="B924" s="150"/>
      <c r="C924" s="150"/>
      <c r="D924" s="197"/>
      <c r="E924" s="197"/>
      <c r="F924" s="197"/>
      <c r="G924" s="197"/>
      <c r="H924" s="197"/>
      <c r="I924" s="197"/>
      <c r="J924" s="197"/>
      <c r="K924" s="197"/>
      <c r="L924" s="197"/>
      <c r="M924" s="197"/>
      <c r="N924" s="197"/>
      <c r="O924" s="197"/>
      <c r="P924" s="197"/>
      <c r="Q924" s="197"/>
      <c r="R924" s="197"/>
      <c r="S924" s="197"/>
      <c r="T924" s="197"/>
      <c r="U924" s="197"/>
      <c r="V924" s="197"/>
      <c r="W924" s="197"/>
      <c r="X924" s="197"/>
      <c r="Y924" s="197"/>
      <c r="Z924" s="197"/>
    </row>
    <row r="925" ht="12.75" customHeight="1">
      <c r="A925" s="197"/>
      <c r="B925" s="150"/>
      <c r="C925" s="150"/>
      <c r="D925" s="197"/>
      <c r="E925" s="197"/>
      <c r="F925" s="197"/>
      <c r="G925" s="197"/>
      <c r="H925" s="197"/>
      <c r="I925" s="197"/>
      <c r="J925" s="197"/>
      <c r="K925" s="197"/>
      <c r="L925" s="197"/>
      <c r="M925" s="197"/>
      <c r="N925" s="197"/>
      <c r="O925" s="197"/>
      <c r="P925" s="197"/>
      <c r="Q925" s="197"/>
      <c r="R925" s="197"/>
      <c r="S925" s="197"/>
      <c r="T925" s="197"/>
      <c r="U925" s="197"/>
      <c r="V925" s="197"/>
      <c r="W925" s="197"/>
      <c r="X925" s="197"/>
      <c r="Y925" s="197"/>
      <c r="Z925" s="197"/>
    </row>
    <row r="926" ht="12.75" customHeight="1">
      <c r="A926" s="197"/>
      <c r="B926" s="150"/>
      <c r="C926" s="150"/>
      <c r="D926" s="197"/>
      <c r="E926" s="197"/>
      <c r="F926" s="197"/>
      <c r="G926" s="197"/>
      <c r="H926" s="197"/>
      <c r="I926" s="197"/>
      <c r="J926" s="197"/>
      <c r="K926" s="197"/>
      <c r="L926" s="197"/>
      <c r="M926" s="197"/>
      <c r="N926" s="197"/>
      <c r="O926" s="197"/>
      <c r="P926" s="197"/>
      <c r="Q926" s="197"/>
      <c r="R926" s="197"/>
      <c r="S926" s="197"/>
      <c r="T926" s="197"/>
      <c r="U926" s="197"/>
      <c r="V926" s="197"/>
      <c r="W926" s="197"/>
      <c r="X926" s="197"/>
      <c r="Y926" s="197"/>
      <c r="Z926" s="197"/>
    </row>
    <row r="927" ht="12.75" customHeight="1">
      <c r="A927" s="197"/>
      <c r="B927" s="150"/>
      <c r="C927" s="150"/>
      <c r="D927" s="197"/>
      <c r="E927" s="197"/>
      <c r="F927" s="197"/>
      <c r="G927" s="197"/>
      <c r="H927" s="197"/>
      <c r="I927" s="197"/>
      <c r="J927" s="197"/>
      <c r="K927" s="197"/>
      <c r="L927" s="197"/>
      <c r="M927" s="197"/>
      <c r="N927" s="197"/>
      <c r="O927" s="197"/>
      <c r="P927" s="197"/>
      <c r="Q927" s="197"/>
      <c r="R927" s="197"/>
      <c r="S927" s="197"/>
      <c r="T927" s="197"/>
      <c r="U927" s="197"/>
      <c r="V927" s="197"/>
      <c r="W927" s="197"/>
      <c r="X927" s="197"/>
      <c r="Y927" s="197"/>
      <c r="Z927" s="197"/>
    </row>
    <row r="928" ht="12.75" customHeight="1">
      <c r="A928" s="197"/>
      <c r="B928" s="150"/>
      <c r="C928" s="150"/>
      <c r="D928" s="197"/>
      <c r="E928" s="197"/>
      <c r="F928" s="197"/>
      <c r="G928" s="197"/>
      <c r="H928" s="197"/>
      <c r="I928" s="197"/>
      <c r="J928" s="197"/>
      <c r="K928" s="197"/>
      <c r="L928" s="197"/>
      <c r="M928" s="197"/>
      <c r="N928" s="197"/>
      <c r="O928" s="197"/>
      <c r="P928" s="197"/>
      <c r="Q928" s="197"/>
      <c r="R928" s="197"/>
      <c r="S928" s="197"/>
      <c r="T928" s="197"/>
      <c r="U928" s="197"/>
      <c r="V928" s="197"/>
      <c r="W928" s="197"/>
      <c r="X928" s="197"/>
      <c r="Y928" s="197"/>
      <c r="Z928" s="197"/>
    </row>
    <row r="929" ht="12.75" customHeight="1">
      <c r="A929" s="197"/>
      <c r="B929" s="150"/>
      <c r="C929" s="150"/>
      <c r="D929" s="197"/>
      <c r="E929" s="197"/>
      <c r="F929" s="197"/>
      <c r="G929" s="197"/>
      <c r="H929" s="197"/>
      <c r="I929" s="197"/>
      <c r="J929" s="197"/>
      <c r="K929" s="197"/>
      <c r="L929" s="197"/>
      <c r="M929" s="197"/>
      <c r="N929" s="197"/>
      <c r="O929" s="197"/>
      <c r="P929" s="197"/>
      <c r="Q929" s="197"/>
      <c r="R929" s="197"/>
      <c r="S929" s="197"/>
      <c r="T929" s="197"/>
      <c r="U929" s="197"/>
      <c r="V929" s="197"/>
      <c r="W929" s="197"/>
      <c r="X929" s="197"/>
      <c r="Y929" s="197"/>
      <c r="Z929" s="197"/>
    </row>
    <row r="930" ht="12.75" customHeight="1">
      <c r="A930" s="197"/>
      <c r="B930" s="150"/>
      <c r="C930" s="150"/>
      <c r="D930" s="197"/>
      <c r="E930" s="197"/>
      <c r="F930" s="197"/>
      <c r="G930" s="197"/>
      <c r="H930" s="197"/>
      <c r="I930" s="197"/>
      <c r="J930" s="197"/>
      <c r="K930" s="197"/>
      <c r="L930" s="197"/>
      <c r="M930" s="197"/>
      <c r="N930" s="197"/>
      <c r="O930" s="197"/>
      <c r="P930" s="197"/>
      <c r="Q930" s="197"/>
      <c r="R930" s="197"/>
      <c r="S930" s="197"/>
      <c r="T930" s="197"/>
      <c r="U930" s="197"/>
      <c r="V930" s="197"/>
      <c r="W930" s="197"/>
      <c r="X930" s="197"/>
      <c r="Y930" s="197"/>
      <c r="Z930" s="197"/>
    </row>
    <row r="931" ht="12.75" customHeight="1">
      <c r="A931" s="197"/>
      <c r="B931" s="150"/>
      <c r="C931" s="150"/>
      <c r="D931" s="197"/>
      <c r="E931" s="197"/>
      <c r="F931" s="197"/>
      <c r="G931" s="197"/>
      <c r="H931" s="197"/>
      <c r="I931" s="197"/>
      <c r="J931" s="197"/>
      <c r="K931" s="197"/>
      <c r="L931" s="197"/>
      <c r="M931" s="197"/>
      <c r="N931" s="197"/>
      <c r="O931" s="197"/>
      <c r="P931" s="197"/>
      <c r="Q931" s="197"/>
      <c r="R931" s="197"/>
      <c r="S931" s="197"/>
      <c r="T931" s="197"/>
      <c r="U931" s="197"/>
      <c r="V931" s="197"/>
      <c r="W931" s="197"/>
      <c r="X931" s="197"/>
      <c r="Y931" s="197"/>
      <c r="Z931" s="197"/>
    </row>
    <row r="932" ht="12.75" customHeight="1">
      <c r="A932" s="197"/>
      <c r="B932" s="150"/>
      <c r="C932" s="150"/>
      <c r="D932" s="197"/>
      <c r="E932" s="197"/>
      <c r="F932" s="197"/>
      <c r="G932" s="197"/>
      <c r="H932" s="197"/>
      <c r="I932" s="197"/>
      <c r="J932" s="197"/>
      <c r="K932" s="197"/>
      <c r="L932" s="197"/>
      <c r="M932" s="197"/>
      <c r="N932" s="197"/>
      <c r="O932" s="197"/>
      <c r="P932" s="197"/>
      <c r="Q932" s="197"/>
      <c r="R932" s="197"/>
      <c r="S932" s="197"/>
      <c r="T932" s="197"/>
      <c r="U932" s="197"/>
      <c r="V932" s="197"/>
      <c r="W932" s="197"/>
      <c r="X932" s="197"/>
      <c r="Y932" s="197"/>
      <c r="Z932" s="197"/>
    </row>
    <row r="933" ht="12.75" customHeight="1">
      <c r="A933" s="197"/>
      <c r="B933" s="150"/>
      <c r="C933" s="150"/>
      <c r="D933" s="197"/>
      <c r="E933" s="197"/>
      <c r="F933" s="197"/>
      <c r="G933" s="197"/>
      <c r="H933" s="197"/>
      <c r="I933" s="197"/>
      <c r="J933" s="197"/>
      <c r="K933" s="197"/>
      <c r="L933" s="197"/>
      <c r="M933" s="197"/>
      <c r="N933" s="197"/>
      <c r="O933" s="197"/>
      <c r="P933" s="197"/>
      <c r="Q933" s="197"/>
      <c r="R933" s="197"/>
      <c r="S933" s="197"/>
      <c r="T933" s="197"/>
      <c r="U933" s="197"/>
      <c r="V933" s="197"/>
      <c r="W933" s="197"/>
      <c r="X933" s="197"/>
      <c r="Y933" s="197"/>
      <c r="Z933" s="197"/>
    </row>
    <row r="934" ht="12.75" customHeight="1">
      <c r="A934" s="197"/>
      <c r="B934" s="150"/>
      <c r="C934" s="150"/>
      <c r="D934" s="197"/>
      <c r="E934" s="197"/>
      <c r="F934" s="197"/>
      <c r="G934" s="197"/>
      <c r="H934" s="197"/>
      <c r="I934" s="197"/>
      <c r="J934" s="197"/>
      <c r="K934" s="197"/>
      <c r="L934" s="197"/>
      <c r="M934" s="197"/>
      <c r="N934" s="197"/>
      <c r="O934" s="197"/>
      <c r="P934" s="197"/>
      <c r="Q934" s="197"/>
      <c r="R934" s="197"/>
      <c r="S934" s="197"/>
      <c r="T934" s="197"/>
      <c r="U934" s="197"/>
      <c r="V934" s="197"/>
      <c r="W934" s="197"/>
      <c r="X934" s="197"/>
      <c r="Y934" s="197"/>
      <c r="Z934" s="197"/>
    </row>
    <row r="935" ht="12.75" customHeight="1">
      <c r="A935" s="197"/>
      <c r="B935" s="150"/>
      <c r="C935" s="150"/>
      <c r="D935" s="197"/>
      <c r="E935" s="197"/>
      <c r="F935" s="197"/>
      <c r="G935" s="197"/>
      <c r="H935" s="197"/>
      <c r="I935" s="197"/>
      <c r="J935" s="197"/>
      <c r="K935" s="197"/>
      <c r="L935" s="197"/>
      <c r="M935" s="197"/>
      <c r="N935" s="197"/>
      <c r="O935" s="197"/>
      <c r="P935" s="197"/>
      <c r="Q935" s="197"/>
      <c r="R935" s="197"/>
      <c r="S935" s="197"/>
      <c r="T935" s="197"/>
      <c r="U935" s="197"/>
      <c r="V935" s="197"/>
      <c r="W935" s="197"/>
      <c r="X935" s="197"/>
      <c r="Y935" s="197"/>
      <c r="Z935" s="197"/>
    </row>
    <row r="936" ht="12.75" customHeight="1">
      <c r="A936" s="197"/>
      <c r="B936" s="150"/>
      <c r="C936" s="150"/>
      <c r="D936" s="197"/>
      <c r="E936" s="197"/>
      <c r="F936" s="197"/>
      <c r="G936" s="197"/>
      <c r="H936" s="197"/>
      <c r="I936" s="197"/>
      <c r="J936" s="197"/>
      <c r="K936" s="197"/>
      <c r="L936" s="197"/>
      <c r="M936" s="197"/>
      <c r="N936" s="197"/>
      <c r="O936" s="197"/>
      <c r="P936" s="197"/>
      <c r="Q936" s="197"/>
      <c r="R936" s="197"/>
      <c r="S936" s="197"/>
      <c r="T936" s="197"/>
      <c r="U936" s="197"/>
      <c r="V936" s="197"/>
      <c r="W936" s="197"/>
      <c r="X936" s="197"/>
      <c r="Y936" s="197"/>
      <c r="Z936" s="197"/>
    </row>
    <row r="937" ht="12.75" customHeight="1">
      <c r="A937" s="197"/>
      <c r="B937" s="150"/>
      <c r="C937" s="150"/>
      <c r="D937" s="197"/>
      <c r="E937" s="197"/>
      <c r="F937" s="197"/>
      <c r="G937" s="197"/>
      <c r="H937" s="197"/>
      <c r="I937" s="197"/>
      <c r="J937" s="197"/>
      <c r="K937" s="197"/>
      <c r="L937" s="197"/>
      <c r="M937" s="197"/>
      <c r="N937" s="197"/>
      <c r="O937" s="197"/>
      <c r="P937" s="197"/>
      <c r="Q937" s="197"/>
      <c r="R937" s="197"/>
      <c r="S937" s="197"/>
      <c r="T937" s="197"/>
      <c r="U937" s="197"/>
      <c r="V937" s="197"/>
      <c r="W937" s="197"/>
      <c r="X937" s="197"/>
      <c r="Y937" s="197"/>
      <c r="Z937" s="197"/>
    </row>
    <row r="938" ht="12.75" customHeight="1">
      <c r="A938" s="197"/>
      <c r="B938" s="150"/>
      <c r="C938" s="150"/>
      <c r="D938" s="197"/>
      <c r="E938" s="197"/>
      <c r="F938" s="197"/>
      <c r="G938" s="197"/>
      <c r="H938" s="197"/>
      <c r="I938" s="197"/>
      <c r="J938" s="197"/>
      <c r="K938" s="197"/>
      <c r="L938" s="197"/>
      <c r="M938" s="197"/>
      <c r="N938" s="197"/>
      <c r="O938" s="197"/>
      <c r="P938" s="197"/>
      <c r="Q938" s="197"/>
      <c r="R938" s="197"/>
      <c r="S938" s="197"/>
      <c r="T938" s="197"/>
      <c r="U938" s="197"/>
      <c r="V938" s="197"/>
      <c r="W938" s="197"/>
      <c r="X938" s="197"/>
      <c r="Y938" s="197"/>
      <c r="Z938" s="197"/>
    </row>
    <row r="939" ht="12.75" customHeight="1">
      <c r="A939" s="197"/>
      <c r="B939" s="150"/>
      <c r="C939" s="150"/>
      <c r="D939" s="197"/>
      <c r="E939" s="197"/>
      <c r="F939" s="197"/>
      <c r="G939" s="197"/>
      <c r="H939" s="197"/>
      <c r="I939" s="197"/>
      <c r="J939" s="197"/>
      <c r="K939" s="197"/>
      <c r="L939" s="197"/>
      <c r="M939" s="197"/>
      <c r="N939" s="197"/>
      <c r="O939" s="197"/>
      <c r="P939" s="197"/>
      <c r="Q939" s="197"/>
      <c r="R939" s="197"/>
      <c r="S939" s="197"/>
      <c r="T939" s="197"/>
      <c r="U939" s="197"/>
      <c r="V939" s="197"/>
      <c r="W939" s="197"/>
      <c r="X939" s="197"/>
      <c r="Y939" s="197"/>
      <c r="Z939" s="197"/>
    </row>
    <row r="940" ht="12.75" customHeight="1">
      <c r="A940" s="197"/>
      <c r="B940" s="150"/>
      <c r="C940" s="150"/>
      <c r="D940" s="197"/>
      <c r="E940" s="197"/>
      <c r="F940" s="197"/>
      <c r="G940" s="197"/>
      <c r="H940" s="197"/>
      <c r="I940" s="197"/>
      <c r="J940" s="197"/>
      <c r="K940" s="197"/>
      <c r="L940" s="197"/>
      <c r="M940" s="197"/>
      <c r="N940" s="197"/>
      <c r="O940" s="197"/>
      <c r="P940" s="197"/>
      <c r="Q940" s="197"/>
      <c r="R940" s="197"/>
      <c r="S940" s="197"/>
      <c r="T940" s="197"/>
      <c r="U940" s="197"/>
      <c r="V940" s="197"/>
      <c r="W940" s="197"/>
      <c r="X940" s="197"/>
      <c r="Y940" s="197"/>
      <c r="Z940" s="197"/>
    </row>
    <row r="941" ht="12.75" customHeight="1">
      <c r="A941" s="197"/>
      <c r="B941" s="150"/>
      <c r="C941" s="150"/>
      <c r="D941" s="197"/>
      <c r="E941" s="197"/>
      <c r="F941" s="197"/>
      <c r="G941" s="197"/>
      <c r="H941" s="197"/>
      <c r="I941" s="197"/>
      <c r="J941" s="197"/>
      <c r="K941" s="197"/>
      <c r="L941" s="197"/>
      <c r="M941" s="197"/>
      <c r="N941" s="197"/>
      <c r="O941" s="197"/>
      <c r="P941" s="197"/>
      <c r="Q941" s="197"/>
      <c r="R941" s="197"/>
      <c r="S941" s="197"/>
      <c r="T941" s="197"/>
      <c r="U941" s="197"/>
      <c r="V941" s="197"/>
      <c r="W941" s="197"/>
      <c r="X941" s="197"/>
      <c r="Y941" s="197"/>
      <c r="Z941" s="197"/>
    </row>
    <row r="942" ht="12.75" customHeight="1">
      <c r="A942" s="197"/>
      <c r="B942" s="150"/>
      <c r="C942" s="150"/>
      <c r="D942" s="197"/>
      <c r="E942" s="197"/>
      <c r="F942" s="197"/>
      <c r="G942" s="197"/>
      <c r="H942" s="197"/>
      <c r="I942" s="197"/>
      <c r="J942" s="197"/>
      <c r="K942" s="197"/>
      <c r="L942" s="197"/>
      <c r="M942" s="197"/>
      <c r="N942" s="197"/>
      <c r="O942" s="197"/>
      <c r="P942" s="197"/>
      <c r="Q942" s="197"/>
      <c r="R942" s="197"/>
      <c r="S942" s="197"/>
      <c r="T942" s="197"/>
      <c r="U942" s="197"/>
      <c r="V942" s="197"/>
      <c r="W942" s="197"/>
      <c r="X942" s="197"/>
      <c r="Y942" s="197"/>
      <c r="Z942" s="197"/>
    </row>
    <row r="943" ht="12.75" customHeight="1">
      <c r="A943" s="197"/>
      <c r="B943" s="150"/>
      <c r="C943" s="150"/>
      <c r="D943" s="197"/>
      <c r="E943" s="197"/>
      <c r="F943" s="197"/>
      <c r="G943" s="197"/>
      <c r="H943" s="197"/>
      <c r="I943" s="197"/>
      <c r="J943" s="197"/>
      <c r="K943" s="197"/>
      <c r="L943" s="197"/>
      <c r="M943" s="197"/>
      <c r="N943" s="197"/>
      <c r="O943" s="197"/>
      <c r="P943" s="197"/>
      <c r="Q943" s="197"/>
      <c r="R943" s="197"/>
      <c r="S943" s="197"/>
      <c r="T943" s="197"/>
      <c r="U943" s="197"/>
      <c r="V943" s="197"/>
      <c r="W943" s="197"/>
      <c r="X943" s="197"/>
      <c r="Y943" s="197"/>
      <c r="Z943" s="197"/>
    </row>
    <row r="944" ht="12.75" customHeight="1">
      <c r="A944" s="197"/>
      <c r="B944" s="150"/>
      <c r="C944" s="150"/>
      <c r="D944" s="197"/>
      <c r="E944" s="197"/>
      <c r="F944" s="197"/>
      <c r="G944" s="197"/>
      <c r="H944" s="197"/>
      <c r="I944" s="197"/>
      <c r="J944" s="197"/>
      <c r="K944" s="197"/>
      <c r="L944" s="197"/>
      <c r="M944" s="197"/>
      <c r="N944" s="197"/>
      <c r="O944" s="197"/>
      <c r="P944" s="197"/>
      <c r="Q944" s="197"/>
      <c r="R944" s="197"/>
      <c r="S944" s="197"/>
      <c r="T944" s="197"/>
      <c r="U944" s="197"/>
      <c r="V944" s="197"/>
      <c r="W944" s="197"/>
      <c r="X944" s="197"/>
      <c r="Y944" s="197"/>
      <c r="Z944" s="197"/>
    </row>
    <row r="945" ht="12.75" customHeight="1">
      <c r="A945" s="197"/>
      <c r="B945" s="150"/>
      <c r="C945" s="150"/>
      <c r="D945" s="197"/>
      <c r="E945" s="197"/>
      <c r="F945" s="197"/>
      <c r="G945" s="197"/>
      <c r="H945" s="197"/>
      <c r="I945" s="197"/>
      <c r="J945" s="197"/>
      <c r="K945" s="197"/>
      <c r="L945" s="197"/>
      <c r="M945" s="197"/>
      <c r="N945" s="197"/>
      <c r="O945" s="197"/>
      <c r="P945" s="197"/>
      <c r="Q945" s="197"/>
      <c r="R945" s="197"/>
      <c r="S945" s="197"/>
      <c r="T945" s="197"/>
      <c r="U945" s="197"/>
      <c r="V945" s="197"/>
      <c r="W945" s="197"/>
      <c r="X945" s="197"/>
      <c r="Y945" s="197"/>
      <c r="Z945" s="197"/>
    </row>
    <row r="946" ht="12.75" customHeight="1">
      <c r="A946" s="197"/>
      <c r="B946" s="150"/>
      <c r="C946" s="150"/>
      <c r="D946" s="197"/>
      <c r="E946" s="197"/>
      <c r="F946" s="197"/>
      <c r="G946" s="197"/>
      <c r="H946" s="197"/>
      <c r="I946" s="197"/>
      <c r="J946" s="197"/>
      <c r="K946" s="197"/>
      <c r="L946" s="197"/>
      <c r="M946" s="197"/>
      <c r="N946" s="197"/>
      <c r="O946" s="197"/>
      <c r="P946" s="197"/>
      <c r="Q946" s="197"/>
      <c r="R946" s="197"/>
      <c r="S946" s="197"/>
      <c r="T946" s="197"/>
      <c r="U946" s="197"/>
      <c r="V946" s="197"/>
      <c r="W946" s="197"/>
      <c r="X946" s="197"/>
      <c r="Y946" s="197"/>
      <c r="Z946" s="197"/>
    </row>
    <row r="947" ht="12.75" customHeight="1">
      <c r="A947" s="197"/>
      <c r="B947" s="150"/>
      <c r="C947" s="150"/>
      <c r="D947" s="197"/>
      <c r="E947" s="197"/>
      <c r="F947" s="197"/>
      <c r="G947" s="197"/>
      <c r="H947" s="197"/>
      <c r="I947" s="197"/>
      <c r="J947" s="197"/>
      <c r="K947" s="197"/>
      <c r="L947" s="197"/>
      <c r="M947" s="197"/>
      <c r="N947" s="197"/>
      <c r="O947" s="197"/>
      <c r="P947" s="197"/>
      <c r="Q947" s="197"/>
      <c r="R947" s="197"/>
      <c r="S947" s="197"/>
      <c r="T947" s="197"/>
      <c r="U947" s="197"/>
      <c r="V947" s="197"/>
      <c r="W947" s="197"/>
      <c r="X947" s="197"/>
      <c r="Y947" s="197"/>
      <c r="Z947" s="197"/>
    </row>
    <row r="948" ht="12.75" customHeight="1">
      <c r="A948" s="197"/>
      <c r="B948" s="150"/>
      <c r="C948" s="150"/>
      <c r="D948" s="197"/>
      <c r="E948" s="197"/>
      <c r="F948" s="197"/>
      <c r="G948" s="197"/>
      <c r="H948" s="197"/>
      <c r="I948" s="197"/>
      <c r="J948" s="197"/>
      <c r="K948" s="197"/>
      <c r="L948" s="197"/>
      <c r="M948" s="197"/>
      <c r="N948" s="197"/>
      <c r="O948" s="197"/>
      <c r="P948" s="197"/>
      <c r="Q948" s="197"/>
      <c r="R948" s="197"/>
      <c r="S948" s="197"/>
      <c r="T948" s="197"/>
      <c r="U948" s="197"/>
      <c r="V948" s="197"/>
      <c r="W948" s="197"/>
      <c r="X948" s="197"/>
      <c r="Y948" s="197"/>
      <c r="Z948" s="197"/>
    </row>
    <row r="949" ht="12.75" customHeight="1">
      <c r="A949" s="197"/>
      <c r="B949" s="150"/>
      <c r="C949" s="150"/>
      <c r="D949" s="197"/>
      <c r="E949" s="197"/>
      <c r="F949" s="197"/>
      <c r="G949" s="197"/>
      <c r="H949" s="197"/>
      <c r="I949" s="197"/>
      <c r="J949" s="197"/>
      <c r="K949" s="197"/>
      <c r="L949" s="197"/>
      <c r="M949" s="197"/>
      <c r="N949" s="197"/>
      <c r="O949" s="197"/>
      <c r="P949" s="197"/>
      <c r="Q949" s="197"/>
      <c r="R949" s="197"/>
      <c r="S949" s="197"/>
      <c r="T949" s="197"/>
      <c r="U949" s="197"/>
      <c r="V949" s="197"/>
      <c r="W949" s="197"/>
      <c r="X949" s="197"/>
      <c r="Y949" s="197"/>
      <c r="Z949" s="197"/>
    </row>
    <row r="950" ht="12.75" customHeight="1">
      <c r="A950" s="197"/>
      <c r="B950" s="150"/>
      <c r="C950" s="150"/>
      <c r="D950" s="197"/>
      <c r="E950" s="197"/>
      <c r="F950" s="197"/>
      <c r="G950" s="197"/>
      <c r="H950" s="197"/>
      <c r="I950" s="197"/>
      <c r="J950" s="197"/>
      <c r="K950" s="197"/>
      <c r="L950" s="197"/>
      <c r="M950" s="197"/>
      <c r="N950" s="197"/>
      <c r="O950" s="197"/>
      <c r="P950" s="197"/>
      <c r="Q950" s="197"/>
      <c r="R950" s="197"/>
      <c r="S950" s="197"/>
      <c r="T950" s="197"/>
      <c r="U950" s="197"/>
      <c r="V950" s="197"/>
      <c r="W950" s="197"/>
      <c r="X950" s="197"/>
      <c r="Y950" s="197"/>
      <c r="Z950" s="197"/>
    </row>
    <row r="951" ht="12.75" customHeight="1">
      <c r="A951" s="197"/>
      <c r="B951" s="150"/>
      <c r="C951" s="150"/>
      <c r="D951" s="197"/>
      <c r="E951" s="197"/>
      <c r="F951" s="197"/>
      <c r="G951" s="197"/>
      <c r="H951" s="197"/>
      <c r="I951" s="197"/>
      <c r="J951" s="197"/>
      <c r="K951" s="197"/>
      <c r="L951" s="197"/>
      <c r="M951" s="197"/>
      <c r="N951" s="197"/>
      <c r="O951" s="197"/>
      <c r="P951" s="197"/>
      <c r="Q951" s="197"/>
      <c r="R951" s="197"/>
      <c r="S951" s="197"/>
      <c r="T951" s="197"/>
      <c r="U951" s="197"/>
      <c r="V951" s="197"/>
      <c r="W951" s="197"/>
      <c r="X951" s="197"/>
      <c r="Y951" s="197"/>
      <c r="Z951" s="197"/>
    </row>
    <row r="952" ht="12.75" customHeight="1">
      <c r="A952" s="197"/>
      <c r="B952" s="150"/>
      <c r="C952" s="150"/>
      <c r="D952" s="197"/>
      <c r="E952" s="197"/>
      <c r="F952" s="197"/>
      <c r="G952" s="197"/>
      <c r="H952" s="197"/>
      <c r="I952" s="197"/>
      <c r="J952" s="197"/>
      <c r="K952" s="197"/>
      <c r="L952" s="197"/>
      <c r="M952" s="197"/>
      <c r="N952" s="197"/>
      <c r="O952" s="197"/>
      <c r="P952" s="197"/>
      <c r="Q952" s="197"/>
      <c r="R952" s="197"/>
      <c r="S952" s="197"/>
      <c r="T952" s="197"/>
      <c r="U952" s="197"/>
      <c r="V952" s="197"/>
      <c r="W952" s="197"/>
      <c r="X952" s="197"/>
      <c r="Y952" s="197"/>
      <c r="Z952" s="197"/>
    </row>
    <row r="953" ht="12.75" customHeight="1">
      <c r="A953" s="197"/>
      <c r="B953" s="150"/>
      <c r="C953" s="150"/>
      <c r="D953" s="197"/>
      <c r="E953" s="197"/>
      <c r="F953" s="197"/>
      <c r="G953" s="197"/>
      <c r="H953" s="197"/>
      <c r="I953" s="197"/>
      <c r="J953" s="197"/>
      <c r="K953" s="197"/>
      <c r="L953" s="197"/>
      <c r="M953" s="197"/>
      <c r="N953" s="197"/>
      <c r="O953" s="197"/>
      <c r="P953" s="197"/>
      <c r="Q953" s="197"/>
      <c r="R953" s="197"/>
      <c r="S953" s="197"/>
      <c r="T953" s="197"/>
      <c r="U953" s="197"/>
      <c r="V953" s="197"/>
      <c r="W953" s="197"/>
      <c r="X953" s="197"/>
      <c r="Y953" s="197"/>
      <c r="Z953" s="197"/>
    </row>
    <row r="954" ht="12.75" customHeight="1">
      <c r="A954" s="197"/>
      <c r="B954" s="150"/>
      <c r="C954" s="150"/>
      <c r="D954" s="197"/>
      <c r="E954" s="197"/>
      <c r="F954" s="197"/>
      <c r="G954" s="197"/>
      <c r="H954" s="197"/>
      <c r="I954" s="197"/>
      <c r="J954" s="197"/>
      <c r="K954" s="197"/>
      <c r="L954" s="197"/>
      <c r="M954" s="197"/>
      <c r="N954" s="197"/>
      <c r="O954" s="197"/>
      <c r="P954" s="197"/>
      <c r="Q954" s="197"/>
      <c r="R954" s="197"/>
      <c r="S954" s="197"/>
      <c r="T954" s="197"/>
      <c r="U954" s="197"/>
      <c r="V954" s="197"/>
      <c r="W954" s="197"/>
      <c r="X954" s="197"/>
      <c r="Y954" s="197"/>
      <c r="Z954" s="197"/>
    </row>
    <row r="955" ht="12.75" customHeight="1">
      <c r="A955" s="197"/>
      <c r="B955" s="150"/>
      <c r="C955" s="150"/>
      <c r="D955" s="197"/>
      <c r="E955" s="197"/>
      <c r="F955" s="197"/>
      <c r="G955" s="197"/>
      <c r="H955" s="197"/>
      <c r="I955" s="197"/>
      <c r="J955" s="197"/>
      <c r="K955" s="197"/>
      <c r="L955" s="197"/>
      <c r="M955" s="197"/>
      <c r="N955" s="197"/>
      <c r="O955" s="197"/>
      <c r="P955" s="197"/>
      <c r="Q955" s="197"/>
      <c r="R955" s="197"/>
      <c r="S955" s="197"/>
      <c r="T955" s="197"/>
      <c r="U955" s="197"/>
      <c r="V955" s="197"/>
      <c r="W955" s="197"/>
      <c r="X955" s="197"/>
      <c r="Y955" s="197"/>
      <c r="Z955" s="197"/>
    </row>
    <row r="956" ht="12.75" customHeight="1">
      <c r="A956" s="197"/>
      <c r="B956" s="150"/>
      <c r="C956" s="150"/>
      <c r="D956" s="197"/>
      <c r="E956" s="197"/>
      <c r="F956" s="197"/>
      <c r="G956" s="197"/>
      <c r="H956" s="197"/>
      <c r="I956" s="197"/>
      <c r="J956" s="197"/>
      <c r="K956" s="197"/>
      <c r="L956" s="197"/>
      <c r="M956" s="197"/>
      <c r="N956" s="197"/>
      <c r="O956" s="197"/>
      <c r="P956" s="197"/>
      <c r="Q956" s="197"/>
      <c r="R956" s="197"/>
      <c r="S956" s="197"/>
      <c r="T956" s="197"/>
      <c r="U956" s="197"/>
      <c r="V956" s="197"/>
      <c r="W956" s="197"/>
      <c r="X956" s="197"/>
      <c r="Y956" s="197"/>
      <c r="Z956" s="197"/>
    </row>
    <row r="957" ht="12.75" customHeight="1">
      <c r="A957" s="197"/>
      <c r="B957" s="150"/>
      <c r="C957" s="150"/>
      <c r="D957" s="197"/>
      <c r="E957" s="197"/>
      <c r="F957" s="197"/>
      <c r="G957" s="197"/>
      <c r="H957" s="197"/>
      <c r="I957" s="197"/>
      <c r="J957" s="197"/>
      <c r="K957" s="197"/>
      <c r="L957" s="197"/>
      <c r="M957" s="197"/>
      <c r="N957" s="197"/>
      <c r="O957" s="197"/>
      <c r="P957" s="197"/>
      <c r="Q957" s="197"/>
      <c r="R957" s="197"/>
      <c r="S957" s="197"/>
      <c r="T957" s="197"/>
      <c r="U957" s="197"/>
      <c r="V957" s="197"/>
      <c r="W957" s="197"/>
      <c r="X957" s="197"/>
      <c r="Y957" s="197"/>
      <c r="Z957" s="197"/>
    </row>
    <row r="958" ht="12.75" customHeight="1">
      <c r="A958" s="197"/>
      <c r="B958" s="150"/>
      <c r="C958" s="150"/>
      <c r="D958" s="197"/>
      <c r="E958" s="197"/>
      <c r="F958" s="197"/>
      <c r="G958" s="197"/>
      <c r="H958" s="197"/>
      <c r="I958" s="197"/>
      <c r="J958" s="197"/>
      <c r="K958" s="197"/>
      <c r="L958" s="197"/>
      <c r="M958" s="197"/>
      <c r="N958" s="197"/>
      <c r="O958" s="197"/>
      <c r="P958" s="197"/>
      <c r="Q958" s="197"/>
      <c r="R958" s="197"/>
      <c r="S958" s="197"/>
      <c r="T958" s="197"/>
      <c r="U958" s="197"/>
      <c r="V958" s="197"/>
      <c r="W958" s="197"/>
      <c r="X958" s="197"/>
      <c r="Y958" s="197"/>
      <c r="Z958" s="197"/>
    </row>
    <row r="959" ht="12.75" customHeight="1">
      <c r="A959" s="197"/>
      <c r="B959" s="150"/>
      <c r="C959" s="150"/>
      <c r="D959" s="197"/>
      <c r="E959" s="197"/>
      <c r="F959" s="197"/>
      <c r="G959" s="197"/>
      <c r="H959" s="197"/>
      <c r="I959" s="197"/>
      <c r="J959" s="197"/>
      <c r="K959" s="197"/>
      <c r="L959" s="197"/>
      <c r="M959" s="197"/>
      <c r="N959" s="197"/>
      <c r="O959" s="197"/>
      <c r="P959" s="197"/>
      <c r="Q959" s="197"/>
      <c r="R959" s="197"/>
      <c r="S959" s="197"/>
      <c r="T959" s="197"/>
      <c r="U959" s="197"/>
      <c r="V959" s="197"/>
      <c r="W959" s="197"/>
      <c r="X959" s="197"/>
      <c r="Y959" s="197"/>
      <c r="Z959" s="197"/>
    </row>
    <row r="960" ht="12.75" customHeight="1">
      <c r="A960" s="197"/>
      <c r="B960" s="150"/>
      <c r="C960" s="150"/>
      <c r="D960" s="197"/>
      <c r="E960" s="197"/>
      <c r="F960" s="197"/>
      <c r="G960" s="197"/>
      <c r="H960" s="197"/>
      <c r="I960" s="197"/>
      <c r="J960" s="197"/>
      <c r="K960" s="197"/>
      <c r="L960" s="197"/>
      <c r="M960" s="197"/>
      <c r="N960" s="197"/>
      <c r="O960" s="197"/>
      <c r="P960" s="197"/>
      <c r="Q960" s="197"/>
      <c r="R960" s="197"/>
      <c r="S960" s="197"/>
      <c r="T960" s="197"/>
      <c r="U960" s="197"/>
      <c r="V960" s="197"/>
      <c r="W960" s="197"/>
      <c r="X960" s="197"/>
      <c r="Y960" s="197"/>
      <c r="Z960" s="197"/>
    </row>
    <row r="961" ht="12.75" customHeight="1">
      <c r="A961" s="197"/>
      <c r="B961" s="150"/>
      <c r="C961" s="150"/>
      <c r="D961" s="197"/>
      <c r="E961" s="197"/>
      <c r="F961" s="197"/>
      <c r="G961" s="197"/>
      <c r="H961" s="197"/>
      <c r="I961" s="197"/>
      <c r="J961" s="197"/>
      <c r="K961" s="197"/>
      <c r="L961" s="197"/>
      <c r="M961" s="197"/>
      <c r="N961" s="197"/>
      <c r="O961" s="197"/>
      <c r="P961" s="197"/>
      <c r="Q961" s="197"/>
      <c r="R961" s="197"/>
      <c r="S961" s="197"/>
      <c r="T961" s="197"/>
      <c r="U961" s="197"/>
      <c r="V961" s="197"/>
      <c r="W961" s="197"/>
      <c r="X961" s="197"/>
      <c r="Y961" s="197"/>
      <c r="Z961" s="197"/>
    </row>
    <row r="962" ht="12.75" customHeight="1">
      <c r="A962" s="197"/>
      <c r="B962" s="150"/>
      <c r="C962" s="150"/>
      <c r="D962" s="197"/>
      <c r="E962" s="197"/>
      <c r="F962" s="197"/>
      <c r="G962" s="197"/>
      <c r="H962" s="197"/>
      <c r="I962" s="197"/>
      <c r="J962" s="197"/>
      <c r="K962" s="197"/>
      <c r="L962" s="197"/>
      <c r="M962" s="197"/>
      <c r="N962" s="197"/>
      <c r="O962" s="197"/>
      <c r="P962" s="197"/>
      <c r="Q962" s="197"/>
      <c r="R962" s="197"/>
      <c r="S962" s="197"/>
      <c r="T962" s="197"/>
      <c r="U962" s="197"/>
      <c r="V962" s="197"/>
      <c r="W962" s="197"/>
      <c r="X962" s="197"/>
      <c r="Y962" s="197"/>
      <c r="Z962" s="197"/>
    </row>
    <row r="963" ht="12.75" customHeight="1">
      <c r="A963" s="197"/>
      <c r="B963" s="150"/>
      <c r="C963" s="150"/>
      <c r="D963" s="197"/>
      <c r="E963" s="197"/>
      <c r="F963" s="197"/>
      <c r="G963" s="197"/>
      <c r="H963" s="197"/>
      <c r="I963" s="197"/>
      <c r="J963" s="197"/>
      <c r="K963" s="197"/>
      <c r="L963" s="197"/>
      <c r="M963" s="197"/>
      <c r="N963" s="197"/>
      <c r="O963" s="197"/>
      <c r="P963" s="197"/>
      <c r="Q963" s="197"/>
      <c r="R963" s="197"/>
      <c r="S963" s="197"/>
      <c r="T963" s="197"/>
      <c r="U963" s="197"/>
      <c r="V963" s="197"/>
      <c r="W963" s="197"/>
      <c r="X963" s="197"/>
      <c r="Y963" s="197"/>
      <c r="Z963" s="197"/>
    </row>
    <row r="964" ht="12.75" customHeight="1">
      <c r="A964" s="197"/>
      <c r="B964" s="150"/>
      <c r="C964" s="150"/>
      <c r="D964" s="197"/>
      <c r="E964" s="197"/>
      <c r="F964" s="197"/>
      <c r="G964" s="197"/>
      <c r="H964" s="197"/>
      <c r="I964" s="197"/>
      <c r="J964" s="197"/>
      <c r="K964" s="197"/>
      <c r="L964" s="197"/>
      <c r="M964" s="197"/>
      <c r="N964" s="197"/>
      <c r="O964" s="197"/>
      <c r="P964" s="197"/>
      <c r="Q964" s="197"/>
      <c r="R964" s="197"/>
      <c r="S964" s="197"/>
      <c r="T964" s="197"/>
      <c r="U964" s="197"/>
      <c r="V964" s="197"/>
      <c r="W964" s="197"/>
      <c r="X964" s="197"/>
      <c r="Y964" s="197"/>
      <c r="Z964" s="197"/>
    </row>
    <row r="965" ht="12.75" customHeight="1">
      <c r="A965" s="197"/>
      <c r="B965" s="150"/>
      <c r="C965" s="150"/>
      <c r="D965" s="197"/>
      <c r="E965" s="197"/>
      <c r="F965" s="197"/>
      <c r="G965" s="197"/>
      <c r="H965" s="197"/>
      <c r="I965" s="197"/>
      <c r="J965" s="197"/>
      <c r="K965" s="197"/>
      <c r="L965" s="197"/>
      <c r="M965" s="197"/>
      <c r="N965" s="197"/>
      <c r="O965" s="197"/>
      <c r="P965" s="197"/>
      <c r="Q965" s="197"/>
      <c r="R965" s="197"/>
      <c r="S965" s="197"/>
      <c r="T965" s="197"/>
      <c r="U965" s="197"/>
      <c r="V965" s="197"/>
      <c r="W965" s="197"/>
      <c r="X965" s="197"/>
      <c r="Y965" s="197"/>
      <c r="Z965" s="197"/>
    </row>
    <row r="966" ht="12.75" customHeight="1">
      <c r="A966" s="197"/>
      <c r="B966" s="150"/>
      <c r="C966" s="150"/>
      <c r="D966" s="197"/>
      <c r="E966" s="197"/>
      <c r="F966" s="197"/>
      <c r="G966" s="197"/>
      <c r="H966" s="197"/>
      <c r="I966" s="197"/>
      <c r="J966" s="197"/>
      <c r="K966" s="197"/>
      <c r="L966" s="197"/>
      <c r="M966" s="197"/>
      <c r="N966" s="197"/>
      <c r="O966" s="197"/>
      <c r="P966" s="197"/>
      <c r="Q966" s="197"/>
      <c r="R966" s="197"/>
      <c r="S966" s="197"/>
      <c r="T966" s="197"/>
      <c r="U966" s="197"/>
      <c r="V966" s="197"/>
      <c r="W966" s="197"/>
      <c r="X966" s="197"/>
      <c r="Y966" s="197"/>
      <c r="Z966" s="197"/>
    </row>
    <row r="967" ht="12.75" customHeight="1">
      <c r="A967" s="197"/>
      <c r="B967" s="150"/>
      <c r="C967" s="150"/>
      <c r="D967" s="197"/>
      <c r="E967" s="197"/>
      <c r="F967" s="197"/>
      <c r="G967" s="197"/>
      <c r="H967" s="197"/>
      <c r="I967" s="197"/>
      <c r="J967" s="197"/>
      <c r="K967" s="197"/>
      <c r="L967" s="197"/>
      <c r="M967" s="197"/>
      <c r="N967" s="197"/>
      <c r="O967" s="197"/>
      <c r="P967" s="197"/>
      <c r="Q967" s="197"/>
      <c r="R967" s="197"/>
      <c r="S967" s="197"/>
      <c r="T967" s="197"/>
      <c r="U967" s="197"/>
      <c r="V967" s="197"/>
      <c r="W967" s="197"/>
      <c r="X967" s="197"/>
      <c r="Y967" s="197"/>
      <c r="Z967" s="197"/>
    </row>
    <row r="968" ht="12.75" customHeight="1">
      <c r="A968" s="197"/>
      <c r="B968" s="150"/>
      <c r="C968" s="150"/>
      <c r="D968" s="197"/>
      <c r="E968" s="197"/>
      <c r="F968" s="197"/>
      <c r="G968" s="197"/>
      <c r="H968" s="197"/>
      <c r="I968" s="197"/>
      <c r="J968" s="197"/>
      <c r="K968" s="197"/>
      <c r="L968" s="197"/>
      <c r="M968" s="197"/>
      <c r="N968" s="197"/>
      <c r="O968" s="197"/>
      <c r="P968" s="197"/>
      <c r="Q968" s="197"/>
      <c r="R968" s="197"/>
      <c r="S968" s="197"/>
      <c r="T968" s="197"/>
      <c r="U968" s="197"/>
      <c r="V968" s="197"/>
      <c r="W968" s="197"/>
      <c r="X968" s="197"/>
      <c r="Y968" s="197"/>
      <c r="Z968" s="197"/>
    </row>
    <row r="969" ht="12.75" customHeight="1">
      <c r="A969" s="197"/>
      <c r="B969" s="150"/>
      <c r="C969" s="150"/>
      <c r="D969" s="197"/>
      <c r="E969" s="197"/>
      <c r="F969" s="197"/>
      <c r="G969" s="197"/>
      <c r="H969" s="197"/>
      <c r="I969" s="197"/>
      <c r="J969" s="197"/>
      <c r="K969" s="197"/>
      <c r="L969" s="197"/>
      <c r="M969" s="197"/>
      <c r="N969" s="197"/>
      <c r="O969" s="197"/>
      <c r="P969" s="197"/>
      <c r="Q969" s="197"/>
      <c r="R969" s="197"/>
      <c r="S969" s="197"/>
      <c r="T969" s="197"/>
      <c r="U969" s="197"/>
      <c r="V969" s="197"/>
      <c r="W969" s="197"/>
      <c r="X969" s="197"/>
      <c r="Y969" s="197"/>
      <c r="Z969" s="197"/>
    </row>
    <row r="970" ht="12.75" customHeight="1">
      <c r="A970" s="197"/>
      <c r="B970" s="150"/>
      <c r="C970" s="150"/>
      <c r="D970" s="197"/>
      <c r="E970" s="197"/>
      <c r="F970" s="197"/>
      <c r="G970" s="197"/>
      <c r="H970" s="197"/>
      <c r="I970" s="197"/>
      <c r="J970" s="197"/>
      <c r="K970" s="197"/>
      <c r="L970" s="197"/>
      <c r="M970" s="197"/>
      <c r="N970" s="197"/>
      <c r="O970" s="197"/>
      <c r="P970" s="197"/>
      <c r="Q970" s="197"/>
      <c r="R970" s="197"/>
      <c r="S970" s="197"/>
      <c r="T970" s="197"/>
      <c r="U970" s="197"/>
      <c r="V970" s="197"/>
      <c r="W970" s="197"/>
      <c r="X970" s="197"/>
      <c r="Y970" s="197"/>
      <c r="Z970" s="197"/>
    </row>
    <row r="971" ht="12.75" customHeight="1">
      <c r="A971" s="197"/>
      <c r="B971" s="150"/>
      <c r="C971" s="150"/>
      <c r="D971" s="197"/>
      <c r="E971" s="197"/>
      <c r="F971" s="197"/>
      <c r="G971" s="197"/>
      <c r="H971" s="197"/>
      <c r="I971" s="197"/>
      <c r="J971" s="197"/>
      <c r="K971" s="197"/>
      <c r="L971" s="197"/>
      <c r="M971" s="197"/>
      <c r="N971" s="197"/>
      <c r="O971" s="197"/>
      <c r="P971" s="197"/>
      <c r="Q971" s="197"/>
      <c r="R971" s="197"/>
      <c r="S971" s="197"/>
      <c r="T971" s="197"/>
      <c r="U971" s="197"/>
      <c r="V971" s="197"/>
      <c r="W971" s="197"/>
      <c r="X971" s="197"/>
      <c r="Y971" s="197"/>
      <c r="Z971" s="197"/>
    </row>
    <row r="972" ht="12.75" customHeight="1">
      <c r="A972" s="197"/>
      <c r="B972" s="150"/>
      <c r="C972" s="150"/>
      <c r="D972" s="197"/>
      <c r="E972" s="197"/>
      <c r="F972" s="197"/>
      <c r="G972" s="197"/>
      <c r="H972" s="197"/>
      <c r="I972" s="197"/>
      <c r="J972" s="197"/>
      <c r="K972" s="197"/>
      <c r="L972" s="197"/>
      <c r="M972" s="197"/>
      <c r="N972" s="197"/>
      <c r="O972" s="197"/>
      <c r="P972" s="197"/>
      <c r="Q972" s="197"/>
      <c r="R972" s="197"/>
      <c r="S972" s="197"/>
      <c r="T972" s="197"/>
      <c r="U972" s="197"/>
      <c r="V972" s="197"/>
      <c r="W972" s="197"/>
      <c r="X972" s="197"/>
      <c r="Y972" s="197"/>
      <c r="Z972" s="197"/>
    </row>
    <row r="973" ht="12.75" customHeight="1">
      <c r="A973" s="197"/>
      <c r="B973" s="150"/>
      <c r="C973" s="150"/>
      <c r="D973" s="197"/>
      <c r="E973" s="197"/>
      <c r="F973" s="197"/>
      <c r="G973" s="197"/>
      <c r="H973" s="197"/>
      <c r="I973" s="197"/>
      <c r="J973" s="197"/>
      <c r="K973" s="197"/>
      <c r="L973" s="197"/>
      <c r="M973" s="197"/>
      <c r="N973" s="197"/>
      <c r="O973" s="197"/>
      <c r="P973" s="197"/>
      <c r="Q973" s="197"/>
      <c r="R973" s="197"/>
      <c r="S973" s="197"/>
      <c r="T973" s="197"/>
      <c r="U973" s="197"/>
      <c r="V973" s="197"/>
      <c r="W973" s="197"/>
      <c r="X973" s="197"/>
      <c r="Y973" s="197"/>
      <c r="Z973" s="197"/>
    </row>
    <row r="974" ht="12.75" customHeight="1">
      <c r="A974" s="197"/>
      <c r="B974" s="150"/>
      <c r="C974" s="150"/>
      <c r="D974" s="197"/>
      <c r="E974" s="197"/>
      <c r="F974" s="197"/>
      <c r="G974" s="197"/>
      <c r="H974" s="197"/>
      <c r="I974" s="197"/>
      <c r="J974" s="197"/>
      <c r="K974" s="197"/>
      <c r="L974" s="197"/>
      <c r="M974" s="197"/>
      <c r="N974" s="197"/>
      <c r="O974" s="197"/>
      <c r="P974" s="197"/>
      <c r="Q974" s="197"/>
      <c r="R974" s="197"/>
      <c r="S974" s="197"/>
      <c r="T974" s="197"/>
      <c r="U974" s="197"/>
      <c r="V974" s="197"/>
      <c r="W974" s="197"/>
      <c r="X974" s="197"/>
      <c r="Y974" s="197"/>
      <c r="Z974" s="197"/>
    </row>
    <row r="975" ht="12.75" customHeight="1">
      <c r="A975" s="197"/>
      <c r="B975" s="150"/>
      <c r="C975" s="150"/>
      <c r="D975" s="197"/>
      <c r="E975" s="197"/>
      <c r="F975" s="197"/>
      <c r="G975" s="197"/>
      <c r="H975" s="197"/>
      <c r="I975" s="197"/>
      <c r="J975" s="197"/>
      <c r="K975" s="197"/>
      <c r="L975" s="197"/>
      <c r="M975" s="197"/>
      <c r="N975" s="197"/>
      <c r="O975" s="197"/>
      <c r="P975" s="197"/>
      <c r="Q975" s="197"/>
      <c r="R975" s="197"/>
      <c r="S975" s="197"/>
      <c r="T975" s="197"/>
      <c r="U975" s="197"/>
      <c r="V975" s="197"/>
      <c r="W975" s="197"/>
      <c r="X975" s="197"/>
      <c r="Y975" s="197"/>
      <c r="Z975" s="197"/>
    </row>
    <row r="976" ht="12.75" customHeight="1">
      <c r="A976" s="197"/>
      <c r="B976" s="150"/>
      <c r="C976" s="150"/>
      <c r="D976" s="197"/>
      <c r="E976" s="197"/>
      <c r="F976" s="197"/>
      <c r="G976" s="197"/>
      <c r="H976" s="197"/>
      <c r="I976" s="197"/>
      <c r="J976" s="197"/>
      <c r="K976" s="197"/>
      <c r="L976" s="197"/>
      <c r="M976" s="197"/>
      <c r="N976" s="197"/>
      <c r="O976" s="197"/>
      <c r="P976" s="197"/>
      <c r="Q976" s="197"/>
      <c r="R976" s="197"/>
      <c r="S976" s="197"/>
      <c r="T976" s="197"/>
      <c r="U976" s="197"/>
      <c r="V976" s="197"/>
      <c r="W976" s="197"/>
      <c r="X976" s="197"/>
      <c r="Y976" s="197"/>
      <c r="Z976" s="197"/>
    </row>
    <row r="977" ht="12.75" customHeight="1">
      <c r="A977" s="197"/>
      <c r="B977" s="150"/>
      <c r="C977" s="150"/>
      <c r="D977" s="197"/>
      <c r="E977" s="197"/>
      <c r="F977" s="197"/>
      <c r="G977" s="197"/>
      <c r="H977" s="197"/>
      <c r="I977" s="197"/>
      <c r="J977" s="197"/>
      <c r="K977" s="197"/>
      <c r="L977" s="197"/>
      <c r="M977" s="197"/>
      <c r="N977" s="197"/>
      <c r="O977" s="197"/>
      <c r="P977" s="197"/>
      <c r="Q977" s="197"/>
      <c r="R977" s="197"/>
      <c r="S977" s="197"/>
      <c r="T977" s="197"/>
      <c r="U977" s="197"/>
      <c r="V977" s="197"/>
      <c r="W977" s="197"/>
      <c r="X977" s="197"/>
      <c r="Y977" s="197"/>
      <c r="Z977" s="197"/>
    </row>
    <row r="978" ht="12.75" customHeight="1">
      <c r="A978" s="197"/>
      <c r="B978" s="150"/>
      <c r="C978" s="150"/>
      <c r="D978" s="197"/>
      <c r="E978" s="197"/>
      <c r="F978" s="197"/>
      <c r="G978" s="197"/>
      <c r="H978" s="197"/>
      <c r="I978" s="197"/>
      <c r="J978" s="197"/>
      <c r="K978" s="197"/>
      <c r="L978" s="197"/>
      <c r="M978" s="197"/>
      <c r="N978" s="197"/>
      <c r="O978" s="197"/>
      <c r="P978" s="197"/>
      <c r="Q978" s="197"/>
      <c r="R978" s="197"/>
      <c r="S978" s="197"/>
      <c r="T978" s="197"/>
      <c r="U978" s="197"/>
      <c r="V978" s="197"/>
      <c r="W978" s="197"/>
      <c r="X978" s="197"/>
      <c r="Y978" s="197"/>
      <c r="Z978" s="197"/>
    </row>
    <row r="979" ht="12.75" customHeight="1">
      <c r="A979" s="197"/>
      <c r="B979" s="150"/>
      <c r="C979" s="150"/>
      <c r="D979" s="197"/>
      <c r="E979" s="197"/>
      <c r="F979" s="197"/>
      <c r="G979" s="197"/>
      <c r="H979" s="197"/>
      <c r="I979" s="197"/>
      <c r="J979" s="197"/>
      <c r="K979" s="197"/>
      <c r="L979" s="197"/>
      <c r="M979" s="197"/>
      <c r="N979" s="197"/>
      <c r="O979" s="197"/>
      <c r="P979" s="197"/>
      <c r="Q979" s="197"/>
      <c r="R979" s="197"/>
      <c r="S979" s="197"/>
      <c r="T979" s="197"/>
      <c r="U979" s="197"/>
      <c r="V979" s="197"/>
      <c r="W979" s="197"/>
      <c r="X979" s="197"/>
      <c r="Y979" s="197"/>
      <c r="Z979" s="197"/>
    </row>
    <row r="980" ht="12.75" customHeight="1">
      <c r="A980" s="197"/>
      <c r="B980" s="150"/>
      <c r="C980" s="150"/>
      <c r="D980" s="197"/>
      <c r="E980" s="197"/>
      <c r="F980" s="197"/>
      <c r="G980" s="197"/>
      <c r="H980" s="197"/>
      <c r="I980" s="197"/>
      <c r="J980" s="197"/>
      <c r="K980" s="197"/>
      <c r="L980" s="197"/>
      <c r="M980" s="197"/>
      <c r="N980" s="197"/>
      <c r="O980" s="197"/>
      <c r="P980" s="197"/>
      <c r="Q980" s="197"/>
      <c r="R980" s="197"/>
      <c r="S980" s="197"/>
      <c r="T980" s="197"/>
      <c r="U980" s="197"/>
      <c r="V980" s="197"/>
      <c r="W980" s="197"/>
      <c r="X980" s="197"/>
      <c r="Y980" s="197"/>
      <c r="Z980" s="197"/>
    </row>
    <row r="981" ht="12.75" customHeight="1">
      <c r="A981" s="197"/>
      <c r="B981" s="150"/>
      <c r="C981" s="150"/>
      <c r="D981" s="197"/>
      <c r="E981" s="197"/>
      <c r="F981" s="197"/>
      <c r="G981" s="197"/>
      <c r="H981" s="197"/>
      <c r="I981" s="197"/>
      <c r="J981" s="197"/>
      <c r="K981" s="197"/>
      <c r="L981" s="197"/>
      <c r="M981" s="197"/>
      <c r="N981" s="197"/>
      <c r="O981" s="197"/>
      <c r="P981" s="197"/>
      <c r="Q981" s="197"/>
      <c r="R981" s="197"/>
      <c r="S981" s="197"/>
      <c r="T981" s="197"/>
      <c r="U981" s="197"/>
      <c r="V981" s="197"/>
      <c r="W981" s="197"/>
      <c r="X981" s="197"/>
      <c r="Y981" s="197"/>
      <c r="Z981" s="197"/>
    </row>
    <row r="982" ht="12.75" customHeight="1">
      <c r="A982" s="197"/>
      <c r="B982" s="150"/>
      <c r="C982" s="150"/>
      <c r="D982" s="197"/>
      <c r="E982" s="197"/>
      <c r="F982" s="197"/>
      <c r="G982" s="197"/>
      <c r="H982" s="197"/>
      <c r="I982" s="197"/>
      <c r="J982" s="197"/>
      <c r="K982" s="197"/>
      <c r="L982" s="197"/>
      <c r="M982" s="197"/>
      <c r="N982" s="197"/>
      <c r="O982" s="197"/>
      <c r="P982" s="197"/>
      <c r="Q982" s="197"/>
      <c r="R982" s="197"/>
      <c r="S982" s="197"/>
      <c r="T982" s="197"/>
      <c r="U982" s="197"/>
      <c r="V982" s="197"/>
      <c r="W982" s="197"/>
      <c r="X982" s="197"/>
      <c r="Y982" s="197"/>
      <c r="Z982" s="197"/>
    </row>
    <row r="983" ht="12.75" customHeight="1">
      <c r="A983" s="197"/>
      <c r="B983" s="150"/>
      <c r="C983" s="150"/>
      <c r="D983" s="197"/>
      <c r="E983" s="197"/>
      <c r="F983" s="197"/>
      <c r="G983" s="197"/>
      <c r="H983" s="197"/>
      <c r="I983" s="197"/>
      <c r="J983" s="197"/>
      <c r="K983" s="197"/>
      <c r="L983" s="197"/>
      <c r="M983" s="197"/>
      <c r="N983" s="197"/>
      <c r="O983" s="197"/>
      <c r="P983" s="197"/>
      <c r="Q983" s="197"/>
      <c r="R983" s="197"/>
      <c r="S983" s="197"/>
      <c r="T983" s="197"/>
      <c r="U983" s="197"/>
      <c r="V983" s="197"/>
      <c r="W983" s="197"/>
      <c r="X983" s="197"/>
      <c r="Y983" s="197"/>
      <c r="Z983" s="197"/>
    </row>
    <row r="984" ht="12.75" customHeight="1">
      <c r="A984" s="197"/>
      <c r="B984" s="150"/>
      <c r="C984" s="150"/>
      <c r="D984" s="197"/>
      <c r="E984" s="197"/>
      <c r="F984" s="197"/>
      <c r="G984" s="197"/>
      <c r="H984" s="197"/>
      <c r="I984" s="197"/>
      <c r="J984" s="197"/>
      <c r="K984" s="197"/>
      <c r="L984" s="197"/>
      <c r="M984" s="197"/>
      <c r="N984" s="197"/>
      <c r="O984" s="197"/>
      <c r="P984" s="197"/>
      <c r="Q984" s="197"/>
      <c r="R984" s="197"/>
      <c r="S984" s="197"/>
      <c r="T984" s="197"/>
      <c r="U984" s="197"/>
      <c r="V984" s="197"/>
      <c r="W984" s="197"/>
      <c r="X984" s="197"/>
      <c r="Y984" s="197"/>
      <c r="Z984" s="197"/>
    </row>
    <row r="985" ht="12.75" customHeight="1">
      <c r="A985" s="197"/>
      <c r="B985" s="150"/>
      <c r="C985" s="150"/>
      <c r="D985" s="197"/>
      <c r="E985" s="197"/>
      <c r="F985" s="197"/>
      <c r="G985" s="197"/>
      <c r="H985" s="197"/>
      <c r="I985" s="197"/>
      <c r="J985" s="197"/>
      <c r="K985" s="197"/>
      <c r="L985" s="197"/>
      <c r="M985" s="197"/>
      <c r="N985" s="197"/>
      <c r="O985" s="197"/>
      <c r="P985" s="197"/>
      <c r="Q985" s="197"/>
      <c r="R985" s="197"/>
      <c r="S985" s="197"/>
      <c r="T985" s="197"/>
      <c r="U985" s="197"/>
      <c r="V985" s="197"/>
      <c r="W985" s="197"/>
      <c r="X985" s="197"/>
      <c r="Y985" s="197"/>
      <c r="Z985" s="197"/>
    </row>
    <row r="986" ht="12.75" customHeight="1">
      <c r="A986" s="197"/>
      <c r="B986" s="150"/>
      <c r="C986" s="150"/>
      <c r="D986" s="197"/>
      <c r="E986" s="197"/>
      <c r="F986" s="197"/>
      <c r="G986" s="197"/>
      <c r="H986" s="197"/>
      <c r="I986" s="197"/>
      <c r="J986" s="197"/>
      <c r="K986" s="197"/>
      <c r="L986" s="197"/>
      <c r="M986" s="197"/>
      <c r="N986" s="197"/>
      <c r="O986" s="197"/>
      <c r="P986" s="197"/>
      <c r="Q986" s="197"/>
      <c r="R986" s="197"/>
      <c r="S986" s="197"/>
      <c r="T986" s="197"/>
      <c r="U986" s="197"/>
      <c r="V986" s="197"/>
      <c r="W986" s="197"/>
      <c r="X986" s="197"/>
      <c r="Y986" s="197"/>
      <c r="Z986" s="197"/>
    </row>
    <row r="987" ht="12.75" customHeight="1">
      <c r="A987" s="197"/>
      <c r="B987" s="150"/>
      <c r="C987" s="150"/>
      <c r="D987" s="197"/>
      <c r="E987" s="197"/>
      <c r="F987" s="197"/>
      <c r="G987" s="197"/>
      <c r="H987" s="197"/>
      <c r="I987" s="197"/>
      <c r="J987" s="197"/>
      <c r="K987" s="197"/>
      <c r="L987" s="197"/>
      <c r="M987" s="197"/>
      <c r="N987" s="197"/>
      <c r="O987" s="197"/>
      <c r="P987" s="197"/>
      <c r="Q987" s="197"/>
      <c r="R987" s="197"/>
      <c r="S987" s="197"/>
      <c r="T987" s="197"/>
      <c r="U987" s="197"/>
      <c r="V987" s="197"/>
      <c r="W987" s="197"/>
      <c r="X987" s="197"/>
      <c r="Y987" s="197"/>
      <c r="Z987" s="197"/>
    </row>
    <row r="988" ht="12.75" customHeight="1">
      <c r="A988" s="197"/>
      <c r="B988" s="150"/>
      <c r="C988" s="150"/>
      <c r="D988" s="197"/>
      <c r="E988" s="197"/>
      <c r="F988" s="197"/>
      <c r="G988" s="197"/>
      <c r="H988" s="197"/>
      <c r="I988" s="197"/>
      <c r="J988" s="197"/>
      <c r="K988" s="197"/>
      <c r="L988" s="197"/>
      <c r="M988" s="197"/>
      <c r="N988" s="197"/>
      <c r="O988" s="197"/>
      <c r="P988" s="197"/>
      <c r="Q988" s="197"/>
      <c r="R988" s="197"/>
      <c r="S988" s="197"/>
      <c r="T988" s="197"/>
      <c r="U988" s="197"/>
      <c r="V988" s="197"/>
      <c r="W988" s="197"/>
      <c r="X988" s="197"/>
      <c r="Y988" s="197"/>
      <c r="Z988" s="197"/>
    </row>
    <row r="989" ht="12.75" customHeight="1">
      <c r="A989" s="197"/>
      <c r="B989" s="150"/>
      <c r="C989" s="150"/>
      <c r="D989" s="197"/>
      <c r="E989" s="197"/>
      <c r="F989" s="197"/>
      <c r="G989" s="197"/>
      <c r="H989" s="197"/>
      <c r="I989" s="197"/>
      <c r="J989" s="197"/>
      <c r="K989" s="197"/>
      <c r="L989" s="197"/>
      <c r="M989" s="197"/>
      <c r="N989" s="197"/>
      <c r="O989" s="197"/>
      <c r="P989" s="197"/>
      <c r="Q989" s="197"/>
      <c r="R989" s="197"/>
      <c r="S989" s="197"/>
      <c r="T989" s="197"/>
      <c r="U989" s="197"/>
      <c r="V989" s="197"/>
      <c r="W989" s="197"/>
      <c r="X989" s="197"/>
      <c r="Y989" s="197"/>
      <c r="Z989" s="197"/>
    </row>
    <row r="990" ht="12.75" customHeight="1">
      <c r="A990" s="197"/>
      <c r="B990" s="150"/>
      <c r="C990" s="150"/>
      <c r="D990" s="197"/>
      <c r="E990" s="197"/>
      <c r="F990" s="197"/>
      <c r="G990" s="197"/>
      <c r="H990" s="197"/>
      <c r="I990" s="197"/>
      <c r="J990" s="197"/>
      <c r="K990" s="197"/>
      <c r="L990" s="197"/>
      <c r="M990" s="197"/>
      <c r="N990" s="197"/>
      <c r="O990" s="197"/>
      <c r="P990" s="197"/>
      <c r="Q990" s="197"/>
      <c r="R990" s="197"/>
      <c r="S990" s="197"/>
      <c r="T990" s="197"/>
      <c r="U990" s="197"/>
      <c r="V990" s="197"/>
      <c r="W990" s="197"/>
      <c r="X990" s="197"/>
      <c r="Y990" s="197"/>
      <c r="Z990" s="197"/>
    </row>
    <row r="991" ht="12.75" customHeight="1">
      <c r="A991" s="197"/>
      <c r="B991" s="150"/>
      <c r="C991" s="150"/>
      <c r="D991" s="197"/>
      <c r="E991" s="197"/>
      <c r="F991" s="197"/>
      <c r="G991" s="197"/>
      <c r="H991" s="197"/>
      <c r="I991" s="197"/>
      <c r="J991" s="197"/>
      <c r="K991" s="197"/>
      <c r="L991" s="197"/>
      <c r="M991" s="197"/>
      <c r="N991" s="197"/>
      <c r="O991" s="197"/>
      <c r="P991" s="197"/>
      <c r="Q991" s="197"/>
      <c r="R991" s="197"/>
      <c r="S991" s="197"/>
      <c r="T991" s="197"/>
      <c r="U991" s="197"/>
      <c r="V991" s="197"/>
      <c r="W991" s="197"/>
      <c r="X991" s="197"/>
      <c r="Y991" s="197"/>
      <c r="Z991" s="197"/>
    </row>
    <row r="992" ht="12.75" customHeight="1">
      <c r="A992" s="197"/>
      <c r="B992" s="150"/>
      <c r="C992" s="150"/>
      <c r="D992" s="197"/>
      <c r="E992" s="197"/>
      <c r="F992" s="197"/>
      <c r="G992" s="197"/>
      <c r="H992" s="197"/>
      <c r="I992" s="197"/>
      <c r="J992" s="197"/>
      <c r="K992" s="197"/>
      <c r="L992" s="197"/>
      <c r="M992" s="197"/>
      <c r="N992" s="197"/>
      <c r="O992" s="197"/>
      <c r="P992" s="197"/>
      <c r="Q992" s="197"/>
      <c r="R992" s="197"/>
      <c r="S992" s="197"/>
      <c r="T992" s="197"/>
      <c r="U992" s="197"/>
      <c r="V992" s="197"/>
      <c r="W992" s="197"/>
      <c r="X992" s="197"/>
      <c r="Y992" s="197"/>
      <c r="Z992" s="197"/>
    </row>
    <row r="993" ht="12.75" customHeight="1">
      <c r="A993" s="197"/>
      <c r="B993" s="150"/>
      <c r="C993" s="150"/>
      <c r="D993" s="197"/>
      <c r="E993" s="197"/>
      <c r="F993" s="197"/>
      <c r="G993" s="197"/>
      <c r="H993" s="197"/>
      <c r="I993" s="197"/>
      <c r="J993" s="197"/>
      <c r="K993" s="197"/>
      <c r="L993" s="197"/>
      <c r="M993" s="197"/>
      <c r="N993" s="197"/>
      <c r="O993" s="197"/>
      <c r="P993" s="197"/>
      <c r="Q993" s="197"/>
      <c r="R993" s="197"/>
      <c r="S993" s="197"/>
      <c r="T993" s="197"/>
      <c r="U993" s="197"/>
      <c r="V993" s="197"/>
      <c r="W993" s="197"/>
      <c r="X993" s="197"/>
      <c r="Y993" s="197"/>
      <c r="Z993" s="197"/>
    </row>
    <row r="994" ht="12.75" customHeight="1">
      <c r="A994" s="197"/>
      <c r="B994" s="150"/>
      <c r="C994" s="150"/>
      <c r="D994" s="197"/>
      <c r="E994" s="197"/>
      <c r="F994" s="197"/>
      <c r="G994" s="197"/>
      <c r="H994" s="197"/>
      <c r="I994" s="197"/>
      <c r="J994" s="197"/>
      <c r="K994" s="197"/>
      <c r="L994" s="197"/>
      <c r="M994" s="197"/>
      <c r="N994" s="197"/>
      <c r="O994" s="197"/>
      <c r="P994" s="197"/>
      <c r="Q994" s="197"/>
      <c r="R994" s="197"/>
      <c r="S994" s="197"/>
      <c r="T994" s="197"/>
      <c r="U994" s="197"/>
      <c r="V994" s="197"/>
      <c r="W994" s="197"/>
      <c r="X994" s="197"/>
      <c r="Y994" s="197"/>
      <c r="Z994" s="197"/>
    </row>
    <row r="995" ht="12.75" customHeight="1">
      <c r="A995" s="197"/>
      <c r="B995" s="150"/>
      <c r="C995" s="150"/>
      <c r="D995" s="197"/>
      <c r="E995" s="197"/>
      <c r="F995" s="197"/>
      <c r="G995" s="197"/>
      <c r="H995" s="197"/>
      <c r="I995" s="197"/>
      <c r="J995" s="197"/>
      <c r="K995" s="197"/>
      <c r="L995" s="197"/>
      <c r="M995" s="197"/>
      <c r="N995" s="197"/>
      <c r="O995" s="197"/>
      <c r="P995" s="197"/>
      <c r="Q995" s="197"/>
      <c r="R995" s="197"/>
      <c r="S995" s="197"/>
      <c r="T995" s="197"/>
      <c r="U995" s="197"/>
      <c r="V995" s="197"/>
      <c r="W995" s="197"/>
      <c r="X995" s="197"/>
      <c r="Y995" s="197"/>
      <c r="Z995" s="197"/>
    </row>
    <row r="996" ht="12.75" customHeight="1">
      <c r="A996" s="197"/>
      <c r="B996" s="150"/>
      <c r="C996" s="150"/>
      <c r="D996" s="197"/>
      <c r="E996" s="197"/>
      <c r="F996" s="197"/>
      <c r="G996" s="197"/>
      <c r="H996" s="197"/>
      <c r="I996" s="197"/>
      <c r="J996" s="197"/>
      <c r="K996" s="197"/>
      <c r="L996" s="197"/>
      <c r="M996" s="197"/>
      <c r="N996" s="197"/>
      <c r="O996" s="197"/>
      <c r="P996" s="197"/>
      <c r="Q996" s="197"/>
      <c r="R996" s="197"/>
      <c r="S996" s="197"/>
      <c r="T996" s="197"/>
      <c r="U996" s="197"/>
      <c r="V996" s="197"/>
      <c r="W996" s="197"/>
      <c r="X996" s="197"/>
      <c r="Y996" s="197"/>
      <c r="Z996" s="197"/>
    </row>
    <row r="997" ht="12.75" customHeight="1">
      <c r="A997" s="197"/>
      <c r="B997" s="150"/>
      <c r="C997" s="150"/>
      <c r="D997" s="197"/>
      <c r="E997" s="197"/>
      <c r="F997" s="197"/>
      <c r="G997" s="197"/>
      <c r="H997" s="197"/>
      <c r="I997" s="197"/>
      <c r="J997" s="197"/>
      <c r="K997" s="197"/>
      <c r="L997" s="197"/>
      <c r="M997" s="197"/>
      <c r="N997" s="197"/>
      <c r="O997" s="197"/>
      <c r="P997" s="197"/>
      <c r="Q997" s="197"/>
      <c r="R997" s="197"/>
      <c r="S997" s="197"/>
      <c r="T997" s="197"/>
      <c r="U997" s="197"/>
      <c r="V997" s="197"/>
      <c r="W997" s="197"/>
      <c r="X997" s="197"/>
      <c r="Y997" s="197"/>
      <c r="Z997" s="197"/>
    </row>
    <row r="998" ht="12.75" customHeight="1">
      <c r="A998" s="197"/>
      <c r="B998" s="150"/>
      <c r="C998" s="150"/>
      <c r="D998" s="197"/>
      <c r="E998" s="197"/>
      <c r="F998" s="197"/>
      <c r="G998" s="197"/>
      <c r="H998" s="197"/>
      <c r="I998" s="197"/>
      <c r="J998" s="197"/>
      <c r="K998" s="197"/>
      <c r="L998" s="197"/>
      <c r="M998" s="197"/>
      <c r="N998" s="197"/>
      <c r="O998" s="197"/>
      <c r="P998" s="197"/>
      <c r="Q998" s="197"/>
      <c r="R998" s="197"/>
      <c r="S998" s="197"/>
      <c r="T998" s="197"/>
      <c r="U998" s="197"/>
      <c r="V998" s="197"/>
      <c r="W998" s="197"/>
      <c r="X998" s="197"/>
      <c r="Y998" s="197"/>
      <c r="Z998" s="197"/>
    </row>
    <row r="999" ht="12.75" customHeight="1">
      <c r="A999" s="197"/>
      <c r="B999" s="150"/>
      <c r="C999" s="150"/>
      <c r="D999" s="197"/>
      <c r="E999" s="197"/>
      <c r="F999" s="197"/>
      <c r="G999" s="197"/>
      <c r="H999" s="197"/>
      <c r="I999" s="197"/>
      <c r="J999" s="197"/>
      <c r="K999" s="197"/>
      <c r="L999" s="197"/>
      <c r="M999" s="197"/>
      <c r="N999" s="197"/>
      <c r="O999" s="197"/>
      <c r="P999" s="197"/>
      <c r="Q999" s="197"/>
      <c r="R999" s="197"/>
      <c r="S999" s="197"/>
      <c r="T999" s="197"/>
      <c r="U999" s="197"/>
      <c r="V999" s="197"/>
      <c r="W999" s="197"/>
      <c r="X999" s="197"/>
      <c r="Y999" s="197"/>
      <c r="Z999" s="197"/>
    </row>
    <row r="1000" ht="12.75" customHeight="1">
      <c r="A1000" s="197"/>
      <c r="B1000" s="150"/>
      <c r="C1000" s="150"/>
      <c r="D1000" s="197"/>
      <c r="E1000" s="197"/>
      <c r="F1000" s="197"/>
      <c r="G1000" s="197"/>
      <c r="H1000" s="197"/>
      <c r="I1000" s="197"/>
      <c r="J1000" s="197"/>
      <c r="K1000" s="197"/>
      <c r="L1000" s="197"/>
      <c r="M1000" s="197"/>
      <c r="N1000" s="197"/>
      <c r="O1000" s="197"/>
      <c r="P1000" s="197"/>
      <c r="Q1000" s="197"/>
      <c r="R1000" s="197"/>
      <c r="S1000" s="197"/>
      <c r="T1000" s="197"/>
      <c r="U1000" s="197"/>
      <c r="V1000" s="197"/>
      <c r="W1000" s="197"/>
      <c r="X1000" s="197"/>
      <c r="Y1000" s="197"/>
      <c r="Z1000" s="197"/>
    </row>
    <row r="1001" ht="12.75" customHeight="1">
      <c r="A1001" s="197"/>
      <c r="B1001" s="150"/>
      <c r="C1001" s="150"/>
      <c r="D1001" s="197"/>
      <c r="E1001" s="197"/>
      <c r="F1001" s="197"/>
      <c r="G1001" s="197"/>
      <c r="H1001" s="197"/>
      <c r="I1001" s="197"/>
      <c r="J1001" s="197"/>
      <c r="K1001" s="197"/>
      <c r="L1001" s="197"/>
      <c r="M1001" s="197"/>
      <c r="N1001" s="197"/>
      <c r="O1001" s="197"/>
      <c r="P1001" s="197"/>
      <c r="Q1001" s="197"/>
      <c r="R1001" s="197"/>
      <c r="S1001" s="197"/>
      <c r="T1001" s="197"/>
      <c r="U1001" s="197"/>
      <c r="V1001" s="197"/>
      <c r="W1001" s="197"/>
      <c r="X1001" s="197"/>
      <c r="Y1001" s="197"/>
      <c r="Z1001" s="197"/>
    </row>
    <row r="1002" ht="12.75" customHeight="1">
      <c r="A1002" s="197"/>
      <c r="B1002" s="150"/>
      <c r="C1002" s="150"/>
      <c r="D1002" s="197"/>
      <c r="E1002" s="197"/>
      <c r="F1002" s="197"/>
      <c r="G1002" s="197"/>
      <c r="H1002" s="197"/>
      <c r="I1002" s="197"/>
      <c r="J1002" s="197"/>
      <c r="K1002" s="197"/>
      <c r="L1002" s="197"/>
      <c r="M1002" s="197"/>
      <c r="N1002" s="197"/>
      <c r="O1002" s="197"/>
      <c r="P1002" s="197"/>
      <c r="Q1002" s="197"/>
      <c r="R1002" s="197"/>
      <c r="S1002" s="197"/>
      <c r="T1002" s="197"/>
      <c r="U1002" s="197"/>
      <c r="V1002" s="197"/>
      <c r="W1002" s="197"/>
      <c r="X1002" s="197"/>
      <c r="Y1002" s="197"/>
      <c r="Z1002" s="197"/>
    </row>
    <row r="1003" ht="12.75" customHeight="1">
      <c r="A1003" s="197"/>
      <c r="B1003" s="150"/>
      <c r="C1003" s="150"/>
      <c r="D1003" s="197"/>
      <c r="E1003" s="197"/>
      <c r="F1003" s="197"/>
      <c r="G1003" s="197"/>
      <c r="H1003" s="197"/>
      <c r="I1003" s="197"/>
      <c r="J1003" s="197"/>
      <c r="K1003" s="197"/>
      <c r="L1003" s="197"/>
      <c r="M1003" s="197"/>
      <c r="N1003" s="197"/>
      <c r="O1003" s="197"/>
      <c r="P1003" s="197"/>
      <c r="Q1003" s="197"/>
      <c r="R1003" s="197"/>
      <c r="S1003" s="197"/>
      <c r="T1003" s="197"/>
      <c r="U1003" s="197"/>
      <c r="V1003" s="197"/>
      <c r="W1003" s="197"/>
      <c r="X1003" s="197"/>
      <c r="Y1003" s="197"/>
      <c r="Z1003" s="197"/>
    </row>
  </sheetData>
  <mergeCells count="9">
    <mergeCell ref="A38:A55"/>
    <mergeCell ref="A35:A37"/>
    <mergeCell ref="A56:A61"/>
    <mergeCell ref="A14:A25"/>
    <mergeCell ref="A4:A13"/>
    <mergeCell ref="A69:A70"/>
    <mergeCell ref="A63:A68"/>
    <mergeCell ref="A1:B1"/>
    <mergeCell ref="A26:A33"/>
  </mergeCells>
  <printOptions/>
  <pageMargins bottom="0.787401575" footer="0.0" header="0.0" left="0.511811024" right="0.511811024" top="0.7874015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7.29"/>
    <col customWidth="1" min="2" max="2" width="84.86"/>
    <col customWidth="1" min="3" max="3" width="10.57"/>
    <col customWidth="1" min="4" max="5" width="5.57"/>
    <col customWidth="1" min="6" max="6" width="9.14"/>
    <col customWidth="1" min="7" max="26" width="8.71"/>
  </cols>
  <sheetData>
    <row r="1" ht="12.75" customHeight="1">
      <c r="A1" s="124" t="s">
        <v>8166</v>
      </c>
      <c r="B1" s="124" t="s">
        <v>8167</v>
      </c>
      <c r="C1" s="110" t="s">
        <v>6268</v>
      </c>
      <c r="D1" s="110" t="s">
        <v>6269</v>
      </c>
      <c r="E1" s="110" t="s">
        <v>6270</v>
      </c>
      <c r="F1" s="111"/>
      <c r="G1" s="111"/>
      <c r="H1" s="111"/>
      <c r="I1" s="111"/>
      <c r="J1" s="111"/>
      <c r="K1" s="111"/>
      <c r="L1" s="111"/>
      <c r="M1" s="111"/>
      <c r="N1" s="111"/>
      <c r="O1" s="111"/>
      <c r="P1" s="111"/>
      <c r="Q1" s="111"/>
      <c r="R1" s="111"/>
      <c r="S1" s="111"/>
      <c r="T1" s="111"/>
      <c r="U1" s="111"/>
      <c r="V1" s="111"/>
      <c r="W1" s="111"/>
      <c r="X1" s="111"/>
      <c r="Y1" s="111"/>
      <c r="Z1" s="111"/>
    </row>
    <row r="2" ht="12.75" customHeight="1">
      <c r="A2" s="265" t="s">
        <v>8170</v>
      </c>
      <c r="B2" s="114" t="s">
        <v>8172</v>
      </c>
      <c r="C2" s="288" t="s">
        <v>8173</v>
      </c>
      <c r="D2" s="288">
        <v>2.0</v>
      </c>
      <c r="E2" s="290">
        <f>D2/$D$9</f>
        <v>0.2857142857</v>
      </c>
      <c r="F2" s="111"/>
      <c r="G2" s="111"/>
      <c r="H2" s="111"/>
      <c r="I2" s="111"/>
      <c r="J2" s="111"/>
      <c r="K2" s="111"/>
      <c r="L2" s="111"/>
      <c r="M2" s="111"/>
      <c r="N2" s="111"/>
      <c r="O2" s="111"/>
      <c r="P2" s="111"/>
      <c r="Q2" s="111"/>
      <c r="R2" s="111"/>
      <c r="S2" s="111"/>
      <c r="T2" s="111"/>
      <c r="U2" s="111"/>
      <c r="V2" s="111"/>
      <c r="W2" s="111"/>
      <c r="X2" s="111"/>
      <c r="Y2" s="111"/>
      <c r="Z2" s="111"/>
    </row>
    <row r="3" ht="12.75" customHeight="1">
      <c r="A3" s="15"/>
      <c r="B3" s="114" t="s">
        <v>8177</v>
      </c>
      <c r="C3" s="15"/>
      <c r="D3" s="15"/>
      <c r="E3" s="15"/>
      <c r="F3" s="111"/>
      <c r="G3" s="111"/>
      <c r="H3" s="111"/>
      <c r="I3" s="111"/>
      <c r="J3" s="111"/>
      <c r="K3" s="111"/>
      <c r="L3" s="111"/>
      <c r="M3" s="111"/>
      <c r="N3" s="111"/>
      <c r="O3" s="111"/>
      <c r="P3" s="111"/>
      <c r="Q3" s="111"/>
      <c r="R3" s="111"/>
      <c r="S3" s="111"/>
      <c r="T3" s="111"/>
      <c r="U3" s="111"/>
      <c r="V3" s="111"/>
      <c r="W3" s="111"/>
      <c r="X3" s="111"/>
      <c r="Y3" s="111"/>
      <c r="Z3" s="111"/>
    </row>
    <row r="4" ht="51.0" customHeight="1">
      <c r="A4" s="265" t="s">
        <v>8180</v>
      </c>
      <c r="B4" s="114" t="s">
        <v>8181</v>
      </c>
      <c r="C4" s="288" t="s">
        <v>8182</v>
      </c>
      <c r="D4" s="288">
        <v>2.0</v>
      </c>
      <c r="E4" s="290">
        <f>D4/$D$9</f>
        <v>0.2857142857</v>
      </c>
      <c r="F4" s="111"/>
      <c r="G4" s="111"/>
      <c r="H4" s="111"/>
      <c r="I4" s="111"/>
      <c r="J4" s="111"/>
      <c r="K4" s="111"/>
      <c r="L4" s="111"/>
      <c r="M4" s="111"/>
      <c r="N4" s="111"/>
      <c r="O4" s="111"/>
      <c r="P4" s="111"/>
      <c r="Q4" s="111"/>
      <c r="R4" s="111"/>
      <c r="S4" s="111"/>
      <c r="T4" s="111"/>
      <c r="U4" s="111"/>
      <c r="V4" s="111"/>
      <c r="W4" s="111"/>
      <c r="X4" s="111"/>
      <c r="Y4" s="111"/>
      <c r="Z4" s="111"/>
    </row>
    <row r="5" ht="12.75" customHeight="1">
      <c r="A5" s="15"/>
      <c r="B5" s="114" t="s">
        <v>8186</v>
      </c>
      <c r="C5" s="15"/>
      <c r="D5" s="15"/>
      <c r="E5" s="15"/>
      <c r="F5" s="111"/>
      <c r="G5" s="111"/>
      <c r="H5" s="111"/>
      <c r="I5" s="111"/>
      <c r="J5" s="111"/>
      <c r="K5" s="111"/>
      <c r="L5" s="111"/>
      <c r="M5" s="111"/>
      <c r="N5" s="111"/>
      <c r="O5" s="111"/>
      <c r="P5" s="111"/>
      <c r="Q5" s="111"/>
      <c r="R5" s="111"/>
      <c r="S5" s="111"/>
      <c r="T5" s="111"/>
      <c r="U5" s="111"/>
      <c r="V5" s="111"/>
      <c r="W5" s="111"/>
      <c r="X5" s="111"/>
      <c r="Y5" s="111"/>
      <c r="Z5" s="111"/>
    </row>
    <row r="6" ht="12.75" customHeight="1">
      <c r="A6" s="114" t="s">
        <v>8189</v>
      </c>
      <c r="B6" s="114" t="s">
        <v>8190</v>
      </c>
      <c r="C6" s="113" t="s">
        <v>8053</v>
      </c>
      <c r="D6" s="113">
        <v>1.0</v>
      </c>
      <c r="E6" s="292">
        <f>D6/D9</f>
        <v>0.1428571429</v>
      </c>
      <c r="F6" s="111"/>
      <c r="G6" s="111"/>
      <c r="H6" s="111"/>
      <c r="I6" s="111"/>
      <c r="J6" s="111"/>
      <c r="K6" s="111"/>
      <c r="L6" s="111"/>
      <c r="M6" s="111"/>
      <c r="N6" s="111"/>
      <c r="O6" s="111"/>
      <c r="P6" s="111"/>
      <c r="Q6" s="111"/>
      <c r="R6" s="111"/>
      <c r="S6" s="111"/>
      <c r="T6" s="111"/>
      <c r="U6" s="111"/>
      <c r="V6" s="111"/>
      <c r="W6" s="111"/>
      <c r="X6" s="111"/>
      <c r="Y6" s="111"/>
      <c r="Z6" s="111"/>
    </row>
    <row r="7" ht="12.75" customHeight="1">
      <c r="A7" s="114" t="s">
        <v>8194</v>
      </c>
      <c r="B7" s="114" t="s">
        <v>8195</v>
      </c>
      <c r="C7" s="113" t="s">
        <v>8196</v>
      </c>
      <c r="D7" s="113">
        <v>1.0</v>
      </c>
      <c r="E7" s="292">
        <f>D7/D9</f>
        <v>0.1428571429</v>
      </c>
      <c r="F7" s="111"/>
      <c r="G7" s="111"/>
      <c r="H7" s="111"/>
      <c r="I7" s="111"/>
      <c r="J7" s="111"/>
      <c r="K7" s="111"/>
      <c r="L7" s="111"/>
      <c r="M7" s="111"/>
      <c r="N7" s="111"/>
      <c r="O7" s="111"/>
      <c r="P7" s="111"/>
      <c r="Q7" s="111"/>
      <c r="R7" s="111"/>
      <c r="S7" s="111"/>
      <c r="T7" s="111"/>
      <c r="U7" s="111"/>
      <c r="V7" s="111"/>
      <c r="W7" s="111"/>
      <c r="X7" s="111"/>
      <c r="Y7" s="111"/>
      <c r="Z7" s="111"/>
    </row>
    <row r="8" ht="12.75" customHeight="1">
      <c r="A8" s="148" t="s">
        <v>8198</v>
      </c>
      <c r="B8" s="148" t="s">
        <v>8199</v>
      </c>
      <c r="C8" s="115" t="s">
        <v>7104</v>
      </c>
      <c r="D8" s="294">
        <v>1.0</v>
      </c>
      <c r="E8" s="292">
        <f>D8/D9</f>
        <v>0.1428571429</v>
      </c>
      <c r="F8" s="111"/>
      <c r="G8" s="111"/>
      <c r="H8" s="111"/>
      <c r="I8" s="111"/>
      <c r="J8" s="111"/>
      <c r="K8" s="111"/>
      <c r="L8" s="111"/>
      <c r="M8" s="111"/>
      <c r="N8" s="111"/>
      <c r="O8" s="111"/>
      <c r="P8" s="111"/>
      <c r="Q8" s="111"/>
      <c r="R8" s="111"/>
      <c r="S8" s="111"/>
      <c r="T8" s="111"/>
      <c r="U8" s="111"/>
      <c r="V8" s="111"/>
      <c r="W8" s="111"/>
      <c r="X8" s="111"/>
      <c r="Y8" s="111"/>
      <c r="Z8" s="111"/>
    </row>
    <row r="9" ht="12.75" customHeight="1">
      <c r="A9" s="150"/>
      <c r="B9" s="150"/>
      <c r="C9" s="111"/>
      <c r="D9" s="112">
        <f>SUM(D2:D8)</f>
        <v>7</v>
      </c>
      <c r="E9" s="295">
        <f>SUM(E2:E7)</f>
        <v>0.8571428571</v>
      </c>
      <c r="F9" s="111"/>
      <c r="G9" s="111"/>
      <c r="H9" s="111"/>
      <c r="I9" s="111"/>
      <c r="J9" s="111"/>
      <c r="K9" s="111"/>
      <c r="L9" s="111"/>
      <c r="M9" s="111"/>
      <c r="N9" s="111"/>
      <c r="O9" s="111"/>
      <c r="P9" s="111"/>
      <c r="Q9" s="111"/>
      <c r="R9" s="111"/>
      <c r="S9" s="111"/>
      <c r="T9" s="111"/>
      <c r="U9" s="111"/>
      <c r="V9" s="111"/>
      <c r="W9" s="111"/>
      <c r="X9" s="111"/>
      <c r="Y9" s="111"/>
      <c r="Z9" s="111"/>
    </row>
    <row r="10" ht="12.75" customHeight="1">
      <c r="A10" s="150"/>
      <c r="B10" s="150"/>
      <c r="C10" s="111"/>
      <c r="D10" s="112"/>
      <c r="E10" s="111"/>
      <c r="F10" s="111"/>
      <c r="G10" s="111"/>
      <c r="H10" s="111"/>
      <c r="I10" s="111"/>
      <c r="J10" s="111"/>
      <c r="K10" s="111"/>
      <c r="L10" s="111"/>
      <c r="M10" s="111"/>
      <c r="N10" s="111"/>
      <c r="O10" s="111"/>
      <c r="P10" s="111"/>
      <c r="Q10" s="111"/>
      <c r="R10" s="111"/>
      <c r="S10" s="111"/>
      <c r="T10" s="111"/>
      <c r="U10" s="111"/>
      <c r="V10" s="111"/>
      <c r="W10" s="111"/>
      <c r="X10" s="111"/>
      <c r="Y10" s="111"/>
      <c r="Z10" s="111"/>
    </row>
    <row r="11" ht="12.75" customHeight="1">
      <c r="A11" s="124" t="s">
        <v>8211</v>
      </c>
      <c r="B11" s="124" t="s">
        <v>8167</v>
      </c>
      <c r="C11" s="110" t="s">
        <v>6268</v>
      </c>
      <c r="D11" s="110" t="s">
        <v>6269</v>
      </c>
      <c r="E11" s="110" t="s">
        <v>6270</v>
      </c>
      <c r="F11" s="111"/>
      <c r="G11" s="111"/>
      <c r="H11" s="111"/>
      <c r="I11" s="111"/>
      <c r="J11" s="111"/>
      <c r="K11" s="111"/>
      <c r="L11" s="111"/>
      <c r="M11" s="111"/>
      <c r="N11" s="111"/>
      <c r="O11" s="111"/>
      <c r="P11" s="111"/>
      <c r="Q11" s="111"/>
      <c r="R11" s="111"/>
      <c r="S11" s="111"/>
      <c r="T11" s="111"/>
      <c r="U11" s="111"/>
      <c r="V11" s="111"/>
      <c r="W11" s="111"/>
      <c r="X11" s="111"/>
      <c r="Y11" s="111"/>
      <c r="Z11" s="111"/>
    </row>
    <row r="12" ht="110.25" customHeight="1">
      <c r="A12" s="114" t="s">
        <v>8214</v>
      </c>
      <c r="B12" s="114" t="s">
        <v>8215</v>
      </c>
      <c r="C12" s="113" t="s">
        <v>8216</v>
      </c>
      <c r="D12" s="113">
        <v>1.0</v>
      </c>
      <c r="E12" s="116">
        <f>D12/D34</f>
        <v>0.04545454545</v>
      </c>
      <c r="F12" s="111"/>
      <c r="G12" s="111"/>
      <c r="H12" s="111"/>
      <c r="I12" s="111"/>
      <c r="J12" s="111"/>
      <c r="K12" s="111"/>
      <c r="L12" s="111"/>
      <c r="M12" s="111"/>
      <c r="N12" s="111"/>
      <c r="O12" s="111"/>
      <c r="P12" s="111"/>
      <c r="Q12" s="111"/>
      <c r="R12" s="111"/>
      <c r="S12" s="111"/>
      <c r="T12" s="111"/>
      <c r="U12" s="111"/>
      <c r="V12" s="111"/>
      <c r="W12" s="111"/>
      <c r="X12" s="111"/>
      <c r="Y12" s="111"/>
      <c r="Z12" s="111"/>
    </row>
    <row r="13" ht="12.75" customHeight="1">
      <c r="A13" s="265" t="s">
        <v>8218</v>
      </c>
      <c r="B13" s="114" t="s">
        <v>8220</v>
      </c>
      <c r="C13" s="265" t="s">
        <v>8221</v>
      </c>
      <c r="D13" s="288">
        <v>3.0</v>
      </c>
      <c r="E13" s="297">
        <f>D13/D34</f>
        <v>0.1363636364</v>
      </c>
      <c r="F13" s="111"/>
      <c r="G13" s="111"/>
      <c r="H13" s="111"/>
      <c r="I13" s="111"/>
      <c r="J13" s="111"/>
      <c r="K13" s="111"/>
      <c r="L13" s="111"/>
      <c r="M13" s="111"/>
      <c r="N13" s="111"/>
      <c r="O13" s="111"/>
      <c r="P13" s="111"/>
      <c r="Q13" s="111"/>
      <c r="R13" s="111"/>
      <c r="S13" s="111"/>
      <c r="T13" s="111"/>
      <c r="U13" s="111"/>
      <c r="V13" s="111"/>
      <c r="W13" s="111"/>
      <c r="X13" s="111"/>
      <c r="Y13" s="111"/>
      <c r="Z13" s="111"/>
    </row>
    <row r="14" ht="12.75" customHeight="1">
      <c r="A14" s="229"/>
      <c r="B14" s="114" t="s">
        <v>8222</v>
      </c>
      <c r="C14" s="229"/>
      <c r="D14" s="229"/>
      <c r="E14" s="229"/>
      <c r="F14" s="111"/>
      <c r="G14" s="111"/>
      <c r="H14" s="111"/>
      <c r="I14" s="111"/>
      <c r="J14" s="111"/>
      <c r="K14" s="111"/>
      <c r="L14" s="111"/>
      <c r="M14" s="111"/>
      <c r="N14" s="111"/>
      <c r="O14" s="111"/>
      <c r="P14" s="111"/>
      <c r="Q14" s="111"/>
      <c r="R14" s="111"/>
      <c r="S14" s="111"/>
      <c r="T14" s="111"/>
      <c r="U14" s="111"/>
      <c r="V14" s="111"/>
      <c r="W14" s="111"/>
      <c r="X14" s="111"/>
      <c r="Y14" s="111"/>
      <c r="Z14" s="111"/>
    </row>
    <row r="15" ht="12.75" customHeight="1">
      <c r="A15" s="15"/>
      <c r="B15" s="114" t="s">
        <v>8223</v>
      </c>
      <c r="C15" s="15"/>
      <c r="D15" s="15"/>
      <c r="E15" s="15"/>
      <c r="F15" s="111"/>
      <c r="G15" s="111"/>
      <c r="H15" s="111"/>
      <c r="I15" s="111"/>
      <c r="J15" s="111"/>
      <c r="K15" s="111"/>
      <c r="L15" s="111"/>
      <c r="M15" s="111"/>
      <c r="N15" s="111"/>
      <c r="O15" s="111"/>
      <c r="P15" s="111"/>
      <c r="Q15" s="111"/>
      <c r="R15" s="111"/>
      <c r="S15" s="111"/>
      <c r="T15" s="111"/>
      <c r="U15" s="111"/>
      <c r="V15" s="111"/>
      <c r="W15" s="111"/>
      <c r="X15" s="111"/>
      <c r="Y15" s="111"/>
      <c r="Z15" s="111"/>
    </row>
    <row r="16" ht="12.75" customHeight="1">
      <c r="A16" s="265" t="s">
        <v>8224</v>
      </c>
      <c r="B16" s="114" t="s">
        <v>8225</v>
      </c>
      <c r="C16" s="300" t="s">
        <v>8226</v>
      </c>
      <c r="D16" s="301">
        <v>4.0</v>
      </c>
      <c r="E16" s="297">
        <f>D16/D34</f>
        <v>0.1818181818</v>
      </c>
      <c r="F16" s="111"/>
      <c r="G16" s="111"/>
      <c r="H16" s="111"/>
      <c r="I16" s="111"/>
      <c r="J16" s="111"/>
      <c r="K16" s="111"/>
      <c r="L16" s="111"/>
      <c r="M16" s="111"/>
      <c r="N16" s="111"/>
      <c r="O16" s="111"/>
      <c r="P16" s="111"/>
      <c r="Q16" s="111"/>
      <c r="R16" s="111"/>
      <c r="S16" s="111"/>
      <c r="T16" s="111"/>
      <c r="U16" s="111"/>
      <c r="V16" s="111"/>
      <c r="W16" s="111"/>
      <c r="X16" s="111"/>
      <c r="Y16" s="111"/>
      <c r="Z16" s="111"/>
    </row>
    <row r="17" ht="12.75" customHeight="1">
      <c r="A17" s="229"/>
      <c r="B17" s="114" t="s">
        <v>8235</v>
      </c>
      <c r="C17" s="229"/>
      <c r="D17" s="229"/>
      <c r="E17" s="229"/>
      <c r="F17" s="111"/>
      <c r="G17" s="111"/>
      <c r="H17" s="111"/>
      <c r="I17" s="111"/>
      <c r="J17" s="111"/>
      <c r="K17" s="111"/>
      <c r="L17" s="111"/>
      <c r="M17" s="111"/>
      <c r="N17" s="111"/>
      <c r="O17" s="111"/>
      <c r="P17" s="111"/>
      <c r="Q17" s="111"/>
      <c r="R17" s="111"/>
      <c r="S17" s="111"/>
      <c r="T17" s="111"/>
      <c r="U17" s="111"/>
      <c r="V17" s="111"/>
      <c r="W17" s="111"/>
      <c r="X17" s="111"/>
      <c r="Y17" s="111"/>
      <c r="Z17" s="111"/>
    </row>
    <row r="18" ht="124.5" customHeight="1">
      <c r="A18" s="229"/>
      <c r="B18" s="114" t="s">
        <v>8236</v>
      </c>
      <c r="C18" s="229"/>
      <c r="D18" s="229"/>
      <c r="E18" s="229"/>
      <c r="F18" s="111"/>
      <c r="G18" s="111"/>
      <c r="H18" s="111"/>
      <c r="I18" s="111"/>
      <c r="J18" s="111"/>
      <c r="K18" s="111"/>
      <c r="L18" s="111"/>
      <c r="M18" s="111"/>
      <c r="N18" s="111"/>
      <c r="O18" s="111"/>
      <c r="P18" s="111"/>
      <c r="Q18" s="111"/>
      <c r="R18" s="111"/>
      <c r="S18" s="111"/>
      <c r="T18" s="111"/>
      <c r="U18" s="111"/>
      <c r="V18" s="111"/>
      <c r="W18" s="111"/>
      <c r="X18" s="111"/>
      <c r="Y18" s="111"/>
      <c r="Z18" s="111"/>
    </row>
    <row r="19" ht="124.5" customHeight="1">
      <c r="A19" s="15"/>
      <c r="B19" s="148" t="s">
        <v>8237</v>
      </c>
      <c r="C19" s="15"/>
      <c r="D19" s="15"/>
      <c r="E19" s="15"/>
      <c r="F19" s="111"/>
      <c r="G19" s="111"/>
      <c r="H19" s="111"/>
      <c r="I19" s="111"/>
      <c r="J19" s="111"/>
      <c r="K19" s="111"/>
      <c r="L19" s="111"/>
      <c r="M19" s="111"/>
      <c r="N19" s="111"/>
      <c r="O19" s="111"/>
      <c r="P19" s="111"/>
      <c r="Q19" s="111"/>
      <c r="R19" s="111"/>
      <c r="S19" s="111"/>
      <c r="T19" s="111"/>
      <c r="U19" s="111"/>
      <c r="V19" s="111"/>
      <c r="W19" s="111"/>
      <c r="X19" s="111"/>
      <c r="Y19" s="111"/>
      <c r="Z19" s="111"/>
    </row>
    <row r="20" ht="12.75" customHeight="1">
      <c r="A20" s="114" t="s">
        <v>8238</v>
      </c>
      <c r="B20" s="114" t="s">
        <v>8239</v>
      </c>
      <c r="C20" s="113" t="s">
        <v>7122</v>
      </c>
      <c r="D20" s="113">
        <v>1.0</v>
      </c>
      <c r="E20" s="116">
        <f>D20/D34</f>
        <v>0.04545454545</v>
      </c>
      <c r="F20" s="111"/>
      <c r="G20" s="111"/>
      <c r="H20" s="111"/>
      <c r="I20" s="111"/>
      <c r="J20" s="111"/>
      <c r="K20" s="111"/>
      <c r="L20" s="111"/>
      <c r="M20" s="111"/>
      <c r="N20" s="111"/>
      <c r="O20" s="111"/>
      <c r="P20" s="111"/>
      <c r="Q20" s="111"/>
      <c r="R20" s="111"/>
      <c r="S20" s="111"/>
      <c r="T20" s="111"/>
      <c r="U20" s="111"/>
      <c r="V20" s="111"/>
      <c r="W20" s="111"/>
      <c r="X20" s="111"/>
      <c r="Y20" s="111"/>
      <c r="Z20" s="111"/>
    </row>
    <row r="21" ht="25.5" customHeight="1">
      <c r="A21" s="265" t="s">
        <v>8198</v>
      </c>
      <c r="B21" s="114" t="s">
        <v>8245</v>
      </c>
      <c r="C21" s="265" t="s">
        <v>8246</v>
      </c>
      <c r="D21" s="288">
        <v>5.0</v>
      </c>
      <c r="E21" s="297">
        <f>D21/D34</f>
        <v>0.2272727273</v>
      </c>
      <c r="F21" s="111"/>
      <c r="G21" s="111"/>
      <c r="H21" s="111"/>
      <c r="I21" s="111"/>
      <c r="J21" s="111"/>
      <c r="K21" s="111"/>
      <c r="L21" s="111"/>
      <c r="M21" s="111"/>
      <c r="N21" s="111"/>
      <c r="O21" s="111"/>
      <c r="P21" s="111"/>
      <c r="Q21" s="111"/>
      <c r="R21" s="111"/>
      <c r="S21" s="111"/>
      <c r="T21" s="111"/>
      <c r="U21" s="111"/>
      <c r="V21" s="111"/>
      <c r="W21" s="111"/>
      <c r="X21" s="111"/>
      <c r="Y21" s="111"/>
      <c r="Z21" s="111"/>
    </row>
    <row r="22" ht="12.75" customHeight="1">
      <c r="A22" s="229"/>
      <c r="B22" s="114" t="s">
        <v>8253</v>
      </c>
      <c r="C22" s="229"/>
      <c r="D22" s="229"/>
      <c r="E22" s="229"/>
      <c r="F22" s="111"/>
      <c r="G22" s="111"/>
      <c r="H22" s="111"/>
      <c r="I22" s="111"/>
      <c r="J22" s="111"/>
      <c r="K22" s="111"/>
      <c r="L22" s="111"/>
      <c r="M22" s="111"/>
      <c r="N22" s="111"/>
      <c r="O22" s="111"/>
      <c r="P22" s="111"/>
      <c r="Q22" s="111"/>
      <c r="R22" s="111"/>
      <c r="S22" s="111"/>
      <c r="T22" s="111"/>
      <c r="U22" s="111"/>
      <c r="V22" s="111"/>
      <c r="W22" s="111"/>
      <c r="X22" s="111"/>
      <c r="Y22" s="111"/>
      <c r="Z22" s="111"/>
    </row>
    <row r="23" ht="12.75" customHeight="1">
      <c r="A23" s="229"/>
      <c r="B23" s="114" t="s">
        <v>8255</v>
      </c>
      <c r="C23" s="229"/>
      <c r="D23" s="229"/>
      <c r="E23" s="229"/>
      <c r="F23" s="111"/>
      <c r="G23" s="111"/>
      <c r="H23" s="111"/>
      <c r="I23" s="111"/>
      <c r="J23" s="111"/>
      <c r="K23" s="111"/>
      <c r="L23" s="111"/>
      <c r="M23" s="111"/>
      <c r="N23" s="111"/>
      <c r="O23" s="111"/>
      <c r="P23" s="111"/>
      <c r="Q23" s="111"/>
      <c r="R23" s="111"/>
      <c r="S23" s="111"/>
      <c r="T23" s="111"/>
      <c r="U23" s="111"/>
      <c r="V23" s="111"/>
      <c r="W23" s="111"/>
      <c r="X23" s="111"/>
      <c r="Y23" s="111"/>
      <c r="Z23" s="111"/>
    </row>
    <row r="24" ht="12.75" customHeight="1">
      <c r="A24" s="229"/>
      <c r="B24" s="114" t="s">
        <v>8257</v>
      </c>
      <c r="C24" s="229"/>
      <c r="D24" s="229"/>
      <c r="E24" s="229"/>
      <c r="F24" s="111"/>
      <c r="G24" s="111"/>
      <c r="H24" s="111"/>
      <c r="I24" s="111"/>
      <c r="J24" s="111"/>
      <c r="K24" s="111"/>
      <c r="L24" s="111"/>
      <c r="M24" s="111"/>
      <c r="N24" s="111"/>
      <c r="O24" s="111"/>
      <c r="P24" s="111"/>
      <c r="Q24" s="111"/>
      <c r="R24" s="111"/>
      <c r="S24" s="111"/>
      <c r="T24" s="111"/>
      <c r="U24" s="111"/>
      <c r="V24" s="111"/>
      <c r="W24" s="111"/>
      <c r="X24" s="111"/>
      <c r="Y24" s="111"/>
      <c r="Z24" s="111"/>
    </row>
    <row r="25" ht="12.75" customHeight="1">
      <c r="A25" s="15"/>
      <c r="B25" s="114" t="s">
        <v>8261</v>
      </c>
      <c r="C25" s="15"/>
      <c r="D25" s="15"/>
      <c r="E25" s="15"/>
      <c r="F25" s="111"/>
      <c r="G25" s="111"/>
      <c r="H25" s="111"/>
      <c r="I25" s="111"/>
      <c r="J25" s="111"/>
      <c r="K25" s="111"/>
      <c r="L25" s="111"/>
      <c r="M25" s="111"/>
      <c r="N25" s="111"/>
      <c r="O25" s="111"/>
      <c r="P25" s="111"/>
      <c r="Q25" s="111"/>
      <c r="R25" s="111"/>
      <c r="S25" s="111"/>
      <c r="T25" s="111"/>
      <c r="U25" s="111"/>
      <c r="V25" s="111"/>
      <c r="W25" s="111"/>
      <c r="X25" s="111"/>
      <c r="Y25" s="111"/>
      <c r="Z25" s="111"/>
    </row>
    <row r="26" ht="51.0" customHeight="1">
      <c r="A26" s="265" t="s">
        <v>8264</v>
      </c>
      <c r="B26" s="114" t="s">
        <v>8266</v>
      </c>
      <c r="C26" s="265" t="s">
        <v>8267</v>
      </c>
      <c r="D26" s="288">
        <v>7.0</v>
      </c>
      <c r="E26" s="297">
        <f>D26/D34</f>
        <v>0.3181818182</v>
      </c>
      <c r="F26" s="111"/>
      <c r="G26" s="111"/>
      <c r="H26" s="111"/>
      <c r="I26" s="111"/>
      <c r="J26" s="111"/>
      <c r="K26" s="111"/>
      <c r="L26" s="111"/>
      <c r="M26" s="111"/>
      <c r="N26" s="111"/>
      <c r="O26" s="111"/>
      <c r="P26" s="111"/>
      <c r="Q26" s="111"/>
      <c r="R26" s="111"/>
      <c r="S26" s="111"/>
      <c r="T26" s="111"/>
      <c r="U26" s="111"/>
      <c r="V26" s="111"/>
      <c r="W26" s="111"/>
      <c r="X26" s="111"/>
      <c r="Y26" s="111"/>
      <c r="Z26" s="111"/>
    </row>
    <row r="27" ht="12.75" customHeight="1">
      <c r="A27" s="229"/>
      <c r="B27" s="114" t="s">
        <v>8274</v>
      </c>
      <c r="C27" s="229"/>
      <c r="D27" s="229"/>
      <c r="E27" s="229"/>
      <c r="F27" s="111"/>
      <c r="G27" s="111"/>
      <c r="H27" s="111"/>
      <c r="I27" s="111"/>
      <c r="J27" s="111"/>
      <c r="K27" s="111"/>
      <c r="L27" s="111"/>
      <c r="M27" s="111"/>
      <c r="N27" s="111"/>
      <c r="O27" s="111"/>
      <c r="P27" s="111"/>
      <c r="Q27" s="111"/>
      <c r="R27" s="111"/>
      <c r="S27" s="111"/>
      <c r="T27" s="111"/>
      <c r="U27" s="111"/>
      <c r="V27" s="111"/>
      <c r="W27" s="111"/>
      <c r="X27" s="111"/>
      <c r="Y27" s="111"/>
      <c r="Z27" s="111"/>
    </row>
    <row r="28" ht="12.75" customHeight="1">
      <c r="A28" s="229"/>
      <c r="B28" s="114" t="s">
        <v>8276</v>
      </c>
      <c r="C28" s="229"/>
      <c r="D28" s="229"/>
      <c r="E28" s="229"/>
      <c r="F28" s="111"/>
      <c r="G28" s="111"/>
      <c r="H28" s="111"/>
      <c r="I28" s="111"/>
      <c r="J28" s="111"/>
      <c r="K28" s="111"/>
      <c r="L28" s="111"/>
      <c r="M28" s="111"/>
      <c r="N28" s="111"/>
      <c r="O28" s="111"/>
      <c r="P28" s="111"/>
      <c r="Q28" s="111"/>
      <c r="R28" s="111"/>
      <c r="S28" s="111"/>
      <c r="T28" s="111"/>
      <c r="U28" s="111"/>
      <c r="V28" s="111"/>
      <c r="W28" s="111"/>
      <c r="X28" s="111"/>
      <c r="Y28" s="111"/>
      <c r="Z28" s="111"/>
    </row>
    <row r="29" ht="12.75" customHeight="1">
      <c r="A29" s="229"/>
      <c r="B29" s="114" t="s">
        <v>8278</v>
      </c>
      <c r="C29" s="229"/>
      <c r="D29" s="229"/>
      <c r="E29" s="229"/>
      <c r="F29" s="111"/>
      <c r="G29" s="111"/>
      <c r="H29" s="111"/>
      <c r="I29" s="111"/>
      <c r="J29" s="111"/>
      <c r="K29" s="111"/>
      <c r="L29" s="111"/>
      <c r="M29" s="111"/>
      <c r="N29" s="111"/>
      <c r="O29" s="111"/>
      <c r="P29" s="111"/>
      <c r="Q29" s="111"/>
      <c r="R29" s="111"/>
      <c r="S29" s="111"/>
      <c r="T29" s="111"/>
      <c r="U29" s="111"/>
      <c r="V29" s="111"/>
      <c r="W29" s="111"/>
      <c r="X29" s="111"/>
      <c r="Y29" s="111"/>
      <c r="Z29" s="111"/>
    </row>
    <row r="30" ht="12.75" customHeight="1">
      <c r="A30" s="229"/>
      <c r="B30" s="114" t="s">
        <v>8280</v>
      </c>
      <c r="C30" s="229"/>
      <c r="D30" s="229"/>
      <c r="E30" s="229"/>
      <c r="F30" s="111"/>
      <c r="G30" s="111"/>
      <c r="H30" s="111"/>
      <c r="I30" s="111"/>
      <c r="J30" s="111"/>
      <c r="K30" s="111"/>
      <c r="L30" s="111"/>
      <c r="M30" s="111"/>
      <c r="N30" s="111"/>
      <c r="O30" s="111"/>
      <c r="P30" s="111"/>
      <c r="Q30" s="111"/>
      <c r="R30" s="111"/>
      <c r="S30" s="111"/>
      <c r="T30" s="111"/>
      <c r="U30" s="111"/>
      <c r="V30" s="111"/>
      <c r="W30" s="111"/>
      <c r="X30" s="111"/>
      <c r="Y30" s="111"/>
      <c r="Z30" s="111"/>
    </row>
    <row r="31" ht="12.75" customHeight="1">
      <c r="A31" s="229"/>
      <c r="B31" s="114" t="s">
        <v>8281</v>
      </c>
      <c r="C31" s="229"/>
      <c r="D31" s="229"/>
      <c r="E31" s="229"/>
      <c r="F31" s="111"/>
      <c r="G31" s="111"/>
      <c r="H31" s="111"/>
      <c r="I31" s="111"/>
      <c r="J31" s="111"/>
      <c r="K31" s="111"/>
      <c r="L31" s="111"/>
      <c r="M31" s="111"/>
      <c r="N31" s="111"/>
      <c r="O31" s="111"/>
      <c r="P31" s="111"/>
      <c r="Q31" s="111"/>
      <c r="R31" s="111"/>
      <c r="S31" s="111"/>
      <c r="T31" s="111"/>
      <c r="U31" s="111"/>
      <c r="V31" s="111"/>
      <c r="W31" s="111"/>
      <c r="X31" s="111"/>
      <c r="Y31" s="111"/>
      <c r="Z31" s="111"/>
    </row>
    <row r="32" ht="12.75" customHeight="1">
      <c r="A32" s="15"/>
      <c r="B32" s="114" t="s">
        <v>8284</v>
      </c>
      <c r="C32" s="15"/>
      <c r="D32" s="15"/>
      <c r="E32" s="15"/>
      <c r="F32" s="111"/>
      <c r="G32" s="111"/>
      <c r="H32" s="111"/>
      <c r="I32" s="111"/>
      <c r="J32" s="111"/>
      <c r="K32" s="111"/>
      <c r="L32" s="111"/>
      <c r="M32" s="111"/>
      <c r="N32" s="111"/>
      <c r="O32" s="111"/>
      <c r="P32" s="111"/>
      <c r="Q32" s="111"/>
      <c r="R32" s="111"/>
      <c r="S32" s="111"/>
      <c r="T32" s="111"/>
      <c r="U32" s="111"/>
      <c r="V32" s="111"/>
      <c r="W32" s="111"/>
      <c r="X32" s="111"/>
      <c r="Y32" s="111"/>
      <c r="Z32" s="111"/>
    </row>
    <row r="33" ht="12.75" customHeight="1">
      <c r="A33" s="114" t="s">
        <v>8286</v>
      </c>
      <c r="B33" s="114" t="s">
        <v>8287</v>
      </c>
      <c r="C33" s="113" t="s">
        <v>7571</v>
      </c>
      <c r="D33" s="113">
        <v>1.0</v>
      </c>
      <c r="E33" s="116">
        <f>D33/D34</f>
        <v>0.04545454545</v>
      </c>
      <c r="F33" s="111"/>
      <c r="G33" s="111"/>
      <c r="H33" s="111"/>
      <c r="I33" s="111"/>
      <c r="J33" s="111"/>
      <c r="K33" s="111"/>
      <c r="L33" s="111"/>
      <c r="M33" s="111"/>
      <c r="N33" s="111"/>
      <c r="O33" s="111"/>
      <c r="P33" s="111"/>
      <c r="Q33" s="111"/>
      <c r="R33" s="111"/>
      <c r="S33" s="111"/>
      <c r="T33" s="111"/>
      <c r="U33" s="111"/>
      <c r="V33" s="111"/>
      <c r="W33" s="111"/>
      <c r="X33" s="111"/>
      <c r="Y33" s="111"/>
      <c r="Z33" s="111"/>
    </row>
    <row r="34" ht="12.75" customHeight="1">
      <c r="A34" s="150"/>
      <c r="B34" s="150"/>
      <c r="C34" s="111"/>
      <c r="D34" s="112">
        <f t="shared" ref="D34:E34" si="1">SUM(D12:D33)</f>
        <v>22</v>
      </c>
      <c r="E34" s="305">
        <f t="shared" si="1"/>
        <v>1</v>
      </c>
      <c r="F34" s="111"/>
      <c r="G34" s="111"/>
      <c r="H34" s="111"/>
      <c r="I34" s="111"/>
      <c r="J34" s="111"/>
      <c r="K34" s="111"/>
      <c r="L34" s="111"/>
      <c r="M34" s="111"/>
      <c r="N34" s="111"/>
      <c r="O34" s="111"/>
      <c r="P34" s="111"/>
      <c r="Q34" s="111"/>
      <c r="R34" s="111"/>
      <c r="S34" s="111"/>
      <c r="T34" s="111"/>
      <c r="U34" s="111"/>
      <c r="V34" s="111"/>
      <c r="W34" s="111"/>
      <c r="X34" s="111"/>
      <c r="Y34" s="111"/>
      <c r="Z34" s="111"/>
    </row>
    <row r="35" ht="12.75" customHeight="1">
      <c r="A35" s="150"/>
      <c r="B35" s="150"/>
      <c r="C35" s="111"/>
      <c r="D35" s="111"/>
      <c r="E35" s="111"/>
      <c r="F35" s="111"/>
      <c r="G35" s="111"/>
      <c r="H35" s="111"/>
      <c r="I35" s="111"/>
      <c r="J35" s="111"/>
      <c r="K35" s="111"/>
      <c r="L35" s="111"/>
      <c r="M35" s="111"/>
      <c r="N35" s="111"/>
      <c r="O35" s="111"/>
      <c r="P35" s="111"/>
      <c r="Q35" s="111"/>
      <c r="R35" s="111"/>
      <c r="S35" s="111"/>
      <c r="T35" s="111"/>
      <c r="U35" s="111"/>
      <c r="V35" s="111"/>
      <c r="W35" s="111"/>
      <c r="X35" s="111"/>
      <c r="Y35" s="111"/>
      <c r="Z35" s="111"/>
    </row>
    <row r="36" ht="12.75" customHeight="1">
      <c r="A36" s="124" t="s">
        <v>8295</v>
      </c>
      <c r="B36" s="124" t="s">
        <v>8167</v>
      </c>
      <c r="C36" s="110" t="s">
        <v>6268</v>
      </c>
      <c r="D36" s="110" t="s">
        <v>6269</v>
      </c>
      <c r="E36" s="110" t="s">
        <v>6270</v>
      </c>
      <c r="F36" s="111"/>
      <c r="G36" s="111"/>
      <c r="H36" s="111"/>
      <c r="I36" s="111"/>
      <c r="J36" s="111"/>
      <c r="K36" s="111"/>
      <c r="L36" s="111"/>
      <c r="M36" s="111"/>
      <c r="N36" s="111"/>
      <c r="O36" s="111"/>
      <c r="P36" s="111"/>
      <c r="Q36" s="111"/>
      <c r="R36" s="111"/>
      <c r="S36" s="111"/>
      <c r="T36" s="111"/>
      <c r="U36" s="111"/>
      <c r="V36" s="111"/>
      <c r="W36" s="111"/>
      <c r="X36" s="111"/>
      <c r="Y36" s="111"/>
      <c r="Z36" s="111"/>
    </row>
    <row r="37" ht="12.75" customHeight="1">
      <c r="A37" s="114" t="s">
        <v>8298</v>
      </c>
      <c r="B37" s="114" t="s">
        <v>8299</v>
      </c>
      <c r="C37" s="113" t="s">
        <v>7490</v>
      </c>
      <c r="D37" s="113">
        <v>1.0</v>
      </c>
      <c r="E37" s="116">
        <f>D37/D67</f>
        <v>0.03333333333</v>
      </c>
      <c r="F37" s="111"/>
      <c r="G37" s="111"/>
      <c r="H37" s="111"/>
      <c r="I37" s="111"/>
      <c r="J37" s="111"/>
      <c r="K37" s="111"/>
      <c r="L37" s="111"/>
      <c r="M37" s="111"/>
      <c r="N37" s="111"/>
      <c r="O37" s="111"/>
      <c r="P37" s="111"/>
      <c r="Q37" s="111"/>
      <c r="R37" s="111"/>
      <c r="S37" s="111"/>
      <c r="T37" s="111"/>
      <c r="U37" s="111"/>
      <c r="V37" s="111"/>
      <c r="W37" s="111"/>
      <c r="X37" s="111"/>
      <c r="Y37" s="111"/>
      <c r="Z37" s="111"/>
    </row>
    <row r="38" ht="12.75" customHeight="1">
      <c r="A38" s="114" t="s">
        <v>8302</v>
      </c>
      <c r="B38" s="114" t="s">
        <v>8303</v>
      </c>
      <c r="C38" s="113" t="s">
        <v>7320</v>
      </c>
      <c r="D38" s="113">
        <v>1.0</v>
      </c>
      <c r="E38" s="116">
        <f>D38/D67</f>
        <v>0.03333333333</v>
      </c>
      <c r="F38" s="111"/>
      <c r="G38" s="111"/>
      <c r="H38" s="111"/>
      <c r="I38" s="111"/>
      <c r="J38" s="111"/>
      <c r="K38" s="111"/>
      <c r="L38" s="111"/>
      <c r="M38" s="111"/>
      <c r="N38" s="111"/>
      <c r="O38" s="111"/>
      <c r="P38" s="111"/>
      <c r="Q38" s="111"/>
      <c r="R38" s="111"/>
      <c r="S38" s="111"/>
      <c r="T38" s="111"/>
      <c r="U38" s="111"/>
      <c r="V38" s="111"/>
      <c r="W38" s="111"/>
      <c r="X38" s="111"/>
      <c r="Y38" s="111"/>
      <c r="Z38" s="111"/>
    </row>
    <row r="39" ht="12.75" customHeight="1">
      <c r="A39" s="114" t="s">
        <v>8306</v>
      </c>
      <c r="B39" s="114" t="s">
        <v>8307</v>
      </c>
      <c r="C39" s="113" t="s">
        <v>7444</v>
      </c>
      <c r="D39" s="113">
        <v>1.0</v>
      </c>
      <c r="E39" s="116">
        <f>D39/D67</f>
        <v>0.03333333333</v>
      </c>
      <c r="F39" s="111"/>
      <c r="G39" s="111"/>
      <c r="H39" s="111"/>
      <c r="I39" s="111"/>
      <c r="J39" s="111"/>
      <c r="K39" s="111"/>
      <c r="L39" s="111"/>
      <c r="M39" s="111"/>
      <c r="N39" s="111"/>
      <c r="O39" s="111"/>
      <c r="P39" s="111"/>
      <c r="Q39" s="111"/>
      <c r="R39" s="111"/>
      <c r="S39" s="111"/>
      <c r="T39" s="111"/>
      <c r="U39" s="111"/>
      <c r="V39" s="111"/>
      <c r="W39" s="111"/>
      <c r="X39" s="111"/>
      <c r="Y39" s="111"/>
      <c r="Z39" s="111"/>
    </row>
    <row r="40" ht="12.75" customHeight="1">
      <c r="A40" s="265" t="s">
        <v>8308</v>
      </c>
      <c r="B40" s="114" t="s">
        <v>8310</v>
      </c>
      <c r="C40" s="300" t="s">
        <v>8311</v>
      </c>
      <c r="D40" s="301">
        <v>4.0</v>
      </c>
      <c r="E40" s="297">
        <f>D40/D67</f>
        <v>0.1333333333</v>
      </c>
      <c r="F40" s="111"/>
      <c r="G40" s="111"/>
      <c r="H40" s="111"/>
      <c r="I40" s="111"/>
      <c r="J40" s="111"/>
      <c r="K40" s="111"/>
      <c r="L40" s="111"/>
      <c r="M40" s="111"/>
      <c r="N40" s="111"/>
      <c r="O40" s="111"/>
      <c r="P40" s="111"/>
      <c r="Q40" s="111"/>
      <c r="R40" s="111"/>
      <c r="S40" s="111"/>
      <c r="T40" s="111"/>
      <c r="U40" s="111"/>
      <c r="V40" s="111"/>
      <c r="W40" s="111"/>
      <c r="X40" s="111"/>
      <c r="Y40" s="111"/>
      <c r="Z40" s="111"/>
    </row>
    <row r="41" ht="12.75" customHeight="1">
      <c r="A41" s="229"/>
      <c r="B41" s="114" t="s">
        <v>8316</v>
      </c>
      <c r="C41" s="229"/>
      <c r="D41" s="229"/>
      <c r="E41" s="229"/>
      <c r="F41" s="111"/>
      <c r="G41" s="111"/>
      <c r="H41" s="111"/>
      <c r="I41" s="111"/>
      <c r="J41" s="111"/>
      <c r="K41" s="111"/>
      <c r="L41" s="111"/>
      <c r="M41" s="111"/>
      <c r="N41" s="111"/>
      <c r="O41" s="111"/>
      <c r="P41" s="111"/>
      <c r="Q41" s="111"/>
      <c r="R41" s="111"/>
      <c r="S41" s="111"/>
      <c r="T41" s="111"/>
      <c r="U41" s="111"/>
      <c r="V41" s="111"/>
      <c r="W41" s="111"/>
      <c r="X41" s="111"/>
      <c r="Y41" s="111"/>
      <c r="Z41" s="111"/>
    </row>
    <row r="42" ht="12.75" customHeight="1">
      <c r="A42" s="229"/>
      <c r="B42" s="148" t="s">
        <v>8317</v>
      </c>
      <c r="C42" s="229"/>
      <c r="D42" s="229"/>
      <c r="E42" s="229"/>
      <c r="F42" s="111"/>
      <c r="G42" s="111"/>
      <c r="H42" s="111"/>
      <c r="I42" s="111"/>
      <c r="J42" s="111"/>
      <c r="K42" s="111"/>
      <c r="L42" s="111"/>
      <c r="M42" s="111"/>
      <c r="N42" s="111"/>
      <c r="O42" s="111"/>
      <c r="P42" s="111"/>
      <c r="Q42" s="111"/>
      <c r="R42" s="111"/>
      <c r="S42" s="111"/>
      <c r="T42" s="111"/>
      <c r="U42" s="111"/>
      <c r="V42" s="111"/>
      <c r="W42" s="111"/>
      <c r="X42" s="111"/>
      <c r="Y42" s="111"/>
      <c r="Z42" s="111"/>
    </row>
    <row r="43" ht="12.75" customHeight="1">
      <c r="A43" s="15"/>
      <c r="B43" s="148" t="s">
        <v>8318</v>
      </c>
      <c r="C43" s="15"/>
      <c r="D43" s="15"/>
      <c r="E43" s="15"/>
      <c r="F43" s="111"/>
      <c r="G43" s="111"/>
      <c r="H43" s="111"/>
      <c r="I43" s="111"/>
      <c r="J43" s="111"/>
      <c r="K43" s="111"/>
      <c r="L43" s="111"/>
      <c r="M43" s="111"/>
      <c r="N43" s="111"/>
      <c r="O43" s="111"/>
      <c r="P43" s="111"/>
      <c r="Q43" s="111"/>
      <c r="R43" s="111"/>
      <c r="S43" s="111"/>
      <c r="T43" s="111"/>
      <c r="U43" s="111"/>
      <c r="V43" s="111"/>
      <c r="W43" s="111"/>
      <c r="X43" s="111"/>
      <c r="Y43" s="111"/>
      <c r="Z43" s="111"/>
    </row>
    <row r="44" ht="12.75" customHeight="1">
      <c r="A44" s="265" t="s">
        <v>8218</v>
      </c>
      <c r="B44" s="114" t="s">
        <v>8319</v>
      </c>
      <c r="C44" s="288" t="s">
        <v>8320</v>
      </c>
      <c r="D44" s="288">
        <v>2.0</v>
      </c>
      <c r="E44" s="297">
        <f>D44/D67</f>
        <v>0.06666666667</v>
      </c>
      <c r="F44" s="111"/>
      <c r="G44" s="111"/>
      <c r="H44" s="111"/>
      <c r="I44" s="111"/>
      <c r="J44" s="111"/>
      <c r="K44" s="111"/>
      <c r="L44" s="111"/>
      <c r="M44" s="111"/>
      <c r="N44" s="111"/>
      <c r="O44" s="111"/>
      <c r="P44" s="111"/>
      <c r="Q44" s="111"/>
      <c r="R44" s="111"/>
      <c r="S44" s="111"/>
      <c r="T44" s="111"/>
      <c r="U44" s="111"/>
      <c r="V44" s="111"/>
      <c r="W44" s="111"/>
      <c r="X44" s="111"/>
      <c r="Y44" s="111"/>
      <c r="Z44" s="111"/>
    </row>
    <row r="45" ht="12.75" customHeight="1">
      <c r="A45" s="15"/>
      <c r="B45" s="114" t="s">
        <v>8321</v>
      </c>
      <c r="C45" s="15"/>
      <c r="D45" s="15"/>
      <c r="E45" s="15"/>
      <c r="F45" s="111"/>
      <c r="G45" s="111"/>
      <c r="H45" s="111"/>
      <c r="I45" s="111"/>
      <c r="J45" s="111"/>
      <c r="K45" s="111"/>
      <c r="L45" s="111"/>
      <c r="M45" s="111"/>
      <c r="N45" s="111"/>
      <c r="O45" s="111"/>
      <c r="P45" s="111"/>
      <c r="Q45" s="111"/>
      <c r="R45" s="111"/>
      <c r="S45" s="111"/>
      <c r="T45" s="111"/>
      <c r="U45" s="111"/>
      <c r="V45" s="111"/>
      <c r="W45" s="111"/>
      <c r="X45" s="111"/>
      <c r="Y45" s="111"/>
      <c r="Z45" s="111"/>
    </row>
    <row r="46" ht="12.75" customHeight="1">
      <c r="A46" s="114" t="s">
        <v>8322</v>
      </c>
      <c r="B46" s="114" t="s">
        <v>8323</v>
      </c>
      <c r="C46" s="113" t="s">
        <v>7369</v>
      </c>
      <c r="D46" s="113">
        <v>1.0</v>
      </c>
      <c r="E46" s="116">
        <f>D46/D67</f>
        <v>0.03333333333</v>
      </c>
      <c r="F46" s="111"/>
      <c r="G46" s="111"/>
      <c r="H46" s="111"/>
      <c r="I46" s="111"/>
      <c r="J46" s="111"/>
      <c r="K46" s="111"/>
      <c r="L46" s="111"/>
      <c r="M46" s="111"/>
      <c r="N46" s="111"/>
      <c r="O46" s="111"/>
      <c r="P46" s="111"/>
      <c r="Q46" s="111"/>
      <c r="R46" s="111"/>
      <c r="S46" s="111"/>
      <c r="T46" s="111"/>
      <c r="U46" s="111"/>
      <c r="V46" s="111"/>
      <c r="W46" s="111"/>
      <c r="X46" s="111"/>
      <c r="Y46" s="111"/>
      <c r="Z46" s="111"/>
    </row>
    <row r="47" ht="12.75" customHeight="1">
      <c r="A47" s="114" t="s">
        <v>8324</v>
      </c>
      <c r="B47" s="114" t="s">
        <v>8325</v>
      </c>
      <c r="C47" s="113" t="s">
        <v>7451</v>
      </c>
      <c r="D47" s="113">
        <v>1.0</v>
      </c>
      <c r="E47" s="116">
        <f>D47/D67</f>
        <v>0.03333333333</v>
      </c>
      <c r="F47" s="111"/>
      <c r="G47" s="111"/>
      <c r="H47" s="111"/>
      <c r="I47" s="111"/>
      <c r="J47" s="111"/>
      <c r="K47" s="111"/>
      <c r="L47" s="111"/>
      <c r="M47" s="111"/>
      <c r="N47" s="111"/>
      <c r="O47" s="111"/>
      <c r="P47" s="111"/>
      <c r="Q47" s="111"/>
      <c r="R47" s="111"/>
      <c r="S47" s="111"/>
      <c r="T47" s="111"/>
      <c r="U47" s="111"/>
      <c r="V47" s="111"/>
      <c r="W47" s="111"/>
      <c r="X47" s="111"/>
      <c r="Y47" s="111"/>
      <c r="Z47" s="111"/>
    </row>
    <row r="48" ht="12.75" customHeight="1">
      <c r="A48" s="265" t="s">
        <v>8326</v>
      </c>
      <c r="B48" s="114" t="s">
        <v>8327</v>
      </c>
      <c r="C48" s="265" t="s">
        <v>7329</v>
      </c>
      <c r="D48" s="288">
        <v>3.0</v>
      </c>
      <c r="E48" s="297">
        <f>D48/D67</f>
        <v>0.1</v>
      </c>
      <c r="F48" s="111"/>
      <c r="G48" s="111"/>
      <c r="H48" s="111"/>
      <c r="I48" s="111"/>
      <c r="J48" s="111"/>
      <c r="K48" s="111"/>
      <c r="L48" s="111"/>
      <c r="M48" s="111"/>
      <c r="N48" s="111"/>
      <c r="O48" s="111"/>
      <c r="P48" s="111"/>
      <c r="Q48" s="111"/>
      <c r="R48" s="111"/>
      <c r="S48" s="111"/>
      <c r="T48" s="111"/>
      <c r="U48" s="111"/>
      <c r="V48" s="111"/>
      <c r="W48" s="111"/>
      <c r="X48" s="111"/>
      <c r="Y48" s="111"/>
      <c r="Z48" s="111"/>
    </row>
    <row r="49" ht="12.75" customHeight="1">
      <c r="A49" s="229"/>
      <c r="B49" s="114" t="s">
        <v>8328</v>
      </c>
      <c r="C49" s="229"/>
      <c r="D49" s="229"/>
      <c r="E49" s="229"/>
      <c r="F49" s="111"/>
      <c r="G49" s="111"/>
      <c r="H49" s="111"/>
      <c r="I49" s="111"/>
      <c r="J49" s="111"/>
      <c r="K49" s="111"/>
      <c r="L49" s="111"/>
      <c r="M49" s="111"/>
      <c r="N49" s="111"/>
      <c r="O49" s="111"/>
      <c r="P49" s="111"/>
      <c r="Q49" s="111"/>
      <c r="R49" s="111"/>
      <c r="S49" s="111"/>
      <c r="T49" s="111"/>
      <c r="U49" s="111"/>
      <c r="V49" s="111"/>
      <c r="W49" s="111"/>
      <c r="X49" s="111"/>
      <c r="Y49" s="111"/>
      <c r="Z49" s="111"/>
    </row>
    <row r="50" ht="68.25" customHeight="1">
      <c r="A50" s="15"/>
      <c r="B50" s="114" t="s">
        <v>8329</v>
      </c>
      <c r="C50" s="15"/>
      <c r="D50" s="15"/>
      <c r="E50" s="15"/>
      <c r="F50" s="111"/>
      <c r="G50" s="111"/>
      <c r="H50" s="111"/>
      <c r="I50" s="111"/>
      <c r="J50" s="111"/>
      <c r="K50" s="111"/>
      <c r="L50" s="111"/>
      <c r="M50" s="111"/>
      <c r="N50" s="111"/>
      <c r="O50" s="111"/>
      <c r="P50" s="111"/>
      <c r="Q50" s="111"/>
      <c r="R50" s="111"/>
      <c r="S50" s="111"/>
      <c r="T50" s="111"/>
      <c r="U50" s="111"/>
      <c r="V50" s="111"/>
      <c r="W50" s="111"/>
      <c r="X50" s="111"/>
      <c r="Y50" s="111"/>
      <c r="Z50" s="111"/>
    </row>
    <row r="51" ht="12.75" customHeight="1">
      <c r="A51" s="114" t="s">
        <v>8224</v>
      </c>
      <c r="B51" s="114" t="s">
        <v>8330</v>
      </c>
      <c r="C51" s="113" t="s">
        <v>8028</v>
      </c>
      <c r="D51" s="113">
        <v>1.0</v>
      </c>
      <c r="E51" s="116">
        <f>D51/D67</f>
        <v>0.03333333333</v>
      </c>
      <c r="F51" s="111"/>
      <c r="G51" s="111"/>
      <c r="H51" s="111"/>
      <c r="I51" s="111"/>
      <c r="J51" s="111"/>
      <c r="K51" s="111"/>
      <c r="L51" s="111"/>
      <c r="M51" s="111"/>
      <c r="N51" s="111"/>
      <c r="O51" s="111"/>
      <c r="P51" s="111"/>
      <c r="Q51" s="111"/>
      <c r="R51" s="111"/>
      <c r="S51" s="111"/>
      <c r="T51" s="111"/>
      <c r="U51" s="111"/>
      <c r="V51" s="111"/>
      <c r="W51" s="111"/>
      <c r="X51" s="111"/>
      <c r="Y51" s="111"/>
      <c r="Z51" s="111"/>
    </row>
    <row r="52" ht="12.75" customHeight="1">
      <c r="A52" s="265" t="s">
        <v>8331</v>
      </c>
      <c r="B52" s="114" t="s">
        <v>8332</v>
      </c>
      <c r="C52" s="265" t="s">
        <v>8333</v>
      </c>
      <c r="D52" s="263">
        <v>3.0</v>
      </c>
      <c r="E52" s="307">
        <f>D52/D67</f>
        <v>0.1</v>
      </c>
      <c r="F52" s="111"/>
      <c r="G52" s="111"/>
      <c r="H52" s="111"/>
      <c r="I52" s="111"/>
      <c r="J52" s="111"/>
      <c r="K52" s="111"/>
      <c r="L52" s="111"/>
      <c r="M52" s="111"/>
      <c r="N52" s="111"/>
      <c r="O52" s="111"/>
      <c r="P52" s="111"/>
      <c r="Q52" s="111"/>
      <c r="R52" s="111"/>
      <c r="S52" s="111"/>
      <c r="T52" s="111"/>
      <c r="U52" s="111"/>
      <c r="V52" s="111"/>
      <c r="W52" s="111"/>
      <c r="X52" s="111"/>
      <c r="Y52" s="111"/>
      <c r="Z52" s="111"/>
    </row>
    <row r="53" ht="51.0" customHeight="1">
      <c r="A53" s="229"/>
      <c r="B53" s="114" t="s">
        <v>8334</v>
      </c>
      <c r="C53" s="229"/>
      <c r="D53" s="229"/>
      <c r="E53" s="229"/>
      <c r="F53" s="111"/>
      <c r="G53" s="111"/>
      <c r="H53" s="111"/>
      <c r="I53" s="111"/>
      <c r="J53" s="111"/>
      <c r="K53" s="111"/>
      <c r="L53" s="111"/>
      <c r="M53" s="111"/>
      <c r="N53" s="111"/>
      <c r="O53" s="111"/>
      <c r="P53" s="111"/>
      <c r="Q53" s="111"/>
      <c r="R53" s="111"/>
      <c r="S53" s="111"/>
      <c r="T53" s="111"/>
      <c r="U53" s="111"/>
      <c r="V53" s="111"/>
      <c r="W53" s="111"/>
      <c r="X53" s="111"/>
      <c r="Y53" s="111"/>
      <c r="Z53" s="111"/>
    </row>
    <row r="54" ht="51.0" customHeight="1">
      <c r="A54" s="15"/>
      <c r="B54" s="114" t="s">
        <v>8335</v>
      </c>
      <c r="C54" s="15"/>
      <c r="D54" s="15"/>
      <c r="E54" s="15"/>
      <c r="F54" s="111"/>
      <c r="G54" s="111"/>
      <c r="H54" s="111"/>
      <c r="I54" s="111"/>
      <c r="J54" s="111"/>
      <c r="K54" s="111"/>
      <c r="L54" s="111"/>
      <c r="M54" s="111"/>
      <c r="N54" s="111"/>
      <c r="O54" s="111"/>
      <c r="P54" s="111"/>
      <c r="Q54" s="111"/>
      <c r="R54" s="111"/>
      <c r="S54" s="111"/>
      <c r="T54" s="111"/>
      <c r="U54" s="111"/>
      <c r="V54" s="111"/>
      <c r="W54" s="111"/>
      <c r="X54" s="111"/>
      <c r="Y54" s="111"/>
      <c r="Z54" s="111"/>
    </row>
    <row r="55" ht="12.75" customHeight="1">
      <c r="A55" s="265" t="s">
        <v>8198</v>
      </c>
      <c r="B55" s="114" t="s">
        <v>8336</v>
      </c>
      <c r="C55" s="300" t="s">
        <v>8337</v>
      </c>
      <c r="D55" s="301">
        <v>3.0</v>
      </c>
      <c r="E55" s="297">
        <f>D55/D67</f>
        <v>0.1</v>
      </c>
      <c r="F55" s="111"/>
      <c r="G55" s="111"/>
      <c r="H55" s="111"/>
      <c r="I55" s="111"/>
      <c r="J55" s="111"/>
      <c r="K55" s="111"/>
      <c r="L55" s="111"/>
      <c r="M55" s="111"/>
      <c r="N55" s="111"/>
      <c r="O55" s="111"/>
      <c r="P55" s="111"/>
      <c r="Q55" s="111"/>
      <c r="R55" s="111"/>
      <c r="S55" s="111"/>
      <c r="T55" s="111"/>
      <c r="U55" s="111"/>
      <c r="V55" s="111"/>
      <c r="W55" s="111"/>
      <c r="X55" s="111"/>
      <c r="Y55" s="111"/>
      <c r="Z55" s="111"/>
    </row>
    <row r="56" ht="107.25" customHeight="1">
      <c r="A56" s="229"/>
      <c r="B56" s="114" t="s">
        <v>8338</v>
      </c>
      <c r="C56" s="229"/>
      <c r="D56" s="229"/>
      <c r="E56" s="229"/>
      <c r="F56" s="111"/>
      <c r="G56" s="111"/>
      <c r="H56" s="111"/>
      <c r="I56" s="111"/>
      <c r="J56" s="111"/>
      <c r="K56" s="111"/>
      <c r="L56" s="111"/>
      <c r="M56" s="111"/>
      <c r="N56" s="111"/>
      <c r="O56" s="111"/>
      <c r="P56" s="111"/>
      <c r="Q56" s="111"/>
      <c r="R56" s="111"/>
      <c r="S56" s="111"/>
      <c r="T56" s="111"/>
      <c r="U56" s="111"/>
      <c r="V56" s="111"/>
      <c r="W56" s="111"/>
      <c r="X56" s="111"/>
      <c r="Y56" s="111"/>
      <c r="Z56" s="111"/>
    </row>
    <row r="57" ht="107.25" customHeight="1">
      <c r="A57" s="15"/>
      <c r="B57" s="148" t="s">
        <v>8339</v>
      </c>
      <c r="C57" s="15"/>
      <c r="D57" s="15"/>
      <c r="E57" s="15"/>
      <c r="F57" s="111"/>
      <c r="G57" s="111"/>
      <c r="H57" s="111"/>
      <c r="I57" s="111"/>
      <c r="J57" s="111"/>
      <c r="K57" s="111"/>
      <c r="L57" s="111"/>
      <c r="M57" s="111"/>
      <c r="N57" s="111"/>
      <c r="O57" s="111"/>
      <c r="P57" s="111"/>
      <c r="Q57" s="111"/>
      <c r="R57" s="111"/>
      <c r="S57" s="111"/>
      <c r="T57" s="111"/>
      <c r="U57" s="111"/>
      <c r="V57" s="111"/>
      <c r="W57" s="111"/>
      <c r="X57" s="111"/>
      <c r="Y57" s="111"/>
      <c r="Z57" s="111"/>
    </row>
    <row r="58" ht="339.0" customHeight="1">
      <c r="A58" s="265" t="s">
        <v>8264</v>
      </c>
      <c r="B58" s="114" t="s">
        <v>8340</v>
      </c>
      <c r="C58" s="301" t="s">
        <v>8341</v>
      </c>
      <c r="D58" s="301">
        <v>2.0</v>
      </c>
      <c r="E58" s="297">
        <f>D58/D67</f>
        <v>0.06666666667</v>
      </c>
      <c r="F58" s="111"/>
      <c r="G58" s="111"/>
      <c r="H58" s="111"/>
      <c r="I58" s="111"/>
      <c r="J58" s="111"/>
      <c r="K58" s="111"/>
      <c r="L58" s="111"/>
      <c r="M58" s="111"/>
      <c r="N58" s="111"/>
      <c r="O58" s="111"/>
      <c r="P58" s="111"/>
      <c r="Q58" s="111"/>
      <c r="R58" s="111"/>
      <c r="S58" s="111"/>
      <c r="T58" s="111"/>
      <c r="U58" s="111"/>
      <c r="V58" s="111"/>
      <c r="W58" s="111"/>
      <c r="X58" s="111"/>
      <c r="Y58" s="111"/>
      <c r="Z58" s="111"/>
    </row>
    <row r="59" ht="26.25" customHeight="1">
      <c r="A59" s="15"/>
      <c r="B59" s="148" t="s">
        <v>8342</v>
      </c>
      <c r="C59" s="15"/>
      <c r="D59" s="15"/>
      <c r="E59" s="15"/>
      <c r="F59" s="111"/>
      <c r="G59" s="111"/>
      <c r="H59" s="111"/>
      <c r="I59" s="111"/>
      <c r="J59" s="111"/>
      <c r="K59" s="111"/>
      <c r="L59" s="111"/>
      <c r="M59" s="111"/>
      <c r="N59" s="111"/>
      <c r="O59" s="111"/>
      <c r="P59" s="111"/>
      <c r="Q59" s="111"/>
      <c r="R59" s="111"/>
      <c r="S59" s="111"/>
      <c r="T59" s="111"/>
      <c r="U59" s="111"/>
      <c r="V59" s="111"/>
      <c r="W59" s="111"/>
      <c r="X59" s="111"/>
      <c r="Y59" s="111"/>
      <c r="Z59" s="111"/>
    </row>
    <row r="60" ht="12.75" customHeight="1">
      <c r="A60" s="114" t="s">
        <v>8343</v>
      </c>
      <c r="B60" s="114" t="s">
        <v>8344</v>
      </c>
      <c r="C60" s="113" t="s">
        <v>8345</v>
      </c>
      <c r="D60" s="113">
        <v>1.0</v>
      </c>
      <c r="E60" s="116">
        <f>D60/D67</f>
        <v>0.03333333333</v>
      </c>
      <c r="F60" s="111"/>
      <c r="G60" s="111"/>
      <c r="H60" s="111"/>
      <c r="I60" s="111"/>
      <c r="J60" s="111"/>
      <c r="K60" s="111"/>
      <c r="L60" s="111"/>
      <c r="M60" s="111"/>
      <c r="N60" s="111"/>
      <c r="O60" s="111"/>
      <c r="P60" s="111"/>
      <c r="Q60" s="111"/>
      <c r="R60" s="111"/>
      <c r="S60" s="111"/>
      <c r="T60" s="111"/>
      <c r="U60" s="111"/>
      <c r="V60" s="111"/>
      <c r="W60" s="111"/>
      <c r="X60" s="111"/>
      <c r="Y60" s="111"/>
      <c r="Z60" s="111"/>
    </row>
    <row r="61" ht="12.75" customHeight="1">
      <c r="A61" s="265" t="s">
        <v>8286</v>
      </c>
      <c r="B61" s="114" t="s">
        <v>8346</v>
      </c>
      <c r="C61" s="265" t="s">
        <v>8347</v>
      </c>
      <c r="D61" s="288">
        <v>2.0</v>
      </c>
      <c r="E61" s="297">
        <f>D61/D67</f>
        <v>0.06666666667</v>
      </c>
      <c r="F61" s="111"/>
      <c r="G61" s="111"/>
      <c r="H61" s="111"/>
      <c r="I61" s="111"/>
      <c r="J61" s="111"/>
      <c r="K61" s="111"/>
      <c r="L61" s="111"/>
      <c r="M61" s="111"/>
      <c r="N61" s="111"/>
      <c r="O61" s="111"/>
      <c r="P61" s="111"/>
      <c r="Q61" s="111"/>
      <c r="R61" s="111"/>
      <c r="S61" s="111"/>
      <c r="T61" s="111"/>
      <c r="U61" s="111"/>
      <c r="V61" s="111"/>
      <c r="W61" s="111"/>
      <c r="X61" s="111"/>
      <c r="Y61" s="111"/>
      <c r="Z61" s="111"/>
    </row>
    <row r="62" ht="12.75" customHeight="1">
      <c r="A62" s="15"/>
      <c r="B62" s="114" t="s">
        <v>8348</v>
      </c>
      <c r="C62" s="15"/>
      <c r="D62" s="15"/>
      <c r="E62" s="15"/>
      <c r="F62" s="111"/>
      <c r="G62" s="111"/>
      <c r="H62" s="111"/>
      <c r="I62" s="111"/>
      <c r="J62" s="111"/>
      <c r="K62" s="111"/>
      <c r="L62" s="111"/>
      <c r="M62" s="111"/>
      <c r="N62" s="111"/>
      <c r="O62" s="111"/>
      <c r="P62" s="111"/>
      <c r="Q62" s="111"/>
      <c r="R62" s="111"/>
      <c r="S62" s="111"/>
      <c r="T62" s="111"/>
      <c r="U62" s="111"/>
      <c r="V62" s="111"/>
      <c r="W62" s="111"/>
      <c r="X62" s="111"/>
      <c r="Y62" s="111"/>
      <c r="Z62" s="111"/>
    </row>
    <row r="63" ht="165.75" customHeight="1">
      <c r="A63" s="114" t="s">
        <v>8349</v>
      </c>
      <c r="B63" s="114" t="s">
        <v>8350</v>
      </c>
      <c r="C63" s="113" t="s">
        <v>7351</v>
      </c>
      <c r="D63" s="113">
        <v>1.0</v>
      </c>
      <c r="E63" s="116">
        <f>D63/D67</f>
        <v>0.03333333333</v>
      </c>
      <c r="F63" s="111"/>
      <c r="G63" s="111"/>
      <c r="H63" s="111"/>
      <c r="I63" s="111"/>
      <c r="J63" s="111"/>
      <c r="K63" s="111"/>
      <c r="L63" s="111"/>
      <c r="M63" s="111"/>
      <c r="N63" s="111"/>
      <c r="O63" s="111"/>
      <c r="P63" s="111"/>
      <c r="Q63" s="111"/>
      <c r="R63" s="111"/>
      <c r="S63" s="111"/>
      <c r="T63" s="111"/>
      <c r="U63" s="111"/>
      <c r="V63" s="111"/>
      <c r="W63" s="111"/>
      <c r="X63" s="111"/>
      <c r="Y63" s="111"/>
      <c r="Z63" s="111"/>
    </row>
    <row r="64" ht="12.75" customHeight="1">
      <c r="A64" s="114" t="s">
        <v>8351</v>
      </c>
      <c r="B64" s="114" t="s">
        <v>8352</v>
      </c>
      <c r="C64" s="113" t="s">
        <v>7578</v>
      </c>
      <c r="D64" s="113">
        <v>1.0</v>
      </c>
      <c r="E64" s="116">
        <f t="shared" ref="E64:E66" si="2">D64/$D$67</f>
        <v>0.03333333333</v>
      </c>
      <c r="F64" s="111"/>
      <c r="G64" s="111"/>
      <c r="H64" s="111"/>
      <c r="I64" s="111"/>
      <c r="J64" s="111"/>
      <c r="K64" s="111"/>
      <c r="L64" s="111"/>
      <c r="M64" s="111"/>
      <c r="N64" s="111"/>
      <c r="O64" s="111"/>
      <c r="P64" s="111"/>
      <c r="Q64" s="111"/>
      <c r="R64" s="111"/>
      <c r="S64" s="111"/>
      <c r="T64" s="111"/>
      <c r="U64" s="111"/>
      <c r="V64" s="111"/>
      <c r="W64" s="111"/>
      <c r="X64" s="111"/>
      <c r="Y64" s="111"/>
      <c r="Z64" s="111"/>
    </row>
    <row r="65" ht="12.75" customHeight="1">
      <c r="A65" s="114" t="s">
        <v>8353</v>
      </c>
      <c r="B65" s="114" t="s">
        <v>8354</v>
      </c>
      <c r="C65" s="113" t="s">
        <v>8355</v>
      </c>
      <c r="D65" s="113">
        <v>1.0</v>
      </c>
      <c r="E65" s="116">
        <f t="shared" si="2"/>
        <v>0.03333333333</v>
      </c>
      <c r="F65" s="111"/>
      <c r="G65" s="111"/>
      <c r="H65" s="111"/>
      <c r="I65" s="111"/>
      <c r="J65" s="111"/>
      <c r="K65" s="111"/>
      <c r="L65" s="111"/>
      <c r="M65" s="111"/>
      <c r="N65" s="111"/>
      <c r="O65" s="111"/>
      <c r="P65" s="111"/>
      <c r="Q65" s="111"/>
      <c r="R65" s="111"/>
      <c r="S65" s="111"/>
      <c r="T65" s="111"/>
      <c r="U65" s="111"/>
      <c r="V65" s="111"/>
      <c r="W65" s="111"/>
      <c r="X65" s="111"/>
      <c r="Y65" s="111"/>
      <c r="Z65" s="111"/>
    </row>
    <row r="66" ht="90.0" customHeight="1">
      <c r="A66" s="114" t="s">
        <v>8356</v>
      </c>
      <c r="B66" s="114" t="s">
        <v>8357</v>
      </c>
      <c r="C66" s="113" t="s">
        <v>7832</v>
      </c>
      <c r="D66" s="113">
        <v>1.0</v>
      </c>
      <c r="E66" s="116">
        <f t="shared" si="2"/>
        <v>0.03333333333</v>
      </c>
      <c r="F66" s="111"/>
      <c r="G66" s="111"/>
      <c r="H66" s="111"/>
      <c r="I66" s="111"/>
      <c r="J66" s="111"/>
      <c r="K66" s="111"/>
      <c r="L66" s="111"/>
      <c r="M66" s="111"/>
      <c r="N66" s="111"/>
      <c r="O66" s="111"/>
      <c r="P66" s="111"/>
      <c r="Q66" s="111"/>
      <c r="R66" s="111"/>
      <c r="S66" s="111"/>
      <c r="T66" s="111"/>
      <c r="U66" s="111"/>
      <c r="V66" s="111"/>
      <c r="W66" s="111"/>
      <c r="X66" s="111"/>
      <c r="Y66" s="111"/>
      <c r="Z66" s="111"/>
    </row>
    <row r="67" ht="12.75" customHeight="1">
      <c r="A67" s="150"/>
      <c r="B67" s="150"/>
      <c r="C67" s="111"/>
      <c r="D67" s="279">
        <f t="shared" ref="D67:E67" si="3">SUM(D37:D66)</f>
        <v>30</v>
      </c>
      <c r="E67" s="308">
        <f t="shared" si="3"/>
        <v>1</v>
      </c>
      <c r="F67" s="111"/>
      <c r="G67" s="111"/>
      <c r="H67" s="111"/>
      <c r="I67" s="111"/>
      <c r="J67" s="111"/>
      <c r="K67" s="111"/>
      <c r="L67" s="111"/>
      <c r="M67" s="111"/>
      <c r="N67" s="111"/>
      <c r="O67" s="111"/>
      <c r="P67" s="111"/>
      <c r="Q67" s="111"/>
      <c r="R67" s="111"/>
      <c r="S67" s="111"/>
      <c r="T67" s="111"/>
      <c r="U67" s="111"/>
      <c r="V67" s="111"/>
      <c r="W67" s="111"/>
      <c r="X67" s="111"/>
      <c r="Y67" s="111"/>
      <c r="Z67" s="111"/>
    </row>
    <row r="68" ht="12.75" customHeight="1">
      <c r="A68" s="150"/>
      <c r="B68" s="150"/>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row>
    <row r="69" ht="12.75" customHeight="1">
      <c r="A69" s="124" t="s">
        <v>8358</v>
      </c>
      <c r="B69" s="124" t="s">
        <v>8167</v>
      </c>
      <c r="C69" s="110" t="s">
        <v>6268</v>
      </c>
      <c r="D69" s="110" t="s">
        <v>6269</v>
      </c>
      <c r="E69" s="110" t="s">
        <v>6270</v>
      </c>
      <c r="F69" s="111"/>
      <c r="G69" s="111"/>
      <c r="H69" s="111"/>
      <c r="I69" s="111"/>
      <c r="J69" s="111"/>
      <c r="K69" s="111"/>
      <c r="L69" s="111"/>
      <c r="M69" s="111"/>
      <c r="N69" s="111"/>
      <c r="O69" s="111"/>
      <c r="P69" s="111"/>
      <c r="Q69" s="111"/>
      <c r="R69" s="111"/>
      <c r="S69" s="111"/>
      <c r="T69" s="111"/>
      <c r="U69" s="111"/>
      <c r="V69" s="111"/>
      <c r="W69" s="111"/>
      <c r="X69" s="111"/>
      <c r="Y69" s="111"/>
      <c r="Z69" s="111"/>
    </row>
    <row r="70" ht="12.75" customHeight="1">
      <c r="A70" s="265" t="s">
        <v>8308</v>
      </c>
      <c r="B70" s="114" t="s">
        <v>8359</v>
      </c>
      <c r="C70" s="300" t="s">
        <v>8360</v>
      </c>
      <c r="D70" s="301">
        <v>7.0</v>
      </c>
      <c r="E70" s="297">
        <f>D70/D166</f>
        <v>0.07368421053</v>
      </c>
      <c r="F70" s="111"/>
      <c r="G70" s="111"/>
      <c r="H70" s="111"/>
      <c r="I70" s="111"/>
      <c r="J70" s="111"/>
      <c r="K70" s="111"/>
      <c r="L70" s="111"/>
      <c r="M70" s="111"/>
      <c r="N70" s="111"/>
      <c r="O70" s="111"/>
      <c r="P70" s="111"/>
      <c r="Q70" s="111"/>
      <c r="R70" s="111"/>
      <c r="S70" s="111"/>
      <c r="T70" s="111"/>
      <c r="U70" s="111"/>
      <c r="V70" s="111"/>
      <c r="W70" s="111"/>
      <c r="X70" s="111"/>
      <c r="Y70" s="111"/>
      <c r="Z70" s="111"/>
    </row>
    <row r="71" ht="12.75" customHeight="1">
      <c r="A71" s="229"/>
      <c r="B71" s="114" t="s">
        <v>8361</v>
      </c>
      <c r="C71" s="229"/>
      <c r="D71" s="229"/>
      <c r="E71" s="229"/>
      <c r="F71" s="111"/>
      <c r="G71" s="111"/>
      <c r="H71" s="111"/>
      <c r="I71" s="111"/>
      <c r="J71" s="111"/>
      <c r="K71" s="111"/>
      <c r="L71" s="111"/>
      <c r="M71" s="111"/>
      <c r="N71" s="111"/>
      <c r="O71" s="111"/>
      <c r="P71" s="111"/>
      <c r="Q71" s="111"/>
      <c r="R71" s="111"/>
      <c r="S71" s="111"/>
      <c r="T71" s="111"/>
      <c r="U71" s="111"/>
      <c r="V71" s="111"/>
      <c r="W71" s="111"/>
      <c r="X71" s="111"/>
      <c r="Y71" s="111"/>
      <c r="Z71" s="111"/>
    </row>
    <row r="72" ht="12.75" customHeight="1">
      <c r="A72" s="229"/>
      <c r="B72" s="114" t="s">
        <v>8362</v>
      </c>
      <c r="C72" s="229"/>
      <c r="D72" s="229"/>
      <c r="E72" s="229"/>
      <c r="F72" s="111"/>
      <c r="G72" s="111"/>
      <c r="H72" s="111"/>
      <c r="I72" s="111"/>
      <c r="J72" s="111"/>
      <c r="K72" s="111"/>
      <c r="L72" s="111"/>
      <c r="M72" s="111"/>
      <c r="N72" s="111"/>
      <c r="O72" s="111"/>
      <c r="P72" s="111"/>
      <c r="Q72" s="111"/>
      <c r="R72" s="111"/>
      <c r="S72" s="111"/>
      <c r="T72" s="111"/>
      <c r="U72" s="111"/>
      <c r="V72" s="111"/>
      <c r="W72" s="111"/>
      <c r="X72" s="111"/>
      <c r="Y72" s="111"/>
      <c r="Z72" s="111"/>
    </row>
    <row r="73" ht="12.75" customHeight="1">
      <c r="A73" s="229"/>
      <c r="B73" s="114" t="s">
        <v>8363</v>
      </c>
      <c r="C73" s="229"/>
      <c r="D73" s="229"/>
      <c r="E73" s="229"/>
      <c r="F73" s="111"/>
      <c r="G73" s="111"/>
      <c r="H73" s="111"/>
      <c r="I73" s="111"/>
      <c r="J73" s="111"/>
      <c r="K73" s="111"/>
      <c r="L73" s="111"/>
      <c r="M73" s="111"/>
      <c r="N73" s="111"/>
      <c r="O73" s="111"/>
      <c r="P73" s="111"/>
      <c r="Q73" s="111"/>
      <c r="R73" s="111"/>
      <c r="S73" s="111"/>
      <c r="T73" s="111"/>
      <c r="U73" s="111"/>
      <c r="V73" s="111"/>
      <c r="W73" s="111"/>
      <c r="X73" s="111"/>
      <c r="Y73" s="111"/>
      <c r="Z73" s="111"/>
    </row>
    <row r="74" ht="12.75" customHeight="1">
      <c r="A74" s="229"/>
      <c r="B74" s="148" t="s">
        <v>8364</v>
      </c>
      <c r="C74" s="229"/>
      <c r="D74" s="229"/>
      <c r="E74" s="229"/>
      <c r="F74" s="111"/>
      <c r="G74" s="111"/>
      <c r="H74" s="111"/>
      <c r="I74" s="111"/>
      <c r="J74" s="111"/>
      <c r="K74" s="111"/>
      <c r="L74" s="111"/>
      <c r="M74" s="111"/>
      <c r="N74" s="111"/>
      <c r="O74" s="111"/>
      <c r="P74" s="111"/>
      <c r="Q74" s="111"/>
      <c r="R74" s="111"/>
      <c r="S74" s="111"/>
      <c r="T74" s="111"/>
      <c r="U74" s="111"/>
      <c r="V74" s="111"/>
      <c r="W74" s="111"/>
      <c r="X74" s="111"/>
      <c r="Y74" s="111"/>
      <c r="Z74" s="111"/>
    </row>
    <row r="75" ht="12.75" customHeight="1">
      <c r="A75" s="229"/>
      <c r="B75" s="148" t="s">
        <v>8365</v>
      </c>
      <c r="C75" s="229"/>
      <c r="D75" s="229"/>
      <c r="E75" s="229"/>
      <c r="F75" s="111"/>
      <c r="G75" s="111"/>
      <c r="H75" s="111"/>
      <c r="I75" s="111"/>
      <c r="J75" s="111"/>
      <c r="K75" s="111"/>
      <c r="L75" s="111"/>
      <c r="M75" s="111"/>
      <c r="N75" s="111"/>
      <c r="O75" s="111"/>
      <c r="P75" s="111"/>
      <c r="Q75" s="111"/>
      <c r="R75" s="111"/>
      <c r="S75" s="111"/>
      <c r="T75" s="111"/>
      <c r="U75" s="111"/>
      <c r="V75" s="111"/>
      <c r="W75" s="111"/>
      <c r="X75" s="111"/>
      <c r="Y75" s="111"/>
      <c r="Z75" s="111"/>
    </row>
    <row r="76" ht="12.75" customHeight="1">
      <c r="A76" s="15"/>
      <c r="B76" s="148" t="s">
        <v>8366</v>
      </c>
      <c r="C76" s="15"/>
      <c r="D76" s="15"/>
      <c r="E76" s="15"/>
      <c r="F76" s="111"/>
      <c r="G76" s="111"/>
      <c r="H76" s="111"/>
      <c r="I76" s="111"/>
      <c r="J76" s="111"/>
      <c r="K76" s="111"/>
      <c r="L76" s="111"/>
      <c r="M76" s="111"/>
      <c r="N76" s="111"/>
      <c r="O76" s="111"/>
      <c r="P76" s="111"/>
      <c r="Q76" s="111"/>
      <c r="R76" s="111"/>
      <c r="S76" s="111"/>
      <c r="T76" s="111"/>
      <c r="U76" s="111"/>
      <c r="V76" s="111"/>
      <c r="W76" s="111"/>
      <c r="X76" s="111"/>
      <c r="Y76" s="111"/>
      <c r="Z76" s="111"/>
    </row>
    <row r="77" ht="12.75" customHeight="1">
      <c r="A77" s="114" t="s">
        <v>8367</v>
      </c>
      <c r="B77" s="114" t="s">
        <v>8368</v>
      </c>
      <c r="C77" s="113" t="s">
        <v>8095</v>
      </c>
      <c r="D77" s="113">
        <v>1.0</v>
      </c>
      <c r="E77" s="116">
        <f>D77/D166</f>
        <v>0.01052631579</v>
      </c>
      <c r="F77" s="111"/>
      <c r="G77" s="111"/>
      <c r="H77" s="111"/>
      <c r="I77" s="111"/>
      <c r="J77" s="111"/>
      <c r="K77" s="111"/>
      <c r="L77" s="111"/>
      <c r="M77" s="111"/>
      <c r="N77" s="111"/>
      <c r="O77" s="111"/>
      <c r="P77" s="111"/>
      <c r="Q77" s="111"/>
      <c r="R77" s="111"/>
      <c r="S77" s="111"/>
      <c r="T77" s="111"/>
      <c r="U77" s="111"/>
      <c r="V77" s="111"/>
      <c r="W77" s="111"/>
      <c r="X77" s="111"/>
      <c r="Y77" s="111"/>
      <c r="Z77" s="111"/>
    </row>
    <row r="78" ht="84.0" customHeight="1">
      <c r="A78" s="265" t="s">
        <v>8369</v>
      </c>
      <c r="B78" s="114" t="s">
        <v>8370</v>
      </c>
      <c r="C78" s="288" t="s">
        <v>8371</v>
      </c>
      <c r="D78" s="288">
        <v>2.0</v>
      </c>
      <c r="E78" s="297">
        <f>D78/D166</f>
        <v>0.02105263158</v>
      </c>
      <c r="F78" s="111"/>
      <c r="G78" s="111"/>
      <c r="H78" s="111"/>
      <c r="I78" s="111"/>
      <c r="J78" s="111"/>
      <c r="K78" s="111"/>
      <c r="L78" s="111"/>
      <c r="M78" s="111"/>
      <c r="N78" s="111"/>
      <c r="O78" s="111"/>
      <c r="P78" s="111"/>
      <c r="Q78" s="111"/>
      <c r="R78" s="111"/>
      <c r="S78" s="111"/>
      <c r="T78" s="111"/>
      <c r="U78" s="111"/>
      <c r="V78" s="111"/>
      <c r="W78" s="111"/>
      <c r="X78" s="111"/>
      <c r="Y78" s="111"/>
      <c r="Z78" s="111"/>
    </row>
    <row r="79" ht="117.75" customHeight="1">
      <c r="A79" s="15"/>
      <c r="B79" s="114" t="s">
        <v>8372</v>
      </c>
      <c r="C79" s="15"/>
      <c r="D79" s="15"/>
      <c r="E79" s="15"/>
      <c r="F79" s="111"/>
      <c r="G79" s="111"/>
      <c r="H79" s="111"/>
      <c r="I79" s="111"/>
      <c r="J79" s="111"/>
      <c r="K79" s="111"/>
      <c r="L79" s="111"/>
      <c r="M79" s="111"/>
      <c r="N79" s="111"/>
      <c r="O79" s="111"/>
      <c r="P79" s="111"/>
      <c r="Q79" s="111"/>
      <c r="R79" s="111"/>
      <c r="S79" s="111"/>
      <c r="T79" s="111"/>
      <c r="U79" s="111"/>
      <c r="V79" s="111"/>
      <c r="W79" s="111"/>
      <c r="X79" s="111"/>
      <c r="Y79" s="111"/>
      <c r="Z79" s="111"/>
    </row>
    <row r="80" ht="12.75" customHeight="1">
      <c r="A80" s="265" t="s">
        <v>8224</v>
      </c>
      <c r="B80" s="114" t="s">
        <v>8373</v>
      </c>
      <c r="C80" s="300" t="s">
        <v>8374</v>
      </c>
      <c r="D80" s="301">
        <v>9.0</v>
      </c>
      <c r="E80" s="297">
        <f>D80/D166</f>
        <v>0.09473684211</v>
      </c>
      <c r="F80" s="111"/>
      <c r="G80" s="111"/>
      <c r="H80" s="111"/>
      <c r="I80" s="111"/>
      <c r="J80" s="111"/>
      <c r="K80" s="111"/>
      <c r="L80" s="111"/>
      <c r="M80" s="111"/>
      <c r="N80" s="111"/>
      <c r="O80" s="111"/>
      <c r="P80" s="111"/>
      <c r="Q80" s="111"/>
      <c r="R80" s="111"/>
      <c r="S80" s="111"/>
      <c r="T80" s="111"/>
      <c r="U80" s="111"/>
      <c r="V80" s="111"/>
      <c r="W80" s="111"/>
      <c r="X80" s="111"/>
      <c r="Y80" s="111"/>
      <c r="Z80" s="111"/>
    </row>
    <row r="81" ht="12.75" customHeight="1">
      <c r="A81" s="229"/>
      <c r="B81" s="114" t="s">
        <v>8375</v>
      </c>
      <c r="C81" s="229"/>
      <c r="D81" s="229"/>
      <c r="E81" s="229"/>
      <c r="F81" s="111"/>
      <c r="G81" s="111"/>
      <c r="H81" s="111"/>
      <c r="I81" s="111"/>
      <c r="J81" s="111"/>
      <c r="K81" s="111"/>
      <c r="L81" s="111"/>
      <c r="M81" s="111"/>
      <c r="N81" s="111"/>
      <c r="O81" s="111"/>
      <c r="P81" s="111"/>
      <c r="Q81" s="111"/>
      <c r="R81" s="111"/>
      <c r="S81" s="111"/>
      <c r="T81" s="111"/>
      <c r="U81" s="111"/>
      <c r="V81" s="111"/>
      <c r="W81" s="111"/>
      <c r="X81" s="111"/>
      <c r="Y81" s="111"/>
      <c r="Z81" s="111"/>
    </row>
    <row r="82" ht="12.75" customHeight="1">
      <c r="A82" s="229"/>
      <c r="B82" s="114" t="s">
        <v>8376</v>
      </c>
      <c r="C82" s="229"/>
      <c r="D82" s="229"/>
      <c r="E82" s="229"/>
      <c r="F82" s="111"/>
      <c r="G82" s="111"/>
      <c r="H82" s="111"/>
      <c r="I82" s="111"/>
      <c r="J82" s="111"/>
      <c r="K82" s="111"/>
      <c r="L82" s="111"/>
      <c r="M82" s="111"/>
      <c r="N82" s="111"/>
      <c r="O82" s="111"/>
      <c r="P82" s="111"/>
      <c r="Q82" s="111"/>
      <c r="R82" s="111"/>
      <c r="S82" s="111"/>
      <c r="T82" s="111"/>
      <c r="U82" s="111"/>
      <c r="V82" s="111"/>
      <c r="W82" s="111"/>
      <c r="X82" s="111"/>
      <c r="Y82" s="111"/>
      <c r="Z82" s="111"/>
    </row>
    <row r="83" ht="12.75" customHeight="1">
      <c r="A83" s="229"/>
      <c r="B83" s="114" t="s">
        <v>8377</v>
      </c>
      <c r="C83" s="229"/>
      <c r="D83" s="229"/>
      <c r="E83" s="229"/>
      <c r="F83" s="111"/>
      <c r="G83" s="111"/>
      <c r="H83" s="111"/>
      <c r="I83" s="111"/>
      <c r="J83" s="111"/>
      <c r="K83" s="111"/>
      <c r="L83" s="111"/>
      <c r="M83" s="111"/>
      <c r="N83" s="111"/>
      <c r="O83" s="111"/>
      <c r="P83" s="111"/>
      <c r="Q83" s="111"/>
      <c r="R83" s="111"/>
      <c r="S83" s="111"/>
      <c r="T83" s="111"/>
      <c r="U83" s="111"/>
      <c r="V83" s="111"/>
      <c r="W83" s="111"/>
      <c r="X83" s="111"/>
      <c r="Y83" s="111"/>
      <c r="Z83" s="111"/>
    </row>
    <row r="84" ht="12.75" customHeight="1">
      <c r="A84" s="229"/>
      <c r="B84" s="114" t="s">
        <v>8378</v>
      </c>
      <c r="C84" s="229"/>
      <c r="D84" s="229"/>
      <c r="E84" s="229"/>
      <c r="F84" s="111"/>
      <c r="G84" s="111"/>
      <c r="H84" s="111"/>
      <c r="I84" s="111"/>
      <c r="J84" s="111"/>
      <c r="K84" s="111"/>
      <c r="L84" s="111"/>
      <c r="M84" s="111"/>
      <c r="N84" s="111"/>
      <c r="O84" s="111"/>
      <c r="P84" s="111"/>
      <c r="Q84" s="111"/>
      <c r="R84" s="111"/>
      <c r="S84" s="111"/>
      <c r="T84" s="111"/>
      <c r="U84" s="111"/>
      <c r="V84" s="111"/>
      <c r="W84" s="111"/>
      <c r="X84" s="111"/>
      <c r="Y84" s="111"/>
      <c r="Z84" s="111"/>
    </row>
    <row r="85" ht="12.75" customHeight="1">
      <c r="A85" s="229"/>
      <c r="B85" s="114" t="s">
        <v>8379</v>
      </c>
      <c r="C85" s="229"/>
      <c r="D85" s="229"/>
      <c r="E85" s="229"/>
      <c r="F85" s="111"/>
      <c r="G85" s="111"/>
      <c r="H85" s="111"/>
      <c r="I85" s="111"/>
      <c r="J85" s="111"/>
      <c r="K85" s="111"/>
      <c r="L85" s="111"/>
      <c r="M85" s="111"/>
      <c r="N85" s="111"/>
      <c r="O85" s="111"/>
      <c r="P85" s="111"/>
      <c r="Q85" s="111"/>
      <c r="R85" s="111"/>
      <c r="S85" s="111"/>
      <c r="T85" s="111"/>
      <c r="U85" s="111"/>
      <c r="V85" s="111"/>
      <c r="W85" s="111"/>
      <c r="X85" s="111"/>
      <c r="Y85" s="111"/>
      <c r="Z85" s="111"/>
    </row>
    <row r="86" ht="12.75" customHeight="1">
      <c r="A86" s="229"/>
      <c r="B86" s="114" t="s">
        <v>8380</v>
      </c>
      <c r="C86" s="229"/>
      <c r="D86" s="229"/>
      <c r="E86" s="229"/>
      <c r="F86" s="111"/>
      <c r="G86" s="111"/>
      <c r="H86" s="111"/>
      <c r="I86" s="111"/>
      <c r="J86" s="111"/>
      <c r="K86" s="111"/>
      <c r="L86" s="111"/>
      <c r="M86" s="111"/>
      <c r="N86" s="111"/>
      <c r="O86" s="111"/>
      <c r="P86" s="111"/>
      <c r="Q86" s="111"/>
      <c r="R86" s="111"/>
      <c r="S86" s="111"/>
      <c r="T86" s="111"/>
      <c r="U86" s="111"/>
      <c r="V86" s="111"/>
      <c r="W86" s="111"/>
      <c r="X86" s="111"/>
      <c r="Y86" s="111"/>
      <c r="Z86" s="111"/>
    </row>
    <row r="87" ht="12.75" customHeight="1">
      <c r="A87" s="229"/>
      <c r="B87" s="114" t="s">
        <v>8381</v>
      </c>
      <c r="C87" s="229"/>
      <c r="D87" s="229"/>
      <c r="E87" s="229"/>
      <c r="F87" s="111"/>
      <c r="G87" s="111"/>
      <c r="H87" s="111"/>
      <c r="I87" s="111"/>
      <c r="J87" s="111"/>
      <c r="K87" s="111"/>
      <c r="L87" s="111"/>
      <c r="M87" s="111"/>
      <c r="N87" s="111"/>
      <c r="O87" s="111"/>
      <c r="P87" s="111"/>
      <c r="Q87" s="111"/>
      <c r="R87" s="111"/>
      <c r="S87" s="111"/>
      <c r="T87" s="111"/>
      <c r="U87" s="111"/>
      <c r="V87" s="111"/>
      <c r="W87" s="111"/>
      <c r="X87" s="111"/>
      <c r="Y87" s="111"/>
      <c r="Z87" s="111"/>
    </row>
    <row r="88" ht="12.75" customHeight="1">
      <c r="A88" s="15"/>
      <c r="B88" s="148" t="s">
        <v>8382</v>
      </c>
      <c r="C88" s="15"/>
      <c r="D88" s="15"/>
      <c r="E88" s="15"/>
      <c r="F88" s="111"/>
      <c r="G88" s="111"/>
      <c r="H88" s="111"/>
      <c r="I88" s="111"/>
      <c r="J88" s="111"/>
      <c r="K88" s="111"/>
      <c r="L88" s="111"/>
      <c r="M88" s="111"/>
      <c r="N88" s="111"/>
      <c r="O88" s="111"/>
      <c r="P88" s="111"/>
      <c r="Q88" s="111"/>
      <c r="R88" s="111"/>
      <c r="S88" s="111"/>
      <c r="T88" s="111"/>
      <c r="U88" s="111"/>
      <c r="V88" s="111"/>
      <c r="W88" s="111"/>
      <c r="X88" s="111"/>
      <c r="Y88" s="111"/>
      <c r="Z88" s="111"/>
    </row>
    <row r="89" ht="25.5" customHeight="1">
      <c r="A89" s="265" t="s">
        <v>8331</v>
      </c>
      <c r="B89" s="114" t="s">
        <v>8383</v>
      </c>
      <c r="C89" s="265" t="s">
        <v>8384</v>
      </c>
      <c r="D89" s="288">
        <v>4.0</v>
      </c>
      <c r="E89" s="297">
        <f>D89/D166</f>
        <v>0.04210526316</v>
      </c>
      <c r="F89" s="111"/>
      <c r="G89" s="111"/>
      <c r="H89" s="111"/>
      <c r="I89" s="111"/>
      <c r="J89" s="111"/>
      <c r="K89" s="111"/>
      <c r="L89" s="111"/>
      <c r="M89" s="111"/>
      <c r="N89" s="111"/>
      <c r="O89" s="111"/>
      <c r="P89" s="111"/>
      <c r="Q89" s="111"/>
      <c r="R89" s="111"/>
      <c r="S89" s="111"/>
      <c r="T89" s="111"/>
      <c r="U89" s="111"/>
      <c r="V89" s="111"/>
      <c r="W89" s="111"/>
      <c r="X89" s="111"/>
      <c r="Y89" s="111"/>
      <c r="Z89" s="111"/>
    </row>
    <row r="90" ht="53.25" customHeight="1">
      <c r="A90" s="229"/>
      <c r="B90" s="114" t="s">
        <v>8385</v>
      </c>
      <c r="C90" s="229"/>
      <c r="D90" s="229"/>
      <c r="E90" s="229"/>
      <c r="F90" s="111"/>
      <c r="G90" s="111"/>
      <c r="H90" s="111"/>
      <c r="I90" s="111"/>
      <c r="J90" s="111"/>
      <c r="K90" s="111"/>
      <c r="L90" s="111"/>
      <c r="M90" s="111"/>
      <c r="N90" s="111"/>
      <c r="O90" s="111"/>
      <c r="P90" s="111"/>
      <c r="Q90" s="111"/>
      <c r="R90" s="111"/>
      <c r="S90" s="111"/>
      <c r="T90" s="111"/>
      <c r="U90" s="111"/>
      <c r="V90" s="111"/>
      <c r="W90" s="111"/>
      <c r="X90" s="111"/>
      <c r="Y90" s="111"/>
      <c r="Z90" s="111"/>
    </row>
    <row r="91" ht="175.5" customHeight="1">
      <c r="A91" s="229"/>
      <c r="B91" s="114" t="s">
        <v>8386</v>
      </c>
      <c r="C91" s="229"/>
      <c r="D91" s="229"/>
      <c r="E91" s="229"/>
      <c r="F91" s="111"/>
      <c r="G91" s="111"/>
      <c r="H91" s="111"/>
      <c r="I91" s="111"/>
      <c r="J91" s="111"/>
      <c r="K91" s="111"/>
      <c r="L91" s="111"/>
      <c r="M91" s="111"/>
      <c r="N91" s="111"/>
      <c r="O91" s="111"/>
      <c r="P91" s="111"/>
      <c r="Q91" s="111"/>
      <c r="R91" s="111"/>
      <c r="S91" s="111"/>
      <c r="T91" s="111"/>
      <c r="U91" s="111"/>
      <c r="V91" s="111"/>
      <c r="W91" s="111"/>
      <c r="X91" s="111"/>
      <c r="Y91" s="111"/>
      <c r="Z91" s="111"/>
    </row>
    <row r="92" ht="125.25" customHeight="1">
      <c r="A92" s="15"/>
      <c r="B92" s="114" t="s">
        <v>8387</v>
      </c>
      <c r="C92" s="15"/>
      <c r="D92" s="15"/>
      <c r="E92" s="15"/>
      <c r="F92" s="111"/>
      <c r="G92" s="111"/>
      <c r="H92" s="111"/>
      <c r="I92" s="111"/>
      <c r="J92" s="111"/>
      <c r="K92" s="111"/>
      <c r="L92" s="111"/>
      <c r="M92" s="111"/>
      <c r="N92" s="111"/>
      <c r="O92" s="111"/>
      <c r="P92" s="111"/>
      <c r="Q92" s="111"/>
      <c r="R92" s="111"/>
      <c r="S92" s="111"/>
      <c r="T92" s="111"/>
      <c r="U92" s="111"/>
      <c r="V92" s="111"/>
      <c r="W92" s="111"/>
      <c r="X92" s="111"/>
      <c r="Y92" s="111"/>
      <c r="Z92" s="111"/>
    </row>
    <row r="93" ht="12.75" customHeight="1">
      <c r="A93" s="265" t="s">
        <v>8388</v>
      </c>
      <c r="B93" s="114" t="s">
        <v>8389</v>
      </c>
      <c r="C93" s="301" t="s">
        <v>8390</v>
      </c>
      <c r="D93" s="301">
        <v>2.0</v>
      </c>
      <c r="E93" s="297">
        <f>D93/D166</f>
        <v>0.02105263158</v>
      </c>
      <c r="F93" s="111"/>
      <c r="G93" s="111"/>
      <c r="H93" s="111"/>
      <c r="I93" s="111"/>
      <c r="J93" s="111"/>
      <c r="K93" s="111"/>
      <c r="L93" s="111"/>
      <c r="M93" s="111"/>
      <c r="N93" s="111"/>
      <c r="O93" s="111"/>
      <c r="P93" s="111"/>
      <c r="Q93" s="111"/>
      <c r="R93" s="111"/>
      <c r="S93" s="111"/>
      <c r="T93" s="111"/>
      <c r="U93" s="111"/>
      <c r="V93" s="111"/>
      <c r="W93" s="111"/>
      <c r="X93" s="111"/>
      <c r="Y93" s="111"/>
      <c r="Z93" s="111"/>
    </row>
    <row r="94" ht="12.75" customHeight="1">
      <c r="A94" s="15"/>
      <c r="B94" s="148" t="s">
        <v>8391</v>
      </c>
      <c r="C94" s="15"/>
      <c r="D94" s="15"/>
      <c r="E94" s="15"/>
      <c r="F94" s="111"/>
      <c r="G94" s="111"/>
      <c r="H94" s="111"/>
      <c r="I94" s="111"/>
      <c r="J94" s="111"/>
      <c r="K94" s="111"/>
      <c r="L94" s="111"/>
      <c r="M94" s="111"/>
      <c r="N94" s="111"/>
      <c r="O94" s="111"/>
      <c r="P94" s="111"/>
      <c r="Q94" s="111"/>
      <c r="R94" s="111"/>
      <c r="S94" s="111"/>
      <c r="T94" s="111"/>
      <c r="U94" s="111"/>
      <c r="V94" s="111"/>
      <c r="W94" s="111"/>
      <c r="X94" s="111"/>
      <c r="Y94" s="111"/>
      <c r="Z94" s="111"/>
    </row>
    <row r="95" ht="12.75" customHeight="1">
      <c r="A95" s="309" t="s">
        <v>8198</v>
      </c>
      <c r="B95" s="114" t="s">
        <v>8392</v>
      </c>
      <c r="C95" s="310" t="s">
        <v>8393</v>
      </c>
      <c r="D95" s="311">
        <v>49.0</v>
      </c>
      <c r="E95" s="307">
        <f>D95/D166</f>
        <v>0.5157894737</v>
      </c>
      <c r="F95" s="111"/>
      <c r="G95" s="111"/>
      <c r="H95" s="111"/>
      <c r="I95" s="111"/>
      <c r="J95" s="111"/>
      <c r="K95" s="111"/>
      <c r="L95" s="111"/>
      <c r="M95" s="111"/>
      <c r="N95" s="111"/>
      <c r="O95" s="111"/>
      <c r="P95" s="111"/>
      <c r="Q95" s="111"/>
      <c r="R95" s="111"/>
      <c r="S95" s="111"/>
      <c r="T95" s="111"/>
      <c r="U95" s="111"/>
      <c r="V95" s="111"/>
      <c r="W95" s="111"/>
      <c r="X95" s="111"/>
      <c r="Y95" s="111"/>
      <c r="Z95" s="111"/>
    </row>
    <row r="96" ht="12.75" customHeight="1">
      <c r="A96" s="229"/>
      <c r="B96" s="114" t="s">
        <v>8394</v>
      </c>
      <c r="C96" s="229"/>
      <c r="D96" s="229"/>
      <c r="E96" s="229"/>
      <c r="F96" s="111"/>
      <c r="G96" s="111"/>
      <c r="H96" s="111"/>
      <c r="I96" s="111"/>
      <c r="J96" s="111"/>
      <c r="K96" s="111"/>
      <c r="L96" s="111"/>
      <c r="M96" s="111"/>
      <c r="N96" s="111"/>
      <c r="O96" s="111"/>
      <c r="P96" s="111"/>
      <c r="Q96" s="111"/>
      <c r="R96" s="111"/>
      <c r="S96" s="111"/>
      <c r="T96" s="111"/>
      <c r="U96" s="111"/>
      <c r="V96" s="111"/>
      <c r="W96" s="111"/>
      <c r="X96" s="111"/>
      <c r="Y96" s="111"/>
      <c r="Z96" s="111"/>
    </row>
    <row r="97" ht="12.75" customHeight="1">
      <c r="A97" s="229"/>
      <c r="B97" s="114" t="s">
        <v>8395</v>
      </c>
      <c r="C97" s="229"/>
      <c r="D97" s="229"/>
      <c r="E97" s="229"/>
      <c r="F97" s="111"/>
      <c r="G97" s="111"/>
      <c r="H97" s="111"/>
      <c r="I97" s="111"/>
      <c r="J97" s="111"/>
      <c r="K97" s="111"/>
      <c r="L97" s="111"/>
      <c r="M97" s="111"/>
      <c r="N97" s="111"/>
      <c r="O97" s="111"/>
      <c r="P97" s="111"/>
      <c r="Q97" s="111"/>
      <c r="R97" s="111"/>
      <c r="S97" s="111"/>
      <c r="T97" s="111"/>
      <c r="U97" s="111"/>
      <c r="V97" s="111"/>
      <c r="W97" s="111"/>
      <c r="X97" s="111"/>
      <c r="Y97" s="111"/>
      <c r="Z97" s="111"/>
    </row>
    <row r="98" ht="373.5" customHeight="1">
      <c r="A98" s="229"/>
      <c r="B98" s="114" t="s">
        <v>8396</v>
      </c>
      <c r="C98" s="229"/>
      <c r="D98" s="229"/>
      <c r="E98" s="229"/>
      <c r="F98" s="111"/>
      <c r="G98" s="111"/>
      <c r="H98" s="111"/>
      <c r="I98" s="111"/>
      <c r="J98" s="111"/>
      <c r="K98" s="111"/>
      <c r="L98" s="111"/>
      <c r="M98" s="111"/>
      <c r="N98" s="111"/>
      <c r="O98" s="111"/>
      <c r="P98" s="111"/>
      <c r="Q98" s="111"/>
      <c r="R98" s="111"/>
      <c r="S98" s="111"/>
      <c r="T98" s="111"/>
      <c r="U98" s="111"/>
      <c r="V98" s="111"/>
      <c r="W98" s="111"/>
      <c r="X98" s="111"/>
      <c r="Y98" s="111"/>
      <c r="Z98" s="111"/>
    </row>
    <row r="99" ht="42.75" customHeight="1">
      <c r="A99" s="229"/>
      <c r="B99" s="114" t="s">
        <v>8397</v>
      </c>
      <c r="C99" s="229"/>
      <c r="D99" s="229"/>
      <c r="E99" s="229"/>
      <c r="F99" s="111"/>
      <c r="G99" s="111"/>
      <c r="H99" s="111"/>
      <c r="I99" s="111"/>
      <c r="J99" s="111"/>
      <c r="K99" s="111"/>
      <c r="L99" s="111"/>
      <c r="M99" s="111"/>
      <c r="N99" s="111"/>
      <c r="O99" s="111"/>
      <c r="P99" s="111"/>
      <c r="Q99" s="111"/>
      <c r="R99" s="111"/>
      <c r="S99" s="111"/>
      <c r="T99" s="111"/>
      <c r="U99" s="111"/>
      <c r="V99" s="111"/>
      <c r="W99" s="111"/>
      <c r="X99" s="111"/>
      <c r="Y99" s="111"/>
      <c r="Z99" s="111"/>
    </row>
    <row r="100" ht="40.5" customHeight="1">
      <c r="A100" s="229"/>
      <c r="B100" s="114" t="s">
        <v>8398</v>
      </c>
      <c r="C100" s="229"/>
      <c r="D100" s="229"/>
      <c r="E100" s="229"/>
      <c r="F100" s="111"/>
      <c r="G100" s="111"/>
      <c r="H100" s="111"/>
      <c r="I100" s="111"/>
      <c r="J100" s="111"/>
      <c r="K100" s="111"/>
      <c r="L100" s="111"/>
      <c r="M100" s="111"/>
      <c r="N100" s="111"/>
      <c r="O100" s="111"/>
      <c r="P100" s="111"/>
      <c r="Q100" s="111"/>
      <c r="R100" s="111"/>
      <c r="S100" s="111"/>
      <c r="T100" s="111"/>
      <c r="U100" s="111"/>
      <c r="V100" s="111"/>
      <c r="W100" s="111"/>
      <c r="X100" s="111"/>
      <c r="Y100" s="111"/>
      <c r="Z100" s="111"/>
    </row>
    <row r="101" ht="12.75" customHeight="1">
      <c r="A101" s="229"/>
      <c r="B101" s="114" t="s">
        <v>8399</v>
      </c>
      <c r="C101" s="229"/>
      <c r="D101" s="229"/>
      <c r="E101" s="229"/>
      <c r="F101" s="111"/>
      <c r="G101" s="111"/>
      <c r="H101" s="111"/>
      <c r="I101" s="111"/>
      <c r="J101" s="111"/>
      <c r="K101" s="111"/>
      <c r="L101" s="111"/>
      <c r="M101" s="111"/>
      <c r="N101" s="111"/>
      <c r="O101" s="111"/>
      <c r="P101" s="111"/>
      <c r="Q101" s="111"/>
      <c r="R101" s="111"/>
      <c r="S101" s="111"/>
      <c r="T101" s="111"/>
      <c r="U101" s="111"/>
      <c r="V101" s="111"/>
      <c r="W101" s="111"/>
      <c r="X101" s="111"/>
      <c r="Y101" s="111"/>
      <c r="Z101" s="111"/>
    </row>
    <row r="102" ht="12.75" customHeight="1">
      <c r="A102" s="229"/>
      <c r="B102" s="114" t="s">
        <v>8400</v>
      </c>
      <c r="C102" s="229"/>
      <c r="D102" s="229"/>
      <c r="E102" s="229"/>
      <c r="F102" s="111"/>
      <c r="G102" s="111"/>
      <c r="H102" s="111"/>
      <c r="I102" s="111"/>
      <c r="J102" s="111"/>
      <c r="K102" s="111"/>
      <c r="L102" s="111"/>
      <c r="M102" s="111"/>
      <c r="N102" s="111"/>
      <c r="O102" s="111"/>
      <c r="P102" s="111"/>
      <c r="Q102" s="111"/>
      <c r="R102" s="111"/>
      <c r="S102" s="111"/>
      <c r="T102" s="111"/>
      <c r="U102" s="111"/>
      <c r="V102" s="111"/>
      <c r="W102" s="111"/>
      <c r="X102" s="111"/>
      <c r="Y102" s="111"/>
      <c r="Z102" s="111"/>
    </row>
    <row r="103" ht="12.75" customHeight="1">
      <c r="A103" s="229"/>
      <c r="B103" s="114" t="s">
        <v>8401</v>
      </c>
      <c r="C103" s="229"/>
      <c r="D103" s="229"/>
      <c r="E103" s="229"/>
      <c r="F103" s="111"/>
      <c r="G103" s="111"/>
      <c r="H103" s="111"/>
      <c r="I103" s="111"/>
      <c r="J103" s="111"/>
      <c r="K103" s="111"/>
      <c r="L103" s="111"/>
      <c r="M103" s="111"/>
      <c r="N103" s="111"/>
      <c r="O103" s="111"/>
      <c r="P103" s="111"/>
      <c r="Q103" s="111"/>
      <c r="R103" s="111"/>
      <c r="S103" s="111"/>
      <c r="T103" s="111"/>
      <c r="U103" s="111"/>
      <c r="V103" s="111"/>
      <c r="W103" s="111"/>
      <c r="X103" s="111"/>
      <c r="Y103" s="111"/>
      <c r="Z103" s="111"/>
    </row>
    <row r="104" ht="12.75" customHeight="1">
      <c r="A104" s="229"/>
      <c r="B104" s="114" t="s">
        <v>8402</v>
      </c>
      <c r="C104" s="229"/>
      <c r="D104" s="229"/>
      <c r="E104" s="229"/>
      <c r="F104" s="111"/>
      <c r="G104" s="111"/>
      <c r="H104" s="111"/>
      <c r="I104" s="111"/>
      <c r="J104" s="111"/>
      <c r="K104" s="111"/>
      <c r="L104" s="111"/>
      <c r="M104" s="111"/>
      <c r="N104" s="111"/>
      <c r="O104" s="111"/>
      <c r="P104" s="111"/>
      <c r="Q104" s="111"/>
      <c r="R104" s="111"/>
      <c r="S104" s="111"/>
      <c r="T104" s="111"/>
      <c r="U104" s="111"/>
      <c r="V104" s="111"/>
      <c r="W104" s="111"/>
      <c r="X104" s="111"/>
      <c r="Y104" s="111"/>
      <c r="Z104" s="111"/>
    </row>
    <row r="105" ht="12.75" customHeight="1">
      <c r="A105" s="229"/>
      <c r="B105" s="114" t="s">
        <v>8403</v>
      </c>
      <c r="C105" s="229"/>
      <c r="D105" s="229"/>
      <c r="E105" s="229"/>
      <c r="F105" s="111"/>
      <c r="G105" s="111"/>
      <c r="H105" s="111"/>
      <c r="I105" s="111"/>
      <c r="J105" s="111"/>
      <c r="K105" s="111"/>
      <c r="L105" s="111"/>
      <c r="M105" s="111"/>
      <c r="N105" s="111"/>
      <c r="O105" s="111"/>
      <c r="P105" s="111"/>
      <c r="Q105" s="111"/>
      <c r="R105" s="111"/>
      <c r="S105" s="111"/>
      <c r="T105" s="111"/>
      <c r="U105" s="111"/>
      <c r="V105" s="111"/>
      <c r="W105" s="111"/>
      <c r="X105" s="111"/>
      <c r="Y105" s="111"/>
      <c r="Z105" s="111"/>
    </row>
    <row r="106" ht="12.75" customHeight="1">
      <c r="A106" s="229"/>
      <c r="B106" s="114" t="s">
        <v>8404</v>
      </c>
      <c r="C106" s="229"/>
      <c r="D106" s="229"/>
      <c r="E106" s="229"/>
      <c r="F106" s="111"/>
      <c r="G106" s="111"/>
      <c r="H106" s="111"/>
      <c r="I106" s="111"/>
      <c r="J106" s="111"/>
      <c r="K106" s="111"/>
      <c r="L106" s="111"/>
      <c r="M106" s="111"/>
      <c r="N106" s="111"/>
      <c r="O106" s="111"/>
      <c r="P106" s="111"/>
      <c r="Q106" s="111"/>
      <c r="R106" s="111"/>
      <c r="S106" s="111"/>
      <c r="T106" s="111"/>
      <c r="U106" s="111"/>
      <c r="V106" s="111"/>
      <c r="W106" s="111"/>
      <c r="X106" s="111"/>
      <c r="Y106" s="111"/>
      <c r="Z106" s="111"/>
    </row>
    <row r="107" ht="12.75" customHeight="1">
      <c r="A107" s="229"/>
      <c r="B107" s="114" t="s">
        <v>8405</v>
      </c>
      <c r="C107" s="229"/>
      <c r="D107" s="229"/>
      <c r="E107" s="229"/>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ht="12.75" customHeight="1">
      <c r="A108" s="229"/>
      <c r="B108" s="114" t="s">
        <v>8406</v>
      </c>
      <c r="C108" s="229"/>
      <c r="D108" s="229"/>
      <c r="E108" s="229"/>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ht="12.75" customHeight="1">
      <c r="A109" s="229"/>
      <c r="B109" s="114" t="s">
        <v>8407</v>
      </c>
      <c r="C109" s="229"/>
      <c r="D109" s="229"/>
      <c r="E109" s="229"/>
      <c r="F109" s="111"/>
      <c r="G109" s="111"/>
      <c r="H109" s="111"/>
      <c r="I109" s="111"/>
      <c r="J109" s="111"/>
      <c r="K109" s="111"/>
      <c r="L109" s="111"/>
      <c r="M109" s="111"/>
      <c r="N109" s="111"/>
      <c r="O109" s="111"/>
      <c r="P109" s="111"/>
      <c r="Q109" s="111"/>
      <c r="R109" s="111"/>
      <c r="S109" s="111"/>
      <c r="T109" s="111"/>
      <c r="U109" s="111"/>
      <c r="V109" s="111"/>
      <c r="W109" s="111"/>
      <c r="X109" s="111"/>
      <c r="Y109" s="111"/>
      <c r="Z109" s="111"/>
    </row>
    <row r="110" ht="105.75" customHeight="1">
      <c r="A110" s="229"/>
      <c r="B110" s="114" t="s">
        <v>8408</v>
      </c>
      <c r="C110" s="229"/>
      <c r="D110" s="229"/>
      <c r="E110" s="229"/>
      <c r="F110" s="111"/>
      <c r="G110" s="111"/>
      <c r="H110" s="111"/>
      <c r="I110" s="111"/>
      <c r="J110" s="111"/>
      <c r="K110" s="111"/>
      <c r="L110" s="111"/>
      <c r="M110" s="111"/>
      <c r="N110" s="111"/>
      <c r="O110" s="111"/>
      <c r="P110" s="111"/>
      <c r="Q110" s="111"/>
      <c r="R110" s="111"/>
      <c r="S110" s="111"/>
      <c r="T110" s="111"/>
      <c r="U110" s="111"/>
      <c r="V110" s="111"/>
      <c r="W110" s="111"/>
      <c r="X110" s="111"/>
      <c r="Y110" s="111"/>
      <c r="Z110" s="111"/>
    </row>
    <row r="111" ht="12.75" customHeight="1">
      <c r="A111" s="229"/>
      <c r="B111" s="114" t="s">
        <v>8255</v>
      </c>
      <c r="C111" s="229"/>
      <c r="D111" s="229"/>
      <c r="E111" s="229"/>
      <c r="F111" s="111"/>
      <c r="G111" s="111"/>
      <c r="H111" s="111"/>
      <c r="I111" s="111"/>
      <c r="J111" s="111"/>
      <c r="K111" s="111"/>
      <c r="L111" s="111"/>
      <c r="M111" s="111"/>
      <c r="N111" s="111"/>
      <c r="O111" s="111"/>
      <c r="P111" s="111"/>
      <c r="Q111" s="111"/>
      <c r="R111" s="111"/>
      <c r="S111" s="111"/>
      <c r="T111" s="111"/>
      <c r="U111" s="111"/>
      <c r="V111" s="111"/>
      <c r="W111" s="111"/>
      <c r="X111" s="111"/>
      <c r="Y111" s="111"/>
      <c r="Z111" s="111"/>
    </row>
    <row r="112" ht="12.75" customHeight="1">
      <c r="A112" s="229"/>
      <c r="B112" s="114" t="s">
        <v>8409</v>
      </c>
      <c r="C112" s="229"/>
      <c r="D112" s="229"/>
      <c r="E112" s="229"/>
      <c r="F112" s="111"/>
      <c r="G112" s="111"/>
      <c r="H112" s="111"/>
      <c r="I112" s="111"/>
      <c r="J112" s="111"/>
      <c r="K112" s="111"/>
      <c r="L112" s="111"/>
      <c r="M112" s="111"/>
      <c r="N112" s="111"/>
      <c r="O112" s="111"/>
      <c r="P112" s="111"/>
      <c r="Q112" s="111"/>
      <c r="R112" s="111"/>
      <c r="S112" s="111"/>
      <c r="T112" s="111"/>
      <c r="U112" s="111"/>
      <c r="V112" s="111"/>
      <c r="W112" s="111"/>
      <c r="X112" s="111"/>
      <c r="Y112" s="111"/>
      <c r="Z112" s="111"/>
    </row>
    <row r="113" ht="12.75" customHeight="1">
      <c r="A113" s="229"/>
      <c r="B113" s="114" t="s">
        <v>8410</v>
      </c>
      <c r="C113" s="229"/>
      <c r="D113" s="229"/>
      <c r="E113" s="229"/>
      <c r="F113" s="111"/>
      <c r="G113" s="111"/>
      <c r="H113" s="111"/>
      <c r="I113" s="111"/>
      <c r="J113" s="111"/>
      <c r="K113" s="111"/>
      <c r="L113" s="111"/>
      <c r="M113" s="111"/>
      <c r="N113" s="111"/>
      <c r="O113" s="111"/>
      <c r="P113" s="111"/>
      <c r="Q113" s="111"/>
      <c r="R113" s="111"/>
      <c r="S113" s="111"/>
      <c r="T113" s="111"/>
      <c r="U113" s="111"/>
      <c r="V113" s="111"/>
      <c r="W113" s="111"/>
      <c r="X113" s="111"/>
      <c r="Y113" s="111"/>
      <c r="Z113" s="111"/>
    </row>
    <row r="114" ht="12.75" customHeight="1">
      <c r="A114" s="229"/>
      <c r="B114" s="114" t="s">
        <v>8411</v>
      </c>
      <c r="C114" s="229"/>
      <c r="D114" s="229"/>
      <c r="E114" s="229"/>
      <c r="F114" s="111"/>
      <c r="G114" s="111"/>
      <c r="H114" s="111"/>
      <c r="I114" s="111"/>
      <c r="J114" s="111"/>
      <c r="K114" s="111"/>
      <c r="L114" s="111"/>
      <c r="M114" s="111"/>
      <c r="N114" s="111"/>
      <c r="O114" s="111"/>
      <c r="P114" s="111"/>
      <c r="Q114" s="111"/>
      <c r="R114" s="111"/>
      <c r="S114" s="111"/>
      <c r="T114" s="111"/>
      <c r="U114" s="111"/>
      <c r="V114" s="111"/>
      <c r="W114" s="111"/>
      <c r="X114" s="111"/>
      <c r="Y114" s="111"/>
      <c r="Z114" s="111"/>
    </row>
    <row r="115" ht="12.75" customHeight="1">
      <c r="A115" s="229"/>
      <c r="B115" s="114" t="s">
        <v>8412</v>
      </c>
      <c r="C115" s="229"/>
      <c r="D115" s="229"/>
      <c r="E115" s="229"/>
      <c r="F115" s="111"/>
      <c r="G115" s="111"/>
      <c r="H115" s="111"/>
      <c r="I115" s="111"/>
      <c r="J115" s="111"/>
      <c r="K115" s="111"/>
      <c r="L115" s="111"/>
      <c r="M115" s="111"/>
      <c r="N115" s="111"/>
      <c r="O115" s="111"/>
      <c r="P115" s="111"/>
      <c r="Q115" s="111"/>
      <c r="R115" s="111"/>
      <c r="S115" s="111"/>
      <c r="T115" s="111"/>
      <c r="U115" s="111"/>
      <c r="V115" s="111"/>
      <c r="W115" s="111"/>
      <c r="X115" s="111"/>
      <c r="Y115" s="111"/>
      <c r="Z115" s="111"/>
    </row>
    <row r="116" ht="12.75" customHeight="1">
      <c r="A116" s="229"/>
      <c r="B116" s="114" t="s">
        <v>8413</v>
      </c>
      <c r="C116" s="229"/>
      <c r="D116" s="229"/>
      <c r="E116" s="229"/>
      <c r="F116" s="111"/>
      <c r="G116" s="111"/>
      <c r="H116" s="111"/>
      <c r="I116" s="111"/>
      <c r="J116" s="111"/>
      <c r="K116" s="111"/>
      <c r="L116" s="111"/>
      <c r="M116" s="111"/>
      <c r="N116" s="111"/>
      <c r="O116" s="111"/>
      <c r="P116" s="111"/>
      <c r="Q116" s="111"/>
      <c r="R116" s="111"/>
      <c r="S116" s="111"/>
      <c r="T116" s="111"/>
      <c r="U116" s="111"/>
      <c r="V116" s="111"/>
      <c r="W116" s="111"/>
      <c r="X116" s="111"/>
      <c r="Y116" s="111"/>
      <c r="Z116" s="111"/>
    </row>
    <row r="117" ht="12.75" customHeight="1">
      <c r="A117" s="229"/>
      <c r="B117" s="114" t="s">
        <v>8414</v>
      </c>
      <c r="C117" s="229"/>
      <c r="D117" s="229"/>
      <c r="E117" s="229"/>
      <c r="F117" s="111"/>
      <c r="G117" s="111"/>
      <c r="H117" s="111"/>
      <c r="I117" s="111"/>
      <c r="J117" s="111"/>
      <c r="K117" s="111"/>
      <c r="L117" s="111"/>
      <c r="M117" s="111"/>
      <c r="N117" s="111"/>
      <c r="O117" s="111"/>
      <c r="P117" s="111"/>
      <c r="Q117" s="111"/>
      <c r="R117" s="111"/>
      <c r="S117" s="111"/>
      <c r="T117" s="111"/>
      <c r="U117" s="111"/>
      <c r="V117" s="111"/>
      <c r="W117" s="111"/>
      <c r="X117" s="111"/>
      <c r="Y117" s="111"/>
      <c r="Z117" s="111"/>
    </row>
    <row r="118" ht="12.75" customHeight="1">
      <c r="A118" s="229"/>
      <c r="B118" s="114" t="s">
        <v>8415</v>
      </c>
      <c r="C118" s="229"/>
      <c r="D118" s="229"/>
      <c r="E118" s="229"/>
      <c r="F118" s="111"/>
      <c r="G118" s="111"/>
      <c r="H118" s="111"/>
      <c r="I118" s="111"/>
      <c r="J118" s="111"/>
      <c r="K118" s="111"/>
      <c r="L118" s="111"/>
      <c r="M118" s="111"/>
      <c r="N118" s="111"/>
      <c r="O118" s="111"/>
      <c r="P118" s="111"/>
      <c r="Q118" s="111"/>
      <c r="R118" s="111"/>
      <c r="S118" s="111"/>
      <c r="T118" s="111"/>
      <c r="U118" s="111"/>
      <c r="V118" s="111"/>
      <c r="W118" s="111"/>
      <c r="X118" s="111"/>
      <c r="Y118" s="111"/>
      <c r="Z118" s="111"/>
    </row>
    <row r="119" ht="12.75" customHeight="1">
      <c r="A119" s="229"/>
      <c r="B119" s="114" t="s">
        <v>8416</v>
      </c>
      <c r="C119" s="229"/>
      <c r="D119" s="229"/>
      <c r="E119" s="229"/>
      <c r="F119" s="111"/>
      <c r="G119" s="111"/>
      <c r="H119" s="111"/>
      <c r="I119" s="111"/>
      <c r="J119" s="111"/>
      <c r="K119" s="111"/>
      <c r="L119" s="111"/>
      <c r="M119" s="111"/>
      <c r="N119" s="111"/>
      <c r="O119" s="111"/>
      <c r="P119" s="111"/>
      <c r="Q119" s="111"/>
      <c r="R119" s="111"/>
      <c r="S119" s="111"/>
      <c r="T119" s="111"/>
      <c r="U119" s="111"/>
      <c r="V119" s="111"/>
      <c r="W119" s="111"/>
      <c r="X119" s="111"/>
      <c r="Y119" s="111"/>
      <c r="Z119" s="111"/>
    </row>
    <row r="120" ht="79.5" customHeight="1">
      <c r="A120" s="229"/>
      <c r="B120" s="114" t="s">
        <v>8417</v>
      </c>
      <c r="C120" s="229"/>
      <c r="D120" s="229"/>
      <c r="E120" s="229"/>
      <c r="F120" s="111"/>
      <c r="G120" s="111"/>
      <c r="H120" s="111"/>
      <c r="I120" s="111"/>
      <c r="J120" s="111"/>
      <c r="K120" s="111"/>
      <c r="L120" s="111"/>
      <c r="M120" s="111"/>
      <c r="N120" s="111"/>
      <c r="O120" s="111"/>
      <c r="P120" s="111"/>
      <c r="Q120" s="111"/>
      <c r="R120" s="111"/>
      <c r="S120" s="111"/>
      <c r="T120" s="111"/>
      <c r="U120" s="111"/>
      <c r="V120" s="111"/>
      <c r="W120" s="111"/>
      <c r="X120" s="111"/>
      <c r="Y120" s="111"/>
      <c r="Z120" s="111"/>
    </row>
    <row r="121" ht="12.75" customHeight="1">
      <c r="A121" s="229"/>
      <c r="B121" s="114" t="s">
        <v>8418</v>
      </c>
      <c r="C121" s="229"/>
      <c r="D121" s="229"/>
      <c r="E121" s="229"/>
      <c r="F121" s="111"/>
      <c r="G121" s="111"/>
      <c r="H121" s="111"/>
      <c r="I121" s="111"/>
      <c r="J121" s="111"/>
      <c r="K121" s="111"/>
      <c r="L121" s="111"/>
      <c r="M121" s="111"/>
      <c r="N121" s="111"/>
      <c r="O121" s="111"/>
      <c r="P121" s="111"/>
      <c r="Q121" s="111"/>
      <c r="R121" s="111"/>
      <c r="S121" s="111"/>
      <c r="T121" s="111"/>
      <c r="U121" s="111"/>
      <c r="V121" s="111"/>
      <c r="W121" s="111"/>
      <c r="X121" s="111"/>
      <c r="Y121" s="111"/>
      <c r="Z121" s="111"/>
    </row>
    <row r="122" ht="12.75" customHeight="1">
      <c r="A122" s="229"/>
      <c r="B122" s="114" t="s">
        <v>8419</v>
      </c>
      <c r="C122" s="229"/>
      <c r="D122" s="229"/>
      <c r="E122" s="229"/>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ht="12.75" customHeight="1">
      <c r="A123" s="229"/>
      <c r="B123" s="114" t="s">
        <v>8420</v>
      </c>
      <c r="C123" s="229"/>
      <c r="D123" s="229"/>
      <c r="E123" s="229"/>
      <c r="F123" s="111"/>
      <c r="G123" s="111"/>
      <c r="H123" s="111"/>
      <c r="I123" s="111"/>
      <c r="J123" s="111"/>
      <c r="K123" s="111"/>
      <c r="L123" s="111"/>
      <c r="M123" s="111"/>
      <c r="N123" s="111"/>
      <c r="O123" s="111"/>
      <c r="P123" s="111"/>
      <c r="Q123" s="111"/>
      <c r="R123" s="111"/>
      <c r="S123" s="111"/>
      <c r="T123" s="111"/>
      <c r="U123" s="111"/>
      <c r="V123" s="111"/>
      <c r="W123" s="111"/>
      <c r="X123" s="111"/>
      <c r="Y123" s="111"/>
      <c r="Z123" s="111"/>
    </row>
    <row r="124" ht="30.0" customHeight="1">
      <c r="A124" s="229"/>
      <c r="B124" s="114" t="s">
        <v>8421</v>
      </c>
      <c r="C124" s="229"/>
      <c r="D124" s="229"/>
      <c r="E124" s="229"/>
      <c r="F124" s="111"/>
      <c r="G124" s="111"/>
      <c r="H124" s="111"/>
      <c r="I124" s="111"/>
      <c r="J124" s="111"/>
      <c r="K124" s="111"/>
      <c r="L124" s="111"/>
      <c r="M124" s="111"/>
      <c r="N124" s="111"/>
      <c r="O124" s="111"/>
      <c r="P124" s="111"/>
      <c r="Q124" s="111"/>
      <c r="R124" s="111"/>
      <c r="S124" s="111"/>
      <c r="T124" s="111"/>
      <c r="U124" s="111"/>
      <c r="V124" s="111"/>
      <c r="W124" s="111"/>
      <c r="X124" s="111"/>
      <c r="Y124" s="111"/>
      <c r="Z124" s="111"/>
    </row>
    <row r="125" ht="12.75" customHeight="1">
      <c r="A125" s="229"/>
      <c r="B125" s="114" t="s">
        <v>8422</v>
      </c>
      <c r="C125" s="229"/>
      <c r="D125" s="229"/>
      <c r="E125" s="229"/>
      <c r="F125" s="111"/>
      <c r="G125" s="111"/>
      <c r="H125" s="111"/>
      <c r="I125" s="111"/>
      <c r="J125" s="111"/>
      <c r="K125" s="111"/>
      <c r="L125" s="111"/>
      <c r="M125" s="111"/>
      <c r="N125" s="111"/>
      <c r="O125" s="111"/>
      <c r="P125" s="111"/>
      <c r="Q125" s="111"/>
      <c r="R125" s="111"/>
      <c r="S125" s="111"/>
      <c r="T125" s="111"/>
      <c r="U125" s="111"/>
      <c r="V125" s="111"/>
      <c r="W125" s="111"/>
      <c r="X125" s="111"/>
      <c r="Y125" s="111"/>
      <c r="Z125" s="111"/>
    </row>
    <row r="126" ht="12.75" customHeight="1">
      <c r="A126" s="229"/>
      <c r="B126" s="114" t="s">
        <v>8423</v>
      </c>
      <c r="C126" s="229"/>
      <c r="D126" s="229"/>
      <c r="E126" s="229"/>
      <c r="F126" s="111"/>
      <c r="G126" s="111"/>
      <c r="H126" s="111"/>
      <c r="I126" s="111"/>
      <c r="J126" s="111"/>
      <c r="K126" s="111"/>
      <c r="L126" s="111"/>
      <c r="M126" s="111"/>
      <c r="N126" s="111"/>
      <c r="O126" s="111"/>
      <c r="P126" s="111"/>
      <c r="Q126" s="111"/>
      <c r="R126" s="111"/>
      <c r="S126" s="111"/>
      <c r="T126" s="111"/>
      <c r="U126" s="111"/>
      <c r="V126" s="111"/>
      <c r="W126" s="111"/>
      <c r="X126" s="111"/>
      <c r="Y126" s="111"/>
      <c r="Z126" s="111"/>
    </row>
    <row r="127" ht="12.75" customHeight="1">
      <c r="A127" s="229"/>
      <c r="B127" s="114" t="s">
        <v>8424</v>
      </c>
      <c r="C127" s="229"/>
      <c r="D127" s="229"/>
      <c r="E127" s="229"/>
      <c r="F127" s="111"/>
      <c r="G127" s="111"/>
      <c r="H127" s="111"/>
      <c r="I127" s="111"/>
      <c r="J127" s="111"/>
      <c r="K127" s="111"/>
      <c r="L127" s="111"/>
      <c r="M127" s="111"/>
      <c r="N127" s="111"/>
      <c r="O127" s="111"/>
      <c r="P127" s="111"/>
      <c r="Q127" s="111"/>
      <c r="R127" s="111"/>
      <c r="S127" s="111"/>
      <c r="T127" s="111"/>
      <c r="U127" s="111"/>
      <c r="V127" s="111"/>
      <c r="W127" s="111"/>
      <c r="X127" s="111"/>
      <c r="Y127" s="111"/>
      <c r="Z127" s="111"/>
    </row>
    <row r="128" ht="12.75" customHeight="1">
      <c r="A128" s="229"/>
      <c r="B128" s="114" t="s">
        <v>8425</v>
      </c>
      <c r="C128" s="229"/>
      <c r="D128" s="229"/>
      <c r="E128" s="229"/>
      <c r="F128" s="111"/>
      <c r="G128" s="111"/>
      <c r="H128" s="111"/>
      <c r="I128" s="111"/>
      <c r="J128" s="111"/>
      <c r="K128" s="111"/>
      <c r="L128" s="111"/>
      <c r="M128" s="111"/>
      <c r="N128" s="111"/>
      <c r="O128" s="111"/>
      <c r="P128" s="111"/>
      <c r="Q128" s="111"/>
      <c r="R128" s="111"/>
      <c r="S128" s="111"/>
      <c r="T128" s="111"/>
      <c r="U128" s="111"/>
      <c r="V128" s="111"/>
      <c r="W128" s="111"/>
      <c r="X128" s="111"/>
      <c r="Y128" s="111"/>
      <c r="Z128" s="111"/>
    </row>
    <row r="129" ht="12.75" customHeight="1">
      <c r="A129" s="229"/>
      <c r="B129" s="114" t="s">
        <v>8426</v>
      </c>
      <c r="C129" s="229"/>
      <c r="D129" s="229"/>
      <c r="E129" s="229"/>
      <c r="F129" s="111"/>
      <c r="G129" s="111"/>
      <c r="H129" s="111"/>
      <c r="I129" s="111"/>
      <c r="J129" s="111"/>
      <c r="K129" s="111"/>
      <c r="L129" s="111"/>
      <c r="M129" s="111"/>
      <c r="N129" s="111"/>
      <c r="O129" s="111"/>
      <c r="P129" s="111"/>
      <c r="Q129" s="111"/>
      <c r="R129" s="111"/>
      <c r="S129" s="111"/>
      <c r="T129" s="111"/>
      <c r="U129" s="111"/>
      <c r="V129" s="111"/>
      <c r="W129" s="111"/>
      <c r="X129" s="111"/>
      <c r="Y129" s="111"/>
      <c r="Z129" s="111"/>
    </row>
    <row r="130" ht="30.0" customHeight="1">
      <c r="A130" s="229"/>
      <c r="B130" s="114" t="s">
        <v>8427</v>
      </c>
      <c r="C130" s="229"/>
      <c r="D130" s="229"/>
      <c r="E130" s="229"/>
      <c r="F130" s="111"/>
      <c r="G130" s="111"/>
      <c r="H130" s="111"/>
      <c r="I130" s="111"/>
      <c r="J130" s="111"/>
      <c r="K130" s="111"/>
      <c r="L130" s="111"/>
      <c r="M130" s="111"/>
      <c r="N130" s="111"/>
      <c r="O130" s="111"/>
      <c r="P130" s="111"/>
      <c r="Q130" s="111"/>
      <c r="R130" s="111"/>
      <c r="S130" s="111"/>
      <c r="T130" s="111"/>
      <c r="U130" s="111"/>
      <c r="V130" s="111"/>
      <c r="W130" s="111"/>
      <c r="X130" s="111"/>
      <c r="Y130" s="111"/>
      <c r="Z130" s="111"/>
    </row>
    <row r="131" ht="12.75" customHeight="1">
      <c r="A131" s="229"/>
      <c r="B131" s="114" t="s">
        <v>8428</v>
      </c>
      <c r="C131" s="229"/>
      <c r="D131" s="229"/>
      <c r="E131" s="229"/>
      <c r="F131" s="111"/>
      <c r="G131" s="111"/>
      <c r="H131" s="111"/>
      <c r="I131" s="111"/>
      <c r="J131" s="111"/>
      <c r="K131" s="111"/>
      <c r="L131" s="111"/>
      <c r="M131" s="111"/>
      <c r="N131" s="111"/>
      <c r="O131" s="111"/>
      <c r="P131" s="111"/>
      <c r="Q131" s="111"/>
      <c r="R131" s="111"/>
      <c r="S131" s="111"/>
      <c r="T131" s="111"/>
      <c r="U131" s="111"/>
      <c r="V131" s="111"/>
      <c r="W131" s="111"/>
      <c r="X131" s="111"/>
      <c r="Y131" s="111"/>
      <c r="Z131" s="111"/>
    </row>
    <row r="132" ht="29.25" customHeight="1">
      <c r="A132" s="229"/>
      <c r="B132" s="114" t="s">
        <v>8429</v>
      </c>
      <c r="C132" s="229"/>
      <c r="D132" s="229"/>
      <c r="E132" s="229"/>
      <c r="F132" s="111"/>
      <c r="G132" s="111"/>
      <c r="H132" s="111"/>
      <c r="I132" s="111"/>
      <c r="J132" s="111"/>
      <c r="K132" s="111"/>
      <c r="L132" s="111"/>
      <c r="M132" s="111"/>
      <c r="N132" s="111"/>
      <c r="O132" s="111"/>
      <c r="P132" s="111"/>
      <c r="Q132" s="111"/>
      <c r="R132" s="111"/>
      <c r="S132" s="111"/>
      <c r="T132" s="111"/>
      <c r="U132" s="111"/>
      <c r="V132" s="111"/>
      <c r="W132" s="111"/>
      <c r="X132" s="111"/>
      <c r="Y132" s="111"/>
      <c r="Z132" s="111"/>
    </row>
    <row r="133" ht="12.75" customHeight="1">
      <c r="A133" s="229"/>
      <c r="B133" s="114" t="s">
        <v>8430</v>
      </c>
      <c r="C133" s="229"/>
      <c r="D133" s="229"/>
      <c r="E133" s="229"/>
      <c r="F133" s="111"/>
      <c r="G133" s="111"/>
      <c r="H133" s="111"/>
      <c r="I133" s="111"/>
      <c r="J133" s="111"/>
      <c r="K133" s="111"/>
      <c r="L133" s="111"/>
      <c r="M133" s="111"/>
      <c r="N133" s="111"/>
      <c r="O133" s="111"/>
      <c r="P133" s="111"/>
      <c r="Q133" s="111"/>
      <c r="R133" s="111"/>
      <c r="S133" s="111"/>
      <c r="T133" s="111"/>
      <c r="U133" s="111"/>
      <c r="V133" s="111"/>
      <c r="W133" s="111"/>
      <c r="X133" s="111"/>
      <c r="Y133" s="111"/>
      <c r="Z133" s="111"/>
    </row>
    <row r="134" ht="12.75" customHeight="1">
      <c r="A134" s="229"/>
      <c r="B134" s="114" t="s">
        <v>8431</v>
      </c>
      <c r="C134" s="229"/>
      <c r="D134" s="229"/>
      <c r="E134" s="229"/>
      <c r="F134" s="111"/>
      <c r="G134" s="111"/>
      <c r="H134" s="111"/>
      <c r="I134" s="111"/>
      <c r="J134" s="111"/>
      <c r="K134" s="111"/>
      <c r="L134" s="111"/>
      <c r="M134" s="111"/>
      <c r="N134" s="111"/>
      <c r="O134" s="111"/>
      <c r="P134" s="111"/>
      <c r="Q134" s="111"/>
      <c r="R134" s="111"/>
      <c r="S134" s="111"/>
      <c r="T134" s="111"/>
      <c r="U134" s="111"/>
      <c r="V134" s="111"/>
      <c r="W134" s="111"/>
      <c r="X134" s="111"/>
      <c r="Y134" s="111"/>
      <c r="Z134" s="111"/>
    </row>
    <row r="135" ht="12.75" customHeight="1">
      <c r="A135" s="229"/>
      <c r="B135" s="114" t="s">
        <v>8432</v>
      </c>
      <c r="C135" s="229"/>
      <c r="D135" s="229"/>
      <c r="E135" s="229"/>
      <c r="F135" s="111"/>
      <c r="G135" s="111"/>
      <c r="H135" s="111"/>
      <c r="I135" s="111"/>
      <c r="J135" s="111"/>
      <c r="K135" s="111"/>
      <c r="L135" s="111"/>
      <c r="M135" s="111"/>
      <c r="N135" s="111"/>
      <c r="O135" s="111"/>
      <c r="P135" s="111"/>
      <c r="Q135" s="111"/>
      <c r="R135" s="111"/>
      <c r="S135" s="111"/>
      <c r="T135" s="111"/>
      <c r="U135" s="111"/>
      <c r="V135" s="111"/>
      <c r="W135" s="111"/>
      <c r="X135" s="111"/>
      <c r="Y135" s="111"/>
      <c r="Z135" s="111"/>
    </row>
    <row r="136" ht="12.75" customHeight="1">
      <c r="A136" s="229"/>
      <c r="B136" s="148" t="s">
        <v>8433</v>
      </c>
      <c r="C136" s="229"/>
      <c r="D136" s="229"/>
      <c r="E136" s="229"/>
      <c r="F136" s="111"/>
      <c r="G136" s="111"/>
      <c r="H136" s="111"/>
      <c r="I136" s="111"/>
      <c r="J136" s="111"/>
      <c r="K136" s="111"/>
      <c r="L136" s="111"/>
      <c r="M136" s="111"/>
      <c r="N136" s="111"/>
      <c r="O136" s="111"/>
      <c r="P136" s="111"/>
      <c r="Q136" s="111"/>
      <c r="R136" s="111"/>
      <c r="S136" s="111"/>
      <c r="T136" s="111"/>
      <c r="U136" s="111"/>
      <c r="V136" s="111"/>
      <c r="W136" s="111"/>
      <c r="X136" s="111"/>
      <c r="Y136" s="111"/>
      <c r="Z136" s="111"/>
    </row>
    <row r="137" ht="12.75" customHeight="1">
      <c r="A137" s="229"/>
      <c r="B137" s="148" t="s">
        <v>8434</v>
      </c>
      <c r="C137" s="229"/>
      <c r="D137" s="229"/>
      <c r="E137" s="229"/>
      <c r="F137" s="111"/>
      <c r="G137" s="111"/>
      <c r="H137" s="111"/>
      <c r="I137" s="111"/>
      <c r="J137" s="111"/>
      <c r="K137" s="111"/>
      <c r="L137" s="111"/>
      <c r="M137" s="111"/>
      <c r="N137" s="111"/>
      <c r="O137" s="111"/>
      <c r="P137" s="111"/>
      <c r="Q137" s="111"/>
      <c r="R137" s="111"/>
      <c r="S137" s="111"/>
      <c r="T137" s="111"/>
      <c r="U137" s="111"/>
      <c r="V137" s="111"/>
      <c r="W137" s="111"/>
      <c r="X137" s="111"/>
      <c r="Y137" s="111"/>
      <c r="Z137" s="111"/>
    </row>
    <row r="138" ht="12.75" customHeight="1">
      <c r="A138" s="229"/>
      <c r="B138" s="148" t="s">
        <v>8435</v>
      </c>
      <c r="C138" s="229"/>
      <c r="D138" s="229"/>
      <c r="E138" s="229"/>
      <c r="F138" s="111"/>
      <c r="G138" s="111"/>
      <c r="H138" s="111"/>
      <c r="I138" s="111"/>
      <c r="J138" s="111"/>
      <c r="K138" s="111"/>
      <c r="L138" s="111"/>
      <c r="M138" s="111"/>
      <c r="N138" s="111"/>
      <c r="O138" s="111"/>
      <c r="P138" s="111"/>
      <c r="Q138" s="111"/>
      <c r="R138" s="111"/>
      <c r="S138" s="111"/>
      <c r="T138" s="111"/>
      <c r="U138" s="111"/>
      <c r="V138" s="111"/>
      <c r="W138" s="111"/>
      <c r="X138" s="111"/>
      <c r="Y138" s="111"/>
      <c r="Z138" s="111"/>
    </row>
    <row r="139" ht="12.75" customHeight="1">
      <c r="A139" s="229"/>
      <c r="B139" s="148" t="s">
        <v>8436</v>
      </c>
      <c r="C139" s="229"/>
      <c r="D139" s="229"/>
      <c r="E139" s="229"/>
      <c r="F139" s="111"/>
      <c r="G139" s="111"/>
      <c r="H139" s="111"/>
      <c r="I139" s="111"/>
      <c r="J139" s="111"/>
      <c r="K139" s="111"/>
      <c r="L139" s="111"/>
      <c r="M139" s="111"/>
      <c r="N139" s="111"/>
      <c r="O139" s="111"/>
      <c r="P139" s="111"/>
      <c r="Q139" s="111"/>
      <c r="R139" s="111"/>
      <c r="S139" s="111"/>
      <c r="T139" s="111"/>
      <c r="U139" s="111"/>
      <c r="V139" s="111"/>
      <c r="W139" s="111"/>
      <c r="X139" s="111"/>
      <c r="Y139" s="111"/>
      <c r="Z139" s="111"/>
    </row>
    <row r="140" ht="12.75" customHeight="1">
      <c r="A140" s="229"/>
      <c r="B140" s="148" t="s">
        <v>8437</v>
      </c>
      <c r="C140" s="229"/>
      <c r="D140" s="229"/>
      <c r="E140" s="229"/>
      <c r="F140" s="111"/>
      <c r="G140" s="111"/>
      <c r="H140" s="111"/>
      <c r="I140" s="111"/>
      <c r="J140" s="111"/>
      <c r="K140" s="111"/>
      <c r="L140" s="111"/>
      <c r="M140" s="111"/>
      <c r="N140" s="111"/>
      <c r="O140" s="111"/>
      <c r="P140" s="111"/>
      <c r="Q140" s="111"/>
      <c r="R140" s="111"/>
      <c r="S140" s="111"/>
      <c r="T140" s="111"/>
      <c r="U140" s="111"/>
      <c r="V140" s="111"/>
      <c r="W140" s="111"/>
      <c r="X140" s="111"/>
      <c r="Y140" s="111"/>
      <c r="Z140" s="111"/>
    </row>
    <row r="141" ht="12.75" customHeight="1">
      <c r="A141" s="229"/>
      <c r="B141" s="148" t="s">
        <v>8438</v>
      </c>
      <c r="C141" s="229"/>
      <c r="D141" s="229"/>
      <c r="E141" s="229"/>
      <c r="F141" s="111"/>
      <c r="G141" s="111"/>
      <c r="H141" s="111"/>
      <c r="I141" s="111"/>
      <c r="J141" s="111"/>
      <c r="K141" s="111"/>
      <c r="L141" s="111"/>
      <c r="M141" s="111"/>
      <c r="N141" s="111"/>
      <c r="O141" s="111"/>
      <c r="P141" s="111"/>
      <c r="Q141" s="111"/>
      <c r="R141" s="111"/>
      <c r="S141" s="111"/>
      <c r="T141" s="111"/>
      <c r="U141" s="111"/>
      <c r="V141" s="111"/>
      <c r="W141" s="111"/>
      <c r="X141" s="111"/>
      <c r="Y141" s="111"/>
      <c r="Z141" s="111"/>
    </row>
    <row r="142" ht="12.75" customHeight="1">
      <c r="A142" s="229"/>
      <c r="B142" s="148" t="s">
        <v>8439</v>
      </c>
      <c r="C142" s="229"/>
      <c r="D142" s="229"/>
      <c r="E142" s="229"/>
      <c r="F142" s="111"/>
      <c r="G142" s="111"/>
      <c r="H142" s="111"/>
      <c r="I142" s="111"/>
      <c r="J142" s="111"/>
      <c r="K142" s="111"/>
      <c r="L142" s="111"/>
      <c r="M142" s="111"/>
      <c r="N142" s="111"/>
      <c r="O142" s="111"/>
      <c r="P142" s="111"/>
      <c r="Q142" s="111"/>
      <c r="R142" s="111"/>
      <c r="S142" s="111"/>
      <c r="T142" s="111"/>
      <c r="U142" s="111"/>
      <c r="V142" s="111"/>
      <c r="W142" s="111"/>
      <c r="X142" s="111"/>
      <c r="Y142" s="111"/>
      <c r="Z142" s="111"/>
    </row>
    <row r="143" ht="12.75" customHeight="1">
      <c r="A143" s="229"/>
      <c r="B143" s="148" t="s">
        <v>8440</v>
      </c>
      <c r="C143" s="229"/>
      <c r="D143" s="229"/>
      <c r="E143" s="229"/>
      <c r="F143" s="111"/>
      <c r="G143" s="111"/>
      <c r="H143" s="111"/>
      <c r="I143" s="111"/>
      <c r="J143" s="111"/>
      <c r="K143" s="111"/>
      <c r="L143" s="111"/>
      <c r="M143" s="111"/>
      <c r="N143" s="111"/>
      <c r="O143" s="111"/>
      <c r="P143" s="111"/>
      <c r="Q143" s="111"/>
      <c r="R143" s="111"/>
      <c r="S143" s="111"/>
      <c r="T143" s="111"/>
      <c r="U143" s="111"/>
      <c r="V143" s="111"/>
      <c r="W143" s="111"/>
      <c r="X143" s="111"/>
      <c r="Y143" s="111"/>
      <c r="Z143" s="111"/>
    </row>
    <row r="144" ht="12.75" customHeight="1">
      <c r="A144" s="15"/>
      <c r="B144" s="148" t="s">
        <v>8441</v>
      </c>
      <c r="C144" s="15"/>
      <c r="D144" s="15"/>
      <c r="E144" s="15"/>
      <c r="F144" s="111"/>
      <c r="G144" s="111"/>
      <c r="H144" s="111"/>
      <c r="I144" s="111"/>
      <c r="J144" s="111"/>
      <c r="K144" s="111"/>
      <c r="L144" s="111"/>
      <c r="M144" s="111"/>
      <c r="N144" s="111"/>
      <c r="O144" s="111"/>
      <c r="P144" s="111"/>
      <c r="Q144" s="111"/>
      <c r="R144" s="111"/>
      <c r="S144" s="111"/>
      <c r="T144" s="111"/>
      <c r="U144" s="111"/>
      <c r="V144" s="111"/>
      <c r="W144" s="111"/>
      <c r="X144" s="111"/>
      <c r="Y144" s="111"/>
      <c r="Z144" s="111"/>
    </row>
    <row r="145" ht="12.75" customHeight="1">
      <c r="A145" s="265" t="s">
        <v>8264</v>
      </c>
      <c r="B145" s="114" t="s">
        <v>8442</v>
      </c>
      <c r="C145" s="300" t="s">
        <v>8443</v>
      </c>
      <c r="D145" s="301">
        <v>16.0</v>
      </c>
      <c r="E145" s="297">
        <f>D145/D166</f>
        <v>0.1684210526</v>
      </c>
      <c r="F145" s="111"/>
      <c r="G145" s="111"/>
      <c r="H145" s="111"/>
      <c r="I145" s="111"/>
      <c r="J145" s="111"/>
      <c r="K145" s="111"/>
      <c r="L145" s="111"/>
      <c r="M145" s="111"/>
      <c r="N145" s="111"/>
      <c r="O145" s="111"/>
      <c r="P145" s="111"/>
      <c r="Q145" s="111"/>
      <c r="R145" s="111"/>
      <c r="S145" s="111"/>
      <c r="T145" s="111"/>
      <c r="U145" s="111"/>
      <c r="V145" s="111"/>
      <c r="W145" s="111"/>
      <c r="X145" s="111"/>
      <c r="Y145" s="111"/>
      <c r="Z145" s="111"/>
    </row>
    <row r="146" ht="12.75" customHeight="1">
      <c r="A146" s="229"/>
      <c r="B146" s="114" t="s">
        <v>8444</v>
      </c>
      <c r="C146" s="229"/>
      <c r="D146" s="229"/>
      <c r="E146" s="229"/>
      <c r="F146" s="111"/>
      <c r="G146" s="111"/>
      <c r="H146" s="111"/>
      <c r="I146" s="111"/>
      <c r="J146" s="111"/>
      <c r="K146" s="111"/>
      <c r="L146" s="111"/>
      <c r="M146" s="111"/>
      <c r="N146" s="111"/>
      <c r="O146" s="111"/>
      <c r="P146" s="111"/>
      <c r="Q146" s="111"/>
      <c r="R146" s="111"/>
      <c r="S146" s="111"/>
      <c r="T146" s="111"/>
      <c r="U146" s="111"/>
      <c r="V146" s="111"/>
      <c r="W146" s="111"/>
      <c r="X146" s="111"/>
      <c r="Y146" s="111"/>
      <c r="Z146" s="111"/>
    </row>
    <row r="147" ht="12.75" customHeight="1">
      <c r="A147" s="229"/>
      <c r="B147" s="114" t="s">
        <v>8445</v>
      </c>
      <c r="C147" s="229"/>
      <c r="D147" s="229"/>
      <c r="E147" s="229"/>
      <c r="F147" s="111"/>
      <c r="G147" s="111"/>
      <c r="H147" s="111"/>
      <c r="I147" s="111"/>
      <c r="J147" s="111"/>
      <c r="K147" s="111"/>
      <c r="L147" s="111"/>
      <c r="M147" s="111"/>
      <c r="N147" s="111"/>
      <c r="O147" s="111"/>
      <c r="P147" s="111"/>
      <c r="Q147" s="111"/>
      <c r="R147" s="111"/>
      <c r="S147" s="111"/>
      <c r="T147" s="111"/>
      <c r="U147" s="111"/>
      <c r="V147" s="111"/>
      <c r="W147" s="111"/>
      <c r="X147" s="111"/>
      <c r="Y147" s="111"/>
      <c r="Z147" s="111"/>
    </row>
    <row r="148" ht="12.75" customHeight="1">
      <c r="A148" s="229"/>
      <c r="B148" s="114" t="s">
        <v>8446</v>
      </c>
      <c r="C148" s="229"/>
      <c r="D148" s="229"/>
      <c r="E148" s="229"/>
      <c r="F148" s="111"/>
      <c r="G148" s="111"/>
      <c r="H148" s="111"/>
      <c r="I148" s="111"/>
      <c r="J148" s="111"/>
      <c r="K148" s="111"/>
      <c r="L148" s="111"/>
      <c r="M148" s="111"/>
      <c r="N148" s="111"/>
      <c r="O148" s="111"/>
      <c r="P148" s="111"/>
      <c r="Q148" s="111"/>
      <c r="R148" s="111"/>
      <c r="S148" s="111"/>
      <c r="T148" s="111"/>
      <c r="U148" s="111"/>
      <c r="V148" s="111"/>
      <c r="W148" s="111"/>
      <c r="X148" s="111"/>
      <c r="Y148" s="111"/>
      <c r="Z148" s="111"/>
    </row>
    <row r="149" ht="12.75" customHeight="1">
      <c r="A149" s="229"/>
      <c r="B149" s="114" t="s">
        <v>8447</v>
      </c>
      <c r="C149" s="229"/>
      <c r="D149" s="229"/>
      <c r="E149" s="229"/>
      <c r="F149" s="111"/>
      <c r="G149" s="111"/>
      <c r="H149" s="111"/>
      <c r="I149" s="111"/>
      <c r="J149" s="111"/>
      <c r="K149" s="111"/>
      <c r="L149" s="111"/>
      <c r="M149" s="111"/>
      <c r="N149" s="111"/>
      <c r="O149" s="111"/>
      <c r="P149" s="111"/>
      <c r="Q149" s="111"/>
      <c r="R149" s="111"/>
      <c r="S149" s="111"/>
      <c r="T149" s="111"/>
      <c r="U149" s="111"/>
      <c r="V149" s="111"/>
      <c r="W149" s="111"/>
      <c r="X149" s="111"/>
      <c r="Y149" s="111"/>
      <c r="Z149" s="111"/>
    </row>
    <row r="150" ht="12.75" customHeight="1">
      <c r="A150" s="229"/>
      <c r="B150" s="114" t="s">
        <v>8448</v>
      </c>
      <c r="C150" s="229"/>
      <c r="D150" s="229"/>
      <c r="E150" s="229"/>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ht="12.75" customHeight="1">
      <c r="A151" s="229"/>
      <c r="B151" s="114" t="s">
        <v>8449</v>
      </c>
      <c r="C151" s="229"/>
      <c r="D151" s="229"/>
      <c r="E151" s="229"/>
      <c r="F151" s="111"/>
      <c r="G151" s="111"/>
      <c r="H151" s="111"/>
      <c r="I151" s="111"/>
      <c r="J151" s="111"/>
      <c r="K151" s="111"/>
      <c r="L151" s="111"/>
      <c r="M151" s="111"/>
      <c r="N151" s="111"/>
      <c r="O151" s="111"/>
      <c r="P151" s="111"/>
      <c r="Q151" s="111"/>
      <c r="R151" s="111"/>
      <c r="S151" s="111"/>
      <c r="T151" s="111"/>
      <c r="U151" s="111"/>
      <c r="V151" s="111"/>
      <c r="W151" s="111"/>
      <c r="X151" s="111"/>
      <c r="Y151" s="111"/>
      <c r="Z151" s="111"/>
    </row>
    <row r="152" ht="213.0" customHeight="1">
      <c r="A152" s="229"/>
      <c r="B152" s="114" t="s">
        <v>8450</v>
      </c>
      <c r="C152" s="229"/>
      <c r="D152" s="229"/>
      <c r="E152" s="229"/>
      <c r="F152" s="111"/>
      <c r="G152" s="111"/>
      <c r="H152" s="111"/>
      <c r="I152" s="111"/>
      <c r="J152" s="111"/>
      <c r="K152" s="111"/>
      <c r="L152" s="111"/>
      <c r="M152" s="111"/>
      <c r="N152" s="111"/>
      <c r="O152" s="111"/>
      <c r="P152" s="111"/>
      <c r="Q152" s="111"/>
      <c r="R152" s="111"/>
      <c r="S152" s="111"/>
      <c r="T152" s="111"/>
      <c r="U152" s="111"/>
      <c r="V152" s="111"/>
      <c r="W152" s="111"/>
      <c r="X152" s="111"/>
      <c r="Y152" s="111"/>
      <c r="Z152" s="111"/>
    </row>
    <row r="153" ht="12.75" customHeight="1">
      <c r="A153" s="229"/>
      <c r="B153" s="114" t="s">
        <v>8451</v>
      </c>
      <c r="C153" s="229"/>
      <c r="D153" s="229"/>
      <c r="E153" s="229"/>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ht="12.75" customHeight="1">
      <c r="A154" s="229"/>
      <c r="B154" s="114" t="s">
        <v>8452</v>
      </c>
      <c r="C154" s="229"/>
      <c r="D154" s="229"/>
      <c r="E154" s="229"/>
      <c r="F154" s="111"/>
      <c r="G154" s="111"/>
      <c r="H154" s="111"/>
      <c r="I154" s="111"/>
      <c r="J154" s="111"/>
      <c r="K154" s="111"/>
      <c r="L154" s="111"/>
      <c r="M154" s="111"/>
      <c r="N154" s="111"/>
      <c r="O154" s="111"/>
      <c r="P154" s="111"/>
      <c r="Q154" s="111"/>
      <c r="R154" s="111"/>
      <c r="S154" s="111"/>
      <c r="T154" s="111"/>
      <c r="U154" s="111"/>
      <c r="V154" s="111"/>
      <c r="W154" s="111"/>
      <c r="X154" s="111"/>
      <c r="Y154" s="111"/>
      <c r="Z154" s="111"/>
    </row>
    <row r="155" ht="12.75" customHeight="1">
      <c r="A155" s="229"/>
      <c r="B155" s="114" t="s">
        <v>8453</v>
      </c>
      <c r="C155" s="229"/>
      <c r="D155" s="229"/>
      <c r="E155" s="229"/>
      <c r="F155" s="111"/>
      <c r="G155" s="111"/>
      <c r="H155" s="111"/>
      <c r="I155" s="111"/>
      <c r="J155" s="111"/>
      <c r="K155" s="111"/>
      <c r="L155" s="111"/>
      <c r="M155" s="111"/>
      <c r="N155" s="111"/>
      <c r="O155" s="111"/>
      <c r="P155" s="111"/>
      <c r="Q155" s="111"/>
      <c r="R155" s="111"/>
      <c r="S155" s="111"/>
      <c r="T155" s="111"/>
      <c r="U155" s="111"/>
      <c r="V155" s="111"/>
      <c r="W155" s="111"/>
      <c r="X155" s="111"/>
      <c r="Y155" s="111"/>
      <c r="Z155" s="111"/>
    </row>
    <row r="156" ht="12.75" customHeight="1">
      <c r="A156" s="229"/>
      <c r="B156" s="114" t="s">
        <v>8454</v>
      </c>
      <c r="C156" s="229"/>
      <c r="D156" s="229"/>
      <c r="E156" s="229"/>
      <c r="F156" s="111"/>
      <c r="G156" s="111"/>
      <c r="H156" s="111"/>
      <c r="I156" s="111"/>
      <c r="J156" s="111"/>
      <c r="K156" s="111"/>
      <c r="L156" s="111"/>
      <c r="M156" s="111"/>
      <c r="N156" s="111"/>
      <c r="O156" s="111"/>
      <c r="P156" s="111"/>
      <c r="Q156" s="111"/>
      <c r="R156" s="111"/>
      <c r="S156" s="111"/>
      <c r="T156" s="111"/>
      <c r="U156" s="111"/>
      <c r="V156" s="111"/>
      <c r="W156" s="111"/>
      <c r="X156" s="111"/>
      <c r="Y156" s="111"/>
      <c r="Z156" s="111"/>
    </row>
    <row r="157" ht="12.75" customHeight="1">
      <c r="A157" s="229"/>
      <c r="B157" s="114" t="s">
        <v>8455</v>
      </c>
      <c r="C157" s="229"/>
      <c r="D157" s="229"/>
      <c r="E157" s="229"/>
      <c r="F157" s="111"/>
      <c r="G157" s="111"/>
      <c r="H157" s="111"/>
      <c r="I157" s="111"/>
      <c r="J157" s="111"/>
      <c r="K157" s="111"/>
      <c r="L157" s="111"/>
      <c r="M157" s="111"/>
      <c r="N157" s="111"/>
      <c r="O157" s="111"/>
      <c r="P157" s="111"/>
      <c r="Q157" s="111"/>
      <c r="R157" s="111"/>
      <c r="S157" s="111"/>
      <c r="T157" s="111"/>
      <c r="U157" s="111"/>
      <c r="V157" s="111"/>
      <c r="W157" s="111"/>
      <c r="X157" s="111"/>
      <c r="Y157" s="111"/>
      <c r="Z157" s="111"/>
    </row>
    <row r="158" ht="12.75" customHeight="1">
      <c r="A158" s="229"/>
      <c r="B158" s="148" t="s">
        <v>8456</v>
      </c>
      <c r="C158" s="229"/>
      <c r="D158" s="229"/>
      <c r="E158" s="229"/>
      <c r="F158" s="111"/>
      <c r="G158" s="111"/>
      <c r="H158" s="111"/>
      <c r="I158" s="111"/>
      <c r="J158" s="111"/>
      <c r="K158" s="111"/>
      <c r="L158" s="111"/>
      <c r="M158" s="111"/>
      <c r="N158" s="111"/>
      <c r="O158" s="111"/>
      <c r="P158" s="111"/>
      <c r="Q158" s="111"/>
      <c r="R158" s="111"/>
      <c r="S158" s="111"/>
      <c r="T158" s="111"/>
      <c r="U158" s="111"/>
      <c r="V158" s="111"/>
      <c r="W158" s="111"/>
      <c r="X158" s="111"/>
      <c r="Y158" s="111"/>
      <c r="Z158" s="111"/>
    </row>
    <row r="159" ht="12.75" customHeight="1">
      <c r="A159" s="229"/>
      <c r="B159" s="148" t="s">
        <v>8457</v>
      </c>
      <c r="C159" s="229"/>
      <c r="D159" s="229"/>
      <c r="E159" s="229"/>
      <c r="F159" s="111"/>
      <c r="G159" s="111"/>
      <c r="H159" s="111"/>
      <c r="I159" s="111"/>
      <c r="J159" s="111"/>
      <c r="K159" s="111"/>
      <c r="L159" s="111"/>
      <c r="M159" s="111"/>
      <c r="N159" s="111"/>
      <c r="O159" s="111"/>
      <c r="P159" s="111"/>
      <c r="Q159" s="111"/>
      <c r="R159" s="111"/>
      <c r="S159" s="111"/>
      <c r="T159" s="111"/>
      <c r="U159" s="111"/>
      <c r="V159" s="111"/>
      <c r="W159" s="111"/>
      <c r="X159" s="111"/>
      <c r="Y159" s="111"/>
      <c r="Z159" s="111"/>
    </row>
    <row r="160" ht="12.75" customHeight="1">
      <c r="A160" s="15"/>
      <c r="B160" s="148" t="s">
        <v>8458</v>
      </c>
      <c r="C160" s="15"/>
      <c r="D160" s="15"/>
      <c r="E160" s="15"/>
      <c r="F160" s="111"/>
      <c r="G160" s="111"/>
      <c r="H160" s="111"/>
      <c r="I160" s="111"/>
      <c r="J160" s="111"/>
      <c r="K160" s="111"/>
      <c r="L160" s="111"/>
      <c r="M160" s="111"/>
      <c r="N160" s="111"/>
      <c r="O160" s="111"/>
      <c r="P160" s="111"/>
      <c r="Q160" s="111"/>
      <c r="R160" s="111"/>
      <c r="S160" s="111"/>
      <c r="T160" s="111"/>
      <c r="U160" s="111"/>
      <c r="V160" s="111"/>
      <c r="W160" s="111"/>
      <c r="X160" s="111"/>
      <c r="Y160" s="111"/>
      <c r="Z160" s="111"/>
    </row>
    <row r="161" ht="12.75" customHeight="1">
      <c r="A161" s="114" t="s">
        <v>8459</v>
      </c>
      <c r="B161" s="114" t="s">
        <v>8460</v>
      </c>
      <c r="C161" s="113" t="s">
        <v>7832</v>
      </c>
      <c r="D161" s="113">
        <v>1.0</v>
      </c>
      <c r="E161" s="116">
        <f t="shared" ref="E161:E165" si="4">D161/$D$166</f>
        <v>0.01052631579</v>
      </c>
      <c r="F161" s="111"/>
      <c r="G161" s="111"/>
      <c r="H161" s="111"/>
      <c r="I161" s="111"/>
      <c r="J161" s="111"/>
      <c r="K161" s="111"/>
      <c r="L161" s="111"/>
      <c r="M161" s="111"/>
      <c r="N161" s="111"/>
      <c r="O161" s="111"/>
      <c r="P161" s="111"/>
      <c r="Q161" s="111"/>
      <c r="R161" s="111"/>
      <c r="S161" s="111"/>
      <c r="T161" s="111"/>
      <c r="U161" s="111"/>
      <c r="V161" s="111"/>
      <c r="W161" s="111"/>
      <c r="X161" s="111"/>
      <c r="Y161" s="111"/>
      <c r="Z161" s="111"/>
    </row>
    <row r="162" ht="12.75" customHeight="1">
      <c r="A162" s="114" t="s">
        <v>8461</v>
      </c>
      <c r="B162" s="114" t="s">
        <v>8462</v>
      </c>
      <c r="C162" s="113" t="s">
        <v>8196</v>
      </c>
      <c r="D162" s="113">
        <v>1.0</v>
      </c>
      <c r="E162" s="116">
        <f t="shared" si="4"/>
        <v>0.01052631579</v>
      </c>
      <c r="F162" s="111"/>
      <c r="G162" s="111"/>
      <c r="H162" s="111"/>
      <c r="I162" s="111"/>
      <c r="J162" s="111"/>
      <c r="K162" s="111"/>
      <c r="L162" s="111"/>
      <c r="M162" s="111"/>
      <c r="N162" s="111"/>
      <c r="O162" s="111"/>
      <c r="P162" s="111"/>
      <c r="Q162" s="111"/>
      <c r="R162" s="111"/>
      <c r="S162" s="111"/>
      <c r="T162" s="111"/>
      <c r="U162" s="111"/>
      <c r="V162" s="111"/>
      <c r="W162" s="111"/>
      <c r="X162" s="111"/>
      <c r="Y162" s="111"/>
      <c r="Z162" s="111"/>
    </row>
    <row r="163" ht="12.75" customHeight="1">
      <c r="A163" s="114" t="s">
        <v>8463</v>
      </c>
      <c r="B163" s="114" t="s">
        <v>8464</v>
      </c>
      <c r="C163" s="113" t="s">
        <v>8053</v>
      </c>
      <c r="D163" s="113">
        <v>1.0</v>
      </c>
      <c r="E163" s="116">
        <f t="shared" si="4"/>
        <v>0.01052631579</v>
      </c>
      <c r="F163" s="111"/>
      <c r="G163" s="111"/>
      <c r="H163" s="111"/>
      <c r="I163" s="111"/>
      <c r="J163" s="111"/>
      <c r="K163" s="111"/>
      <c r="L163" s="111"/>
      <c r="M163" s="111"/>
      <c r="N163" s="111"/>
      <c r="O163" s="111"/>
      <c r="P163" s="111"/>
      <c r="Q163" s="111"/>
      <c r="R163" s="111"/>
      <c r="S163" s="111"/>
      <c r="T163" s="111"/>
      <c r="U163" s="111"/>
      <c r="V163" s="111"/>
      <c r="W163" s="111"/>
      <c r="X163" s="111"/>
      <c r="Y163" s="111"/>
      <c r="Z163" s="111"/>
    </row>
    <row r="164" ht="12.75" customHeight="1">
      <c r="A164" s="114" t="s">
        <v>8465</v>
      </c>
      <c r="B164" s="114" t="s">
        <v>8466</v>
      </c>
      <c r="C164" s="113" t="s">
        <v>7602</v>
      </c>
      <c r="D164" s="113">
        <v>1.0</v>
      </c>
      <c r="E164" s="116">
        <f t="shared" si="4"/>
        <v>0.01052631579</v>
      </c>
      <c r="F164" s="111"/>
      <c r="G164" s="111"/>
      <c r="H164" s="111"/>
      <c r="I164" s="111"/>
      <c r="J164" s="111"/>
      <c r="K164" s="111"/>
      <c r="L164" s="111"/>
      <c r="M164" s="111"/>
      <c r="N164" s="111"/>
      <c r="O164" s="111"/>
      <c r="P164" s="111"/>
      <c r="Q164" s="111"/>
      <c r="R164" s="111"/>
      <c r="S164" s="111"/>
      <c r="T164" s="111"/>
      <c r="U164" s="111"/>
      <c r="V164" s="111"/>
      <c r="W164" s="111"/>
      <c r="X164" s="111"/>
      <c r="Y164" s="111"/>
      <c r="Z164" s="111"/>
    </row>
    <row r="165" ht="12.75" customHeight="1">
      <c r="A165" s="114" t="s">
        <v>8467</v>
      </c>
      <c r="B165" s="114" t="s">
        <v>8468</v>
      </c>
      <c r="C165" s="113" t="s">
        <v>8469</v>
      </c>
      <c r="D165" s="113">
        <v>1.0</v>
      </c>
      <c r="E165" s="116">
        <f t="shared" si="4"/>
        <v>0.01052631579</v>
      </c>
      <c r="F165" s="111"/>
      <c r="G165" s="111"/>
      <c r="H165" s="111"/>
      <c r="I165" s="111"/>
      <c r="J165" s="111"/>
      <c r="K165" s="111"/>
      <c r="L165" s="111"/>
      <c r="M165" s="111"/>
      <c r="N165" s="111"/>
      <c r="O165" s="111"/>
      <c r="P165" s="111"/>
      <c r="Q165" s="111"/>
      <c r="R165" s="111"/>
      <c r="S165" s="111"/>
      <c r="T165" s="111"/>
      <c r="U165" s="111"/>
      <c r="V165" s="111"/>
      <c r="W165" s="111"/>
      <c r="X165" s="111"/>
      <c r="Y165" s="111"/>
      <c r="Z165" s="111"/>
    </row>
    <row r="166" ht="12.75" customHeight="1">
      <c r="A166" s="150"/>
      <c r="B166" s="150"/>
      <c r="C166" s="111"/>
      <c r="D166" s="279">
        <f>SUM(D70:D165)</f>
        <v>95</v>
      </c>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row>
    <row r="167" ht="12.75" customHeight="1">
      <c r="A167" s="150"/>
      <c r="B167" s="150"/>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row>
    <row r="168" ht="12.75" customHeight="1">
      <c r="A168" s="150"/>
      <c r="B168" s="150"/>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row>
    <row r="169" ht="12.75" customHeight="1">
      <c r="A169" s="150"/>
      <c r="B169" s="150"/>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row>
    <row r="170" ht="12.75" customHeight="1">
      <c r="A170" s="150"/>
      <c r="B170" s="150"/>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row>
    <row r="171" ht="12.75" customHeight="1">
      <c r="A171" s="150"/>
      <c r="B171" s="150"/>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row>
    <row r="172" ht="12.75" customHeight="1">
      <c r="A172" s="150"/>
      <c r="B172" s="150"/>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row>
    <row r="173" ht="12.75" customHeight="1">
      <c r="A173" s="150"/>
      <c r="B173" s="150"/>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row>
    <row r="174" ht="12.75" customHeight="1">
      <c r="A174" s="150"/>
      <c r="B174" s="150"/>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row>
    <row r="175" ht="12.75" customHeight="1">
      <c r="A175" s="150"/>
      <c r="B175" s="150"/>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row>
    <row r="176" ht="12.75" customHeight="1">
      <c r="A176" s="150"/>
      <c r="B176" s="150"/>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row>
    <row r="177" ht="12.75" customHeight="1">
      <c r="A177" s="150"/>
      <c r="B177" s="150"/>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row>
    <row r="178" ht="12.75" customHeight="1">
      <c r="A178" s="150"/>
      <c r="B178" s="150"/>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row>
    <row r="179" ht="12.75" customHeight="1">
      <c r="A179" s="150"/>
      <c r="B179" s="150"/>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row>
    <row r="180" ht="12.75" customHeight="1">
      <c r="A180" s="150"/>
      <c r="B180" s="150"/>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row>
    <row r="181" ht="12.75" customHeight="1">
      <c r="A181" s="150"/>
      <c r="B181" s="150"/>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row>
    <row r="182" ht="12.75" customHeight="1">
      <c r="A182" s="150"/>
      <c r="B182" s="150"/>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row>
    <row r="183" ht="12.75" customHeight="1">
      <c r="A183" s="150"/>
      <c r="B183" s="150"/>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row>
    <row r="184" ht="12.75" customHeight="1">
      <c r="A184" s="150"/>
      <c r="B184" s="150"/>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row>
    <row r="185" ht="12.75" customHeight="1">
      <c r="A185" s="150"/>
      <c r="B185" s="150"/>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row>
    <row r="186" ht="12.75" customHeight="1">
      <c r="A186" s="150"/>
      <c r="B186" s="150"/>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row>
    <row r="187" ht="12.75" customHeight="1">
      <c r="A187" s="150"/>
      <c r="B187" s="150"/>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row>
    <row r="188" ht="12.75" customHeight="1">
      <c r="A188" s="150"/>
      <c r="B188" s="150"/>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row>
    <row r="189" ht="12.75" customHeight="1">
      <c r="A189" s="150"/>
      <c r="B189" s="150"/>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row>
    <row r="190" ht="12.75" customHeight="1">
      <c r="A190" s="150"/>
      <c r="B190" s="150"/>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row>
    <row r="191" ht="12.75" customHeight="1">
      <c r="A191" s="150"/>
      <c r="B191" s="150"/>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row>
    <row r="192" ht="12.75" customHeight="1">
      <c r="A192" s="150"/>
      <c r="B192" s="150"/>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row>
    <row r="193" ht="12.75" customHeight="1">
      <c r="A193" s="150"/>
      <c r="B193" s="150"/>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row>
    <row r="194" ht="12.75" customHeight="1">
      <c r="A194" s="150"/>
      <c r="B194" s="150"/>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row>
    <row r="195" ht="12.75" customHeight="1">
      <c r="A195" s="150"/>
      <c r="B195" s="150"/>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row>
    <row r="196" ht="12.75" customHeight="1">
      <c r="A196" s="150"/>
      <c r="B196" s="150"/>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row>
    <row r="197" ht="12.75" customHeight="1">
      <c r="A197" s="150"/>
      <c r="B197" s="150"/>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row>
    <row r="198" ht="12.75" customHeight="1">
      <c r="A198" s="150"/>
      <c r="B198" s="150"/>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row>
    <row r="199" ht="12.75" customHeight="1">
      <c r="A199" s="150"/>
      <c r="B199" s="150"/>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row>
    <row r="200" ht="12.75" customHeight="1">
      <c r="A200" s="150"/>
      <c r="B200" s="150"/>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row>
    <row r="201" ht="12.75" customHeight="1">
      <c r="A201" s="150"/>
      <c r="B201" s="150"/>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row>
    <row r="202" ht="12.75" customHeight="1">
      <c r="A202" s="150"/>
      <c r="B202" s="150"/>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row>
    <row r="203" ht="12.75" customHeight="1">
      <c r="A203" s="150"/>
      <c r="B203" s="150"/>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row>
    <row r="204" ht="12.75" customHeight="1">
      <c r="A204" s="150"/>
      <c r="B204" s="150"/>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row>
    <row r="205" ht="12.75" customHeight="1">
      <c r="A205" s="150"/>
      <c r="B205" s="150"/>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row>
    <row r="206" ht="12.75" customHeight="1">
      <c r="A206" s="150"/>
      <c r="B206" s="150"/>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row>
    <row r="207" ht="12.75" customHeight="1">
      <c r="A207" s="150"/>
      <c r="B207" s="150"/>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row>
    <row r="208" ht="12.75" customHeight="1">
      <c r="A208" s="150"/>
      <c r="B208" s="150"/>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row>
    <row r="209" ht="12.75" customHeight="1">
      <c r="A209" s="150"/>
      <c r="B209" s="150"/>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row>
    <row r="210" ht="12.75" customHeight="1">
      <c r="A210" s="150"/>
      <c r="B210" s="150"/>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row>
    <row r="211" ht="12.75" customHeight="1">
      <c r="A211" s="150"/>
      <c r="B211" s="150"/>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row>
    <row r="212" ht="12.75" customHeight="1">
      <c r="A212" s="150"/>
      <c r="B212" s="150"/>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row>
    <row r="213" ht="12.75" customHeight="1">
      <c r="A213" s="150"/>
      <c r="B213" s="150"/>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row>
    <row r="214" ht="12.75" customHeight="1">
      <c r="A214" s="150"/>
      <c r="B214" s="150"/>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row>
    <row r="215" ht="12.75" customHeight="1">
      <c r="A215" s="150"/>
      <c r="B215" s="150"/>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row>
    <row r="216" ht="12.75" customHeight="1">
      <c r="A216" s="150"/>
      <c r="B216" s="150"/>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row>
    <row r="217" ht="12.75" customHeight="1">
      <c r="A217" s="150"/>
      <c r="B217" s="150"/>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row>
    <row r="218" ht="12.75" customHeight="1">
      <c r="A218" s="150"/>
      <c r="B218" s="150"/>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row>
    <row r="219" ht="12.75" customHeight="1">
      <c r="A219" s="150"/>
      <c r="B219" s="150"/>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row>
    <row r="220" ht="12.75" customHeight="1">
      <c r="A220" s="150"/>
      <c r="B220" s="150"/>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row>
    <row r="221" ht="12.75" customHeight="1">
      <c r="A221" s="150"/>
      <c r="B221" s="150"/>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row>
    <row r="222" ht="12.75" customHeight="1">
      <c r="A222" s="150"/>
      <c r="B222" s="150"/>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row>
    <row r="223" ht="12.75" customHeight="1">
      <c r="A223" s="150"/>
      <c r="B223" s="150"/>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row>
    <row r="224" ht="12.75" customHeight="1">
      <c r="A224" s="150"/>
      <c r="B224" s="150"/>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row>
    <row r="225" ht="12.75" customHeight="1">
      <c r="A225" s="150"/>
      <c r="B225" s="150"/>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row>
    <row r="226" ht="12.75" customHeight="1">
      <c r="A226" s="150"/>
      <c r="B226" s="150"/>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row>
    <row r="227" ht="12.75" customHeight="1">
      <c r="A227" s="150"/>
      <c r="B227" s="150"/>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row>
    <row r="228" ht="12.75" customHeight="1">
      <c r="A228" s="150"/>
      <c r="B228" s="150"/>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row>
    <row r="229" ht="12.75" customHeight="1">
      <c r="A229" s="150"/>
      <c r="B229" s="150"/>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row>
    <row r="230" ht="12.75" customHeight="1">
      <c r="A230" s="150"/>
      <c r="B230" s="150"/>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row>
    <row r="231" ht="12.75" customHeight="1">
      <c r="A231" s="150"/>
      <c r="B231" s="150"/>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row>
    <row r="232" ht="12.75" customHeight="1">
      <c r="A232" s="150"/>
      <c r="B232" s="150"/>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row>
    <row r="233" ht="12.75" customHeight="1">
      <c r="A233" s="150"/>
      <c r="B233" s="150"/>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row>
    <row r="234" ht="12.75" customHeight="1">
      <c r="A234" s="150"/>
      <c r="B234" s="150"/>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row>
    <row r="235" ht="12.75" customHeight="1">
      <c r="A235" s="150"/>
      <c r="B235" s="150"/>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row>
    <row r="236" ht="12.75" customHeight="1">
      <c r="A236" s="150"/>
      <c r="B236" s="150"/>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row>
    <row r="237" ht="12.75" customHeight="1">
      <c r="A237" s="150"/>
      <c r="B237" s="150"/>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row>
    <row r="238" ht="12.75" customHeight="1">
      <c r="A238" s="150"/>
      <c r="B238" s="150"/>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row>
    <row r="239" ht="12.75" customHeight="1">
      <c r="A239" s="150"/>
      <c r="B239" s="150"/>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row>
    <row r="240" ht="12.75" customHeight="1">
      <c r="A240" s="150"/>
      <c r="B240" s="150"/>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row>
    <row r="241" ht="12.75" customHeight="1">
      <c r="A241" s="150"/>
      <c r="B241" s="150"/>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row>
    <row r="242" ht="12.75" customHeight="1">
      <c r="A242" s="150"/>
      <c r="B242" s="150"/>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row>
    <row r="243" ht="12.75" customHeight="1">
      <c r="A243" s="150"/>
      <c r="B243" s="150"/>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row>
    <row r="244" ht="12.75" customHeight="1">
      <c r="A244" s="150"/>
      <c r="B244" s="150"/>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row>
    <row r="245" ht="12.75" customHeight="1">
      <c r="A245" s="150"/>
      <c r="B245" s="150"/>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row>
    <row r="246" ht="12.75" customHeight="1">
      <c r="A246" s="150"/>
      <c r="B246" s="150"/>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row>
    <row r="247" ht="12.75" customHeight="1">
      <c r="A247" s="150"/>
      <c r="B247" s="150"/>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row>
    <row r="248" ht="12.75" customHeight="1">
      <c r="A248" s="150"/>
      <c r="B248" s="150"/>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row>
    <row r="249" ht="12.75" customHeight="1">
      <c r="A249" s="150"/>
      <c r="B249" s="150"/>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row>
    <row r="250" ht="12.75" customHeight="1">
      <c r="A250" s="150"/>
      <c r="B250" s="150"/>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row>
    <row r="251" ht="12.75" customHeight="1">
      <c r="A251" s="150"/>
      <c r="B251" s="150"/>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row>
    <row r="252" ht="12.75" customHeight="1">
      <c r="A252" s="150"/>
      <c r="B252" s="150"/>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row>
    <row r="253" ht="12.75" customHeight="1">
      <c r="A253" s="150"/>
      <c r="B253" s="150"/>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row>
    <row r="254" ht="12.75" customHeight="1">
      <c r="A254" s="150"/>
      <c r="B254" s="150"/>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row>
    <row r="255" ht="12.75" customHeight="1">
      <c r="A255" s="150"/>
      <c r="B255" s="150"/>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row>
    <row r="256" ht="12.75" customHeight="1">
      <c r="A256" s="150"/>
      <c r="B256" s="150"/>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row>
    <row r="257" ht="12.75" customHeight="1">
      <c r="A257" s="150"/>
      <c r="B257" s="150"/>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row>
    <row r="258" ht="12.75" customHeight="1">
      <c r="A258" s="150"/>
      <c r="B258" s="150"/>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row>
    <row r="259" ht="12.75" customHeight="1">
      <c r="A259" s="150"/>
      <c r="B259" s="150"/>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row>
    <row r="260" ht="12.75" customHeight="1">
      <c r="A260" s="150"/>
      <c r="B260" s="150"/>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row>
    <row r="261" ht="12.75" customHeight="1">
      <c r="A261" s="150"/>
      <c r="B261" s="150"/>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row>
    <row r="262" ht="12.75" customHeight="1">
      <c r="A262" s="150"/>
      <c r="B262" s="150"/>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row>
    <row r="263" ht="12.75" customHeight="1">
      <c r="A263" s="150"/>
      <c r="B263" s="150"/>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row>
    <row r="264" ht="12.75" customHeight="1">
      <c r="A264" s="150"/>
      <c r="B264" s="150"/>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row>
    <row r="265" ht="12.75" customHeight="1">
      <c r="A265" s="150"/>
      <c r="B265" s="150"/>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row>
    <row r="266" ht="12.75" customHeight="1">
      <c r="A266" s="150"/>
      <c r="B266" s="150"/>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row>
    <row r="267" ht="12.75" customHeight="1">
      <c r="A267" s="150"/>
      <c r="B267" s="150"/>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row>
    <row r="268" ht="12.75" customHeight="1">
      <c r="A268" s="150"/>
      <c r="B268" s="150"/>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row>
    <row r="269" ht="12.75" customHeight="1">
      <c r="A269" s="150"/>
      <c r="B269" s="150"/>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row>
    <row r="270" ht="12.75" customHeight="1">
      <c r="A270" s="150"/>
      <c r="B270" s="150"/>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row>
    <row r="271" ht="12.75" customHeight="1">
      <c r="A271" s="150"/>
      <c r="B271" s="150"/>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row>
    <row r="272" ht="12.75" customHeight="1">
      <c r="A272" s="150"/>
      <c r="B272" s="150"/>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row>
    <row r="273" ht="12.75" customHeight="1">
      <c r="A273" s="150"/>
      <c r="B273" s="150"/>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row>
    <row r="274" ht="12.75" customHeight="1">
      <c r="A274" s="150"/>
      <c r="B274" s="150"/>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row>
    <row r="275" ht="12.75" customHeight="1">
      <c r="A275" s="150"/>
      <c r="B275" s="150"/>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row>
    <row r="276" ht="12.75" customHeight="1">
      <c r="A276" s="150"/>
      <c r="B276" s="150"/>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row>
    <row r="277" ht="12.75" customHeight="1">
      <c r="A277" s="150"/>
      <c r="B277" s="150"/>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row>
    <row r="278" ht="12.75" customHeight="1">
      <c r="A278" s="150"/>
      <c r="B278" s="150"/>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row>
    <row r="279" ht="12.75" customHeight="1">
      <c r="A279" s="150"/>
      <c r="B279" s="150"/>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row>
    <row r="280" ht="12.75" customHeight="1">
      <c r="A280" s="150"/>
      <c r="B280" s="150"/>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row>
    <row r="281" ht="12.75" customHeight="1">
      <c r="A281" s="150"/>
      <c r="B281" s="150"/>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row>
    <row r="282" ht="12.75" customHeight="1">
      <c r="A282" s="150"/>
      <c r="B282" s="150"/>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row>
    <row r="283" ht="12.75" customHeight="1">
      <c r="A283" s="150"/>
      <c r="B283" s="150"/>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row>
    <row r="284" ht="12.75" customHeight="1">
      <c r="A284" s="150"/>
      <c r="B284" s="150"/>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row>
    <row r="285" ht="12.75" customHeight="1">
      <c r="A285" s="150"/>
      <c r="B285" s="150"/>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row>
    <row r="286" ht="12.75" customHeight="1">
      <c r="A286" s="150"/>
      <c r="B286" s="150"/>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row>
    <row r="287" ht="12.75" customHeight="1">
      <c r="A287" s="150"/>
      <c r="B287" s="150"/>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row>
    <row r="288" ht="12.75" customHeight="1">
      <c r="A288" s="150"/>
      <c r="B288" s="150"/>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row>
    <row r="289" ht="12.75" customHeight="1">
      <c r="A289" s="150"/>
      <c r="B289" s="150"/>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row>
    <row r="290" ht="12.75" customHeight="1">
      <c r="A290" s="150"/>
      <c r="B290" s="150"/>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row>
    <row r="291" ht="12.75" customHeight="1">
      <c r="A291" s="150"/>
      <c r="B291" s="150"/>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row>
    <row r="292" ht="12.75" customHeight="1">
      <c r="A292" s="150"/>
      <c r="B292" s="150"/>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row>
    <row r="293" ht="12.75" customHeight="1">
      <c r="A293" s="150"/>
      <c r="B293" s="150"/>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row>
    <row r="294" ht="12.75" customHeight="1">
      <c r="A294" s="150"/>
      <c r="B294" s="150"/>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row>
    <row r="295" ht="12.75" customHeight="1">
      <c r="A295" s="150"/>
      <c r="B295" s="150"/>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row>
    <row r="296" ht="12.75" customHeight="1">
      <c r="A296" s="150"/>
      <c r="B296" s="150"/>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row>
    <row r="297" ht="12.75" customHeight="1">
      <c r="A297" s="150"/>
      <c r="B297" s="150"/>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row>
    <row r="298" ht="12.75" customHeight="1">
      <c r="A298" s="150"/>
      <c r="B298" s="150"/>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row>
    <row r="299" ht="12.75" customHeight="1">
      <c r="A299" s="150"/>
      <c r="B299" s="150"/>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row>
    <row r="300" ht="12.75" customHeight="1">
      <c r="A300" s="150"/>
      <c r="B300" s="150"/>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row>
    <row r="301" ht="12.75" customHeight="1">
      <c r="A301" s="150"/>
      <c r="B301" s="150"/>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row>
    <row r="302" ht="12.75" customHeight="1">
      <c r="A302" s="150"/>
      <c r="B302" s="150"/>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row>
    <row r="303" ht="12.75" customHeight="1">
      <c r="A303" s="150"/>
      <c r="B303" s="150"/>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row>
    <row r="304" ht="12.75" customHeight="1">
      <c r="A304" s="150"/>
      <c r="B304" s="150"/>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row>
    <row r="305" ht="12.75" customHeight="1">
      <c r="A305" s="150"/>
      <c r="B305" s="150"/>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row>
    <row r="306" ht="12.75" customHeight="1">
      <c r="A306" s="150"/>
      <c r="B306" s="150"/>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row>
    <row r="307" ht="12.75" customHeight="1">
      <c r="A307" s="150"/>
      <c r="B307" s="150"/>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row>
    <row r="308" ht="12.75" customHeight="1">
      <c r="A308" s="150"/>
      <c r="B308" s="150"/>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row>
    <row r="309" ht="12.75" customHeight="1">
      <c r="A309" s="150"/>
      <c r="B309" s="150"/>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row>
    <row r="310" ht="12.75" customHeight="1">
      <c r="A310" s="150"/>
      <c r="B310" s="150"/>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row>
    <row r="311" ht="12.75" customHeight="1">
      <c r="A311" s="150"/>
      <c r="B311" s="150"/>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row>
    <row r="312" ht="12.75" customHeight="1">
      <c r="A312" s="150"/>
      <c r="B312" s="150"/>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row>
    <row r="313" ht="12.75" customHeight="1">
      <c r="A313" s="150"/>
      <c r="B313" s="150"/>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row>
    <row r="314" ht="12.75" customHeight="1">
      <c r="A314" s="150"/>
      <c r="B314" s="150"/>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row>
    <row r="315" ht="12.75" customHeight="1">
      <c r="A315" s="150"/>
      <c r="B315" s="150"/>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row>
    <row r="316" ht="12.75" customHeight="1">
      <c r="A316" s="150"/>
      <c r="B316" s="150"/>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row>
    <row r="317" ht="12.75" customHeight="1">
      <c r="A317" s="150"/>
      <c r="B317" s="150"/>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row>
    <row r="318" ht="12.75" customHeight="1">
      <c r="A318" s="150"/>
      <c r="B318" s="150"/>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row>
    <row r="319" ht="12.75" customHeight="1">
      <c r="A319" s="150"/>
      <c r="B319" s="150"/>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row>
    <row r="320" ht="12.75" customHeight="1">
      <c r="A320" s="150"/>
      <c r="B320" s="150"/>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row>
    <row r="321" ht="12.75" customHeight="1">
      <c r="A321" s="150"/>
      <c r="B321" s="150"/>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row>
    <row r="322" ht="12.75" customHeight="1">
      <c r="A322" s="150"/>
      <c r="B322" s="150"/>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row>
    <row r="323" ht="12.75" customHeight="1">
      <c r="A323" s="150"/>
      <c r="B323" s="150"/>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row>
    <row r="324" ht="12.75" customHeight="1">
      <c r="A324" s="150"/>
      <c r="B324" s="150"/>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row>
    <row r="325" ht="12.75" customHeight="1">
      <c r="A325" s="150"/>
      <c r="B325" s="150"/>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row>
    <row r="326" ht="12.75" customHeight="1">
      <c r="A326" s="150"/>
      <c r="B326" s="150"/>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row>
    <row r="327" ht="12.75" customHeight="1">
      <c r="A327" s="150"/>
      <c r="B327" s="150"/>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row>
    <row r="328" ht="12.75" customHeight="1">
      <c r="A328" s="150"/>
      <c r="B328" s="150"/>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row>
    <row r="329" ht="12.75" customHeight="1">
      <c r="A329" s="150"/>
      <c r="B329" s="150"/>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row>
    <row r="330" ht="12.75" customHeight="1">
      <c r="A330" s="150"/>
      <c r="B330" s="150"/>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row>
    <row r="331" ht="12.75" customHeight="1">
      <c r="A331" s="150"/>
      <c r="B331" s="150"/>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row>
    <row r="332" ht="12.75" customHeight="1">
      <c r="A332" s="150"/>
      <c r="B332" s="150"/>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row>
    <row r="333" ht="12.75" customHeight="1">
      <c r="A333" s="150"/>
      <c r="B333" s="150"/>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row>
    <row r="334" ht="12.75" customHeight="1">
      <c r="A334" s="150"/>
      <c r="B334" s="150"/>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row>
    <row r="335" ht="12.75" customHeight="1">
      <c r="A335" s="150"/>
      <c r="B335" s="150"/>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row>
    <row r="336" ht="12.75" customHeight="1">
      <c r="A336" s="150"/>
      <c r="B336" s="150"/>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row>
    <row r="337" ht="12.75" customHeight="1">
      <c r="A337" s="150"/>
      <c r="B337" s="150"/>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row>
    <row r="338" ht="12.75" customHeight="1">
      <c r="A338" s="150"/>
      <c r="B338" s="150"/>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row>
    <row r="339" ht="12.75" customHeight="1">
      <c r="A339" s="150"/>
      <c r="B339" s="150"/>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row>
    <row r="340" ht="12.75" customHeight="1">
      <c r="A340" s="150"/>
      <c r="B340" s="150"/>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row>
    <row r="341" ht="12.75" customHeight="1">
      <c r="A341" s="150"/>
      <c r="B341" s="150"/>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row>
    <row r="342" ht="12.75" customHeight="1">
      <c r="A342" s="150"/>
      <c r="B342" s="150"/>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row>
    <row r="343" ht="12.75" customHeight="1">
      <c r="A343" s="150"/>
      <c r="B343" s="150"/>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row>
    <row r="344" ht="12.75" customHeight="1">
      <c r="A344" s="150"/>
      <c r="B344" s="150"/>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row>
    <row r="345" ht="12.75" customHeight="1">
      <c r="A345" s="150"/>
      <c r="B345" s="150"/>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row>
    <row r="346" ht="12.75" customHeight="1">
      <c r="A346" s="150"/>
      <c r="B346" s="150"/>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row>
    <row r="347" ht="12.75" customHeight="1">
      <c r="A347" s="150"/>
      <c r="B347" s="150"/>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row>
    <row r="348" ht="12.75" customHeight="1">
      <c r="A348" s="150"/>
      <c r="B348" s="150"/>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row>
    <row r="349" ht="12.75" customHeight="1">
      <c r="A349" s="150"/>
      <c r="B349" s="150"/>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row>
    <row r="350" ht="12.75" customHeight="1">
      <c r="A350" s="150"/>
      <c r="B350" s="150"/>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row>
    <row r="351" ht="12.75" customHeight="1">
      <c r="A351" s="150"/>
      <c r="B351" s="150"/>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row>
    <row r="352" ht="12.75" customHeight="1">
      <c r="A352" s="150"/>
      <c r="B352" s="150"/>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row>
    <row r="353" ht="12.75" customHeight="1">
      <c r="A353" s="150"/>
      <c r="B353" s="150"/>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row>
    <row r="354" ht="12.75" customHeight="1">
      <c r="A354" s="150"/>
      <c r="B354" s="150"/>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row>
    <row r="355" ht="12.75" customHeight="1">
      <c r="A355" s="150"/>
      <c r="B355" s="150"/>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row>
    <row r="356" ht="12.75" customHeight="1">
      <c r="A356" s="150"/>
      <c r="B356" s="150"/>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row>
    <row r="357" ht="12.75" customHeight="1">
      <c r="A357" s="150"/>
      <c r="B357" s="150"/>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row>
    <row r="358" ht="12.75" customHeight="1">
      <c r="A358" s="150"/>
      <c r="B358" s="150"/>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row>
    <row r="359" ht="12.75" customHeight="1">
      <c r="A359" s="150"/>
      <c r="B359" s="150"/>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row>
    <row r="360" ht="12.75" customHeight="1">
      <c r="A360" s="150"/>
      <c r="B360" s="150"/>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row>
    <row r="361" ht="12.75" customHeight="1">
      <c r="A361" s="150"/>
      <c r="B361" s="150"/>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row>
    <row r="362" ht="12.75" customHeight="1">
      <c r="A362" s="150"/>
      <c r="B362" s="150"/>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row>
    <row r="363" ht="12.75" customHeight="1">
      <c r="A363" s="150"/>
      <c r="B363" s="150"/>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row>
    <row r="364" ht="12.75" customHeight="1">
      <c r="A364" s="150"/>
      <c r="B364" s="150"/>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row>
    <row r="365" ht="12.75" customHeight="1">
      <c r="A365" s="150"/>
      <c r="B365" s="150"/>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row>
    <row r="366" ht="12.75" customHeight="1">
      <c r="A366" s="150"/>
      <c r="B366" s="150"/>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row>
    <row r="367" ht="12.75" customHeight="1">
      <c r="A367" s="150"/>
      <c r="B367" s="150"/>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row>
    <row r="368" ht="12.75" customHeight="1">
      <c r="A368" s="150"/>
      <c r="B368" s="150"/>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row>
    <row r="369" ht="12.75" customHeight="1">
      <c r="A369" s="150"/>
      <c r="B369" s="150"/>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row>
    <row r="370" ht="12.75" customHeight="1">
      <c r="A370" s="150"/>
      <c r="B370" s="150"/>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row>
    <row r="371" ht="12.75" customHeight="1">
      <c r="A371" s="150"/>
      <c r="B371" s="150"/>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row>
    <row r="372" ht="12.75" customHeight="1">
      <c r="A372" s="150"/>
      <c r="B372" s="150"/>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row>
    <row r="373" ht="12.75" customHeight="1">
      <c r="A373" s="150"/>
      <c r="B373" s="150"/>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row>
    <row r="374" ht="12.75" customHeight="1">
      <c r="A374" s="150"/>
      <c r="B374" s="150"/>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row>
    <row r="375" ht="12.75" customHeight="1">
      <c r="A375" s="150"/>
      <c r="B375" s="150"/>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row>
    <row r="376" ht="12.75" customHeight="1">
      <c r="A376" s="150"/>
      <c r="B376" s="150"/>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row>
    <row r="377" ht="12.75" customHeight="1">
      <c r="A377" s="150"/>
      <c r="B377" s="150"/>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row>
    <row r="378" ht="12.75" customHeight="1">
      <c r="A378" s="150"/>
      <c r="B378" s="150"/>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row>
    <row r="379" ht="12.75" customHeight="1">
      <c r="A379" s="150"/>
      <c r="B379" s="150"/>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row>
    <row r="380" ht="12.75" customHeight="1">
      <c r="A380" s="150"/>
      <c r="B380" s="150"/>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row>
    <row r="381" ht="12.75" customHeight="1">
      <c r="A381" s="150"/>
      <c r="B381" s="150"/>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row>
    <row r="382" ht="12.75" customHeight="1">
      <c r="A382" s="150"/>
      <c r="B382" s="150"/>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row>
    <row r="383" ht="12.75" customHeight="1">
      <c r="A383" s="150"/>
      <c r="B383" s="150"/>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row>
    <row r="384" ht="12.75" customHeight="1">
      <c r="A384" s="150"/>
      <c r="B384" s="150"/>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row>
    <row r="385" ht="12.75" customHeight="1">
      <c r="A385" s="150"/>
      <c r="B385" s="150"/>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row>
    <row r="386" ht="12.75" customHeight="1">
      <c r="A386" s="150"/>
      <c r="B386" s="150"/>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row>
    <row r="387" ht="12.75" customHeight="1">
      <c r="A387" s="150"/>
      <c r="B387" s="150"/>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row>
    <row r="388" ht="12.75" customHeight="1">
      <c r="A388" s="150"/>
      <c r="B388" s="150"/>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row>
    <row r="389" ht="12.75" customHeight="1">
      <c r="A389" s="150"/>
      <c r="B389" s="150"/>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row>
    <row r="390" ht="12.75" customHeight="1">
      <c r="A390" s="150"/>
      <c r="B390" s="150"/>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row>
    <row r="391" ht="12.75" customHeight="1">
      <c r="A391" s="150"/>
      <c r="B391" s="150"/>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row>
    <row r="392" ht="12.75" customHeight="1">
      <c r="A392" s="150"/>
      <c r="B392" s="150"/>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row>
    <row r="393" ht="12.75" customHeight="1">
      <c r="A393" s="150"/>
      <c r="B393" s="150"/>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row>
    <row r="394" ht="12.75" customHeight="1">
      <c r="A394" s="150"/>
      <c r="B394" s="150"/>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row>
    <row r="395" ht="12.75" customHeight="1">
      <c r="A395" s="150"/>
      <c r="B395" s="150"/>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row>
    <row r="396" ht="12.75" customHeight="1">
      <c r="A396" s="150"/>
      <c r="B396" s="150"/>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row>
    <row r="397" ht="12.75" customHeight="1">
      <c r="A397" s="150"/>
      <c r="B397" s="150"/>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row>
    <row r="398" ht="12.75" customHeight="1">
      <c r="A398" s="150"/>
      <c r="B398" s="150"/>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row>
    <row r="399" ht="12.75" customHeight="1">
      <c r="A399" s="150"/>
      <c r="B399" s="150"/>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row>
    <row r="400" ht="12.75" customHeight="1">
      <c r="A400" s="150"/>
      <c r="B400" s="150"/>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row>
    <row r="401" ht="12.75" customHeight="1">
      <c r="A401" s="150"/>
      <c r="B401" s="150"/>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row>
    <row r="402" ht="12.75" customHeight="1">
      <c r="A402" s="150"/>
      <c r="B402" s="150"/>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row>
    <row r="403" ht="12.75" customHeight="1">
      <c r="A403" s="150"/>
      <c r="B403" s="150"/>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row>
    <row r="404" ht="12.75" customHeight="1">
      <c r="A404" s="150"/>
      <c r="B404" s="150"/>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row>
    <row r="405" ht="12.75" customHeight="1">
      <c r="A405" s="150"/>
      <c r="B405" s="150"/>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row>
    <row r="406" ht="12.75" customHeight="1">
      <c r="A406" s="150"/>
      <c r="B406" s="150"/>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row>
    <row r="407" ht="12.75" customHeight="1">
      <c r="A407" s="150"/>
      <c r="B407" s="150"/>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row>
    <row r="408" ht="12.75" customHeight="1">
      <c r="A408" s="150"/>
      <c r="B408" s="150"/>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row>
    <row r="409" ht="12.75" customHeight="1">
      <c r="A409" s="150"/>
      <c r="B409" s="150"/>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row>
    <row r="410" ht="12.75" customHeight="1">
      <c r="A410" s="150"/>
      <c r="B410" s="150"/>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row>
    <row r="411" ht="12.75" customHeight="1">
      <c r="A411" s="150"/>
      <c r="B411" s="150"/>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row>
    <row r="412" ht="12.75" customHeight="1">
      <c r="A412" s="150"/>
      <c r="B412" s="150"/>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row>
    <row r="413" ht="12.75" customHeight="1">
      <c r="A413" s="150"/>
      <c r="B413" s="150"/>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row>
    <row r="414" ht="12.75" customHeight="1">
      <c r="A414" s="150"/>
      <c r="B414" s="150"/>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row>
    <row r="415" ht="12.75" customHeight="1">
      <c r="A415" s="150"/>
      <c r="B415" s="150"/>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row>
    <row r="416" ht="12.75" customHeight="1">
      <c r="A416" s="150"/>
      <c r="B416" s="150"/>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row>
    <row r="417" ht="12.75" customHeight="1">
      <c r="A417" s="150"/>
      <c r="B417" s="150"/>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row>
    <row r="418" ht="12.75" customHeight="1">
      <c r="A418" s="150"/>
      <c r="B418" s="150"/>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row>
    <row r="419" ht="12.75" customHeight="1">
      <c r="A419" s="150"/>
      <c r="B419" s="150"/>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row>
    <row r="420" ht="12.75" customHeight="1">
      <c r="A420" s="150"/>
      <c r="B420" s="150"/>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row>
    <row r="421" ht="12.75" customHeight="1">
      <c r="A421" s="150"/>
      <c r="B421" s="150"/>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row>
    <row r="422" ht="12.75" customHeight="1">
      <c r="A422" s="150"/>
      <c r="B422" s="150"/>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row>
    <row r="423" ht="12.75" customHeight="1">
      <c r="A423" s="150"/>
      <c r="B423" s="150"/>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row>
    <row r="424" ht="12.75" customHeight="1">
      <c r="A424" s="150"/>
      <c r="B424" s="150"/>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row>
    <row r="425" ht="12.75" customHeight="1">
      <c r="A425" s="150"/>
      <c r="B425" s="150"/>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row>
    <row r="426" ht="12.75" customHeight="1">
      <c r="A426" s="150"/>
      <c r="B426" s="150"/>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row>
    <row r="427" ht="12.75" customHeight="1">
      <c r="A427" s="150"/>
      <c r="B427" s="150"/>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row>
    <row r="428" ht="12.75" customHeight="1">
      <c r="A428" s="150"/>
      <c r="B428" s="150"/>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row>
    <row r="429" ht="12.75" customHeight="1">
      <c r="A429" s="150"/>
      <c r="B429" s="150"/>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row>
    <row r="430" ht="12.75" customHeight="1">
      <c r="A430" s="150"/>
      <c r="B430" s="150"/>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row>
    <row r="431" ht="12.75" customHeight="1">
      <c r="A431" s="150"/>
      <c r="B431" s="150"/>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row>
    <row r="432" ht="12.75" customHeight="1">
      <c r="A432" s="150"/>
      <c r="B432" s="150"/>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row>
    <row r="433" ht="12.75" customHeight="1">
      <c r="A433" s="150"/>
      <c r="B433" s="150"/>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row>
    <row r="434" ht="12.75" customHeight="1">
      <c r="A434" s="150"/>
      <c r="B434" s="150"/>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row>
    <row r="435" ht="12.75" customHeight="1">
      <c r="A435" s="150"/>
      <c r="B435" s="150"/>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row>
    <row r="436" ht="12.75" customHeight="1">
      <c r="A436" s="150"/>
      <c r="B436" s="150"/>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row>
    <row r="437" ht="12.75" customHeight="1">
      <c r="A437" s="150"/>
      <c r="B437" s="150"/>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row>
    <row r="438" ht="12.75" customHeight="1">
      <c r="A438" s="150"/>
      <c r="B438" s="150"/>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row>
    <row r="439" ht="12.75" customHeight="1">
      <c r="A439" s="150"/>
      <c r="B439" s="150"/>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row>
    <row r="440" ht="12.75" customHeight="1">
      <c r="A440" s="150"/>
      <c r="B440" s="150"/>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row>
    <row r="441" ht="12.75" customHeight="1">
      <c r="A441" s="150"/>
      <c r="B441" s="150"/>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row>
    <row r="442" ht="12.75" customHeight="1">
      <c r="A442" s="150"/>
      <c r="B442" s="150"/>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row>
    <row r="443" ht="12.75" customHeight="1">
      <c r="A443" s="150"/>
      <c r="B443" s="150"/>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row>
    <row r="444" ht="12.75" customHeight="1">
      <c r="A444" s="150"/>
      <c r="B444" s="150"/>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row>
    <row r="445" ht="12.75" customHeight="1">
      <c r="A445" s="150"/>
      <c r="B445" s="150"/>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row>
    <row r="446" ht="12.75" customHeight="1">
      <c r="A446" s="150"/>
      <c r="B446" s="150"/>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row>
    <row r="447" ht="12.75" customHeight="1">
      <c r="A447" s="150"/>
      <c r="B447" s="150"/>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row>
    <row r="448" ht="12.75" customHeight="1">
      <c r="A448" s="150"/>
      <c r="B448" s="150"/>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row>
    <row r="449" ht="12.75" customHeight="1">
      <c r="A449" s="150"/>
      <c r="B449" s="150"/>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row>
    <row r="450" ht="12.75" customHeight="1">
      <c r="A450" s="150"/>
      <c r="B450" s="150"/>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row>
    <row r="451" ht="12.75" customHeight="1">
      <c r="A451" s="150"/>
      <c r="B451" s="150"/>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row>
    <row r="452" ht="12.75" customHeight="1">
      <c r="A452" s="150"/>
      <c r="B452" s="150"/>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row>
    <row r="453" ht="12.75" customHeight="1">
      <c r="A453" s="150"/>
      <c r="B453" s="150"/>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row>
    <row r="454" ht="12.75" customHeight="1">
      <c r="A454" s="150"/>
      <c r="B454" s="150"/>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row>
    <row r="455" ht="12.75" customHeight="1">
      <c r="A455" s="150"/>
      <c r="B455" s="150"/>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row>
    <row r="456" ht="12.75" customHeight="1">
      <c r="A456" s="150"/>
      <c r="B456" s="150"/>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row>
    <row r="457" ht="12.75" customHeight="1">
      <c r="A457" s="150"/>
      <c r="B457" s="150"/>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row>
    <row r="458" ht="12.75" customHeight="1">
      <c r="A458" s="150"/>
      <c r="B458" s="150"/>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row>
    <row r="459" ht="12.75" customHeight="1">
      <c r="A459" s="150"/>
      <c r="B459" s="150"/>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row>
    <row r="460" ht="12.75" customHeight="1">
      <c r="A460" s="150"/>
      <c r="B460" s="150"/>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row>
    <row r="461" ht="12.75" customHeight="1">
      <c r="A461" s="150"/>
      <c r="B461" s="150"/>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row>
    <row r="462" ht="12.75" customHeight="1">
      <c r="A462" s="150"/>
      <c r="B462" s="150"/>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row>
    <row r="463" ht="12.75" customHeight="1">
      <c r="A463" s="150"/>
      <c r="B463" s="150"/>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row>
    <row r="464" ht="12.75" customHeight="1">
      <c r="A464" s="150"/>
      <c r="B464" s="150"/>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row>
    <row r="465" ht="12.75" customHeight="1">
      <c r="A465" s="150"/>
      <c r="B465" s="150"/>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row>
    <row r="466" ht="12.75" customHeight="1">
      <c r="A466" s="150"/>
      <c r="B466" s="150"/>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row>
    <row r="467" ht="12.75" customHeight="1">
      <c r="A467" s="150"/>
      <c r="B467" s="150"/>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row>
    <row r="468" ht="12.75" customHeight="1">
      <c r="A468" s="150"/>
      <c r="B468" s="150"/>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row>
    <row r="469" ht="12.75" customHeight="1">
      <c r="A469" s="150"/>
      <c r="B469" s="150"/>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row>
    <row r="470" ht="12.75" customHeight="1">
      <c r="A470" s="150"/>
      <c r="B470" s="150"/>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row>
    <row r="471" ht="12.75" customHeight="1">
      <c r="A471" s="150"/>
      <c r="B471" s="150"/>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row>
    <row r="472" ht="12.75" customHeight="1">
      <c r="A472" s="150"/>
      <c r="B472" s="150"/>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row>
    <row r="473" ht="12.75" customHeight="1">
      <c r="A473" s="150"/>
      <c r="B473" s="150"/>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row>
    <row r="474" ht="12.75" customHeight="1">
      <c r="A474" s="150"/>
      <c r="B474" s="150"/>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row>
    <row r="475" ht="12.75" customHeight="1">
      <c r="A475" s="150"/>
      <c r="B475" s="150"/>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row>
    <row r="476" ht="12.75" customHeight="1">
      <c r="A476" s="150"/>
      <c r="B476" s="150"/>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row>
    <row r="477" ht="12.75" customHeight="1">
      <c r="A477" s="150"/>
      <c r="B477" s="150"/>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row>
    <row r="478" ht="12.75" customHeight="1">
      <c r="A478" s="150"/>
      <c r="B478" s="150"/>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row>
    <row r="479" ht="12.75" customHeight="1">
      <c r="A479" s="150"/>
      <c r="B479" s="150"/>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row>
    <row r="480" ht="12.75" customHeight="1">
      <c r="A480" s="150"/>
      <c r="B480" s="150"/>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row>
    <row r="481" ht="12.75" customHeight="1">
      <c r="A481" s="150"/>
      <c r="B481" s="150"/>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row>
    <row r="482" ht="12.75" customHeight="1">
      <c r="A482" s="150"/>
      <c r="B482" s="150"/>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row>
    <row r="483" ht="12.75" customHeight="1">
      <c r="A483" s="150"/>
      <c r="B483" s="150"/>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row>
    <row r="484" ht="12.75" customHeight="1">
      <c r="A484" s="150"/>
      <c r="B484" s="150"/>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row>
    <row r="485" ht="12.75" customHeight="1">
      <c r="A485" s="150"/>
      <c r="B485" s="150"/>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row>
    <row r="486" ht="12.75" customHeight="1">
      <c r="A486" s="150"/>
      <c r="B486" s="150"/>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row>
    <row r="487" ht="12.75" customHeight="1">
      <c r="A487" s="150"/>
      <c r="B487" s="150"/>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row>
    <row r="488" ht="12.75" customHeight="1">
      <c r="A488" s="150"/>
      <c r="B488" s="150"/>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row>
    <row r="489" ht="12.75" customHeight="1">
      <c r="A489" s="150"/>
      <c r="B489" s="150"/>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row>
    <row r="490" ht="12.75" customHeight="1">
      <c r="A490" s="150"/>
      <c r="B490" s="150"/>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row>
    <row r="491" ht="12.75" customHeight="1">
      <c r="A491" s="150"/>
      <c r="B491" s="150"/>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row>
    <row r="492" ht="12.75" customHeight="1">
      <c r="A492" s="150"/>
      <c r="B492" s="150"/>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row>
    <row r="493" ht="12.75" customHeight="1">
      <c r="A493" s="150"/>
      <c r="B493" s="150"/>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row>
    <row r="494" ht="12.75" customHeight="1">
      <c r="A494" s="150"/>
      <c r="B494" s="150"/>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row>
    <row r="495" ht="12.75" customHeight="1">
      <c r="A495" s="150"/>
      <c r="B495" s="150"/>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row>
    <row r="496" ht="12.75" customHeight="1">
      <c r="A496" s="150"/>
      <c r="B496" s="150"/>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row>
    <row r="497" ht="12.75" customHeight="1">
      <c r="A497" s="150"/>
      <c r="B497" s="150"/>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row>
    <row r="498" ht="12.75" customHeight="1">
      <c r="A498" s="150"/>
      <c r="B498" s="150"/>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row>
    <row r="499" ht="12.75" customHeight="1">
      <c r="A499" s="150"/>
      <c r="B499" s="150"/>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row>
    <row r="500" ht="12.75" customHeight="1">
      <c r="A500" s="150"/>
      <c r="B500" s="150"/>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row>
    <row r="501" ht="12.75" customHeight="1">
      <c r="A501" s="150"/>
      <c r="B501" s="150"/>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row>
    <row r="502" ht="12.75" customHeight="1">
      <c r="A502" s="150"/>
      <c r="B502" s="150"/>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row>
    <row r="503" ht="12.75" customHeight="1">
      <c r="A503" s="150"/>
      <c r="B503" s="150"/>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row>
    <row r="504" ht="12.75" customHeight="1">
      <c r="A504" s="150"/>
      <c r="B504" s="150"/>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row>
    <row r="505" ht="12.75" customHeight="1">
      <c r="A505" s="150"/>
      <c r="B505" s="150"/>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row>
    <row r="506" ht="12.75" customHeight="1">
      <c r="A506" s="150"/>
      <c r="B506" s="150"/>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row>
    <row r="507" ht="12.75" customHeight="1">
      <c r="A507" s="150"/>
      <c r="B507" s="150"/>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row>
    <row r="508" ht="12.75" customHeight="1">
      <c r="A508" s="150"/>
      <c r="B508" s="150"/>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row>
    <row r="509" ht="12.75" customHeight="1">
      <c r="A509" s="150"/>
      <c r="B509" s="150"/>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row>
    <row r="510" ht="12.75" customHeight="1">
      <c r="A510" s="150"/>
      <c r="B510" s="150"/>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row>
    <row r="511" ht="12.75" customHeight="1">
      <c r="A511" s="150"/>
      <c r="B511" s="150"/>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row>
    <row r="512" ht="12.75" customHeight="1">
      <c r="A512" s="150"/>
      <c r="B512" s="150"/>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row>
    <row r="513" ht="12.75" customHeight="1">
      <c r="A513" s="150"/>
      <c r="B513" s="150"/>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row>
    <row r="514" ht="12.75" customHeight="1">
      <c r="A514" s="150"/>
      <c r="B514" s="150"/>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row>
    <row r="515" ht="12.75" customHeight="1">
      <c r="A515" s="150"/>
      <c r="B515" s="150"/>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row>
    <row r="516" ht="12.75" customHeight="1">
      <c r="A516" s="150"/>
      <c r="B516" s="150"/>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row>
    <row r="517" ht="12.75" customHeight="1">
      <c r="A517" s="150"/>
      <c r="B517" s="150"/>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row>
    <row r="518" ht="12.75" customHeight="1">
      <c r="A518" s="150"/>
      <c r="B518" s="150"/>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row>
    <row r="519" ht="12.75" customHeight="1">
      <c r="A519" s="150"/>
      <c r="B519" s="150"/>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row>
    <row r="520" ht="12.75" customHeight="1">
      <c r="A520" s="150"/>
      <c r="B520" s="150"/>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row>
    <row r="521" ht="12.75" customHeight="1">
      <c r="A521" s="150"/>
      <c r="B521" s="150"/>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row>
    <row r="522" ht="12.75" customHeight="1">
      <c r="A522" s="150"/>
      <c r="B522" s="150"/>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row>
    <row r="523" ht="12.75" customHeight="1">
      <c r="A523" s="150"/>
      <c r="B523" s="150"/>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row>
    <row r="524" ht="12.75" customHeight="1">
      <c r="A524" s="150"/>
      <c r="B524" s="150"/>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row>
    <row r="525" ht="12.75" customHeight="1">
      <c r="A525" s="150"/>
      <c r="B525" s="150"/>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row>
    <row r="526" ht="12.75" customHeight="1">
      <c r="A526" s="150"/>
      <c r="B526" s="150"/>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row>
    <row r="527" ht="12.75" customHeight="1">
      <c r="A527" s="150"/>
      <c r="B527" s="150"/>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row>
    <row r="528" ht="12.75" customHeight="1">
      <c r="A528" s="150"/>
      <c r="B528" s="150"/>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row>
    <row r="529" ht="12.75" customHeight="1">
      <c r="A529" s="150"/>
      <c r="B529" s="150"/>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row>
    <row r="530" ht="12.75" customHeight="1">
      <c r="A530" s="150"/>
      <c r="B530" s="150"/>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row>
    <row r="531" ht="12.75" customHeight="1">
      <c r="A531" s="150"/>
      <c r="B531" s="150"/>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row>
    <row r="532" ht="12.75" customHeight="1">
      <c r="A532" s="150"/>
      <c r="B532" s="150"/>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row>
    <row r="533" ht="12.75" customHeight="1">
      <c r="A533" s="150"/>
      <c r="B533" s="150"/>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row>
    <row r="534" ht="12.75" customHeight="1">
      <c r="A534" s="150"/>
      <c r="B534" s="150"/>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row>
    <row r="535" ht="12.75" customHeight="1">
      <c r="A535" s="150"/>
      <c r="B535" s="150"/>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row>
    <row r="536" ht="12.75" customHeight="1">
      <c r="A536" s="150"/>
      <c r="B536" s="150"/>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row>
    <row r="537" ht="12.75" customHeight="1">
      <c r="A537" s="150"/>
      <c r="B537" s="150"/>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row>
    <row r="538" ht="12.75" customHeight="1">
      <c r="A538" s="150"/>
      <c r="B538" s="150"/>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row>
    <row r="539" ht="12.75" customHeight="1">
      <c r="A539" s="150"/>
      <c r="B539" s="150"/>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row>
    <row r="540" ht="12.75" customHeight="1">
      <c r="A540" s="150"/>
      <c r="B540" s="150"/>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row>
    <row r="541" ht="12.75" customHeight="1">
      <c r="A541" s="150"/>
      <c r="B541" s="150"/>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row>
    <row r="542" ht="12.75" customHeight="1">
      <c r="A542" s="150"/>
      <c r="B542" s="150"/>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row>
    <row r="543" ht="12.75" customHeight="1">
      <c r="A543" s="150"/>
      <c r="B543" s="150"/>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row>
    <row r="544" ht="12.75" customHeight="1">
      <c r="A544" s="150"/>
      <c r="B544" s="150"/>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row>
    <row r="545" ht="12.75" customHeight="1">
      <c r="A545" s="150"/>
      <c r="B545" s="150"/>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row>
    <row r="546" ht="12.75" customHeight="1">
      <c r="A546" s="150"/>
      <c r="B546" s="150"/>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row>
    <row r="547" ht="12.75" customHeight="1">
      <c r="A547" s="150"/>
      <c r="B547" s="150"/>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row>
    <row r="548" ht="12.75" customHeight="1">
      <c r="A548" s="150"/>
      <c r="B548" s="150"/>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row>
    <row r="549" ht="12.75" customHeight="1">
      <c r="A549" s="150"/>
      <c r="B549" s="150"/>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row>
    <row r="550" ht="12.75" customHeight="1">
      <c r="A550" s="150"/>
      <c r="B550" s="150"/>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row>
    <row r="551" ht="12.75" customHeight="1">
      <c r="A551" s="150"/>
      <c r="B551" s="150"/>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row>
    <row r="552" ht="12.75" customHeight="1">
      <c r="A552" s="150"/>
      <c r="B552" s="150"/>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row>
    <row r="553" ht="12.75" customHeight="1">
      <c r="A553" s="150"/>
      <c r="B553" s="150"/>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row>
    <row r="554" ht="12.75" customHeight="1">
      <c r="A554" s="150"/>
      <c r="B554" s="150"/>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row>
    <row r="555" ht="12.75" customHeight="1">
      <c r="A555" s="150"/>
      <c r="B555" s="150"/>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row>
    <row r="556" ht="12.75" customHeight="1">
      <c r="A556" s="150"/>
      <c r="B556" s="150"/>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row>
    <row r="557" ht="12.75" customHeight="1">
      <c r="A557" s="150"/>
      <c r="B557" s="150"/>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row>
    <row r="558" ht="12.75" customHeight="1">
      <c r="A558" s="150"/>
      <c r="B558" s="150"/>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row>
    <row r="559" ht="12.75" customHeight="1">
      <c r="A559" s="150"/>
      <c r="B559" s="150"/>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row>
    <row r="560" ht="12.75" customHeight="1">
      <c r="A560" s="150"/>
      <c r="B560" s="150"/>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row>
    <row r="561" ht="12.75" customHeight="1">
      <c r="A561" s="150"/>
      <c r="B561" s="150"/>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row>
    <row r="562" ht="12.75" customHeight="1">
      <c r="A562" s="150"/>
      <c r="B562" s="150"/>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row>
    <row r="563" ht="12.75" customHeight="1">
      <c r="A563" s="150"/>
      <c r="B563" s="150"/>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row>
    <row r="564" ht="12.75" customHeight="1">
      <c r="A564" s="150"/>
      <c r="B564" s="150"/>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row>
    <row r="565" ht="12.75" customHeight="1">
      <c r="A565" s="150"/>
      <c r="B565" s="150"/>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row>
    <row r="566" ht="12.75" customHeight="1">
      <c r="A566" s="150"/>
      <c r="B566" s="150"/>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row>
    <row r="567" ht="12.75" customHeight="1">
      <c r="A567" s="150"/>
      <c r="B567" s="150"/>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row>
    <row r="568" ht="12.75" customHeight="1">
      <c r="A568" s="150"/>
      <c r="B568" s="150"/>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row>
    <row r="569" ht="12.75" customHeight="1">
      <c r="A569" s="150"/>
      <c r="B569" s="150"/>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row>
    <row r="570" ht="12.75" customHeight="1">
      <c r="A570" s="150"/>
      <c r="B570" s="150"/>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row>
    <row r="571" ht="12.75" customHeight="1">
      <c r="A571" s="150"/>
      <c r="B571" s="150"/>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row>
    <row r="572" ht="12.75" customHeight="1">
      <c r="A572" s="150"/>
      <c r="B572" s="150"/>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row>
    <row r="573" ht="12.75" customHeight="1">
      <c r="A573" s="150"/>
      <c r="B573" s="150"/>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row>
    <row r="574" ht="12.75" customHeight="1">
      <c r="A574" s="150"/>
      <c r="B574" s="150"/>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row>
    <row r="575" ht="12.75" customHeight="1">
      <c r="A575" s="150"/>
      <c r="B575" s="150"/>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row>
    <row r="576" ht="12.75" customHeight="1">
      <c r="A576" s="150"/>
      <c r="B576" s="150"/>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row>
    <row r="577" ht="12.75" customHeight="1">
      <c r="A577" s="150"/>
      <c r="B577" s="150"/>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row>
    <row r="578" ht="12.75" customHeight="1">
      <c r="A578" s="150"/>
      <c r="B578" s="150"/>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row>
    <row r="579" ht="12.75" customHeight="1">
      <c r="A579" s="150"/>
      <c r="B579" s="150"/>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c r="Z579" s="111"/>
    </row>
    <row r="580" ht="12.75" customHeight="1">
      <c r="A580" s="150"/>
      <c r="B580" s="150"/>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c r="Z580" s="111"/>
    </row>
    <row r="581" ht="12.75" customHeight="1">
      <c r="A581" s="150"/>
      <c r="B581" s="150"/>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c r="Z581" s="111"/>
    </row>
    <row r="582" ht="12.75" customHeight="1">
      <c r="A582" s="150"/>
      <c r="B582" s="150"/>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c r="Z582" s="111"/>
    </row>
    <row r="583" ht="12.75" customHeight="1">
      <c r="A583" s="150"/>
      <c r="B583" s="150"/>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c r="Z583" s="111"/>
    </row>
    <row r="584" ht="12.75" customHeight="1">
      <c r="A584" s="150"/>
      <c r="B584" s="150"/>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c r="Z584" s="111"/>
    </row>
    <row r="585" ht="12.75" customHeight="1">
      <c r="A585" s="150"/>
      <c r="B585" s="150"/>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c r="Z585" s="111"/>
    </row>
    <row r="586" ht="12.75" customHeight="1">
      <c r="A586" s="150"/>
      <c r="B586" s="150"/>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c r="Z586" s="111"/>
    </row>
    <row r="587" ht="12.75" customHeight="1">
      <c r="A587" s="150"/>
      <c r="B587" s="150"/>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c r="Z587" s="111"/>
    </row>
    <row r="588" ht="12.75" customHeight="1">
      <c r="A588" s="150"/>
      <c r="B588" s="150"/>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c r="Z588" s="111"/>
    </row>
    <row r="589" ht="12.75" customHeight="1">
      <c r="A589" s="150"/>
      <c r="B589" s="150"/>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c r="Z589" s="111"/>
    </row>
    <row r="590" ht="12.75" customHeight="1">
      <c r="A590" s="150"/>
      <c r="B590" s="150"/>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c r="Z590" s="111"/>
    </row>
    <row r="591" ht="12.75" customHeight="1">
      <c r="A591" s="150"/>
      <c r="B591" s="150"/>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c r="Z591" s="111"/>
    </row>
    <row r="592" ht="12.75" customHeight="1">
      <c r="A592" s="150"/>
      <c r="B592" s="150"/>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c r="Z592" s="111"/>
    </row>
    <row r="593" ht="12.75" customHeight="1">
      <c r="A593" s="150"/>
      <c r="B593" s="150"/>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c r="Z593" s="111"/>
    </row>
    <row r="594" ht="12.75" customHeight="1">
      <c r="A594" s="150"/>
      <c r="B594" s="150"/>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c r="Z594" s="111"/>
    </row>
    <row r="595" ht="12.75" customHeight="1">
      <c r="A595" s="150"/>
      <c r="B595" s="150"/>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c r="Z595" s="111"/>
    </row>
    <row r="596" ht="12.75" customHeight="1">
      <c r="A596" s="150"/>
      <c r="B596" s="150"/>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c r="Z596" s="111"/>
    </row>
    <row r="597" ht="12.75" customHeight="1">
      <c r="A597" s="150"/>
      <c r="B597" s="150"/>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c r="Z597" s="111"/>
    </row>
    <row r="598" ht="12.75" customHeight="1">
      <c r="A598" s="150"/>
      <c r="B598" s="150"/>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c r="Z598" s="111"/>
    </row>
    <row r="599" ht="12.75" customHeight="1">
      <c r="A599" s="150"/>
      <c r="B599" s="150"/>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c r="Z599" s="111"/>
    </row>
    <row r="600" ht="12.75" customHeight="1">
      <c r="A600" s="150"/>
      <c r="B600" s="150"/>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c r="Z600" s="111"/>
    </row>
    <row r="601" ht="12.75" customHeight="1">
      <c r="A601" s="150"/>
      <c r="B601" s="150"/>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c r="Z601" s="111"/>
    </row>
    <row r="602" ht="12.75" customHeight="1">
      <c r="A602" s="150"/>
      <c r="B602" s="150"/>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c r="Z602" s="111"/>
    </row>
    <row r="603" ht="12.75" customHeight="1">
      <c r="A603" s="150"/>
      <c r="B603" s="150"/>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c r="Z603" s="111"/>
    </row>
    <row r="604" ht="12.75" customHeight="1">
      <c r="A604" s="150"/>
      <c r="B604" s="150"/>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c r="Z604" s="111"/>
    </row>
    <row r="605" ht="12.75" customHeight="1">
      <c r="A605" s="150"/>
      <c r="B605" s="150"/>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c r="Z605" s="111"/>
    </row>
    <row r="606" ht="12.75" customHeight="1">
      <c r="A606" s="150"/>
      <c r="B606" s="150"/>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c r="Z606" s="111"/>
    </row>
    <row r="607" ht="12.75" customHeight="1">
      <c r="A607" s="150"/>
      <c r="B607" s="150"/>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c r="Z607" s="111"/>
    </row>
    <row r="608" ht="12.75" customHeight="1">
      <c r="A608" s="150"/>
      <c r="B608" s="150"/>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c r="Z608" s="111"/>
    </row>
    <row r="609" ht="12.75" customHeight="1">
      <c r="A609" s="150"/>
      <c r="B609" s="150"/>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c r="Z609" s="111"/>
    </row>
    <row r="610" ht="12.75" customHeight="1">
      <c r="A610" s="150"/>
      <c r="B610" s="150"/>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c r="Z610" s="111"/>
    </row>
    <row r="611" ht="12.75" customHeight="1">
      <c r="A611" s="150"/>
      <c r="B611" s="150"/>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c r="Z611" s="111"/>
    </row>
    <row r="612" ht="12.75" customHeight="1">
      <c r="A612" s="150"/>
      <c r="B612" s="150"/>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c r="Z612" s="111"/>
    </row>
    <row r="613" ht="12.75" customHeight="1">
      <c r="A613" s="150"/>
      <c r="B613" s="150"/>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c r="Z613" s="111"/>
    </row>
    <row r="614" ht="12.75" customHeight="1">
      <c r="A614" s="150"/>
      <c r="B614" s="150"/>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c r="Z614" s="111"/>
    </row>
    <row r="615" ht="12.75" customHeight="1">
      <c r="A615" s="150"/>
      <c r="B615" s="150"/>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c r="Z615" s="111"/>
    </row>
    <row r="616" ht="12.75" customHeight="1">
      <c r="A616" s="150"/>
      <c r="B616" s="150"/>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c r="Z616" s="111"/>
    </row>
    <row r="617" ht="12.75" customHeight="1">
      <c r="A617" s="150"/>
      <c r="B617" s="150"/>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c r="Z617" s="111"/>
    </row>
    <row r="618" ht="12.75" customHeight="1">
      <c r="A618" s="150"/>
      <c r="B618" s="150"/>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c r="Z618" s="111"/>
    </row>
    <row r="619" ht="12.75" customHeight="1">
      <c r="A619" s="150"/>
      <c r="B619" s="150"/>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c r="Z619" s="111"/>
    </row>
    <row r="620" ht="12.75" customHeight="1">
      <c r="A620" s="150"/>
      <c r="B620" s="150"/>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c r="Z620" s="111"/>
    </row>
    <row r="621" ht="12.75" customHeight="1">
      <c r="A621" s="150"/>
      <c r="B621" s="150"/>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c r="Z621" s="111"/>
    </row>
    <row r="622" ht="12.75" customHeight="1">
      <c r="A622" s="150"/>
      <c r="B622" s="150"/>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c r="Z622" s="111"/>
    </row>
    <row r="623" ht="12.75" customHeight="1">
      <c r="A623" s="150"/>
      <c r="B623" s="150"/>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c r="Z623" s="111"/>
    </row>
    <row r="624" ht="12.75" customHeight="1">
      <c r="A624" s="150"/>
      <c r="B624" s="150"/>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c r="Z624" s="111"/>
    </row>
    <row r="625" ht="12.75" customHeight="1">
      <c r="A625" s="150"/>
      <c r="B625" s="150"/>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c r="Z625" s="111"/>
    </row>
    <row r="626" ht="12.75" customHeight="1">
      <c r="A626" s="150"/>
      <c r="B626" s="150"/>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c r="Z626" s="111"/>
    </row>
    <row r="627" ht="12.75" customHeight="1">
      <c r="A627" s="150"/>
      <c r="B627" s="150"/>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c r="Z627" s="111"/>
    </row>
    <row r="628" ht="12.75" customHeight="1">
      <c r="A628" s="150"/>
      <c r="B628" s="150"/>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c r="Z628" s="111"/>
    </row>
    <row r="629" ht="12.75" customHeight="1">
      <c r="A629" s="150"/>
      <c r="B629" s="150"/>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c r="Z629" s="111"/>
    </row>
    <row r="630" ht="12.75" customHeight="1">
      <c r="A630" s="150"/>
      <c r="B630" s="150"/>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c r="Z630" s="111"/>
    </row>
    <row r="631" ht="12.75" customHeight="1">
      <c r="A631" s="150"/>
      <c r="B631" s="150"/>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c r="Z631" s="111"/>
    </row>
    <row r="632" ht="12.75" customHeight="1">
      <c r="A632" s="150"/>
      <c r="B632" s="150"/>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c r="Z632" s="111"/>
    </row>
    <row r="633" ht="12.75" customHeight="1">
      <c r="A633" s="150"/>
      <c r="B633" s="150"/>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c r="Z633" s="111"/>
    </row>
    <row r="634" ht="12.75" customHeight="1">
      <c r="A634" s="150"/>
      <c r="B634" s="150"/>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c r="Z634" s="111"/>
    </row>
    <row r="635" ht="12.75" customHeight="1">
      <c r="A635" s="150"/>
      <c r="B635" s="150"/>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c r="Z635" s="111"/>
    </row>
    <row r="636" ht="12.75" customHeight="1">
      <c r="A636" s="150"/>
      <c r="B636" s="150"/>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c r="Z636" s="111"/>
    </row>
    <row r="637" ht="12.75" customHeight="1">
      <c r="A637" s="150"/>
      <c r="B637" s="150"/>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c r="Z637" s="111"/>
    </row>
    <row r="638" ht="12.75" customHeight="1">
      <c r="A638" s="150"/>
      <c r="B638" s="150"/>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c r="Z638" s="111"/>
    </row>
    <row r="639" ht="12.75" customHeight="1">
      <c r="A639" s="150"/>
      <c r="B639" s="150"/>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c r="Z639" s="111"/>
    </row>
    <row r="640" ht="12.75" customHeight="1">
      <c r="A640" s="150"/>
      <c r="B640" s="150"/>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c r="Z640" s="111"/>
    </row>
    <row r="641" ht="12.75" customHeight="1">
      <c r="A641" s="150"/>
      <c r="B641" s="150"/>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c r="Z641" s="111"/>
    </row>
    <row r="642" ht="12.75" customHeight="1">
      <c r="A642" s="150"/>
      <c r="B642" s="150"/>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c r="Z642" s="111"/>
    </row>
    <row r="643" ht="12.75" customHeight="1">
      <c r="A643" s="150"/>
      <c r="B643" s="150"/>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c r="Z643" s="111"/>
    </row>
    <row r="644" ht="12.75" customHeight="1">
      <c r="A644" s="150"/>
      <c r="B644" s="150"/>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c r="Z644" s="111"/>
    </row>
    <row r="645" ht="12.75" customHeight="1">
      <c r="A645" s="150"/>
      <c r="B645" s="150"/>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c r="Z645" s="111"/>
    </row>
    <row r="646" ht="12.75" customHeight="1">
      <c r="A646" s="150"/>
      <c r="B646" s="150"/>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c r="Z646" s="111"/>
    </row>
    <row r="647" ht="12.75" customHeight="1">
      <c r="A647" s="150"/>
      <c r="B647" s="150"/>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c r="Z647" s="111"/>
    </row>
    <row r="648" ht="12.75" customHeight="1">
      <c r="A648" s="150"/>
      <c r="B648" s="150"/>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c r="Z648" s="111"/>
    </row>
    <row r="649" ht="12.75" customHeight="1">
      <c r="A649" s="150"/>
      <c r="B649" s="150"/>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c r="Z649" s="111"/>
    </row>
    <row r="650" ht="12.75" customHeight="1">
      <c r="A650" s="150"/>
      <c r="B650" s="150"/>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c r="Z650" s="111"/>
    </row>
    <row r="651" ht="12.75" customHeight="1">
      <c r="A651" s="150"/>
      <c r="B651" s="150"/>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c r="Z651" s="111"/>
    </row>
    <row r="652" ht="12.75" customHeight="1">
      <c r="A652" s="150"/>
      <c r="B652" s="150"/>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c r="Z652" s="111"/>
    </row>
    <row r="653" ht="12.75" customHeight="1">
      <c r="A653" s="150"/>
      <c r="B653" s="150"/>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c r="Z653" s="111"/>
    </row>
    <row r="654" ht="12.75" customHeight="1">
      <c r="A654" s="150"/>
      <c r="B654" s="150"/>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c r="Z654" s="111"/>
    </row>
    <row r="655" ht="12.75" customHeight="1">
      <c r="A655" s="150"/>
      <c r="B655" s="150"/>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c r="Z655" s="111"/>
    </row>
    <row r="656" ht="12.75" customHeight="1">
      <c r="A656" s="150"/>
      <c r="B656" s="150"/>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c r="Z656" s="111"/>
    </row>
    <row r="657" ht="12.75" customHeight="1">
      <c r="A657" s="150"/>
      <c r="B657" s="150"/>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c r="Z657" s="111"/>
    </row>
    <row r="658" ht="12.75" customHeight="1">
      <c r="A658" s="150"/>
      <c r="B658" s="150"/>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c r="Z658" s="111"/>
    </row>
    <row r="659" ht="12.75" customHeight="1">
      <c r="A659" s="150"/>
      <c r="B659" s="150"/>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c r="Z659" s="111"/>
    </row>
    <row r="660" ht="12.75" customHeight="1">
      <c r="A660" s="150"/>
      <c r="B660" s="150"/>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c r="Z660" s="111"/>
    </row>
    <row r="661" ht="12.75" customHeight="1">
      <c r="A661" s="150"/>
      <c r="B661" s="150"/>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c r="Z661" s="111"/>
    </row>
    <row r="662" ht="12.75" customHeight="1">
      <c r="A662" s="150"/>
      <c r="B662" s="150"/>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c r="Z662" s="111"/>
    </row>
    <row r="663" ht="12.75" customHeight="1">
      <c r="A663" s="150"/>
      <c r="B663" s="150"/>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c r="Z663" s="111"/>
    </row>
    <row r="664" ht="12.75" customHeight="1">
      <c r="A664" s="150"/>
      <c r="B664" s="150"/>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c r="Z664" s="111"/>
    </row>
    <row r="665" ht="12.75" customHeight="1">
      <c r="A665" s="150"/>
      <c r="B665" s="150"/>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c r="Z665" s="111"/>
    </row>
    <row r="666" ht="12.75" customHeight="1">
      <c r="A666" s="150"/>
      <c r="B666" s="150"/>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c r="Z666" s="111"/>
    </row>
    <row r="667" ht="12.75" customHeight="1">
      <c r="A667" s="150"/>
      <c r="B667" s="150"/>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c r="Z667" s="111"/>
    </row>
    <row r="668" ht="12.75" customHeight="1">
      <c r="A668" s="150"/>
      <c r="B668" s="150"/>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c r="Z668" s="111"/>
    </row>
    <row r="669" ht="12.75" customHeight="1">
      <c r="A669" s="150"/>
      <c r="B669" s="150"/>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c r="Z669" s="111"/>
    </row>
    <row r="670" ht="12.75" customHeight="1">
      <c r="A670" s="150"/>
      <c r="B670" s="150"/>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c r="Z670" s="111"/>
    </row>
    <row r="671" ht="12.75" customHeight="1">
      <c r="A671" s="150"/>
      <c r="B671" s="150"/>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c r="Z671" s="111"/>
    </row>
    <row r="672" ht="12.75" customHeight="1">
      <c r="A672" s="150"/>
      <c r="B672" s="150"/>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c r="Z672" s="111"/>
    </row>
    <row r="673" ht="12.75" customHeight="1">
      <c r="A673" s="150"/>
      <c r="B673" s="150"/>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c r="Z673" s="111"/>
    </row>
    <row r="674" ht="12.75" customHeight="1">
      <c r="A674" s="150"/>
      <c r="B674" s="150"/>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c r="Z674" s="111"/>
    </row>
    <row r="675" ht="12.75" customHeight="1">
      <c r="A675" s="150"/>
      <c r="B675" s="150"/>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c r="Z675" s="111"/>
    </row>
    <row r="676" ht="12.75" customHeight="1">
      <c r="A676" s="150"/>
      <c r="B676" s="150"/>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c r="Z676" s="111"/>
    </row>
    <row r="677" ht="12.75" customHeight="1">
      <c r="A677" s="150"/>
      <c r="B677" s="150"/>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c r="Z677" s="111"/>
    </row>
    <row r="678" ht="12.75" customHeight="1">
      <c r="A678" s="150"/>
      <c r="B678" s="150"/>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c r="Z678" s="111"/>
    </row>
    <row r="679" ht="12.75" customHeight="1">
      <c r="A679" s="150"/>
      <c r="B679" s="150"/>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c r="Z679" s="111"/>
    </row>
    <row r="680" ht="12.75" customHeight="1">
      <c r="A680" s="150"/>
      <c r="B680" s="150"/>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c r="Z680" s="111"/>
    </row>
    <row r="681" ht="12.75" customHeight="1">
      <c r="A681" s="150"/>
      <c r="B681" s="150"/>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c r="Z681" s="111"/>
    </row>
    <row r="682" ht="12.75" customHeight="1">
      <c r="A682" s="150"/>
      <c r="B682" s="150"/>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c r="Z682" s="111"/>
    </row>
    <row r="683" ht="12.75" customHeight="1">
      <c r="A683" s="150"/>
      <c r="B683" s="150"/>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c r="Z683" s="111"/>
    </row>
    <row r="684" ht="12.75" customHeight="1">
      <c r="A684" s="150"/>
      <c r="B684" s="150"/>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c r="Z684" s="111"/>
    </row>
    <row r="685" ht="12.75" customHeight="1">
      <c r="A685" s="150"/>
      <c r="B685" s="150"/>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c r="Z685" s="111"/>
    </row>
    <row r="686" ht="12.75" customHeight="1">
      <c r="A686" s="150"/>
      <c r="B686" s="150"/>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c r="Z686" s="111"/>
    </row>
    <row r="687" ht="12.75" customHeight="1">
      <c r="A687" s="150"/>
      <c r="B687" s="150"/>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c r="Z687" s="111"/>
    </row>
    <row r="688" ht="12.75" customHeight="1">
      <c r="A688" s="150"/>
      <c r="B688" s="150"/>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c r="Z688" s="111"/>
    </row>
    <row r="689" ht="12.75" customHeight="1">
      <c r="A689" s="150"/>
      <c r="B689" s="150"/>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c r="Z689" s="111"/>
    </row>
    <row r="690" ht="12.75" customHeight="1">
      <c r="A690" s="150"/>
      <c r="B690" s="150"/>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c r="Z690" s="111"/>
    </row>
    <row r="691" ht="12.75" customHeight="1">
      <c r="A691" s="150"/>
      <c r="B691" s="150"/>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c r="Z691" s="111"/>
    </row>
    <row r="692" ht="12.75" customHeight="1">
      <c r="A692" s="150"/>
      <c r="B692" s="150"/>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c r="Z692" s="111"/>
    </row>
    <row r="693" ht="12.75" customHeight="1">
      <c r="A693" s="150"/>
      <c r="B693" s="150"/>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c r="Z693" s="111"/>
    </row>
    <row r="694" ht="12.75" customHeight="1">
      <c r="A694" s="150"/>
      <c r="B694" s="150"/>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c r="Z694" s="111"/>
    </row>
    <row r="695" ht="12.75" customHeight="1">
      <c r="A695" s="150"/>
      <c r="B695" s="150"/>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c r="Z695" s="111"/>
    </row>
    <row r="696" ht="12.75" customHeight="1">
      <c r="A696" s="150"/>
      <c r="B696" s="150"/>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c r="Z696" s="111"/>
    </row>
    <row r="697" ht="12.75" customHeight="1">
      <c r="A697" s="150"/>
      <c r="B697" s="150"/>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c r="Z697" s="111"/>
    </row>
    <row r="698" ht="12.75" customHeight="1">
      <c r="A698" s="150"/>
      <c r="B698" s="150"/>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c r="Z698" s="111"/>
    </row>
    <row r="699" ht="12.75" customHeight="1">
      <c r="A699" s="150"/>
      <c r="B699" s="150"/>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c r="Z699" s="111"/>
    </row>
    <row r="700" ht="12.75" customHeight="1">
      <c r="A700" s="150"/>
      <c r="B700" s="150"/>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c r="Z700" s="111"/>
    </row>
    <row r="701" ht="12.75" customHeight="1">
      <c r="A701" s="150"/>
      <c r="B701" s="150"/>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c r="Z701" s="111"/>
    </row>
    <row r="702" ht="12.75" customHeight="1">
      <c r="A702" s="150"/>
      <c r="B702" s="150"/>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c r="Z702" s="111"/>
    </row>
    <row r="703" ht="12.75" customHeight="1">
      <c r="A703" s="150"/>
      <c r="B703" s="150"/>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c r="Z703" s="111"/>
    </row>
    <row r="704" ht="12.75" customHeight="1">
      <c r="A704" s="150"/>
      <c r="B704" s="150"/>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c r="Z704" s="111"/>
    </row>
    <row r="705" ht="12.75" customHeight="1">
      <c r="A705" s="150"/>
      <c r="B705" s="150"/>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c r="Z705" s="111"/>
    </row>
    <row r="706" ht="12.75" customHeight="1">
      <c r="A706" s="150"/>
      <c r="B706" s="150"/>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c r="Z706" s="111"/>
    </row>
    <row r="707" ht="12.75" customHeight="1">
      <c r="A707" s="150"/>
      <c r="B707" s="150"/>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c r="Z707" s="111"/>
    </row>
    <row r="708" ht="12.75" customHeight="1">
      <c r="A708" s="150"/>
      <c r="B708" s="150"/>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c r="Z708" s="111"/>
    </row>
    <row r="709" ht="12.75" customHeight="1">
      <c r="A709" s="150"/>
      <c r="B709" s="150"/>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c r="Z709" s="111"/>
    </row>
    <row r="710" ht="12.75" customHeight="1">
      <c r="A710" s="150"/>
      <c r="B710" s="150"/>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c r="Z710" s="111"/>
    </row>
    <row r="711" ht="12.75" customHeight="1">
      <c r="A711" s="150"/>
      <c r="B711" s="150"/>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c r="Z711" s="111"/>
    </row>
    <row r="712" ht="12.75" customHeight="1">
      <c r="A712" s="150"/>
      <c r="B712" s="150"/>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c r="Z712" s="111"/>
    </row>
    <row r="713" ht="12.75" customHeight="1">
      <c r="A713" s="150"/>
      <c r="B713" s="150"/>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c r="Z713" s="111"/>
    </row>
    <row r="714" ht="12.75" customHeight="1">
      <c r="A714" s="150"/>
      <c r="B714" s="150"/>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c r="Z714" s="111"/>
    </row>
    <row r="715" ht="12.75" customHeight="1">
      <c r="A715" s="150"/>
      <c r="B715" s="150"/>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c r="Z715" s="111"/>
    </row>
    <row r="716" ht="12.75" customHeight="1">
      <c r="A716" s="150"/>
      <c r="B716" s="150"/>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c r="Z716" s="111"/>
    </row>
    <row r="717" ht="12.75" customHeight="1">
      <c r="A717" s="150"/>
      <c r="B717" s="150"/>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c r="Z717" s="111"/>
    </row>
    <row r="718" ht="12.75" customHeight="1">
      <c r="A718" s="150"/>
      <c r="B718" s="150"/>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c r="Z718" s="111"/>
    </row>
    <row r="719" ht="12.75" customHeight="1">
      <c r="A719" s="150"/>
      <c r="B719" s="150"/>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c r="Z719" s="111"/>
    </row>
    <row r="720" ht="12.75" customHeight="1">
      <c r="A720" s="150"/>
      <c r="B720" s="150"/>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c r="Z720" s="111"/>
    </row>
    <row r="721" ht="12.75" customHeight="1">
      <c r="A721" s="150"/>
      <c r="B721" s="150"/>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c r="Z721" s="111"/>
    </row>
    <row r="722" ht="12.75" customHeight="1">
      <c r="A722" s="150"/>
      <c r="B722" s="150"/>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c r="Z722" s="111"/>
    </row>
    <row r="723" ht="12.75" customHeight="1">
      <c r="A723" s="150"/>
      <c r="B723" s="150"/>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c r="Z723" s="111"/>
    </row>
    <row r="724" ht="12.75" customHeight="1">
      <c r="A724" s="150"/>
      <c r="B724" s="150"/>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c r="Z724" s="111"/>
    </row>
    <row r="725" ht="12.75" customHeight="1">
      <c r="A725" s="150"/>
      <c r="B725" s="150"/>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c r="Z725" s="111"/>
    </row>
    <row r="726" ht="12.75" customHeight="1">
      <c r="A726" s="150"/>
      <c r="B726" s="150"/>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c r="Z726" s="111"/>
    </row>
    <row r="727" ht="12.75" customHeight="1">
      <c r="A727" s="150"/>
      <c r="B727" s="150"/>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c r="Z727" s="111"/>
    </row>
    <row r="728" ht="12.75" customHeight="1">
      <c r="A728" s="150"/>
      <c r="B728" s="150"/>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c r="Z728" s="111"/>
    </row>
    <row r="729" ht="12.75" customHeight="1">
      <c r="A729" s="150"/>
      <c r="B729" s="150"/>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c r="Z729" s="111"/>
    </row>
    <row r="730" ht="12.75" customHeight="1">
      <c r="A730" s="150"/>
      <c r="B730" s="150"/>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c r="Z730" s="111"/>
    </row>
    <row r="731" ht="12.75" customHeight="1">
      <c r="A731" s="150"/>
      <c r="B731" s="150"/>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c r="Z731" s="111"/>
    </row>
    <row r="732" ht="12.75" customHeight="1">
      <c r="A732" s="150"/>
      <c r="B732" s="150"/>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c r="Z732" s="111"/>
    </row>
    <row r="733" ht="12.75" customHeight="1">
      <c r="A733" s="150"/>
      <c r="B733" s="150"/>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c r="Z733" s="111"/>
    </row>
    <row r="734" ht="12.75" customHeight="1">
      <c r="A734" s="150"/>
      <c r="B734" s="150"/>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c r="Z734" s="111"/>
    </row>
    <row r="735" ht="12.75" customHeight="1">
      <c r="A735" s="150"/>
      <c r="B735" s="150"/>
      <c r="C735" s="111"/>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c r="Z735" s="111"/>
    </row>
    <row r="736" ht="12.75" customHeight="1">
      <c r="A736" s="150"/>
      <c r="B736" s="150"/>
      <c r="C736" s="111"/>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c r="Z736" s="111"/>
    </row>
    <row r="737" ht="12.75" customHeight="1">
      <c r="A737" s="150"/>
      <c r="B737" s="150"/>
      <c r="C737" s="111"/>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c r="Z737" s="111"/>
    </row>
    <row r="738" ht="12.75" customHeight="1">
      <c r="A738" s="150"/>
      <c r="B738" s="150"/>
      <c r="C738" s="111"/>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c r="Z738" s="111"/>
    </row>
    <row r="739" ht="12.75" customHeight="1">
      <c r="A739" s="150"/>
      <c r="B739" s="150"/>
      <c r="C739" s="111"/>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c r="Z739" s="111"/>
    </row>
    <row r="740" ht="12.75" customHeight="1">
      <c r="A740" s="150"/>
      <c r="B740" s="150"/>
      <c r="C740" s="111"/>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c r="Z740" s="111"/>
    </row>
    <row r="741" ht="12.75" customHeight="1">
      <c r="A741" s="150"/>
      <c r="B741" s="150"/>
      <c r="C741" s="111"/>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c r="Z741" s="111"/>
    </row>
    <row r="742" ht="12.75" customHeight="1">
      <c r="A742" s="150"/>
      <c r="B742" s="150"/>
      <c r="C742" s="111"/>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c r="Z742" s="111"/>
    </row>
    <row r="743" ht="12.75" customHeight="1">
      <c r="A743" s="150"/>
      <c r="B743" s="150"/>
      <c r="C743" s="111"/>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c r="Z743" s="111"/>
    </row>
    <row r="744" ht="12.75" customHeight="1">
      <c r="A744" s="150"/>
      <c r="B744" s="150"/>
      <c r="C744" s="111"/>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c r="Z744" s="111"/>
    </row>
    <row r="745" ht="12.75" customHeight="1">
      <c r="A745" s="150"/>
      <c r="B745" s="150"/>
      <c r="C745" s="111"/>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c r="Z745" s="111"/>
    </row>
    <row r="746" ht="12.75" customHeight="1">
      <c r="A746" s="150"/>
      <c r="B746" s="150"/>
      <c r="C746" s="111"/>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c r="Z746" s="111"/>
    </row>
    <row r="747" ht="12.75" customHeight="1">
      <c r="A747" s="150"/>
      <c r="B747" s="150"/>
      <c r="C747" s="111"/>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c r="Z747" s="111"/>
    </row>
    <row r="748" ht="12.75" customHeight="1">
      <c r="A748" s="150"/>
      <c r="B748" s="150"/>
      <c r="C748" s="111"/>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c r="Z748" s="111"/>
    </row>
    <row r="749" ht="12.75" customHeight="1">
      <c r="A749" s="150"/>
      <c r="B749" s="150"/>
      <c r="C749" s="111"/>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c r="Z749" s="111"/>
    </row>
    <row r="750" ht="12.75" customHeight="1">
      <c r="A750" s="150"/>
      <c r="B750" s="150"/>
      <c r="C750" s="111"/>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c r="Z750" s="111"/>
    </row>
    <row r="751" ht="12.75" customHeight="1">
      <c r="A751" s="150"/>
      <c r="B751" s="150"/>
      <c r="C751" s="111"/>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c r="Z751" s="111"/>
    </row>
    <row r="752" ht="12.75" customHeight="1">
      <c r="A752" s="150"/>
      <c r="B752" s="150"/>
      <c r="C752" s="111"/>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c r="Z752" s="111"/>
    </row>
    <row r="753" ht="12.75" customHeight="1">
      <c r="A753" s="150"/>
      <c r="B753" s="150"/>
      <c r="C753" s="111"/>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c r="Z753" s="111"/>
    </row>
    <row r="754" ht="12.75" customHeight="1">
      <c r="A754" s="150"/>
      <c r="B754" s="150"/>
      <c r="C754" s="111"/>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c r="Z754" s="111"/>
    </row>
    <row r="755" ht="12.75" customHeight="1">
      <c r="A755" s="150"/>
      <c r="B755" s="150"/>
      <c r="C755" s="111"/>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c r="Z755" s="111"/>
    </row>
    <row r="756" ht="12.75" customHeight="1">
      <c r="A756" s="150"/>
      <c r="B756" s="150"/>
      <c r="C756" s="111"/>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c r="Z756" s="111"/>
    </row>
    <row r="757" ht="12.75" customHeight="1">
      <c r="A757" s="150"/>
      <c r="B757" s="150"/>
      <c r="C757" s="111"/>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c r="Z757" s="111"/>
    </row>
    <row r="758" ht="12.75" customHeight="1">
      <c r="A758" s="150"/>
      <c r="B758" s="150"/>
      <c r="C758" s="111"/>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c r="Z758" s="111"/>
    </row>
    <row r="759" ht="12.75" customHeight="1">
      <c r="A759" s="150"/>
      <c r="B759" s="150"/>
      <c r="C759" s="111"/>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c r="Z759" s="111"/>
    </row>
    <row r="760" ht="12.75" customHeight="1">
      <c r="A760" s="150"/>
      <c r="B760" s="150"/>
      <c r="C760" s="111"/>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c r="Z760" s="111"/>
    </row>
    <row r="761" ht="12.75" customHeight="1">
      <c r="A761" s="150"/>
      <c r="B761" s="150"/>
      <c r="C761" s="111"/>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c r="Z761" s="111"/>
    </row>
    <row r="762" ht="12.75" customHeight="1">
      <c r="A762" s="150"/>
      <c r="B762" s="150"/>
      <c r="C762" s="111"/>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c r="Z762" s="111"/>
    </row>
    <row r="763" ht="12.75" customHeight="1">
      <c r="A763" s="150"/>
      <c r="B763" s="150"/>
      <c r="C763" s="111"/>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c r="Z763" s="111"/>
    </row>
    <row r="764" ht="12.75" customHeight="1">
      <c r="A764" s="150"/>
      <c r="B764" s="150"/>
      <c r="C764" s="111"/>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c r="Z764" s="111"/>
    </row>
    <row r="765" ht="12.75" customHeight="1">
      <c r="A765" s="150"/>
      <c r="B765" s="150"/>
      <c r="C765" s="111"/>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c r="Z765" s="111"/>
    </row>
    <row r="766" ht="12.75" customHeight="1">
      <c r="A766" s="150"/>
      <c r="B766" s="150"/>
      <c r="C766" s="111"/>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c r="Z766" s="111"/>
    </row>
    <row r="767" ht="12.75" customHeight="1">
      <c r="A767" s="150"/>
      <c r="B767" s="150"/>
      <c r="C767" s="111"/>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c r="Z767" s="111"/>
    </row>
    <row r="768" ht="12.75" customHeight="1">
      <c r="A768" s="150"/>
      <c r="B768" s="150"/>
      <c r="C768" s="111"/>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c r="Z768" s="111"/>
    </row>
    <row r="769" ht="12.75" customHeight="1">
      <c r="A769" s="150"/>
      <c r="B769" s="150"/>
      <c r="C769" s="111"/>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c r="Z769" s="111"/>
    </row>
    <row r="770" ht="12.75" customHeight="1">
      <c r="A770" s="150"/>
      <c r="B770" s="150"/>
      <c r="C770" s="111"/>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c r="Z770" s="111"/>
    </row>
    <row r="771" ht="12.75" customHeight="1">
      <c r="A771" s="150"/>
      <c r="B771" s="150"/>
      <c r="C771" s="111"/>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c r="Z771" s="111"/>
    </row>
    <row r="772" ht="12.75" customHeight="1">
      <c r="A772" s="150"/>
      <c r="B772" s="150"/>
      <c r="C772" s="111"/>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c r="Z772" s="111"/>
    </row>
    <row r="773" ht="12.75" customHeight="1">
      <c r="A773" s="150"/>
      <c r="B773" s="150"/>
      <c r="C773" s="111"/>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c r="Z773" s="111"/>
    </row>
    <row r="774" ht="12.75" customHeight="1">
      <c r="A774" s="150"/>
      <c r="B774" s="150"/>
      <c r="C774" s="111"/>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c r="Z774" s="111"/>
    </row>
    <row r="775" ht="12.75" customHeight="1">
      <c r="A775" s="150"/>
      <c r="B775" s="150"/>
      <c r="C775" s="111"/>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c r="Z775" s="111"/>
    </row>
    <row r="776" ht="12.75" customHeight="1">
      <c r="A776" s="150"/>
      <c r="B776" s="150"/>
      <c r="C776" s="111"/>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c r="Z776" s="111"/>
    </row>
    <row r="777" ht="12.75" customHeight="1">
      <c r="A777" s="150"/>
      <c r="B777" s="150"/>
      <c r="C777" s="111"/>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c r="Z777" s="111"/>
    </row>
    <row r="778" ht="12.75" customHeight="1">
      <c r="A778" s="150"/>
      <c r="B778" s="150"/>
      <c r="C778" s="111"/>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c r="Z778" s="111"/>
    </row>
    <row r="779" ht="12.75" customHeight="1">
      <c r="A779" s="150"/>
      <c r="B779" s="150"/>
      <c r="C779" s="111"/>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c r="Z779" s="111"/>
    </row>
    <row r="780" ht="12.75" customHeight="1">
      <c r="A780" s="150"/>
      <c r="B780" s="150"/>
      <c r="C780" s="111"/>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c r="Z780" s="111"/>
    </row>
    <row r="781" ht="12.75" customHeight="1">
      <c r="A781" s="150"/>
      <c r="B781" s="150"/>
      <c r="C781" s="111"/>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c r="Z781" s="111"/>
    </row>
    <row r="782" ht="12.75" customHeight="1">
      <c r="A782" s="150"/>
      <c r="B782" s="150"/>
      <c r="C782" s="111"/>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c r="Z782" s="111"/>
    </row>
    <row r="783" ht="12.75" customHeight="1">
      <c r="A783" s="150"/>
      <c r="B783" s="150"/>
      <c r="C783" s="111"/>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c r="Z783" s="111"/>
    </row>
    <row r="784" ht="12.75" customHeight="1">
      <c r="A784" s="150"/>
      <c r="B784" s="150"/>
      <c r="C784" s="111"/>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c r="Z784" s="111"/>
    </row>
    <row r="785" ht="12.75" customHeight="1">
      <c r="A785" s="150"/>
      <c r="B785" s="150"/>
      <c r="C785" s="111"/>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c r="Z785" s="111"/>
    </row>
    <row r="786" ht="12.75" customHeight="1">
      <c r="A786" s="150"/>
      <c r="B786" s="150"/>
      <c r="C786" s="111"/>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c r="Z786" s="111"/>
    </row>
    <row r="787" ht="12.75" customHeight="1">
      <c r="A787" s="150"/>
      <c r="B787" s="150"/>
      <c r="C787" s="111"/>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c r="Z787" s="111"/>
    </row>
    <row r="788" ht="12.75" customHeight="1">
      <c r="A788" s="150"/>
      <c r="B788" s="150"/>
      <c r="C788" s="111"/>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c r="Z788" s="111"/>
    </row>
    <row r="789" ht="12.75" customHeight="1">
      <c r="A789" s="150"/>
      <c r="B789" s="150"/>
      <c r="C789" s="111"/>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c r="Z789" s="111"/>
    </row>
    <row r="790" ht="12.75" customHeight="1">
      <c r="A790" s="150"/>
      <c r="B790" s="150"/>
      <c r="C790" s="111"/>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c r="Z790" s="111"/>
    </row>
    <row r="791" ht="12.75" customHeight="1">
      <c r="A791" s="150"/>
      <c r="B791" s="150"/>
      <c r="C791" s="111"/>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c r="Z791" s="111"/>
    </row>
    <row r="792" ht="12.75" customHeight="1">
      <c r="A792" s="150"/>
      <c r="B792" s="150"/>
      <c r="C792" s="111"/>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c r="Z792" s="111"/>
    </row>
    <row r="793" ht="12.75" customHeight="1">
      <c r="A793" s="150"/>
      <c r="B793" s="150"/>
      <c r="C793" s="111"/>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c r="Z793" s="111"/>
    </row>
    <row r="794" ht="12.75" customHeight="1">
      <c r="A794" s="150"/>
      <c r="B794" s="150"/>
      <c r="C794" s="111"/>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c r="Z794" s="111"/>
    </row>
    <row r="795" ht="12.75" customHeight="1">
      <c r="A795" s="150"/>
      <c r="B795" s="150"/>
      <c r="C795" s="111"/>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c r="Z795" s="111"/>
    </row>
    <row r="796" ht="12.75" customHeight="1">
      <c r="A796" s="150"/>
      <c r="B796" s="150"/>
      <c r="C796" s="111"/>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c r="Z796" s="111"/>
    </row>
    <row r="797" ht="12.75" customHeight="1">
      <c r="A797" s="150"/>
      <c r="B797" s="150"/>
      <c r="C797" s="111"/>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c r="Z797" s="111"/>
    </row>
    <row r="798" ht="12.75" customHeight="1">
      <c r="A798" s="150"/>
      <c r="B798" s="150"/>
      <c r="C798" s="111"/>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c r="Z798" s="111"/>
    </row>
    <row r="799" ht="12.75" customHeight="1">
      <c r="A799" s="150"/>
      <c r="B799" s="150"/>
      <c r="C799" s="111"/>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c r="Z799" s="111"/>
    </row>
    <row r="800" ht="12.75" customHeight="1">
      <c r="A800" s="150"/>
      <c r="B800" s="150"/>
      <c r="C800" s="111"/>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c r="Z800" s="111"/>
    </row>
    <row r="801" ht="12.75" customHeight="1">
      <c r="A801" s="150"/>
      <c r="B801" s="150"/>
      <c r="C801" s="111"/>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c r="Z801" s="111"/>
    </row>
    <row r="802" ht="12.75" customHeight="1">
      <c r="A802" s="150"/>
      <c r="B802" s="150"/>
      <c r="C802" s="111"/>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c r="Z802" s="111"/>
    </row>
    <row r="803" ht="12.75" customHeight="1">
      <c r="A803" s="150"/>
      <c r="B803" s="150"/>
      <c r="C803" s="111"/>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c r="Z803" s="111"/>
    </row>
    <row r="804" ht="12.75" customHeight="1">
      <c r="A804" s="150"/>
      <c r="B804" s="150"/>
      <c r="C804" s="111"/>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c r="Z804" s="111"/>
    </row>
    <row r="805" ht="12.75" customHeight="1">
      <c r="A805" s="150"/>
      <c r="B805" s="150"/>
      <c r="C805" s="111"/>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c r="Z805" s="111"/>
    </row>
    <row r="806" ht="12.75" customHeight="1">
      <c r="A806" s="150"/>
      <c r="B806" s="150"/>
      <c r="C806" s="111"/>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c r="Z806" s="111"/>
    </row>
    <row r="807" ht="12.75" customHeight="1">
      <c r="A807" s="150"/>
      <c r="B807" s="150"/>
      <c r="C807" s="111"/>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c r="Z807" s="111"/>
    </row>
    <row r="808" ht="12.75" customHeight="1">
      <c r="A808" s="150"/>
      <c r="B808" s="150"/>
      <c r="C808" s="111"/>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c r="Z808" s="111"/>
    </row>
    <row r="809" ht="12.75" customHeight="1">
      <c r="A809" s="150"/>
      <c r="B809" s="150"/>
      <c r="C809" s="111"/>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c r="Z809" s="111"/>
    </row>
    <row r="810" ht="12.75" customHeight="1">
      <c r="A810" s="150"/>
      <c r="B810" s="150"/>
      <c r="C810" s="111"/>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c r="Z810" s="111"/>
    </row>
    <row r="811" ht="12.75" customHeight="1">
      <c r="A811" s="150"/>
      <c r="B811" s="150"/>
      <c r="C811" s="111"/>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c r="Z811" s="111"/>
    </row>
    <row r="812" ht="12.75" customHeight="1">
      <c r="A812" s="150"/>
      <c r="B812" s="150"/>
      <c r="C812" s="111"/>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c r="Z812" s="111"/>
    </row>
    <row r="813" ht="12.75" customHeight="1">
      <c r="A813" s="150"/>
      <c r="B813" s="150"/>
      <c r="C813" s="111"/>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c r="Z813" s="111"/>
    </row>
    <row r="814" ht="12.75" customHeight="1">
      <c r="A814" s="150"/>
      <c r="B814" s="150"/>
      <c r="C814" s="111"/>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c r="Z814" s="111"/>
    </row>
    <row r="815" ht="12.75" customHeight="1">
      <c r="A815" s="150"/>
      <c r="B815" s="150"/>
      <c r="C815" s="111"/>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c r="Z815" s="111"/>
    </row>
    <row r="816" ht="12.75" customHeight="1">
      <c r="A816" s="150"/>
      <c r="B816" s="150"/>
      <c r="C816" s="111"/>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c r="Z816" s="111"/>
    </row>
    <row r="817" ht="12.75" customHeight="1">
      <c r="A817" s="150"/>
      <c r="B817" s="150"/>
      <c r="C817" s="111"/>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c r="Z817" s="111"/>
    </row>
    <row r="818" ht="12.75" customHeight="1">
      <c r="A818" s="150"/>
      <c r="B818" s="150"/>
      <c r="C818" s="111"/>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c r="Z818" s="111"/>
    </row>
    <row r="819" ht="12.75" customHeight="1">
      <c r="A819" s="150"/>
      <c r="B819" s="150"/>
      <c r="C819" s="111"/>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c r="Z819" s="111"/>
    </row>
    <row r="820" ht="12.75" customHeight="1">
      <c r="A820" s="150"/>
      <c r="B820" s="150"/>
      <c r="C820" s="111"/>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c r="Z820" s="111"/>
    </row>
    <row r="821" ht="12.75" customHeight="1">
      <c r="A821" s="150"/>
      <c r="B821" s="150"/>
      <c r="C821" s="111"/>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c r="Z821" s="111"/>
    </row>
    <row r="822" ht="12.75" customHeight="1">
      <c r="A822" s="150"/>
      <c r="B822" s="150"/>
      <c r="C822" s="111"/>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c r="Z822" s="111"/>
    </row>
    <row r="823" ht="12.75" customHeight="1">
      <c r="A823" s="150"/>
      <c r="B823" s="150"/>
      <c r="C823" s="111"/>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c r="Z823" s="111"/>
    </row>
    <row r="824" ht="12.75" customHeight="1">
      <c r="A824" s="150"/>
      <c r="B824" s="150"/>
      <c r="C824" s="111"/>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c r="Z824" s="111"/>
    </row>
    <row r="825" ht="12.75" customHeight="1">
      <c r="A825" s="150"/>
      <c r="B825" s="150"/>
      <c r="C825" s="111"/>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c r="Z825" s="111"/>
    </row>
    <row r="826" ht="12.75" customHeight="1">
      <c r="A826" s="150"/>
      <c r="B826" s="150"/>
      <c r="C826" s="111"/>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c r="Z826" s="111"/>
    </row>
    <row r="827" ht="12.75" customHeight="1">
      <c r="A827" s="150"/>
      <c r="B827" s="150"/>
      <c r="C827" s="111"/>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c r="Z827" s="111"/>
    </row>
    <row r="828" ht="12.75" customHeight="1">
      <c r="A828" s="150"/>
      <c r="B828" s="150"/>
      <c r="C828" s="111"/>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c r="Z828" s="111"/>
    </row>
    <row r="829" ht="12.75" customHeight="1">
      <c r="A829" s="150"/>
      <c r="B829" s="150"/>
      <c r="C829" s="111"/>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c r="Z829" s="111"/>
    </row>
    <row r="830" ht="12.75" customHeight="1">
      <c r="A830" s="150"/>
      <c r="B830" s="150"/>
      <c r="C830" s="111"/>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c r="Z830" s="111"/>
    </row>
    <row r="831" ht="12.75" customHeight="1">
      <c r="A831" s="150"/>
      <c r="B831" s="150"/>
      <c r="C831" s="111"/>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c r="Z831" s="111"/>
    </row>
    <row r="832" ht="12.75" customHeight="1">
      <c r="A832" s="150"/>
      <c r="B832" s="150"/>
      <c r="C832" s="111"/>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c r="Z832" s="111"/>
    </row>
    <row r="833" ht="12.75" customHeight="1">
      <c r="A833" s="150"/>
      <c r="B833" s="150"/>
      <c r="C833" s="111"/>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c r="Z833" s="111"/>
    </row>
    <row r="834" ht="12.75" customHeight="1">
      <c r="A834" s="150"/>
      <c r="B834" s="150"/>
      <c r="C834" s="111"/>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c r="Z834" s="111"/>
    </row>
    <row r="835" ht="12.75" customHeight="1">
      <c r="A835" s="150"/>
      <c r="B835" s="150"/>
      <c r="C835" s="111"/>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c r="Z835" s="111"/>
    </row>
    <row r="836" ht="12.75" customHeight="1">
      <c r="A836" s="150"/>
      <c r="B836" s="150"/>
      <c r="C836" s="111"/>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c r="Z836" s="111"/>
    </row>
    <row r="837" ht="12.75" customHeight="1">
      <c r="A837" s="150"/>
      <c r="B837" s="150"/>
      <c r="C837" s="111"/>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c r="Z837" s="111"/>
    </row>
    <row r="838" ht="12.75" customHeight="1">
      <c r="A838" s="150"/>
      <c r="B838" s="150"/>
      <c r="C838" s="111"/>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c r="Z838" s="111"/>
    </row>
    <row r="839" ht="12.75" customHeight="1">
      <c r="A839" s="150"/>
      <c r="B839" s="150"/>
      <c r="C839" s="111"/>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c r="Z839" s="111"/>
    </row>
    <row r="840" ht="12.75" customHeight="1">
      <c r="A840" s="150"/>
      <c r="B840" s="150"/>
      <c r="C840" s="111"/>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c r="Z840" s="111"/>
    </row>
    <row r="841" ht="12.75" customHeight="1">
      <c r="A841" s="150"/>
      <c r="B841" s="150"/>
      <c r="C841" s="111"/>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c r="Z841" s="111"/>
    </row>
    <row r="842" ht="12.75" customHeight="1">
      <c r="A842" s="150"/>
      <c r="B842" s="150"/>
      <c r="C842" s="111"/>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c r="Z842" s="111"/>
    </row>
    <row r="843" ht="12.75" customHeight="1">
      <c r="A843" s="150"/>
      <c r="B843" s="150"/>
      <c r="C843" s="111"/>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c r="Z843" s="111"/>
    </row>
    <row r="844" ht="12.75" customHeight="1">
      <c r="A844" s="150"/>
      <c r="B844" s="150"/>
      <c r="C844" s="111"/>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c r="Z844" s="111"/>
    </row>
    <row r="845" ht="12.75" customHeight="1">
      <c r="A845" s="150"/>
      <c r="B845" s="150"/>
      <c r="C845" s="111"/>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c r="Z845" s="111"/>
    </row>
    <row r="846" ht="12.75" customHeight="1">
      <c r="A846" s="150"/>
      <c r="B846" s="150"/>
      <c r="C846" s="111"/>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c r="Z846" s="111"/>
    </row>
    <row r="847" ht="12.75" customHeight="1">
      <c r="A847" s="150"/>
      <c r="B847" s="150"/>
      <c r="C847" s="111"/>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c r="Z847" s="111"/>
    </row>
    <row r="848" ht="12.75" customHeight="1">
      <c r="A848" s="150"/>
      <c r="B848" s="150"/>
      <c r="C848" s="111"/>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c r="Z848" s="111"/>
    </row>
    <row r="849" ht="12.75" customHeight="1">
      <c r="A849" s="150"/>
      <c r="B849" s="150"/>
      <c r="C849" s="111"/>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c r="Z849" s="111"/>
    </row>
    <row r="850" ht="12.75" customHeight="1">
      <c r="A850" s="150"/>
      <c r="B850" s="150"/>
      <c r="C850" s="111"/>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c r="Z850" s="111"/>
    </row>
    <row r="851" ht="12.75" customHeight="1">
      <c r="A851" s="150"/>
      <c r="B851" s="150"/>
      <c r="C851" s="111"/>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c r="Z851" s="111"/>
    </row>
    <row r="852" ht="12.75" customHeight="1">
      <c r="A852" s="150"/>
      <c r="B852" s="150"/>
      <c r="C852" s="111"/>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c r="Z852" s="111"/>
    </row>
    <row r="853" ht="12.75" customHeight="1">
      <c r="A853" s="150"/>
      <c r="B853" s="150"/>
      <c r="C853" s="111"/>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c r="Z853" s="111"/>
    </row>
    <row r="854" ht="12.75" customHeight="1">
      <c r="A854" s="150"/>
      <c r="B854" s="150"/>
      <c r="C854" s="111"/>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c r="Z854" s="111"/>
    </row>
    <row r="855" ht="12.75" customHeight="1">
      <c r="A855" s="150"/>
      <c r="B855" s="150"/>
      <c r="C855" s="111"/>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c r="Z855" s="111"/>
    </row>
    <row r="856" ht="12.75" customHeight="1">
      <c r="A856" s="150"/>
      <c r="B856" s="150"/>
      <c r="C856" s="111"/>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c r="Z856" s="111"/>
    </row>
    <row r="857" ht="12.75" customHeight="1">
      <c r="A857" s="150"/>
      <c r="B857" s="150"/>
      <c r="C857" s="111"/>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c r="Z857" s="111"/>
    </row>
    <row r="858" ht="12.75" customHeight="1">
      <c r="A858" s="150"/>
      <c r="B858" s="150"/>
      <c r="C858" s="111"/>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c r="Z858" s="111"/>
    </row>
    <row r="859" ht="12.75" customHeight="1">
      <c r="A859" s="150"/>
      <c r="B859" s="150"/>
      <c r="C859" s="111"/>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c r="Z859" s="111"/>
    </row>
    <row r="860" ht="12.75" customHeight="1">
      <c r="A860" s="150"/>
      <c r="B860" s="150"/>
      <c r="C860" s="111"/>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c r="Z860" s="111"/>
    </row>
    <row r="861" ht="12.75" customHeight="1">
      <c r="A861" s="150"/>
      <c r="B861" s="150"/>
      <c r="C861" s="111"/>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c r="Z861" s="111"/>
    </row>
    <row r="862" ht="12.75" customHeight="1">
      <c r="A862" s="150"/>
      <c r="B862" s="150"/>
      <c r="C862" s="111"/>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c r="Z862" s="111"/>
    </row>
    <row r="863" ht="12.75" customHeight="1">
      <c r="A863" s="150"/>
      <c r="B863" s="150"/>
      <c r="C863" s="111"/>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c r="Z863" s="111"/>
    </row>
    <row r="864" ht="12.75" customHeight="1">
      <c r="A864" s="150"/>
      <c r="B864" s="150"/>
      <c r="C864" s="111"/>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c r="Z864" s="111"/>
    </row>
    <row r="865" ht="12.75" customHeight="1">
      <c r="A865" s="150"/>
      <c r="B865" s="150"/>
      <c r="C865" s="111"/>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c r="Z865" s="111"/>
    </row>
    <row r="866" ht="12.75" customHeight="1">
      <c r="A866" s="150"/>
      <c r="B866" s="150"/>
      <c r="C866" s="111"/>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c r="Z866" s="111"/>
    </row>
    <row r="867" ht="12.75" customHeight="1">
      <c r="A867" s="150"/>
      <c r="B867" s="150"/>
      <c r="C867" s="111"/>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c r="Z867" s="111"/>
    </row>
    <row r="868" ht="12.75" customHeight="1">
      <c r="A868" s="150"/>
      <c r="B868" s="150"/>
      <c r="C868" s="111"/>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c r="Z868" s="111"/>
    </row>
    <row r="869" ht="12.75" customHeight="1">
      <c r="A869" s="150"/>
      <c r="B869" s="150"/>
      <c r="C869" s="111"/>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c r="Z869" s="111"/>
    </row>
    <row r="870" ht="12.75" customHeight="1">
      <c r="A870" s="150"/>
      <c r="B870" s="150"/>
      <c r="C870" s="111"/>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c r="Z870" s="111"/>
    </row>
    <row r="871" ht="12.75" customHeight="1">
      <c r="A871" s="150"/>
      <c r="B871" s="150"/>
      <c r="C871" s="111"/>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c r="Z871" s="111"/>
    </row>
    <row r="872" ht="12.75" customHeight="1">
      <c r="A872" s="150"/>
      <c r="B872" s="150"/>
      <c r="C872" s="111"/>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c r="Z872" s="111"/>
    </row>
    <row r="873" ht="12.75" customHeight="1">
      <c r="A873" s="150"/>
      <c r="B873" s="150"/>
      <c r="C873" s="111"/>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c r="Z873" s="111"/>
    </row>
    <row r="874" ht="12.75" customHeight="1">
      <c r="A874" s="150"/>
      <c r="B874" s="150"/>
      <c r="C874" s="111"/>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c r="Z874" s="111"/>
    </row>
    <row r="875" ht="12.75" customHeight="1">
      <c r="A875" s="150"/>
      <c r="B875" s="150"/>
      <c r="C875" s="111"/>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c r="Z875" s="111"/>
    </row>
    <row r="876" ht="12.75" customHeight="1">
      <c r="A876" s="150"/>
      <c r="B876" s="150"/>
      <c r="C876" s="111"/>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c r="Z876" s="111"/>
    </row>
    <row r="877" ht="12.75" customHeight="1">
      <c r="A877" s="150"/>
      <c r="B877" s="150"/>
      <c r="C877" s="111"/>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c r="Z877" s="111"/>
    </row>
    <row r="878" ht="12.75" customHeight="1">
      <c r="A878" s="150"/>
      <c r="B878" s="150"/>
      <c r="C878" s="111"/>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c r="Z878" s="111"/>
    </row>
    <row r="879" ht="12.75" customHeight="1">
      <c r="A879" s="150"/>
      <c r="B879" s="150"/>
      <c r="C879" s="111"/>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c r="Z879" s="111"/>
    </row>
    <row r="880" ht="12.75" customHeight="1">
      <c r="A880" s="150"/>
      <c r="B880" s="150"/>
      <c r="C880" s="111"/>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c r="Z880" s="111"/>
    </row>
    <row r="881" ht="12.75" customHeight="1">
      <c r="A881" s="150"/>
      <c r="B881" s="150"/>
      <c r="C881" s="111"/>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c r="Z881" s="111"/>
    </row>
    <row r="882" ht="12.75" customHeight="1">
      <c r="A882" s="150"/>
      <c r="B882" s="150"/>
      <c r="C882" s="111"/>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c r="Z882" s="111"/>
    </row>
    <row r="883" ht="12.75" customHeight="1">
      <c r="A883" s="150"/>
      <c r="B883" s="150"/>
      <c r="C883" s="111"/>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c r="Z883" s="111"/>
    </row>
    <row r="884" ht="12.75" customHeight="1">
      <c r="A884" s="150"/>
      <c r="B884" s="150"/>
      <c r="C884" s="111"/>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c r="Z884" s="111"/>
    </row>
    <row r="885" ht="12.75" customHeight="1">
      <c r="A885" s="150"/>
      <c r="B885" s="150"/>
      <c r="C885" s="111"/>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c r="Z885" s="111"/>
    </row>
    <row r="886" ht="12.75" customHeight="1">
      <c r="A886" s="150"/>
      <c r="B886" s="150"/>
      <c r="C886" s="111"/>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c r="Z886" s="111"/>
    </row>
    <row r="887" ht="12.75" customHeight="1">
      <c r="A887" s="150"/>
      <c r="B887" s="150"/>
      <c r="C887" s="111"/>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c r="Z887" s="111"/>
    </row>
    <row r="888" ht="12.75" customHeight="1">
      <c r="A888" s="150"/>
      <c r="B888" s="150"/>
      <c r="C888" s="111"/>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c r="Z888" s="111"/>
    </row>
    <row r="889" ht="12.75" customHeight="1">
      <c r="A889" s="150"/>
      <c r="B889" s="150"/>
      <c r="C889" s="111"/>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c r="Z889" s="111"/>
    </row>
    <row r="890" ht="12.75" customHeight="1">
      <c r="A890" s="150"/>
      <c r="B890" s="150"/>
      <c r="C890" s="111"/>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c r="Z890" s="111"/>
    </row>
    <row r="891" ht="12.75" customHeight="1">
      <c r="A891" s="150"/>
      <c r="B891" s="150"/>
      <c r="C891" s="111"/>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c r="Z891" s="111"/>
    </row>
    <row r="892" ht="12.75" customHeight="1">
      <c r="A892" s="150"/>
      <c r="B892" s="150"/>
      <c r="C892" s="111"/>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c r="Z892" s="111"/>
    </row>
    <row r="893" ht="12.75" customHeight="1">
      <c r="A893" s="150"/>
      <c r="B893" s="150"/>
      <c r="C893" s="111"/>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c r="Z893" s="111"/>
    </row>
    <row r="894" ht="12.75" customHeight="1">
      <c r="A894" s="150"/>
      <c r="B894" s="150"/>
      <c r="C894" s="111"/>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c r="Z894" s="111"/>
    </row>
    <row r="895" ht="12.75" customHeight="1">
      <c r="A895" s="150"/>
      <c r="B895" s="150"/>
      <c r="C895" s="111"/>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c r="Z895" s="111"/>
    </row>
    <row r="896" ht="12.75" customHeight="1">
      <c r="A896" s="150"/>
      <c r="B896" s="150"/>
      <c r="C896" s="111"/>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c r="Z896" s="111"/>
    </row>
    <row r="897" ht="12.75" customHeight="1">
      <c r="A897" s="150"/>
      <c r="B897" s="150"/>
      <c r="C897" s="111"/>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c r="Z897" s="111"/>
    </row>
    <row r="898" ht="12.75" customHeight="1">
      <c r="A898" s="150"/>
      <c r="B898" s="150"/>
      <c r="C898" s="111"/>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c r="Z898" s="111"/>
    </row>
    <row r="899" ht="12.75" customHeight="1">
      <c r="A899" s="150"/>
      <c r="B899" s="150"/>
      <c r="C899" s="111"/>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c r="Z899" s="111"/>
    </row>
    <row r="900" ht="12.75" customHeight="1">
      <c r="A900" s="150"/>
      <c r="B900" s="150"/>
      <c r="C900" s="111"/>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c r="Z900" s="111"/>
    </row>
    <row r="901" ht="12.75" customHeight="1">
      <c r="A901" s="150"/>
      <c r="B901" s="150"/>
      <c r="C901" s="111"/>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c r="Z901" s="111"/>
    </row>
    <row r="902" ht="12.75" customHeight="1">
      <c r="A902" s="150"/>
      <c r="B902" s="150"/>
      <c r="C902" s="111"/>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c r="Z902" s="111"/>
    </row>
    <row r="903" ht="12.75" customHeight="1">
      <c r="A903" s="150"/>
      <c r="B903" s="150"/>
      <c r="C903" s="111"/>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c r="Z903" s="111"/>
    </row>
    <row r="904" ht="12.75" customHeight="1">
      <c r="A904" s="150"/>
      <c r="B904" s="150"/>
      <c r="C904" s="111"/>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c r="Z904" s="111"/>
    </row>
    <row r="905" ht="12.75" customHeight="1">
      <c r="A905" s="150"/>
      <c r="B905" s="150"/>
      <c r="C905" s="111"/>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c r="Z905" s="111"/>
    </row>
    <row r="906" ht="12.75" customHeight="1">
      <c r="A906" s="150"/>
      <c r="B906" s="150"/>
      <c r="C906" s="111"/>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c r="Z906" s="111"/>
    </row>
    <row r="907" ht="12.75" customHeight="1">
      <c r="A907" s="150"/>
      <c r="B907" s="150"/>
      <c r="C907" s="111"/>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c r="Z907" s="111"/>
    </row>
    <row r="908" ht="12.75" customHeight="1">
      <c r="A908" s="150"/>
      <c r="B908" s="150"/>
      <c r="C908" s="111"/>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c r="Z908" s="111"/>
    </row>
    <row r="909" ht="12.75" customHeight="1">
      <c r="A909" s="150"/>
      <c r="B909" s="150"/>
      <c r="C909" s="111"/>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c r="Z909" s="111"/>
    </row>
    <row r="910" ht="12.75" customHeight="1">
      <c r="A910" s="150"/>
      <c r="B910" s="150"/>
      <c r="C910" s="111"/>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c r="Z910" s="111"/>
    </row>
    <row r="911" ht="12.75" customHeight="1">
      <c r="A911" s="150"/>
      <c r="B911" s="150"/>
      <c r="C911" s="111"/>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c r="Z911" s="111"/>
    </row>
    <row r="912" ht="12.75" customHeight="1">
      <c r="A912" s="150"/>
      <c r="B912" s="150"/>
      <c r="C912" s="111"/>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c r="Z912" s="111"/>
    </row>
    <row r="913" ht="12.75" customHeight="1">
      <c r="A913" s="150"/>
      <c r="B913" s="150"/>
      <c r="C913" s="111"/>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c r="Z913" s="111"/>
    </row>
    <row r="914" ht="12.75" customHeight="1">
      <c r="A914" s="150"/>
      <c r="B914" s="150"/>
      <c r="C914" s="111"/>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c r="Z914" s="111"/>
    </row>
    <row r="915" ht="12.75" customHeight="1">
      <c r="A915" s="150"/>
      <c r="B915" s="150"/>
      <c r="C915" s="111"/>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c r="Z915" s="111"/>
    </row>
    <row r="916" ht="12.75" customHeight="1">
      <c r="A916" s="150"/>
      <c r="B916" s="150"/>
      <c r="C916" s="111"/>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c r="Z916" s="111"/>
    </row>
    <row r="917" ht="12.75" customHeight="1">
      <c r="A917" s="150"/>
      <c r="B917" s="150"/>
      <c r="C917" s="111"/>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c r="Z917" s="111"/>
    </row>
    <row r="918" ht="12.75" customHeight="1">
      <c r="A918" s="150"/>
      <c r="B918" s="150"/>
      <c r="C918" s="111"/>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c r="Z918" s="111"/>
    </row>
    <row r="919" ht="12.75" customHeight="1">
      <c r="A919" s="150"/>
      <c r="B919" s="150"/>
      <c r="C919" s="111"/>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c r="Z919" s="111"/>
    </row>
    <row r="920" ht="12.75" customHeight="1">
      <c r="A920" s="150"/>
      <c r="B920" s="150"/>
      <c r="C920" s="111"/>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c r="Z920" s="111"/>
    </row>
    <row r="921" ht="12.75" customHeight="1">
      <c r="A921" s="150"/>
      <c r="B921" s="150"/>
      <c r="C921" s="111"/>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c r="Z921" s="111"/>
    </row>
    <row r="922" ht="12.75" customHeight="1">
      <c r="A922" s="150"/>
      <c r="B922" s="150"/>
      <c r="C922" s="111"/>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c r="Z922" s="111"/>
    </row>
    <row r="923" ht="12.75" customHeight="1">
      <c r="A923" s="150"/>
      <c r="B923" s="150"/>
      <c r="C923" s="111"/>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c r="Z923" s="111"/>
    </row>
    <row r="924" ht="12.75" customHeight="1">
      <c r="A924" s="150"/>
      <c r="B924" s="150"/>
      <c r="C924" s="111"/>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c r="Z924" s="111"/>
    </row>
    <row r="925" ht="12.75" customHeight="1">
      <c r="A925" s="150"/>
      <c r="B925" s="150"/>
      <c r="C925" s="111"/>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c r="Z925" s="111"/>
    </row>
    <row r="926" ht="12.75" customHeight="1">
      <c r="A926" s="150"/>
      <c r="B926" s="150"/>
      <c r="C926" s="111"/>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c r="Z926" s="111"/>
    </row>
    <row r="927" ht="12.75" customHeight="1">
      <c r="A927" s="150"/>
      <c r="B927" s="150"/>
      <c r="C927" s="111"/>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c r="Z927" s="111"/>
    </row>
    <row r="928" ht="12.75" customHeight="1">
      <c r="A928" s="150"/>
      <c r="B928" s="150"/>
      <c r="C928" s="111"/>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c r="Z928" s="111"/>
    </row>
    <row r="929" ht="12.75" customHeight="1">
      <c r="A929" s="150"/>
      <c r="B929" s="150"/>
      <c r="C929" s="111"/>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c r="Z929" s="111"/>
    </row>
    <row r="930" ht="12.75" customHeight="1">
      <c r="A930" s="150"/>
      <c r="B930" s="150"/>
      <c r="C930" s="111"/>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c r="Z930" s="111"/>
    </row>
    <row r="931" ht="12.75" customHeight="1">
      <c r="A931" s="150"/>
      <c r="B931" s="150"/>
      <c r="C931" s="111"/>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c r="Z931" s="111"/>
    </row>
    <row r="932" ht="12.75" customHeight="1">
      <c r="A932" s="150"/>
      <c r="B932" s="150"/>
      <c r="C932" s="111"/>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c r="Z932" s="111"/>
    </row>
    <row r="933" ht="12.75" customHeight="1">
      <c r="A933" s="150"/>
      <c r="B933" s="150"/>
      <c r="C933" s="111"/>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c r="Z933" s="111"/>
    </row>
    <row r="934" ht="12.75" customHeight="1">
      <c r="A934" s="150"/>
      <c r="B934" s="150"/>
      <c r="C934" s="111"/>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c r="Z934" s="111"/>
    </row>
    <row r="935" ht="12.75" customHeight="1">
      <c r="A935" s="150"/>
      <c r="B935" s="150"/>
      <c r="C935" s="111"/>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c r="Z935" s="111"/>
    </row>
    <row r="936" ht="12.75" customHeight="1">
      <c r="A936" s="150"/>
      <c r="B936" s="150"/>
      <c r="C936" s="111"/>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c r="Z936" s="111"/>
    </row>
    <row r="937" ht="12.75" customHeight="1">
      <c r="A937" s="150"/>
      <c r="B937" s="150"/>
      <c r="C937" s="111"/>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c r="Z937" s="111"/>
    </row>
    <row r="938" ht="12.75" customHeight="1">
      <c r="A938" s="150"/>
      <c r="B938" s="150"/>
      <c r="C938" s="111"/>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c r="Z938" s="111"/>
    </row>
    <row r="939" ht="12.75" customHeight="1">
      <c r="A939" s="150"/>
      <c r="B939" s="150"/>
      <c r="C939" s="111"/>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c r="Z939" s="111"/>
    </row>
    <row r="940" ht="12.75" customHeight="1">
      <c r="A940" s="150"/>
      <c r="B940" s="150"/>
      <c r="C940" s="111"/>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c r="Z940" s="111"/>
    </row>
    <row r="941" ht="12.75" customHeight="1">
      <c r="A941" s="150"/>
      <c r="B941" s="150"/>
      <c r="C941" s="111"/>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c r="Z941" s="111"/>
    </row>
    <row r="942" ht="12.75" customHeight="1">
      <c r="A942" s="150"/>
      <c r="B942" s="150"/>
      <c r="C942" s="111"/>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c r="Z942" s="111"/>
    </row>
    <row r="943" ht="12.75" customHeight="1">
      <c r="A943" s="150"/>
      <c r="B943" s="150"/>
      <c r="C943" s="111"/>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c r="Z943" s="111"/>
    </row>
    <row r="944" ht="12.75" customHeight="1">
      <c r="A944" s="150"/>
      <c r="B944" s="150"/>
      <c r="C944" s="111"/>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c r="Z944" s="111"/>
    </row>
    <row r="945" ht="12.75" customHeight="1">
      <c r="A945" s="150"/>
      <c r="B945" s="150"/>
      <c r="C945" s="111"/>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c r="Z945" s="111"/>
    </row>
    <row r="946" ht="12.75" customHeight="1">
      <c r="A946" s="150"/>
      <c r="B946" s="150"/>
      <c r="C946" s="111"/>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c r="Z946" s="111"/>
    </row>
    <row r="947" ht="12.75" customHeight="1">
      <c r="A947" s="150"/>
      <c r="B947" s="150"/>
      <c r="C947" s="111"/>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c r="Z947" s="111"/>
    </row>
    <row r="948" ht="12.75" customHeight="1">
      <c r="A948" s="150"/>
      <c r="B948" s="150"/>
      <c r="C948" s="111"/>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c r="Z948" s="111"/>
    </row>
    <row r="949" ht="12.75" customHeight="1">
      <c r="A949" s="150"/>
      <c r="B949" s="150"/>
      <c r="C949" s="111"/>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c r="Z949" s="111"/>
    </row>
    <row r="950" ht="12.75" customHeight="1">
      <c r="A950" s="150"/>
      <c r="B950" s="150"/>
      <c r="C950" s="111"/>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c r="Z950" s="111"/>
    </row>
    <row r="951" ht="12.75" customHeight="1">
      <c r="A951" s="150"/>
      <c r="B951" s="150"/>
      <c r="C951" s="111"/>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c r="Z951" s="111"/>
    </row>
    <row r="952" ht="12.75" customHeight="1">
      <c r="A952" s="150"/>
      <c r="B952" s="150"/>
      <c r="C952" s="111"/>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c r="Z952" s="111"/>
    </row>
    <row r="953" ht="12.75" customHeight="1">
      <c r="A953" s="150"/>
      <c r="B953" s="150"/>
      <c r="C953" s="111"/>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c r="Z953" s="111"/>
    </row>
    <row r="954" ht="12.75" customHeight="1">
      <c r="A954" s="150"/>
      <c r="B954" s="150"/>
      <c r="C954" s="111"/>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c r="Z954" s="111"/>
    </row>
    <row r="955" ht="12.75" customHeight="1">
      <c r="A955" s="150"/>
      <c r="B955" s="150"/>
      <c r="C955" s="111"/>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c r="Z955" s="111"/>
    </row>
    <row r="956" ht="12.75" customHeight="1">
      <c r="A956" s="150"/>
      <c r="B956" s="150"/>
      <c r="C956" s="111"/>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c r="Z956" s="111"/>
    </row>
    <row r="957" ht="12.75" customHeight="1">
      <c r="A957" s="150"/>
      <c r="B957" s="150"/>
      <c r="C957" s="111"/>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c r="Z957" s="111"/>
    </row>
    <row r="958" ht="12.75" customHeight="1">
      <c r="A958" s="150"/>
      <c r="B958" s="150"/>
      <c r="C958" s="111"/>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c r="Z958" s="111"/>
    </row>
    <row r="959" ht="12.75" customHeight="1">
      <c r="A959" s="150"/>
      <c r="B959" s="150"/>
      <c r="C959" s="111"/>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c r="Z959" s="111"/>
    </row>
    <row r="960" ht="12.75" customHeight="1">
      <c r="A960" s="150"/>
      <c r="B960" s="150"/>
      <c r="C960" s="111"/>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c r="Z960" s="111"/>
    </row>
    <row r="961" ht="12.75" customHeight="1">
      <c r="A961" s="150"/>
      <c r="B961" s="150"/>
      <c r="C961" s="111"/>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c r="Z961" s="111"/>
    </row>
    <row r="962" ht="12.75" customHeight="1">
      <c r="A962" s="150"/>
      <c r="B962" s="150"/>
      <c r="C962" s="111"/>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c r="Z962" s="111"/>
    </row>
    <row r="963" ht="12.75" customHeight="1">
      <c r="A963" s="150"/>
      <c r="B963" s="150"/>
      <c r="C963" s="111"/>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c r="Z963" s="111"/>
    </row>
    <row r="964" ht="12.75" customHeight="1">
      <c r="A964" s="150"/>
      <c r="B964" s="150"/>
      <c r="C964" s="111"/>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c r="Z964" s="111"/>
    </row>
    <row r="965" ht="12.75" customHeight="1">
      <c r="A965" s="150"/>
      <c r="B965" s="150"/>
      <c r="C965" s="111"/>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c r="Z965" s="111"/>
    </row>
    <row r="966" ht="12.75" customHeight="1">
      <c r="A966" s="150"/>
      <c r="B966" s="150"/>
      <c r="C966" s="111"/>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c r="Z966" s="111"/>
    </row>
    <row r="967" ht="12.75" customHeight="1">
      <c r="A967" s="150"/>
      <c r="B967" s="150"/>
      <c r="C967" s="111"/>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c r="Z967" s="111"/>
    </row>
    <row r="968" ht="12.75" customHeight="1">
      <c r="A968" s="150"/>
      <c r="B968" s="150"/>
      <c r="C968" s="111"/>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c r="Z968" s="111"/>
    </row>
    <row r="969" ht="12.75" customHeight="1">
      <c r="A969" s="150"/>
      <c r="B969" s="150"/>
      <c r="C969" s="111"/>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c r="Z969" s="111"/>
    </row>
    <row r="970" ht="12.75" customHeight="1">
      <c r="A970" s="150"/>
      <c r="B970" s="150"/>
      <c r="C970" s="111"/>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c r="Z970" s="111"/>
    </row>
    <row r="971" ht="12.75" customHeight="1">
      <c r="A971" s="150"/>
      <c r="B971" s="150"/>
      <c r="C971" s="111"/>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c r="Z971" s="111"/>
    </row>
    <row r="972" ht="12.75" customHeight="1">
      <c r="A972" s="150"/>
      <c r="B972" s="150"/>
      <c r="C972" s="111"/>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c r="Z972" s="111"/>
    </row>
    <row r="973" ht="12.75" customHeight="1">
      <c r="A973" s="150"/>
      <c r="B973" s="150"/>
      <c r="C973" s="111"/>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c r="Z973" s="111"/>
    </row>
    <row r="974" ht="12.75" customHeight="1">
      <c r="A974" s="150"/>
      <c r="B974" s="150"/>
      <c r="C974" s="111"/>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c r="Z974" s="111"/>
    </row>
    <row r="975" ht="12.75" customHeight="1">
      <c r="A975" s="150"/>
      <c r="B975" s="150"/>
      <c r="C975" s="111"/>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c r="Z975" s="111"/>
    </row>
    <row r="976" ht="12.75" customHeight="1">
      <c r="A976" s="150"/>
      <c r="B976" s="150"/>
      <c r="C976" s="111"/>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c r="Z976" s="111"/>
    </row>
    <row r="977" ht="12.75" customHeight="1">
      <c r="A977" s="150"/>
      <c r="B977" s="150"/>
      <c r="C977" s="111"/>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c r="Z977" s="111"/>
    </row>
    <row r="978" ht="12.75" customHeight="1">
      <c r="A978" s="150"/>
      <c r="B978" s="150"/>
      <c r="C978" s="111"/>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c r="Z978" s="111"/>
    </row>
    <row r="979" ht="12.75" customHeight="1">
      <c r="A979" s="150"/>
      <c r="B979" s="150"/>
      <c r="C979" s="111"/>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c r="Z979" s="111"/>
    </row>
    <row r="980" ht="12.75" customHeight="1">
      <c r="A980" s="150"/>
      <c r="B980" s="150"/>
      <c r="C980" s="111"/>
      <c r="D980" s="111"/>
      <c r="E980" s="111"/>
      <c r="F980" s="111"/>
      <c r="G980" s="111"/>
      <c r="H980" s="111"/>
      <c r="I980" s="111"/>
      <c r="J980" s="111"/>
      <c r="K980" s="111"/>
      <c r="L980" s="111"/>
      <c r="M980" s="111"/>
      <c r="N980" s="111"/>
      <c r="O980" s="111"/>
      <c r="P980" s="111"/>
      <c r="Q980" s="111"/>
      <c r="R980" s="111"/>
      <c r="S980" s="111"/>
      <c r="T980" s="111"/>
      <c r="U980" s="111"/>
      <c r="V980" s="111"/>
      <c r="W980" s="111"/>
      <c r="X980" s="111"/>
      <c r="Y980" s="111"/>
      <c r="Z980" s="111"/>
    </row>
    <row r="981" ht="12.75" customHeight="1">
      <c r="A981" s="150"/>
      <c r="B981" s="150"/>
      <c r="C981" s="111"/>
      <c r="D981" s="111"/>
      <c r="E981" s="111"/>
      <c r="F981" s="111"/>
      <c r="G981" s="111"/>
      <c r="H981" s="111"/>
      <c r="I981" s="111"/>
      <c r="J981" s="111"/>
      <c r="K981" s="111"/>
      <c r="L981" s="111"/>
      <c r="M981" s="111"/>
      <c r="N981" s="111"/>
      <c r="O981" s="111"/>
      <c r="P981" s="111"/>
      <c r="Q981" s="111"/>
      <c r="R981" s="111"/>
      <c r="S981" s="111"/>
      <c r="T981" s="111"/>
      <c r="U981" s="111"/>
      <c r="V981" s="111"/>
      <c r="W981" s="111"/>
      <c r="X981" s="111"/>
      <c r="Y981" s="111"/>
      <c r="Z981" s="111"/>
    </row>
    <row r="982" ht="12.75" customHeight="1">
      <c r="A982" s="150"/>
      <c r="B982" s="150"/>
      <c r="C982" s="111"/>
      <c r="D982" s="111"/>
      <c r="E982" s="111"/>
      <c r="F982" s="111"/>
      <c r="G982" s="111"/>
      <c r="H982" s="111"/>
      <c r="I982" s="111"/>
      <c r="J982" s="111"/>
      <c r="K982" s="111"/>
      <c r="L982" s="111"/>
      <c r="M982" s="111"/>
      <c r="N982" s="111"/>
      <c r="O982" s="111"/>
      <c r="P982" s="111"/>
      <c r="Q982" s="111"/>
      <c r="R982" s="111"/>
      <c r="S982" s="111"/>
      <c r="T982" s="111"/>
      <c r="U982" s="111"/>
      <c r="V982" s="111"/>
      <c r="W982" s="111"/>
      <c r="X982" s="111"/>
      <c r="Y982" s="111"/>
      <c r="Z982" s="111"/>
    </row>
    <row r="983" ht="12.75" customHeight="1">
      <c r="A983" s="150"/>
      <c r="B983" s="150"/>
      <c r="C983" s="111"/>
      <c r="D983" s="111"/>
      <c r="E983" s="111"/>
      <c r="F983" s="111"/>
      <c r="G983" s="111"/>
      <c r="H983" s="111"/>
      <c r="I983" s="111"/>
      <c r="J983" s="111"/>
      <c r="K983" s="111"/>
      <c r="L983" s="111"/>
      <c r="M983" s="111"/>
      <c r="N983" s="111"/>
      <c r="O983" s="111"/>
      <c r="P983" s="111"/>
      <c r="Q983" s="111"/>
      <c r="R983" s="111"/>
      <c r="S983" s="111"/>
      <c r="T983" s="111"/>
      <c r="U983" s="111"/>
      <c r="V983" s="111"/>
      <c r="W983" s="111"/>
      <c r="X983" s="111"/>
      <c r="Y983" s="111"/>
      <c r="Z983" s="111"/>
    </row>
    <row r="984" ht="12.75" customHeight="1">
      <c r="A984" s="150"/>
      <c r="B984" s="150"/>
      <c r="C984" s="111"/>
      <c r="D984" s="111"/>
      <c r="E984" s="111"/>
      <c r="F984" s="111"/>
      <c r="G984" s="111"/>
      <c r="H984" s="111"/>
      <c r="I984" s="111"/>
      <c r="J984" s="111"/>
      <c r="K984" s="111"/>
      <c r="L984" s="111"/>
      <c r="M984" s="111"/>
      <c r="N984" s="111"/>
      <c r="O984" s="111"/>
      <c r="P984" s="111"/>
      <c r="Q984" s="111"/>
      <c r="R984" s="111"/>
      <c r="S984" s="111"/>
      <c r="T984" s="111"/>
      <c r="U984" s="111"/>
      <c r="V984" s="111"/>
      <c r="W984" s="111"/>
      <c r="X984" s="111"/>
      <c r="Y984" s="111"/>
      <c r="Z984" s="111"/>
    </row>
    <row r="985" ht="12.75" customHeight="1">
      <c r="A985" s="150"/>
      <c r="B985" s="150"/>
      <c r="C985" s="111"/>
      <c r="D985" s="111"/>
      <c r="E985" s="111"/>
      <c r="F985" s="111"/>
      <c r="G985" s="111"/>
      <c r="H985" s="111"/>
      <c r="I985" s="111"/>
      <c r="J985" s="111"/>
      <c r="K985" s="111"/>
      <c r="L985" s="111"/>
      <c r="M985" s="111"/>
      <c r="N985" s="111"/>
      <c r="O985" s="111"/>
      <c r="P985" s="111"/>
      <c r="Q985" s="111"/>
      <c r="R985" s="111"/>
      <c r="S985" s="111"/>
      <c r="T985" s="111"/>
      <c r="U985" s="111"/>
      <c r="V985" s="111"/>
      <c r="W985" s="111"/>
      <c r="X985" s="111"/>
      <c r="Y985" s="111"/>
      <c r="Z985" s="111"/>
    </row>
    <row r="986" ht="12.75" customHeight="1">
      <c r="A986" s="150"/>
      <c r="B986" s="150"/>
      <c r="C986" s="111"/>
      <c r="D986" s="111"/>
      <c r="E986" s="111"/>
      <c r="F986" s="111"/>
      <c r="G986" s="111"/>
      <c r="H986" s="111"/>
      <c r="I986" s="111"/>
      <c r="J986" s="111"/>
      <c r="K986" s="111"/>
      <c r="L986" s="111"/>
      <c r="M986" s="111"/>
      <c r="N986" s="111"/>
      <c r="O986" s="111"/>
      <c r="P986" s="111"/>
      <c r="Q986" s="111"/>
      <c r="R986" s="111"/>
      <c r="S986" s="111"/>
      <c r="T986" s="111"/>
      <c r="U986" s="111"/>
      <c r="V986" s="111"/>
      <c r="W986" s="111"/>
      <c r="X986" s="111"/>
      <c r="Y986" s="111"/>
      <c r="Z986" s="111"/>
    </row>
    <row r="987" ht="12.75" customHeight="1">
      <c r="A987" s="150"/>
      <c r="B987" s="150"/>
      <c r="C987" s="111"/>
      <c r="D987" s="111"/>
      <c r="E987" s="111"/>
      <c r="F987" s="111"/>
      <c r="G987" s="111"/>
      <c r="H987" s="111"/>
      <c r="I987" s="111"/>
      <c r="J987" s="111"/>
      <c r="K987" s="111"/>
      <c r="L987" s="111"/>
      <c r="M987" s="111"/>
      <c r="N987" s="111"/>
      <c r="O987" s="111"/>
      <c r="P987" s="111"/>
      <c r="Q987" s="111"/>
      <c r="R987" s="111"/>
      <c r="S987" s="111"/>
      <c r="T987" s="111"/>
      <c r="U987" s="111"/>
      <c r="V987" s="111"/>
      <c r="W987" s="111"/>
      <c r="X987" s="111"/>
      <c r="Y987" s="111"/>
      <c r="Z987" s="111"/>
    </row>
    <row r="988" ht="12.75" customHeight="1">
      <c r="A988" s="150"/>
      <c r="B988" s="150"/>
      <c r="C988" s="111"/>
      <c r="D988" s="111"/>
      <c r="E988" s="111"/>
      <c r="F988" s="111"/>
      <c r="G988" s="111"/>
      <c r="H988" s="111"/>
      <c r="I988" s="111"/>
      <c r="J988" s="111"/>
      <c r="K988" s="111"/>
      <c r="L988" s="111"/>
      <c r="M988" s="111"/>
      <c r="N988" s="111"/>
      <c r="O988" s="111"/>
      <c r="P988" s="111"/>
      <c r="Q988" s="111"/>
      <c r="R988" s="111"/>
      <c r="S988" s="111"/>
      <c r="T988" s="111"/>
      <c r="U988" s="111"/>
      <c r="V988" s="111"/>
      <c r="W988" s="111"/>
      <c r="X988" s="111"/>
      <c r="Y988" s="111"/>
      <c r="Z988" s="111"/>
    </row>
    <row r="989" ht="12.75" customHeight="1">
      <c r="A989" s="150"/>
      <c r="B989" s="150"/>
      <c r="C989" s="111"/>
      <c r="D989" s="111"/>
      <c r="E989" s="111"/>
      <c r="F989" s="111"/>
      <c r="G989" s="111"/>
      <c r="H989" s="111"/>
      <c r="I989" s="111"/>
      <c r="J989" s="111"/>
      <c r="K989" s="111"/>
      <c r="L989" s="111"/>
      <c r="M989" s="111"/>
      <c r="N989" s="111"/>
      <c r="O989" s="111"/>
      <c r="P989" s="111"/>
      <c r="Q989" s="111"/>
      <c r="R989" s="111"/>
      <c r="S989" s="111"/>
      <c r="T989" s="111"/>
      <c r="U989" s="111"/>
      <c r="V989" s="111"/>
      <c r="W989" s="111"/>
      <c r="X989" s="111"/>
      <c r="Y989" s="111"/>
      <c r="Z989" s="111"/>
    </row>
    <row r="990" ht="12.75" customHeight="1">
      <c r="A990" s="150"/>
      <c r="B990" s="150"/>
      <c r="C990" s="111"/>
      <c r="D990" s="111"/>
      <c r="E990" s="111"/>
      <c r="F990" s="111"/>
      <c r="G990" s="111"/>
      <c r="H990" s="111"/>
      <c r="I990" s="111"/>
      <c r="J990" s="111"/>
      <c r="K990" s="111"/>
      <c r="L990" s="111"/>
      <c r="M990" s="111"/>
      <c r="N990" s="111"/>
      <c r="O990" s="111"/>
      <c r="P990" s="111"/>
      <c r="Q990" s="111"/>
      <c r="R990" s="111"/>
      <c r="S990" s="111"/>
      <c r="T990" s="111"/>
      <c r="U990" s="111"/>
      <c r="V990" s="111"/>
      <c r="W990" s="111"/>
      <c r="X990" s="111"/>
      <c r="Y990" s="111"/>
      <c r="Z990" s="111"/>
    </row>
    <row r="991" ht="12.75" customHeight="1">
      <c r="A991" s="150"/>
      <c r="B991" s="150"/>
      <c r="C991" s="111"/>
      <c r="D991" s="111"/>
      <c r="E991" s="111"/>
      <c r="F991" s="111"/>
      <c r="G991" s="111"/>
      <c r="H991" s="111"/>
      <c r="I991" s="111"/>
      <c r="J991" s="111"/>
      <c r="K991" s="111"/>
      <c r="L991" s="111"/>
      <c r="M991" s="111"/>
      <c r="N991" s="111"/>
      <c r="O991" s="111"/>
      <c r="P991" s="111"/>
      <c r="Q991" s="111"/>
      <c r="R991" s="111"/>
      <c r="S991" s="111"/>
      <c r="T991" s="111"/>
      <c r="U991" s="111"/>
      <c r="V991" s="111"/>
      <c r="W991" s="111"/>
      <c r="X991" s="111"/>
      <c r="Y991" s="111"/>
      <c r="Z991" s="111"/>
    </row>
    <row r="992" ht="12.75" customHeight="1">
      <c r="A992" s="150"/>
      <c r="B992" s="150"/>
      <c r="C992" s="111"/>
      <c r="D992" s="111"/>
      <c r="E992" s="111"/>
      <c r="F992" s="111"/>
      <c r="G992" s="111"/>
      <c r="H992" s="111"/>
      <c r="I992" s="111"/>
      <c r="J992" s="111"/>
      <c r="K992" s="111"/>
      <c r="L992" s="111"/>
      <c r="M992" s="111"/>
      <c r="N992" s="111"/>
      <c r="O992" s="111"/>
      <c r="P992" s="111"/>
      <c r="Q992" s="111"/>
      <c r="R992" s="111"/>
      <c r="S992" s="111"/>
      <c r="T992" s="111"/>
      <c r="U992" s="111"/>
      <c r="V992" s="111"/>
      <c r="W992" s="111"/>
      <c r="X992" s="111"/>
      <c r="Y992" s="111"/>
      <c r="Z992" s="111"/>
    </row>
    <row r="993" ht="12.75" customHeight="1">
      <c r="A993" s="150"/>
      <c r="B993" s="150"/>
      <c r="C993" s="111"/>
      <c r="D993" s="111"/>
      <c r="E993" s="111"/>
      <c r="F993" s="111"/>
      <c r="G993" s="111"/>
      <c r="H993" s="111"/>
      <c r="I993" s="111"/>
      <c r="J993" s="111"/>
      <c r="K993" s="111"/>
      <c r="L993" s="111"/>
      <c r="M993" s="111"/>
      <c r="N993" s="111"/>
      <c r="O993" s="111"/>
      <c r="P993" s="111"/>
      <c r="Q993" s="111"/>
      <c r="R993" s="111"/>
      <c r="S993" s="111"/>
      <c r="T993" s="111"/>
      <c r="U993" s="111"/>
      <c r="V993" s="111"/>
      <c r="W993" s="111"/>
      <c r="X993" s="111"/>
      <c r="Y993" s="111"/>
      <c r="Z993" s="111"/>
    </row>
    <row r="994" ht="12.75" customHeight="1">
      <c r="A994" s="150"/>
      <c r="B994" s="150"/>
      <c r="C994" s="111"/>
      <c r="D994" s="111"/>
      <c r="E994" s="111"/>
      <c r="F994" s="111"/>
      <c r="G994" s="111"/>
      <c r="H994" s="111"/>
      <c r="I994" s="111"/>
      <c r="J994" s="111"/>
      <c r="K994" s="111"/>
      <c r="L994" s="111"/>
      <c r="M994" s="111"/>
      <c r="N994" s="111"/>
      <c r="O994" s="111"/>
      <c r="P994" s="111"/>
      <c r="Q994" s="111"/>
      <c r="R994" s="111"/>
      <c r="S994" s="111"/>
      <c r="T994" s="111"/>
      <c r="U994" s="111"/>
      <c r="V994" s="111"/>
      <c r="W994" s="111"/>
      <c r="X994" s="111"/>
      <c r="Y994" s="111"/>
      <c r="Z994" s="111"/>
    </row>
    <row r="995" ht="12.75" customHeight="1">
      <c r="A995" s="150"/>
      <c r="B995" s="150"/>
      <c r="C995" s="111"/>
      <c r="D995" s="111"/>
      <c r="E995" s="111"/>
      <c r="F995" s="111"/>
      <c r="G995" s="111"/>
      <c r="H995" s="111"/>
      <c r="I995" s="111"/>
      <c r="J995" s="111"/>
      <c r="K995" s="111"/>
      <c r="L995" s="111"/>
      <c r="M995" s="111"/>
      <c r="N995" s="111"/>
      <c r="O995" s="111"/>
      <c r="P995" s="111"/>
      <c r="Q995" s="111"/>
      <c r="R995" s="111"/>
      <c r="S995" s="111"/>
      <c r="T995" s="111"/>
      <c r="U995" s="111"/>
      <c r="V995" s="111"/>
      <c r="W995" s="111"/>
      <c r="X995" s="111"/>
      <c r="Y995" s="111"/>
      <c r="Z995" s="111"/>
    </row>
    <row r="996" ht="12.75" customHeight="1">
      <c r="A996" s="150"/>
      <c r="B996" s="150"/>
      <c r="C996" s="111"/>
      <c r="D996" s="111"/>
      <c r="E996" s="111"/>
      <c r="F996" s="111"/>
      <c r="G996" s="111"/>
      <c r="H996" s="111"/>
      <c r="I996" s="111"/>
      <c r="J996" s="111"/>
      <c r="K996" s="111"/>
      <c r="L996" s="111"/>
      <c r="M996" s="111"/>
      <c r="N996" s="111"/>
      <c r="O996" s="111"/>
      <c r="P996" s="111"/>
      <c r="Q996" s="111"/>
      <c r="R996" s="111"/>
      <c r="S996" s="111"/>
      <c r="T996" s="111"/>
      <c r="U996" s="111"/>
      <c r="V996" s="111"/>
      <c r="W996" s="111"/>
      <c r="X996" s="111"/>
      <c r="Y996" s="111"/>
      <c r="Z996" s="111"/>
    </row>
    <row r="997" ht="12.75" customHeight="1">
      <c r="A997" s="150"/>
      <c r="B997" s="150"/>
      <c r="C997" s="111"/>
      <c r="D997" s="111"/>
      <c r="E997" s="111"/>
      <c r="F997" s="111"/>
      <c r="G997" s="111"/>
      <c r="H997" s="111"/>
      <c r="I997" s="111"/>
      <c r="J997" s="111"/>
      <c r="K997" s="111"/>
      <c r="L997" s="111"/>
      <c r="M997" s="111"/>
      <c r="N997" s="111"/>
      <c r="O997" s="111"/>
      <c r="P997" s="111"/>
      <c r="Q997" s="111"/>
      <c r="R997" s="111"/>
      <c r="S997" s="111"/>
      <c r="T997" s="111"/>
      <c r="U997" s="111"/>
      <c r="V997" s="111"/>
      <c r="W997" s="111"/>
      <c r="X997" s="111"/>
      <c r="Y997" s="111"/>
      <c r="Z997" s="111"/>
    </row>
    <row r="998" ht="12.75" customHeight="1">
      <c r="A998" s="150"/>
      <c r="B998" s="150"/>
      <c r="C998" s="111"/>
      <c r="D998" s="111"/>
      <c r="E998" s="111"/>
      <c r="F998" s="111"/>
      <c r="G998" s="111"/>
      <c r="H998" s="111"/>
      <c r="I998" s="111"/>
      <c r="J998" s="111"/>
      <c r="K998" s="111"/>
      <c r="L998" s="111"/>
      <c r="M998" s="111"/>
      <c r="N998" s="111"/>
      <c r="O998" s="111"/>
      <c r="P998" s="111"/>
      <c r="Q998" s="111"/>
      <c r="R998" s="111"/>
      <c r="S998" s="111"/>
      <c r="T998" s="111"/>
      <c r="U998" s="111"/>
      <c r="V998" s="111"/>
      <c r="W998" s="111"/>
      <c r="X998" s="111"/>
      <c r="Y998" s="111"/>
      <c r="Z998" s="111"/>
    </row>
    <row r="999" ht="12.75" customHeight="1">
      <c r="A999" s="150"/>
      <c r="B999" s="150"/>
      <c r="C999" s="111"/>
      <c r="D999" s="111"/>
      <c r="E999" s="111"/>
      <c r="F999" s="111"/>
      <c r="G999" s="111"/>
      <c r="H999" s="111"/>
      <c r="I999" s="111"/>
      <c r="J999" s="111"/>
      <c r="K999" s="111"/>
      <c r="L999" s="111"/>
      <c r="M999" s="111"/>
      <c r="N999" s="111"/>
      <c r="O999" s="111"/>
      <c r="P999" s="111"/>
      <c r="Q999" s="111"/>
      <c r="R999" s="111"/>
      <c r="S999" s="111"/>
      <c r="T999" s="111"/>
      <c r="U999" s="111"/>
      <c r="V999" s="111"/>
      <c r="W999" s="111"/>
      <c r="X999" s="111"/>
      <c r="Y999" s="111"/>
      <c r="Z999" s="111"/>
    </row>
    <row r="1000" ht="12.75" customHeight="1">
      <c r="A1000" s="150"/>
      <c r="B1000" s="150"/>
      <c r="C1000" s="111"/>
      <c r="D1000" s="111"/>
      <c r="E1000" s="111"/>
      <c r="F1000" s="111"/>
      <c r="G1000" s="111"/>
      <c r="H1000" s="111"/>
      <c r="I1000" s="111"/>
      <c r="J1000" s="111"/>
      <c r="K1000" s="111"/>
      <c r="L1000" s="111"/>
      <c r="M1000" s="111"/>
      <c r="N1000" s="111"/>
      <c r="O1000" s="111"/>
      <c r="P1000" s="111"/>
      <c r="Q1000" s="111"/>
      <c r="R1000" s="111"/>
      <c r="S1000" s="111"/>
      <c r="T1000" s="111"/>
      <c r="U1000" s="111"/>
      <c r="V1000" s="111"/>
      <c r="W1000" s="111"/>
      <c r="X1000" s="111"/>
      <c r="Y1000" s="111"/>
      <c r="Z1000" s="111"/>
    </row>
    <row r="1001" ht="12.75" customHeight="1">
      <c r="A1001" s="150"/>
      <c r="B1001" s="150"/>
      <c r="C1001" s="111"/>
      <c r="D1001" s="111"/>
      <c r="E1001" s="111"/>
      <c r="F1001" s="111"/>
      <c r="G1001" s="111"/>
      <c r="H1001" s="111"/>
      <c r="I1001" s="111"/>
      <c r="J1001" s="111"/>
      <c r="K1001" s="111"/>
      <c r="L1001" s="111"/>
      <c r="M1001" s="111"/>
      <c r="N1001" s="111"/>
      <c r="O1001" s="111"/>
      <c r="P1001" s="111"/>
      <c r="Q1001" s="111"/>
      <c r="R1001" s="111"/>
      <c r="S1001" s="111"/>
      <c r="T1001" s="111"/>
      <c r="U1001" s="111"/>
      <c r="V1001" s="111"/>
      <c r="W1001" s="111"/>
      <c r="X1001" s="111"/>
      <c r="Y1001" s="111"/>
      <c r="Z1001" s="111"/>
    </row>
    <row r="1002" ht="12.75" customHeight="1">
      <c r="A1002" s="150"/>
      <c r="B1002" s="150"/>
      <c r="C1002" s="111"/>
      <c r="D1002" s="111"/>
      <c r="E1002" s="111"/>
      <c r="F1002" s="111"/>
      <c r="G1002" s="111"/>
      <c r="H1002" s="111"/>
      <c r="I1002" s="111"/>
      <c r="J1002" s="111"/>
      <c r="K1002" s="111"/>
      <c r="L1002" s="111"/>
      <c r="M1002" s="111"/>
      <c r="N1002" s="111"/>
      <c r="O1002" s="111"/>
      <c r="P1002" s="111"/>
      <c r="Q1002" s="111"/>
      <c r="R1002" s="111"/>
      <c r="S1002" s="111"/>
      <c r="T1002" s="111"/>
      <c r="U1002" s="111"/>
      <c r="V1002" s="111"/>
      <c r="W1002" s="111"/>
      <c r="X1002" s="111"/>
      <c r="Y1002" s="111"/>
      <c r="Z1002" s="111"/>
    </row>
    <row r="1003" ht="12.75" customHeight="1">
      <c r="A1003" s="150"/>
      <c r="B1003" s="150"/>
      <c r="C1003" s="111"/>
      <c r="D1003" s="111"/>
      <c r="E1003" s="111"/>
      <c r="F1003" s="111"/>
      <c r="G1003" s="111"/>
      <c r="H1003" s="111"/>
      <c r="I1003" s="111"/>
      <c r="J1003" s="111"/>
      <c r="K1003" s="111"/>
      <c r="L1003" s="111"/>
      <c r="M1003" s="111"/>
      <c r="N1003" s="111"/>
      <c r="O1003" s="111"/>
      <c r="P1003" s="111"/>
      <c r="Q1003" s="111"/>
      <c r="R1003" s="111"/>
      <c r="S1003" s="111"/>
      <c r="T1003" s="111"/>
      <c r="U1003" s="111"/>
      <c r="V1003" s="111"/>
      <c r="W1003" s="111"/>
      <c r="X1003" s="111"/>
      <c r="Y1003" s="111"/>
      <c r="Z1003" s="111"/>
    </row>
    <row r="1004" ht="12.75" customHeight="1">
      <c r="A1004" s="150"/>
      <c r="B1004" s="150"/>
      <c r="C1004" s="111"/>
      <c r="D1004" s="111"/>
      <c r="E1004" s="111"/>
      <c r="F1004" s="111"/>
      <c r="G1004" s="111"/>
      <c r="H1004" s="111"/>
      <c r="I1004" s="111"/>
      <c r="J1004" s="111"/>
      <c r="K1004" s="111"/>
      <c r="L1004" s="111"/>
      <c r="M1004" s="111"/>
      <c r="N1004" s="111"/>
      <c r="O1004" s="111"/>
      <c r="P1004" s="111"/>
      <c r="Q1004" s="111"/>
      <c r="R1004" s="111"/>
      <c r="S1004" s="111"/>
      <c r="T1004" s="111"/>
      <c r="U1004" s="111"/>
      <c r="V1004" s="111"/>
      <c r="W1004" s="111"/>
      <c r="X1004" s="111"/>
      <c r="Y1004" s="111"/>
      <c r="Z1004" s="111"/>
    </row>
    <row r="1005" ht="12.75" customHeight="1">
      <c r="A1005" s="150"/>
      <c r="B1005" s="150"/>
      <c r="C1005" s="111"/>
      <c r="D1005" s="111"/>
      <c r="E1005" s="111"/>
      <c r="F1005" s="111"/>
      <c r="G1005" s="111"/>
      <c r="H1005" s="111"/>
      <c r="I1005" s="111"/>
      <c r="J1005" s="111"/>
      <c r="K1005" s="111"/>
      <c r="L1005" s="111"/>
      <c r="M1005" s="111"/>
      <c r="N1005" s="111"/>
      <c r="O1005" s="111"/>
      <c r="P1005" s="111"/>
      <c r="Q1005" s="111"/>
      <c r="R1005" s="111"/>
      <c r="S1005" s="111"/>
      <c r="T1005" s="111"/>
      <c r="U1005" s="111"/>
      <c r="V1005" s="111"/>
      <c r="W1005" s="111"/>
      <c r="X1005" s="111"/>
      <c r="Y1005" s="111"/>
      <c r="Z1005" s="111"/>
    </row>
    <row r="1006" ht="12.75" customHeight="1">
      <c r="A1006" s="150"/>
      <c r="B1006" s="150"/>
      <c r="C1006" s="111"/>
      <c r="D1006" s="111"/>
      <c r="E1006" s="111"/>
      <c r="F1006" s="111"/>
      <c r="G1006" s="111"/>
      <c r="H1006" s="111"/>
      <c r="I1006" s="111"/>
      <c r="J1006" s="111"/>
      <c r="K1006" s="111"/>
      <c r="L1006" s="111"/>
      <c r="M1006" s="111"/>
      <c r="N1006" s="111"/>
      <c r="O1006" s="111"/>
      <c r="P1006" s="111"/>
      <c r="Q1006" s="111"/>
      <c r="R1006" s="111"/>
      <c r="S1006" s="111"/>
      <c r="T1006" s="111"/>
      <c r="U1006" s="111"/>
      <c r="V1006" s="111"/>
      <c r="W1006" s="111"/>
      <c r="X1006" s="111"/>
      <c r="Y1006" s="111"/>
      <c r="Z1006" s="111"/>
    </row>
    <row r="1007" ht="12.75" customHeight="1">
      <c r="A1007" s="150"/>
      <c r="B1007" s="150"/>
      <c r="C1007" s="111"/>
      <c r="D1007" s="111"/>
      <c r="E1007" s="111"/>
      <c r="F1007" s="111"/>
      <c r="G1007" s="111"/>
      <c r="H1007" s="111"/>
      <c r="I1007" s="111"/>
      <c r="J1007" s="111"/>
      <c r="K1007" s="111"/>
      <c r="L1007" s="111"/>
      <c r="M1007" s="111"/>
      <c r="N1007" s="111"/>
      <c r="O1007" s="111"/>
      <c r="P1007" s="111"/>
      <c r="Q1007" s="111"/>
      <c r="R1007" s="111"/>
      <c r="S1007" s="111"/>
      <c r="T1007" s="111"/>
      <c r="U1007" s="111"/>
      <c r="V1007" s="111"/>
      <c r="W1007" s="111"/>
      <c r="X1007" s="111"/>
      <c r="Y1007" s="111"/>
      <c r="Z1007" s="111"/>
    </row>
    <row r="1008" ht="12.75" customHeight="1">
      <c r="A1008" s="150"/>
      <c r="B1008" s="150"/>
      <c r="C1008" s="111"/>
      <c r="D1008" s="111"/>
      <c r="E1008" s="111"/>
      <c r="F1008" s="111"/>
      <c r="G1008" s="111"/>
      <c r="H1008" s="111"/>
      <c r="I1008" s="111"/>
      <c r="J1008" s="111"/>
      <c r="K1008" s="111"/>
      <c r="L1008" s="111"/>
      <c r="M1008" s="111"/>
      <c r="N1008" s="111"/>
      <c r="O1008" s="111"/>
      <c r="P1008" s="111"/>
      <c r="Q1008" s="111"/>
      <c r="R1008" s="111"/>
      <c r="S1008" s="111"/>
      <c r="T1008" s="111"/>
      <c r="U1008" s="111"/>
      <c r="V1008" s="111"/>
      <c r="W1008" s="111"/>
      <c r="X1008" s="111"/>
      <c r="Y1008" s="111"/>
      <c r="Z1008" s="111"/>
    </row>
    <row r="1009" ht="12.75" customHeight="1">
      <c r="A1009" s="150"/>
      <c r="B1009" s="150"/>
      <c r="C1009" s="111"/>
      <c r="D1009" s="111"/>
      <c r="E1009" s="111"/>
      <c r="F1009" s="111"/>
      <c r="G1009" s="111"/>
      <c r="H1009" s="111"/>
      <c r="I1009" s="111"/>
      <c r="J1009" s="111"/>
      <c r="K1009" s="111"/>
      <c r="L1009" s="111"/>
      <c r="M1009" s="111"/>
      <c r="N1009" s="111"/>
      <c r="O1009" s="111"/>
      <c r="P1009" s="111"/>
      <c r="Q1009" s="111"/>
      <c r="R1009" s="111"/>
      <c r="S1009" s="111"/>
      <c r="T1009" s="111"/>
      <c r="U1009" s="111"/>
      <c r="V1009" s="111"/>
      <c r="W1009" s="111"/>
      <c r="X1009" s="111"/>
      <c r="Y1009" s="111"/>
      <c r="Z1009" s="111"/>
    </row>
    <row r="1010" ht="12.75" customHeight="1">
      <c r="A1010" s="150"/>
      <c r="B1010" s="150"/>
      <c r="C1010" s="111"/>
      <c r="D1010" s="111"/>
      <c r="E1010" s="111"/>
      <c r="F1010" s="111"/>
      <c r="G1010" s="111"/>
      <c r="H1010" s="111"/>
      <c r="I1010" s="111"/>
      <c r="J1010" s="111"/>
      <c r="K1010" s="111"/>
      <c r="L1010" s="111"/>
      <c r="M1010" s="111"/>
      <c r="N1010" s="111"/>
      <c r="O1010" s="111"/>
      <c r="P1010" s="111"/>
      <c r="Q1010" s="111"/>
      <c r="R1010" s="111"/>
      <c r="S1010" s="111"/>
      <c r="T1010" s="111"/>
      <c r="U1010" s="111"/>
      <c r="V1010" s="111"/>
      <c r="W1010" s="111"/>
      <c r="X1010" s="111"/>
      <c r="Y1010" s="111"/>
      <c r="Z1010" s="111"/>
    </row>
    <row r="1011" ht="12.75" customHeight="1">
      <c r="A1011" s="150"/>
      <c r="B1011" s="150"/>
      <c r="C1011" s="111"/>
      <c r="D1011" s="111"/>
      <c r="E1011" s="111"/>
      <c r="F1011" s="111"/>
      <c r="G1011" s="111"/>
      <c r="H1011" s="111"/>
      <c r="I1011" s="111"/>
      <c r="J1011" s="111"/>
      <c r="K1011" s="111"/>
      <c r="L1011" s="111"/>
      <c r="M1011" s="111"/>
      <c r="N1011" s="111"/>
      <c r="O1011" s="111"/>
      <c r="P1011" s="111"/>
      <c r="Q1011" s="111"/>
      <c r="R1011" s="111"/>
      <c r="S1011" s="111"/>
      <c r="T1011" s="111"/>
      <c r="U1011" s="111"/>
      <c r="V1011" s="111"/>
      <c r="W1011" s="111"/>
      <c r="X1011" s="111"/>
      <c r="Y1011" s="111"/>
      <c r="Z1011" s="111"/>
    </row>
    <row r="1012" ht="12.75" customHeight="1">
      <c r="A1012" s="150"/>
      <c r="B1012" s="150"/>
      <c r="C1012" s="111"/>
      <c r="D1012" s="111"/>
      <c r="E1012" s="111"/>
      <c r="F1012" s="111"/>
      <c r="G1012" s="111"/>
      <c r="H1012" s="111"/>
      <c r="I1012" s="111"/>
      <c r="J1012" s="111"/>
      <c r="K1012" s="111"/>
      <c r="L1012" s="111"/>
      <c r="M1012" s="111"/>
      <c r="N1012" s="111"/>
      <c r="O1012" s="111"/>
      <c r="P1012" s="111"/>
      <c r="Q1012" s="111"/>
      <c r="R1012" s="111"/>
      <c r="S1012" s="111"/>
      <c r="T1012" s="111"/>
      <c r="U1012" s="111"/>
      <c r="V1012" s="111"/>
      <c r="W1012" s="111"/>
      <c r="X1012" s="111"/>
      <c r="Y1012" s="111"/>
      <c r="Z1012" s="111"/>
    </row>
    <row r="1013" ht="12.75" customHeight="1">
      <c r="A1013" s="150"/>
      <c r="B1013" s="150"/>
      <c r="C1013" s="111"/>
      <c r="D1013" s="111"/>
      <c r="E1013" s="111"/>
      <c r="F1013" s="111"/>
      <c r="G1013" s="111"/>
      <c r="H1013" s="111"/>
      <c r="I1013" s="111"/>
      <c r="J1013" s="111"/>
      <c r="K1013" s="111"/>
      <c r="L1013" s="111"/>
      <c r="M1013" s="111"/>
      <c r="N1013" s="111"/>
      <c r="O1013" s="111"/>
      <c r="P1013" s="111"/>
      <c r="Q1013" s="111"/>
      <c r="R1013" s="111"/>
      <c r="S1013" s="111"/>
      <c r="T1013" s="111"/>
      <c r="U1013" s="111"/>
      <c r="V1013" s="111"/>
      <c r="W1013" s="111"/>
      <c r="X1013" s="111"/>
      <c r="Y1013" s="111"/>
      <c r="Z1013" s="111"/>
    </row>
    <row r="1014" ht="12.75" customHeight="1">
      <c r="A1014" s="150"/>
      <c r="B1014" s="150"/>
      <c r="C1014" s="111"/>
      <c r="D1014" s="111"/>
      <c r="E1014" s="111"/>
      <c r="F1014" s="111"/>
      <c r="G1014" s="111"/>
      <c r="H1014" s="111"/>
      <c r="I1014" s="111"/>
      <c r="J1014" s="111"/>
      <c r="K1014" s="111"/>
      <c r="L1014" s="111"/>
      <c r="M1014" s="111"/>
      <c r="N1014" s="111"/>
      <c r="O1014" s="111"/>
      <c r="P1014" s="111"/>
      <c r="Q1014" s="111"/>
      <c r="R1014" s="111"/>
      <c r="S1014" s="111"/>
      <c r="T1014" s="111"/>
      <c r="U1014" s="111"/>
      <c r="V1014" s="111"/>
      <c r="W1014" s="111"/>
      <c r="X1014" s="111"/>
      <c r="Y1014" s="111"/>
      <c r="Z1014" s="111"/>
    </row>
    <row r="1015" ht="12.75" customHeight="1">
      <c r="A1015" s="150"/>
      <c r="B1015" s="150"/>
      <c r="C1015" s="111"/>
      <c r="D1015" s="111"/>
      <c r="E1015" s="111"/>
      <c r="F1015" s="111"/>
      <c r="G1015" s="111"/>
      <c r="H1015" s="111"/>
      <c r="I1015" s="111"/>
      <c r="J1015" s="111"/>
      <c r="K1015" s="111"/>
      <c r="L1015" s="111"/>
      <c r="M1015" s="111"/>
      <c r="N1015" s="111"/>
      <c r="O1015" s="111"/>
      <c r="P1015" s="111"/>
      <c r="Q1015" s="111"/>
      <c r="R1015" s="111"/>
      <c r="S1015" s="111"/>
      <c r="T1015" s="111"/>
      <c r="U1015" s="111"/>
      <c r="V1015" s="111"/>
      <c r="W1015" s="111"/>
      <c r="X1015" s="111"/>
      <c r="Y1015" s="111"/>
      <c r="Z1015" s="111"/>
    </row>
    <row r="1016" ht="12.75" customHeight="1">
      <c r="A1016" s="150"/>
      <c r="B1016" s="150"/>
      <c r="C1016" s="111"/>
      <c r="D1016" s="111"/>
      <c r="E1016" s="111"/>
      <c r="F1016" s="111"/>
      <c r="G1016" s="111"/>
      <c r="H1016" s="111"/>
      <c r="I1016" s="111"/>
      <c r="J1016" s="111"/>
      <c r="K1016" s="111"/>
      <c r="L1016" s="111"/>
      <c r="M1016" s="111"/>
      <c r="N1016" s="111"/>
      <c r="O1016" s="111"/>
      <c r="P1016" s="111"/>
      <c r="Q1016" s="111"/>
      <c r="R1016" s="111"/>
      <c r="S1016" s="111"/>
      <c r="T1016" s="111"/>
      <c r="U1016" s="111"/>
      <c r="V1016" s="111"/>
      <c r="W1016" s="111"/>
      <c r="X1016" s="111"/>
      <c r="Y1016" s="111"/>
      <c r="Z1016" s="111"/>
    </row>
    <row r="1017" ht="12.75" customHeight="1">
      <c r="A1017" s="150"/>
      <c r="B1017" s="150"/>
      <c r="C1017" s="111"/>
      <c r="D1017" s="111"/>
      <c r="E1017" s="111"/>
      <c r="F1017" s="111"/>
      <c r="G1017" s="111"/>
      <c r="H1017" s="111"/>
      <c r="I1017" s="111"/>
      <c r="J1017" s="111"/>
      <c r="K1017" s="111"/>
      <c r="L1017" s="111"/>
      <c r="M1017" s="111"/>
      <c r="N1017" s="111"/>
      <c r="O1017" s="111"/>
      <c r="P1017" s="111"/>
      <c r="Q1017" s="111"/>
      <c r="R1017" s="111"/>
      <c r="S1017" s="111"/>
      <c r="T1017" s="111"/>
      <c r="U1017" s="111"/>
      <c r="V1017" s="111"/>
      <c r="W1017" s="111"/>
      <c r="X1017" s="111"/>
      <c r="Y1017" s="111"/>
      <c r="Z1017" s="111"/>
    </row>
    <row r="1018" ht="12.75" customHeight="1">
      <c r="A1018" s="150"/>
      <c r="B1018" s="150"/>
      <c r="C1018" s="111"/>
      <c r="D1018" s="111"/>
      <c r="E1018" s="111"/>
      <c r="F1018" s="111"/>
      <c r="G1018" s="111"/>
      <c r="H1018" s="111"/>
      <c r="I1018" s="111"/>
      <c r="J1018" s="111"/>
      <c r="K1018" s="111"/>
      <c r="L1018" s="111"/>
      <c r="M1018" s="111"/>
      <c r="N1018" s="111"/>
      <c r="O1018" s="111"/>
      <c r="P1018" s="111"/>
      <c r="Q1018" s="111"/>
      <c r="R1018" s="111"/>
      <c r="S1018" s="111"/>
      <c r="T1018" s="111"/>
      <c r="U1018" s="111"/>
      <c r="V1018" s="111"/>
      <c r="W1018" s="111"/>
      <c r="X1018" s="111"/>
      <c r="Y1018" s="111"/>
      <c r="Z1018" s="111"/>
    </row>
    <row r="1019" ht="12.75" customHeight="1">
      <c r="A1019" s="150"/>
      <c r="B1019" s="150"/>
      <c r="C1019" s="111"/>
      <c r="D1019" s="111"/>
      <c r="E1019" s="111"/>
      <c r="F1019" s="111"/>
      <c r="G1019" s="111"/>
      <c r="H1019" s="111"/>
      <c r="I1019" s="111"/>
      <c r="J1019" s="111"/>
      <c r="K1019" s="111"/>
      <c r="L1019" s="111"/>
      <c r="M1019" s="111"/>
      <c r="N1019" s="111"/>
      <c r="O1019" s="111"/>
      <c r="P1019" s="111"/>
      <c r="Q1019" s="111"/>
      <c r="R1019" s="111"/>
      <c r="S1019" s="111"/>
      <c r="T1019" s="111"/>
      <c r="U1019" s="111"/>
      <c r="V1019" s="111"/>
      <c r="W1019" s="111"/>
      <c r="X1019" s="111"/>
      <c r="Y1019" s="111"/>
      <c r="Z1019" s="111"/>
    </row>
    <row r="1020" ht="12.75" customHeight="1">
      <c r="A1020" s="150"/>
      <c r="B1020" s="150"/>
      <c r="C1020" s="111"/>
      <c r="D1020" s="111"/>
      <c r="E1020" s="111"/>
      <c r="F1020" s="111"/>
      <c r="G1020" s="111"/>
      <c r="H1020" s="111"/>
      <c r="I1020" s="111"/>
      <c r="J1020" s="111"/>
      <c r="K1020" s="111"/>
      <c r="L1020" s="111"/>
      <c r="M1020" s="111"/>
      <c r="N1020" s="111"/>
      <c r="O1020" s="111"/>
      <c r="P1020" s="111"/>
      <c r="Q1020" s="111"/>
      <c r="R1020" s="111"/>
      <c r="S1020" s="111"/>
      <c r="T1020" s="111"/>
      <c r="U1020" s="111"/>
      <c r="V1020" s="111"/>
      <c r="W1020" s="111"/>
      <c r="X1020" s="111"/>
      <c r="Y1020" s="111"/>
      <c r="Z1020" s="111"/>
    </row>
    <row r="1021" ht="12.75" customHeight="1">
      <c r="A1021" s="150"/>
      <c r="B1021" s="150"/>
      <c r="C1021" s="111"/>
      <c r="D1021" s="111"/>
      <c r="E1021" s="111"/>
      <c r="F1021" s="111"/>
      <c r="G1021" s="111"/>
      <c r="H1021" s="111"/>
      <c r="I1021" s="111"/>
      <c r="J1021" s="111"/>
      <c r="K1021" s="111"/>
      <c r="L1021" s="111"/>
      <c r="M1021" s="111"/>
      <c r="N1021" s="111"/>
      <c r="O1021" s="111"/>
      <c r="P1021" s="111"/>
      <c r="Q1021" s="111"/>
      <c r="R1021" s="111"/>
      <c r="S1021" s="111"/>
      <c r="T1021" s="111"/>
      <c r="U1021" s="111"/>
      <c r="V1021" s="111"/>
      <c r="W1021" s="111"/>
      <c r="X1021" s="111"/>
      <c r="Y1021" s="111"/>
      <c r="Z1021" s="111"/>
    </row>
    <row r="1022" ht="12.75" customHeight="1">
      <c r="A1022" s="150"/>
      <c r="B1022" s="150"/>
      <c r="C1022" s="111"/>
      <c r="D1022" s="111"/>
      <c r="E1022" s="111"/>
      <c r="F1022" s="111"/>
      <c r="G1022" s="111"/>
      <c r="H1022" s="111"/>
      <c r="I1022" s="111"/>
      <c r="J1022" s="111"/>
      <c r="K1022" s="111"/>
      <c r="L1022" s="111"/>
      <c r="M1022" s="111"/>
      <c r="N1022" s="111"/>
      <c r="O1022" s="111"/>
      <c r="P1022" s="111"/>
      <c r="Q1022" s="111"/>
      <c r="R1022" s="111"/>
      <c r="S1022" s="111"/>
      <c r="T1022" s="111"/>
      <c r="U1022" s="111"/>
      <c r="V1022" s="111"/>
      <c r="W1022" s="111"/>
      <c r="X1022" s="111"/>
      <c r="Y1022" s="111"/>
      <c r="Z1022" s="111"/>
    </row>
    <row r="1023" ht="12.75" customHeight="1">
      <c r="A1023" s="150"/>
      <c r="B1023" s="150"/>
      <c r="C1023" s="111"/>
      <c r="D1023" s="111"/>
      <c r="E1023" s="111"/>
      <c r="F1023" s="111"/>
      <c r="G1023" s="111"/>
      <c r="H1023" s="111"/>
      <c r="I1023" s="111"/>
      <c r="J1023" s="111"/>
      <c r="K1023" s="111"/>
      <c r="L1023" s="111"/>
      <c r="M1023" s="111"/>
      <c r="N1023" s="111"/>
      <c r="O1023" s="111"/>
      <c r="P1023" s="111"/>
      <c r="Q1023" s="111"/>
      <c r="R1023" s="111"/>
      <c r="S1023" s="111"/>
      <c r="T1023" s="111"/>
      <c r="U1023" s="111"/>
      <c r="V1023" s="111"/>
      <c r="W1023" s="111"/>
      <c r="X1023" s="111"/>
      <c r="Y1023" s="111"/>
      <c r="Z1023" s="111"/>
    </row>
  </sheetData>
  <mergeCells count="80">
    <mergeCell ref="D58:D59"/>
    <mergeCell ref="A58:A59"/>
    <mergeCell ref="C58:C59"/>
    <mergeCell ref="A48:A50"/>
    <mergeCell ref="C48:C50"/>
    <mergeCell ref="E48:E50"/>
    <mergeCell ref="D48:D50"/>
    <mergeCell ref="E55:E57"/>
    <mergeCell ref="D61:D62"/>
    <mergeCell ref="E61:E62"/>
    <mergeCell ref="E58:E59"/>
    <mergeCell ref="D55:D57"/>
    <mergeCell ref="C61:C62"/>
    <mergeCell ref="A61:A62"/>
    <mergeCell ref="A89:A92"/>
    <mergeCell ref="A70:A76"/>
    <mergeCell ref="A80:A88"/>
    <mergeCell ref="A78:A79"/>
    <mergeCell ref="A55:A57"/>
    <mergeCell ref="A52:A54"/>
    <mergeCell ref="A16:A19"/>
    <mergeCell ref="A95:A144"/>
    <mergeCell ref="A93:A94"/>
    <mergeCell ref="A44:A45"/>
    <mergeCell ref="A40:A43"/>
    <mergeCell ref="D13:D15"/>
    <mergeCell ref="E13:E15"/>
    <mergeCell ref="D44:D45"/>
    <mergeCell ref="E44:E45"/>
    <mergeCell ref="D21:D25"/>
    <mergeCell ref="D26:D32"/>
    <mergeCell ref="D16:D19"/>
    <mergeCell ref="E16:E19"/>
    <mergeCell ref="E21:E25"/>
    <mergeCell ref="E26:E32"/>
    <mergeCell ref="D52:D54"/>
    <mergeCell ref="D40:D43"/>
    <mergeCell ref="D4:D5"/>
    <mergeCell ref="E4:E5"/>
    <mergeCell ref="D2:D3"/>
    <mergeCell ref="E2:E3"/>
    <mergeCell ref="E40:E43"/>
    <mergeCell ref="C80:C88"/>
    <mergeCell ref="C70:C76"/>
    <mergeCell ref="C78:C79"/>
    <mergeCell ref="E78:E79"/>
    <mergeCell ref="E70:E76"/>
    <mergeCell ref="E80:E88"/>
    <mergeCell ref="D80:D88"/>
    <mergeCell ref="D78:D79"/>
    <mergeCell ref="E52:E54"/>
    <mergeCell ref="D70:D76"/>
    <mergeCell ref="D95:D144"/>
    <mergeCell ref="D93:D94"/>
    <mergeCell ref="A21:A25"/>
    <mergeCell ref="A26:A32"/>
    <mergeCell ref="A13:A15"/>
    <mergeCell ref="A4:A5"/>
    <mergeCell ref="A2:A3"/>
    <mergeCell ref="A145:A160"/>
    <mergeCell ref="C13:C15"/>
    <mergeCell ref="C4:C5"/>
    <mergeCell ref="C2:C3"/>
    <mergeCell ref="C55:C57"/>
    <mergeCell ref="C52:C54"/>
    <mergeCell ref="C16:C19"/>
    <mergeCell ref="C21:C25"/>
    <mergeCell ref="C26:C32"/>
    <mergeCell ref="C40:C43"/>
    <mergeCell ref="C44:C45"/>
    <mergeCell ref="E95:E144"/>
    <mergeCell ref="E145:E160"/>
    <mergeCell ref="D89:D92"/>
    <mergeCell ref="E89:E92"/>
    <mergeCell ref="C95:C144"/>
    <mergeCell ref="C89:C92"/>
    <mergeCell ref="C93:C94"/>
    <mergeCell ref="D145:D160"/>
    <mergeCell ref="C145:C160"/>
    <mergeCell ref="E93:E94"/>
  </mergeCells>
  <printOptions/>
  <pageMargins bottom="0.787401575" footer="0.0" header="0.0" left="0.511811024" right="0.511811024" top="0.787401575"/>
  <pageSetup paperSize="9" orientation="portrait"/>
  <drawing r:id="rId1"/>
</worksheet>
</file>